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ГКО\ГКО2026\ЦЗ\в отчет\"/>
    </mc:Choice>
  </mc:AlternateContent>
  <xr:revisionPtr revIDLastSave="0" documentId="13_ncr:1_{39522FAA-B9A1-4181-B2AA-071D3BB441F5}" xr6:coauthVersionLast="36" xr6:coauthVersionMax="36" xr10:uidLastSave="{00000000-0000-0000-0000-000000000000}"/>
  <bookViews>
    <workbookView xWindow="0" yWindow="0" windowWidth="28800" windowHeight="11625" tabRatio="855" xr2:uid="{D6755818-A79A-44EF-AE48-1DF2F706F124}"/>
  </bookViews>
  <sheets>
    <sheet name="показатели оценочных зон" sheetId="7" r:id="rId1"/>
    <sheet name="база" sheetId="1" r:id="rId2"/>
    <sheet name="сводные" sheetId="5" r:id="rId3"/>
    <sheet name="Данные для рыночных ЦФ" sheetId="4" r:id="rId4"/>
    <sheet name="границы ОЦ" sheetId="13" r:id="rId5"/>
  </sheets>
  <definedNames>
    <definedName name="_xlnm._FilterDatabase" localSheetId="1" hidden="1">база!$A$1:$AP$2125</definedName>
    <definedName name="_xlnm._FilterDatabase" localSheetId="4" hidden="1">'границы ОЦ'!$A$1:$S$57</definedName>
    <definedName name="_xlnm._FilterDatabase" localSheetId="0" hidden="1">'показатели оценочных зон'!$A$2:$G$26</definedName>
    <definedName name="_xlnm.Database">#REF!</definedName>
  </definedNames>
  <calcPr calcId="191029"/>
  <pivotCaches>
    <pivotCache cacheId="23" r:id="rId6"/>
    <pivotCache cacheId="24" r:id="rId7"/>
    <pivotCache cacheId="25" r:id="rId8"/>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7" l="1"/>
  <c r="B57" i="13"/>
  <c r="B56" i="13"/>
  <c r="B55" i="13"/>
  <c r="B54" i="13"/>
  <c r="B53" i="13"/>
  <c r="N52" i="13"/>
  <c r="B51" i="13"/>
  <c r="M50" i="13"/>
  <c r="B50" i="13"/>
  <c r="M57" i="13"/>
  <c r="K57" i="13"/>
  <c r="J57" i="13"/>
  <c r="I57" i="13"/>
  <c r="F57" i="13"/>
  <c r="E57" i="13"/>
  <c r="D57" i="13"/>
  <c r="C57" i="13"/>
  <c r="R57" i="13"/>
  <c r="Q57" i="13"/>
  <c r="O57" i="13"/>
  <c r="N57" i="13"/>
  <c r="L57" i="13"/>
  <c r="N56" i="13"/>
  <c r="Q56" i="13"/>
  <c r="O56" i="13"/>
  <c r="M56" i="13"/>
  <c r="L56" i="13"/>
  <c r="K56" i="13"/>
  <c r="F56" i="13"/>
  <c r="E56" i="13"/>
  <c r="D56" i="13"/>
  <c r="C56" i="13"/>
  <c r="S56" i="13"/>
  <c r="J56" i="13"/>
  <c r="G56" i="13"/>
  <c r="S55" i="13"/>
  <c r="M55" i="13"/>
  <c r="K55" i="13"/>
  <c r="I55" i="13"/>
  <c r="G55" i="13"/>
  <c r="F55" i="13"/>
  <c r="E55" i="13"/>
  <c r="D55" i="13"/>
  <c r="C55" i="13"/>
  <c r="L55" i="13"/>
  <c r="J55" i="13"/>
  <c r="H55" i="13"/>
  <c r="S54" i="13"/>
  <c r="O54" i="13"/>
  <c r="M54" i="13"/>
  <c r="L54" i="13"/>
  <c r="K54" i="13"/>
  <c r="I54" i="13"/>
  <c r="G54" i="13"/>
  <c r="F54" i="13"/>
  <c r="E54" i="13"/>
  <c r="D54" i="13"/>
  <c r="C54" i="13"/>
  <c r="Q54" i="13"/>
  <c r="P54" i="13"/>
  <c r="N54" i="13"/>
  <c r="S53" i="13"/>
  <c r="Q53" i="13"/>
  <c r="M53" i="13"/>
  <c r="K53" i="13"/>
  <c r="I53" i="13"/>
  <c r="G53" i="13"/>
  <c r="F53" i="13"/>
  <c r="E53" i="13"/>
  <c r="D53" i="13"/>
  <c r="C53" i="13"/>
  <c r="N53" i="13"/>
  <c r="L53" i="13"/>
  <c r="H53" i="13"/>
  <c r="S52" i="13"/>
  <c r="Q52" i="13"/>
  <c r="P52" i="13"/>
  <c r="O52" i="13"/>
  <c r="M52" i="13"/>
  <c r="K52" i="13"/>
  <c r="G52" i="13"/>
  <c r="F52" i="13"/>
  <c r="E52" i="13"/>
  <c r="D52" i="13"/>
  <c r="C52" i="13"/>
  <c r="R52" i="13"/>
  <c r="L52" i="13"/>
  <c r="J52" i="13"/>
  <c r="I52" i="13"/>
  <c r="H52" i="13"/>
  <c r="S51" i="13"/>
  <c r="G51" i="13"/>
  <c r="M51" i="13"/>
  <c r="K51" i="13"/>
  <c r="I51" i="13"/>
  <c r="F51" i="13"/>
  <c r="E51" i="13"/>
  <c r="D51" i="13"/>
  <c r="C51" i="13"/>
  <c r="P51" i="13"/>
  <c r="O51" i="13"/>
  <c r="L51" i="13"/>
  <c r="S50" i="13"/>
  <c r="R50" i="13"/>
  <c r="Q50" i="13"/>
  <c r="O50" i="13"/>
  <c r="K50" i="13"/>
  <c r="I50" i="13"/>
  <c r="G50" i="13"/>
  <c r="F50" i="13"/>
  <c r="E50" i="13"/>
  <c r="D50" i="13"/>
  <c r="C50" i="13"/>
  <c r="N50" i="13"/>
  <c r="L50" i="13"/>
  <c r="J50" i="13"/>
  <c r="H50" i="13"/>
  <c r="P53" i="13" l="1"/>
  <c r="I56" i="13"/>
  <c r="P57" i="13"/>
  <c r="O53" i="13"/>
  <c r="R53" i="13"/>
  <c r="J54" i="13"/>
  <c r="S57" i="13"/>
  <c r="H51" i="13"/>
  <c r="N51" i="13"/>
  <c r="J51" i="13"/>
  <c r="N55" i="13"/>
  <c r="P56" i="13"/>
  <c r="J53" i="13"/>
  <c r="R51" i="13"/>
  <c r="Q51" i="13"/>
  <c r="R54" i="13"/>
  <c r="O55" i="13"/>
  <c r="R56" i="13"/>
  <c r="P50" i="13"/>
  <c r="H54" i="13"/>
  <c r="Q55" i="13"/>
  <c r="H56" i="13"/>
  <c r="G57" i="13"/>
  <c r="H57" i="13"/>
  <c r="P55" i="13"/>
  <c r="R55" i="13"/>
  <c r="R12" i="4" l="1"/>
  <c r="R9" i="4"/>
  <c r="R6" i="4"/>
  <c r="H3" i="4" l="1"/>
  <c r="H4" i="4" l="1"/>
  <c r="H5" i="4"/>
  <c r="H6" i="4"/>
  <c r="H7" i="4"/>
  <c r="H8" i="4"/>
  <c r="H9" i="4"/>
  <c r="H10" i="4"/>
  <c r="H11" i="4"/>
  <c r="H12" i="4"/>
  <c r="H13" i="4"/>
  <c r="H14" i="4"/>
  <c r="H15" i="4"/>
  <c r="H16" i="4"/>
  <c r="H17" i="4"/>
  <c r="H18" i="4"/>
  <c r="H19" i="4"/>
  <c r="H20" i="4"/>
  <c r="H21" i="4"/>
  <c r="H22" i="4"/>
  <c r="H23" i="4"/>
  <c r="H24" i="4"/>
  <c r="H25" i="4"/>
  <c r="H8" i="7" l="1"/>
  <c r="R6" i="7" s="1"/>
  <c r="N8" i="7" l="1"/>
  <c r="F6" i="7"/>
  <c r="F7" i="7"/>
  <c r="F8" i="7"/>
  <c r="F9" i="7"/>
  <c r="F10" i="7"/>
  <c r="F11" i="7"/>
  <c r="F12" i="7"/>
  <c r="F13" i="7"/>
  <c r="F14" i="7"/>
  <c r="F15" i="7"/>
  <c r="F16" i="7"/>
  <c r="F17" i="7"/>
  <c r="F18" i="7"/>
  <c r="F19" i="7"/>
  <c r="F20" i="7"/>
  <c r="F21" i="7"/>
  <c r="F22" i="7"/>
  <c r="F23" i="7"/>
  <c r="F24" i="7"/>
  <c r="F25" i="7"/>
  <c r="F26" i="7"/>
  <c r="F5" i="7"/>
  <c r="F4" i="7"/>
  <c r="H3" i="7"/>
  <c r="N4" i="7"/>
  <c r="H5" i="7"/>
  <c r="N6" i="7"/>
  <c r="N7" i="7"/>
  <c r="H9" i="7"/>
  <c r="R7" i="7" s="1"/>
  <c r="N10" i="7"/>
  <c r="N11" i="7"/>
  <c r="N13" i="7"/>
  <c r="N14" i="7"/>
  <c r="N16" i="7"/>
  <c r="N17" i="7"/>
  <c r="N20" i="7"/>
  <c r="N21" i="7"/>
  <c r="N22" i="7"/>
  <c r="N24" i="7"/>
  <c r="N25" i="7"/>
  <c r="N26" i="7"/>
  <c r="R5" i="7" l="1"/>
  <c r="I8" i="7"/>
  <c r="J8" i="7"/>
  <c r="I5" i="7"/>
  <c r="J5" i="7"/>
  <c r="N18" i="7"/>
  <c r="N5" i="7"/>
  <c r="N3" i="7"/>
  <c r="O3" i="7" s="1"/>
  <c r="H15" i="7"/>
  <c r="R9" i="7" s="1"/>
  <c r="N15" i="7"/>
  <c r="H12" i="7"/>
  <c r="R8" i="7" s="1"/>
  <c r="N12" i="7"/>
  <c r="N23" i="7"/>
  <c r="H23" i="7"/>
  <c r="R11" i="7" s="1"/>
  <c r="N19" i="7"/>
  <c r="H19" i="7"/>
  <c r="R10" i="7" s="1"/>
  <c r="O10" i="7"/>
  <c r="N9" i="7"/>
  <c r="O8" i="7"/>
  <c r="R4" i="7"/>
  <c r="Z3" i="7" l="1"/>
  <c r="O21" i="7"/>
  <c r="I19" i="7"/>
  <c r="O14" i="7"/>
  <c r="O15" i="7"/>
  <c r="J15" i="7"/>
  <c r="I9" i="7"/>
  <c r="J12" i="7"/>
  <c r="O12" i="7"/>
  <c r="O16" i="7"/>
  <c r="O9" i="7"/>
  <c r="O26" i="7"/>
  <c r="O22" i="7"/>
  <c r="O18" i="7"/>
  <c r="O23" i="7"/>
  <c r="I23" i="7"/>
  <c r="O19" i="7"/>
  <c r="J19" i="7"/>
  <c r="I15" i="7"/>
  <c r="O13" i="7"/>
  <c r="I12" i="7"/>
  <c r="O20" i="7"/>
  <c r="O5" i="7"/>
  <c r="O6" i="7"/>
  <c r="O4" i="7"/>
  <c r="O25" i="7"/>
  <c r="J23" i="7"/>
  <c r="O24" i="7"/>
  <c r="O17" i="7"/>
  <c r="O7" i="7"/>
  <c r="J9" i="7"/>
  <c r="O11" i="7"/>
  <c r="Z5" i="7" l="1"/>
  <c r="Z6" i="7"/>
  <c r="Z7" i="7"/>
  <c r="Z11" i="7"/>
  <c r="Z4" i="7"/>
  <c r="Z9" i="7"/>
  <c r="Z10" i="7"/>
  <c r="Z8" i="7"/>
  <c r="R17" i="4"/>
  <c r="R10" i="4"/>
  <c r="R25" i="4"/>
  <c r="R14" i="4"/>
  <c r="R3" i="4"/>
  <c r="R23" i="4"/>
  <c r="R4" i="4"/>
  <c r="R24" i="4"/>
  <c r="R16" i="4"/>
  <c r="R7" i="4"/>
  <c r="R19" i="4"/>
  <c r="R5" i="4"/>
  <c r="R20" i="4"/>
  <c r="R11" i="4"/>
  <c r="R8" i="4"/>
  <c r="R15" i="4"/>
  <c r="R21" i="4"/>
  <c r="R13" i="4"/>
  <c r="R18" i="4"/>
  <c r="R22" i="4"/>
  <c r="L4" i="4"/>
  <c r="L5" i="4"/>
  <c r="L6" i="4"/>
  <c r="L7" i="4"/>
  <c r="L8" i="4"/>
  <c r="L9" i="4"/>
  <c r="L10" i="4"/>
  <c r="L11" i="4"/>
  <c r="L12" i="4"/>
  <c r="L13" i="4"/>
  <c r="L14" i="4"/>
  <c r="L15" i="4"/>
  <c r="L16" i="4"/>
  <c r="L17" i="4"/>
  <c r="L18" i="4"/>
  <c r="L19" i="4"/>
  <c r="L20" i="4"/>
  <c r="L21" i="4"/>
  <c r="L22" i="4"/>
  <c r="L23" i="4"/>
  <c r="L24" i="4"/>
  <c r="L25" i="4"/>
  <c r="L3" i="4"/>
  <c r="Y3" i="7" l="1"/>
  <c r="Y11" i="7" s="1"/>
  <c r="V3" i="7"/>
  <c r="V11" i="7" s="1"/>
  <c r="S3" i="7"/>
  <c r="S10" i="7" l="1"/>
  <c r="S11" i="7"/>
  <c r="S5" i="7"/>
  <c r="Y7" i="7"/>
  <c r="V6" i="7"/>
  <c r="V7" i="7"/>
  <c r="S4" i="7"/>
  <c r="V4" i="7"/>
  <c r="V8" i="7"/>
  <c r="Y8" i="7"/>
  <c r="T3" i="7"/>
  <c r="T11" i="7" s="1"/>
  <c r="V5" i="7"/>
  <c r="X3" i="7"/>
  <c r="X11" i="7" s="1"/>
  <c r="Y6" i="7"/>
  <c r="U3" i="7"/>
  <c r="U11" i="7" s="1"/>
  <c r="S9" i="7"/>
  <c r="Y5" i="7"/>
  <c r="V10" i="7"/>
  <c r="W3" i="7"/>
  <c r="W11" i="7" s="1"/>
  <c r="Y4" i="7"/>
  <c r="S8" i="7"/>
  <c r="S7" i="7"/>
  <c r="V9" i="7"/>
  <c r="Y10" i="7"/>
  <c r="Y9" i="7"/>
  <c r="S6" i="7"/>
  <c r="X8" i="7" l="1"/>
  <c r="W7" i="7"/>
  <c r="T7" i="7"/>
  <c r="U9" i="7"/>
  <c r="W10" i="7"/>
  <c r="X6" i="7"/>
  <c r="W9" i="7"/>
  <c r="X10" i="7"/>
  <c r="X4" i="7"/>
  <c r="X5" i="7"/>
  <c r="T5" i="7"/>
  <c r="T6" i="7"/>
  <c r="T9" i="7"/>
  <c r="T10" i="7"/>
  <c r="T8" i="7"/>
  <c r="X9" i="7"/>
  <c r="X7" i="7"/>
  <c r="T4" i="7"/>
  <c r="U4" i="7"/>
  <c r="U7" i="7"/>
  <c r="U8" i="7"/>
  <c r="U5" i="7"/>
  <c r="W6" i="7"/>
  <c r="W8" i="7"/>
  <c r="W4" i="7"/>
  <c r="W5" i="7"/>
  <c r="U10" i="7"/>
  <c r="U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B11" authorId="0" shapeId="0" xr:uid="{46F8C504-5F5E-4C3E-BCEB-43C65BFE14B3}">
      <text>
        <r>
          <rPr>
            <b/>
            <sz val="9"/>
            <color indexed="81"/>
            <rFont val="Tahoma"/>
            <family val="2"/>
            <charset val="204"/>
          </rPr>
          <t>Автор:</t>
        </r>
        <r>
          <rPr>
            <sz val="9"/>
            <color indexed="81"/>
            <rFont val="Tahoma"/>
            <family val="2"/>
            <charset val="204"/>
          </rPr>
          <t xml:space="preserve">
по КН</t>
        </r>
      </text>
    </comment>
    <comment ref="AB41" authorId="0" shapeId="0" xr:uid="{47BA9BF3-AA81-4E5F-9486-B6C1BF729559}">
      <text>
        <r>
          <rPr>
            <b/>
            <sz val="9"/>
            <color indexed="81"/>
            <rFont val="Tahoma"/>
            <family val="2"/>
            <charset val="204"/>
          </rPr>
          <t>Автор:</t>
        </r>
        <r>
          <rPr>
            <sz val="9"/>
            <color indexed="81"/>
            <rFont val="Tahoma"/>
            <family val="2"/>
            <charset val="204"/>
          </rPr>
          <t xml:space="preserve">
по КН</t>
        </r>
      </text>
    </comment>
    <comment ref="AB53" authorId="0" shapeId="0" xr:uid="{B5DC64E6-9776-4D5B-B291-5A3560B959F9}">
      <text>
        <r>
          <rPr>
            <b/>
            <sz val="9"/>
            <color indexed="81"/>
            <rFont val="Tahoma"/>
            <family val="2"/>
            <charset val="204"/>
          </rPr>
          <t>Автор:</t>
        </r>
        <r>
          <rPr>
            <sz val="9"/>
            <color indexed="81"/>
            <rFont val="Tahoma"/>
            <family val="2"/>
            <charset val="204"/>
          </rPr>
          <t xml:space="preserve">
по КН</t>
        </r>
      </text>
    </comment>
    <comment ref="AB68" authorId="0" shapeId="0" xr:uid="{A5F2AEE4-988A-4133-AF3D-A7AD29A2A3D4}">
      <text>
        <r>
          <rPr>
            <b/>
            <sz val="9"/>
            <color indexed="81"/>
            <rFont val="Tahoma"/>
            <family val="2"/>
            <charset val="204"/>
          </rPr>
          <t>Автор:</t>
        </r>
        <r>
          <rPr>
            <sz val="9"/>
            <color indexed="81"/>
            <rFont val="Tahoma"/>
            <family val="2"/>
            <charset val="204"/>
          </rPr>
          <t xml:space="preserve">
по КН</t>
        </r>
      </text>
    </comment>
    <comment ref="AB72" authorId="0" shapeId="0" xr:uid="{02B9EA15-C2E6-454D-A391-4726E44DE485}">
      <text>
        <r>
          <rPr>
            <b/>
            <sz val="9"/>
            <color indexed="81"/>
            <rFont val="Tahoma"/>
            <family val="2"/>
            <charset val="204"/>
          </rPr>
          <t>Автор:</t>
        </r>
        <r>
          <rPr>
            <sz val="9"/>
            <color indexed="81"/>
            <rFont val="Tahoma"/>
            <family val="2"/>
            <charset val="204"/>
          </rPr>
          <t xml:space="preserve">
по КН</t>
        </r>
      </text>
    </comment>
    <comment ref="AB73" authorId="0" shapeId="0" xr:uid="{830D766D-54F5-4D2E-B6D6-16FECCD5B544}">
      <text>
        <r>
          <rPr>
            <b/>
            <sz val="9"/>
            <color indexed="81"/>
            <rFont val="Tahoma"/>
            <family val="2"/>
            <charset val="204"/>
          </rPr>
          <t>Автор:</t>
        </r>
        <r>
          <rPr>
            <sz val="9"/>
            <color indexed="81"/>
            <rFont val="Tahoma"/>
            <family val="2"/>
            <charset val="204"/>
          </rPr>
          <t xml:space="preserve">
по КН</t>
        </r>
      </text>
    </comment>
    <comment ref="AB74" authorId="0" shapeId="0" xr:uid="{635B2780-4F42-4DA9-8922-C82694D88B82}">
      <text>
        <r>
          <rPr>
            <b/>
            <sz val="9"/>
            <color indexed="81"/>
            <rFont val="Tahoma"/>
            <family val="2"/>
            <charset val="204"/>
          </rPr>
          <t>Автор:</t>
        </r>
        <r>
          <rPr>
            <sz val="9"/>
            <color indexed="81"/>
            <rFont val="Tahoma"/>
            <family val="2"/>
            <charset val="204"/>
          </rPr>
          <t xml:space="preserve">
по КН</t>
        </r>
      </text>
    </comment>
    <comment ref="AB78" authorId="0" shapeId="0" xr:uid="{5F378313-447F-47A9-A080-6D3637B4858B}">
      <text>
        <r>
          <rPr>
            <b/>
            <sz val="9"/>
            <color indexed="81"/>
            <rFont val="Tahoma"/>
            <family val="2"/>
            <charset val="204"/>
          </rPr>
          <t>Автор:</t>
        </r>
        <r>
          <rPr>
            <sz val="9"/>
            <color indexed="81"/>
            <rFont val="Tahoma"/>
            <family val="2"/>
            <charset val="204"/>
          </rPr>
          <t xml:space="preserve">
по КН</t>
        </r>
      </text>
    </comment>
    <comment ref="AB79" authorId="0" shapeId="0" xr:uid="{E095FBD0-F171-4BB4-8F65-2581F921BA9C}">
      <text>
        <r>
          <rPr>
            <b/>
            <sz val="9"/>
            <color indexed="81"/>
            <rFont val="Tahoma"/>
            <family val="2"/>
            <charset val="204"/>
          </rPr>
          <t>Автор:</t>
        </r>
        <r>
          <rPr>
            <sz val="9"/>
            <color indexed="81"/>
            <rFont val="Tahoma"/>
            <family val="2"/>
            <charset val="204"/>
          </rPr>
          <t xml:space="preserve">
по КН</t>
        </r>
      </text>
    </comment>
    <comment ref="AB86" authorId="0" shapeId="0" xr:uid="{A924E991-B388-4218-9860-4BB653A0C01F}">
      <text>
        <r>
          <rPr>
            <b/>
            <sz val="9"/>
            <color indexed="81"/>
            <rFont val="Tahoma"/>
            <family val="2"/>
            <charset val="204"/>
          </rPr>
          <t>Автор:</t>
        </r>
        <r>
          <rPr>
            <sz val="9"/>
            <color indexed="81"/>
            <rFont val="Tahoma"/>
            <family val="2"/>
            <charset val="204"/>
          </rPr>
          <t xml:space="preserve">
по КН</t>
        </r>
      </text>
    </comment>
    <comment ref="AB88" authorId="0" shapeId="0" xr:uid="{1D9F4D56-237D-4608-A16E-8E5EC479E487}">
      <text>
        <r>
          <rPr>
            <b/>
            <sz val="9"/>
            <color indexed="81"/>
            <rFont val="Tahoma"/>
            <family val="2"/>
            <charset val="204"/>
          </rPr>
          <t>Автор:</t>
        </r>
        <r>
          <rPr>
            <sz val="9"/>
            <color indexed="81"/>
            <rFont val="Tahoma"/>
            <family val="2"/>
            <charset val="204"/>
          </rPr>
          <t xml:space="preserve">
по КН</t>
        </r>
      </text>
    </comment>
    <comment ref="AB89" authorId="0" shapeId="0" xr:uid="{7A6B7261-3B76-4544-B926-0518F4548E2D}">
      <text>
        <r>
          <rPr>
            <b/>
            <sz val="9"/>
            <color indexed="81"/>
            <rFont val="Tahoma"/>
            <family val="2"/>
            <charset val="204"/>
          </rPr>
          <t>Автор:</t>
        </r>
        <r>
          <rPr>
            <sz val="9"/>
            <color indexed="81"/>
            <rFont val="Tahoma"/>
            <family val="2"/>
            <charset val="204"/>
          </rPr>
          <t xml:space="preserve">
по КН</t>
        </r>
      </text>
    </comment>
    <comment ref="B101" authorId="0" shapeId="0" xr:uid="{D23FA721-DD10-4CD9-9928-866A1EC86F8E}">
      <text>
        <r>
          <rPr>
            <b/>
            <sz val="9"/>
            <color indexed="81"/>
            <rFont val="Tahoma"/>
            <family val="2"/>
            <charset val="204"/>
          </rPr>
          <t>Автор:</t>
        </r>
        <r>
          <rPr>
            <sz val="9"/>
            <color indexed="81"/>
            <rFont val="Tahoma"/>
            <family val="2"/>
            <charset val="204"/>
          </rPr>
          <t xml:space="preserve">
2 ЗУ</t>
        </r>
      </text>
    </comment>
    <comment ref="Z101" authorId="0" shapeId="0" xr:uid="{3D74E552-58E4-44D2-8EFD-E76C1BFE790C}">
      <text>
        <r>
          <rPr>
            <b/>
            <sz val="9"/>
            <color indexed="81"/>
            <rFont val="Tahoma"/>
            <family val="2"/>
            <charset val="204"/>
          </rPr>
          <t>Автор:</t>
        </r>
        <r>
          <rPr>
            <sz val="9"/>
            <color indexed="81"/>
            <rFont val="Tahoma"/>
            <family val="2"/>
            <charset val="204"/>
          </rPr>
          <t xml:space="preserve">
цена за 2 ЗУ</t>
        </r>
      </text>
    </comment>
    <comment ref="AB101" authorId="0" shapeId="0" xr:uid="{E2D15369-0448-4525-A578-0FAFF670EF1F}">
      <text>
        <r>
          <rPr>
            <b/>
            <sz val="9"/>
            <color indexed="81"/>
            <rFont val="Tahoma"/>
            <family val="2"/>
            <charset val="204"/>
          </rPr>
          <t>Автор:</t>
        </r>
        <r>
          <rPr>
            <sz val="9"/>
            <color indexed="81"/>
            <rFont val="Tahoma"/>
            <family val="2"/>
            <charset val="204"/>
          </rPr>
          <t xml:space="preserve">
общая площадь 2х ЗУ</t>
        </r>
      </text>
    </comment>
    <comment ref="AB105" authorId="0" shapeId="0" xr:uid="{2E9683B5-6E7F-4B2C-9B6E-72F117B8FE16}">
      <text>
        <r>
          <rPr>
            <b/>
            <sz val="9"/>
            <color indexed="81"/>
            <rFont val="Tahoma"/>
            <family val="2"/>
            <charset val="204"/>
          </rPr>
          <t>Автор:</t>
        </r>
        <r>
          <rPr>
            <sz val="9"/>
            <color indexed="81"/>
            <rFont val="Tahoma"/>
            <family val="2"/>
            <charset val="204"/>
          </rPr>
          <t xml:space="preserve">
по КН</t>
        </r>
      </text>
    </comment>
    <comment ref="AB116" authorId="0" shapeId="0" xr:uid="{8869A38B-91A0-48C1-ABFB-7E02E53A4DAF}">
      <text>
        <r>
          <rPr>
            <b/>
            <sz val="9"/>
            <color indexed="81"/>
            <rFont val="Tahoma"/>
            <family val="2"/>
            <charset val="204"/>
          </rPr>
          <t>Автор:</t>
        </r>
        <r>
          <rPr>
            <sz val="9"/>
            <color indexed="81"/>
            <rFont val="Tahoma"/>
            <family val="2"/>
            <charset val="204"/>
          </rPr>
          <t xml:space="preserve">
по КН</t>
        </r>
      </text>
    </comment>
    <comment ref="AB167" authorId="0" shapeId="0" xr:uid="{570277E1-2D27-4927-8796-448F39D9BA30}">
      <text>
        <r>
          <rPr>
            <b/>
            <sz val="9"/>
            <color indexed="81"/>
            <rFont val="Tahoma"/>
            <family val="2"/>
            <charset val="204"/>
          </rPr>
          <t>Автор:</t>
        </r>
        <r>
          <rPr>
            <sz val="9"/>
            <color indexed="81"/>
            <rFont val="Tahoma"/>
            <family val="2"/>
            <charset val="204"/>
          </rPr>
          <t xml:space="preserve">
по КН</t>
        </r>
      </text>
    </comment>
    <comment ref="AB175" authorId="0" shapeId="0" xr:uid="{446D3EA1-9DC8-4C25-8303-0C3795A3CBAA}">
      <text>
        <r>
          <rPr>
            <b/>
            <sz val="9"/>
            <color indexed="81"/>
            <rFont val="Tahoma"/>
            <family val="2"/>
            <charset val="204"/>
          </rPr>
          <t>Автор:</t>
        </r>
        <r>
          <rPr>
            <sz val="9"/>
            <color indexed="81"/>
            <rFont val="Tahoma"/>
            <family val="2"/>
            <charset val="204"/>
          </rPr>
          <t xml:space="preserve">
по КН</t>
        </r>
      </text>
    </comment>
    <comment ref="P177" authorId="0" shapeId="0" xr:uid="{E178F9A3-5623-4914-A47A-7CF5DCF49FFF}">
      <text>
        <r>
          <rPr>
            <b/>
            <sz val="9"/>
            <color indexed="81"/>
            <rFont val="Tahoma"/>
            <family val="2"/>
            <charset val="204"/>
          </rPr>
          <t>Автор:</t>
        </r>
        <r>
          <rPr>
            <sz val="9"/>
            <color indexed="81"/>
            <rFont val="Tahoma"/>
            <family val="2"/>
            <charset val="204"/>
          </rPr>
          <t xml:space="preserve">
по КН</t>
        </r>
      </text>
    </comment>
    <comment ref="AB202" authorId="0" shapeId="0" xr:uid="{7C42890C-4499-427B-8567-7C80FF97DD43}">
      <text>
        <r>
          <rPr>
            <b/>
            <sz val="9"/>
            <color indexed="81"/>
            <rFont val="Tahoma"/>
            <family val="2"/>
            <charset val="204"/>
          </rPr>
          <t>Автор:</t>
        </r>
        <r>
          <rPr>
            <sz val="9"/>
            <color indexed="81"/>
            <rFont val="Tahoma"/>
            <family val="2"/>
            <charset val="204"/>
          </rPr>
          <t xml:space="preserve">
общая площадь 2х ЗУ</t>
        </r>
      </text>
    </comment>
    <comment ref="AB221" authorId="0" shapeId="0" xr:uid="{2BA557B6-F555-4A86-9BB0-4F23BB0D2470}">
      <text>
        <r>
          <rPr>
            <b/>
            <sz val="9"/>
            <color indexed="81"/>
            <rFont val="Tahoma"/>
            <family val="2"/>
            <charset val="204"/>
          </rPr>
          <t>Автор:</t>
        </r>
        <r>
          <rPr>
            <sz val="9"/>
            <color indexed="81"/>
            <rFont val="Tahoma"/>
            <family val="2"/>
            <charset val="204"/>
          </rPr>
          <t xml:space="preserve">
по КН</t>
        </r>
      </text>
    </comment>
    <comment ref="AB222" authorId="0" shapeId="0" xr:uid="{95AB3A94-B270-40F2-8BA3-BE6C727E82CA}">
      <text>
        <r>
          <rPr>
            <b/>
            <sz val="9"/>
            <color indexed="81"/>
            <rFont val="Tahoma"/>
            <family val="2"/>
            <charset val="204"/>
          </rPr>
          <t>Автор:</t>
        </r>
        <r>
          <rPr>
            <sz val="9"/>
            <color indexed="81"/>
            <rFont val="Tahoma"/>
            <family val="2"/>
            <charset val="204"/>
          </rPr>
          <t xml:space="preserve">
по КН</t>
        </r>
      </text>
    </comment>
    <comment ref="AB224" authorId="0" shapeId="0" xr:uid="{79C52EEE-DDB2-4A9A-9012-6AC6CA90D6FA}">
      <text>
        <r>
          <rPr>
            <b/>
            <sz val="9"/>
            <color indexed="81"/>
            <rFont val="Tahoma"/>
            <family val="2"/>
            <charset val="204"/>
          </rPr>
          <t>Автор:</t>
        </r>
        <r>
          <rPr>
            <sz val="9"/>
            <color indexed="81"/>
            <rFont val="Tahoma"/>
            <family val="2"/>
            <charset val="204"/>
          </rPr>
          <t xml:space="preserve">
по КН</t>
        </r>
      </text>
    </comment>
    <comment ref="AB229" authorId="0" shapeId="0" xr:uid="{E374ED43-2A3B-4C4C-BDDF-70BC00B7AA9F}">
      <text>
        <r>
          <rPr>
            <b/>
            <sz val="9"/>
            <color indexed="81"/>
            <rFont val="Tahoma"/>
            <family val="2"/>
            <charset val="204"/>
          </rPr>
          <t>Автор:</t>
        </r>
        <r>
          <rPr>
            <sz val="9"/>
            <color indexed="81"/>
            <rFont val="Tahoma"/>
            <family val="2"/>
            <charset val="204"/>
          </rPr>
          <t xml:space="preserve">
общая площадь 3х ЗУ</t>
        </r>
      </text>
    </comment>
    <comment ref="AB230" authorId="0" shapeId="0" xr:uid="{B806A15B-DAA0-4B1A-A60C-59D5F36B3C56}">
      <text>
        <r>
          <rPr>
            <b/>
            <sz val="9"/>
            <color indexed="81"/>
            <rFont val="Tahoma"/>
            <family val="2"/>
            <charset val="204"/>
          </rPr>
          <t>Автор:</t>
        </r>
        <r>
          <rPr>
            <sz val="9"/>
            <color indexed="81"/>
            <rFont val="Tahoma"/>
            <family val="2"/>
            <charset val="204"/>
          </rPr>
          <t xml:space="preserve">
по КН</t>
        </r>
      </text>
    </comment>
    <comment ref="AB232" authorId="0" shapeId="0" xr:uid="{2E735177-E992-4E69-B52C-B07D6CD49BF9}">
      <text>
        <r>
          <rPr>
            <b/>
            <sz val="9"/>
            <color indexed="81"/>
            <rFont val="Tahoma"/>
            <family val="2"/>
            <charset val="204"/>
          </rPr>
          <t>Автор:</t>
        </r>
        <r>
          <rPr>
            <sz val="9"/>
            <color indexed="81"/>
            <rFont val="Tahoma"/>
            <family val="2"/>
            <charset val="204"/>
          </rPr>
          <t xml:space="preserve">
по КН</t>
        </r>
      </text>
    </comment>
    <comment ref="AB233" authorId="0" shapeId="0" xr:uid="{D9D5E2D6-60B7-49FC-B569-F1EECCFC06FF}">
      <text>
        <r>
          <rPr>
            <b/>
            <sz val="9"/>
            <color indexed="81"/>
            <rFont val="Tahoma"/>
            <family val="2"/>
            <charset val="204"/>
          </rPr>
          <t>Автор:</t>
        </r>
        <r>
          <rPr>
            <sz val="9"/>
            <color indexed="81"/>
            <rFont val="Tahoma"/>
            <family val="2"/>
            <charset val="204"/>
          </rPr>
          <t xml:space="preserve">
по КН</t>
        </r>
      </text>
    </comment>
    <comment ref="AB236" authorId="0" shapeId="0" xr:uid="{80C91AD1-DA2E-40B0-ABBE-6452E5881F3B}">
      <text>
        <r>
          <rPr>
            <b/>
            <sz val="9"/>
            <color indexed="81"/>
            <rFont val="Tahoma"/>
            <family val="2"/>
            <charset val="204"/>
          </rPr>
          <t>Автор:</t>
        </r>
        <r>
          <rPr>
            <sz val="9"/>
            <color indexed="81"/>
            <rFont val="Tahoma"/>
            <family val="2"/>
            <charset val="204"/>
          </rPr>
          <t xml:space="preserve">
по КН</t>
        </r>
      </text>
    </comment>
    <comment ref="AB238" authorId="0" shapeId="0" xr:uid="{26075DEA-59E4-42E0-BC28-2EE288A36772}">
      <text>
        <r>
          <rPr>
            <b/>
            <sz val="9"/>
            <color indexed="81"/>
            <rFont val="Tahoma"/>
            <family val="2"/>
            <charset val="204"/>
          </rPr>
          <t>Автор:</t>
        </r>
        <r>
          <rPr>
            <sz val="9"/>
            <color indexed="81"/>
            <rFont val="Tahoma"/>
            <family val="2"/>
            <charset val="204"/>
          </rPr>
          <t xml:space="preserve">
по КН</t>
        </r>
      </text>
    </comment>
    <comment ref="AB251" authorId="0" shapeId="0" xr:uid="{1EB21A2D-947A-4F2E-A10D-197F2B3CD793}">
      <text>
        <r>
          <rPr>
            <b/>
            <sz val="9"/>
            <color indexed="81"/>
            <rFont val="Tahoma"/>
            <family val="2"/>
            <charset val="204"/>
          </rPr>
          <t>Автор:</t>
        </r>
        <r>
          <rPr>
            <sz val="9"/>
            <color indexed="81"/>
            <rFont val="Tahoma"/>
            <family val="2"/>
            <charset val="204"/>
          </rPr>
          <t xml:space="preserve">
по КН</t>
        </r>
      </text>
    </comment>
    <comment ref="AB252" authorId="0" shapeId="0" xr:uid="{FDF7C9A4-ED3C-407C-9FE7-47AF00CBBBEE}">
      <text>
        <r>
          <rPr>
            <b/>
            <sz val="9"/>
            <color indexed="81"/>
            <rFont val="Tahoma"/>
            <family val="2"/>
            <charset val="204"/>
          </rPr>
          <t>Автор:</t>
        </r>
        <r>
          <rPr>
            <sz val="9"/>
            <color indexed="81"/>
            <rFont val="Tahoma"/>
            <family val="2"/>
            <charset val="204"/>
          </rPr>
          <t xml:space="preserve">
по КН</t>
        </r>
      </text>
    </comment>
    <comment ref="AB256" authorId="0" shapeId="0" xr:uid="{4D7FBA9B-E79D-4C18-A876-845118D510F2}">
      <text>
        <r>
          <rPr>
            <b/>
            <sz val="9"/>
            <color indexed="81"/>
            <rFont val="Tahoma"/>
            <family val="2"/>
            <charset val="204"/>
          </rPr>
          <t>Автор:</t>
        </r>
        <r>
          <rPr>
            <sz val="9"/>
            <color indexed="81"/>
            <rFont val="Tahoma"/>
            <family val="2"/>
            <charset val="204"/>
          </rPr>
          <t xml:space="preserve">
по КН</t>
        </r>
      </text>
    </comment>
    <comment ref="AB263" authorId="0" shapeId="0" xr:uid="{3CFA7431-AAC3-47A7-AF01-2FCABE824BC4}">
      <text>
        <r>
          <rPr>
            <b/>
            <sz val="9"/>
            <color indexed="81"/>
            <rFont val="Tahoma"/>
            <family val="2"/>
            <charset val="204"/>
          </rPr>
          <t>Автор:</t>
        </r>
        <r>
          <rPr>
            <sz val="9"/>
            <color indexed="81"/>
            <rFont val="Tahoma"/>
            <family val="2"/>
            <charset val="204"/>
          </rPr>
          <t xml:space="preserve">
по КН</t>
        </r>
      </text>
    </comment>
    <comment ref="AB268" authorId="0" shapeId="0" xr:uid="{953B044C-7084-4352-88BF-17AAC616FE40}">
      <text>
        <r>
          <rPr>
            <b/>
            <sz val="9"/>
            <color indexed="81"/>
            <rFont val="Tahoma"/>
            <family val="2"/>
            <charset val="204"/>
          </rPr>
          <t>Автор:</t>
        </r>
        <r>
          <rPr>
            <sz val="9"/>
            <color indexed="81"/>
            <rFont val="Tahoma"/>
            <family val="2"/>
            <charset val="204"/>
          </rPr>
          <t xml:space="preserve">
по КН</t>
        </r>
      </text>
    </comment>
    <comment ref="AB271" authorId="0" shapeId="0" xr:uid="{6BB11B9C-BD17-455F-AABE-B9F25F906146}">
      <text>
        <r>
          <rPr>
            <b/>
            <sz val="9"/>
            <color indexed="81"/>
            <rFont val="Tahoma"/>
            <family val="2"/>
            <charset val="204"/>
          </rPr>
          <t>Автор:</t>
        </r>
        <r>
          <rPr>
            <sz val="9"/>
            <color indexed="81"/>
            <rFont val="Tahoma"/>
            <family val="2"/>
            <charset val="204"/>
          </rPr>
          <t xml:space="preserve">
по КН</t>
        </r>
      </text>
    </comment>
    <comment ref="AB272" authorId="0" shapeId="0" xr:uid="{1A2950C1-2E46-433B-BF44-EBCC3366A1FC}">
      <text>
        <r>
          <rPr>
            <b/>
            <sz val="9"/>
            <color indexed="81"/>
            <rFont val="Tahoma"/>
            <family val="2"/>
            <charset val="204"/>
          </rPr>
          <t>Автор:</t>
        </r>
        <r>
          <rPr>
            <sz val="9"/>
            <color indexed="81"/>
            <rFont val="Tahoma"/>
            <family val="2"/>
            <charset val="204"/>
          </rPr>
          <t xml:space="preserve">
по КН</t>
        </r>
      </text>
    </comment>
    <comment ref="AB273" authorId="0" shapeId="0" xr:uid="{D1E74ECC-B3BB-4A58-AB58-DE344760D5C8}">
      <text>
        <r>
          <rPr>
            <b/>
            <sz val="9"/>
            <color indexed="81"/>
            <rFont val="Tahoma"/>
            <family val="2"/>
            <charset val="204"/>
          </rPr>
          <t>Автор:</t>
        </r>
        <r>
          <rPr>
            <sz val="9"/>
            <color indexed="81"/>
            <rFont val="Tahoma"/>
            <family val="2"/>
            <charset val="204"/>
          </rPr>
          <t xml:space="preserve">
по КН</t>
        </r>
      </text>
    </comment>
    <comment ref="AB275" authorId="0" shapeId="0" xr:uid="{5795D3E7-1F8D-4855-8137-DA575E4D0B52}">
      <text>
        <r>
          <rPr>
            <b/>
            <sz val="9"/>
            <color indexed="81"/>
            <rFont val="Tahoma"/>
            <family val="2"/>
            <charset val="204"/>
          </rPr>
          <t>Автор:</t>
        </r>
        <r>
          <rPr>
            <sz val="9"/>
            <color indexed="81"/>
            <rFont val="Tahoma"/>
            <family val="2"/>
            <charset val="204"/>
          </rPr>
          <t xml:space="preserve">
по КН</t>
        </r>
      </text>
    </comment>
    <comment ref="AB276" authorId="0" shapeId="0" xr:uid="{D48CFD75-A011-41CF-A882-21F4CFBA8BA5}">
      <text>
        <r>
          <rPr>
            <b/>
            <sz val="9"/>
            <color indexed="81"/>
            <rFont val="Tahoma"/>
            <family val="2"/>
            <charset val="204"/>
          </rPr>
          <t>Автор:</t>
        </r>
        <r>
          <rPr>
            <sz val="9"/>
            <color indexed="81"/>
            <rFont val="Tahoma"/>
            <family val="2"/>
            <charset val="204"/>
          </rPr>
          <t xml:space="preserve">
по КН</t>
        </r>
      </text>
    </comment>
    <comment ref="AB279" authorId="0" shapeId="0" xr:uid="{8ABFE704-906B-4D8A-B111-223A576C62EA}">
      <text>
        <r>
          <rPr>
            <b/>
            <sz val="9"/>
            <color indexed="81"/>
            <rFont val="Tahoma"/>
            <family val="2"/>
            <charset val="204"/>
          </rPr>
          <t>Автор:</t>
        </r>
        <r>
          <rPr>
            <sz val="9"/>
            <color indexed="81"/>
            <rFont val="Tahoma"/>
            <family val="2"/>
            <charset val="204"/>
          </rPr>
          <t xml:space="preserve">
по КН</t>
        </r>
      </text>
    </comment>
    <comment ref="AB280" authorId="0" shapeId="0" xr:uid="{31B7889D-CF0E-40AB-A0F3-73B730EC49BE}">
      <text>
        <r>
          <rPr>
            <b/>
            <sz val="9"/>
            <color indexed="81"/>
            <rFont val="Tahoma"/>
            <family val="2"/>
            <charset val="204"/>
          </rPr>
          <t>Автор:</t>
        </r>
        <r>
          <rPr>
            <sz val="9"/>
            <color indexed="81"/>
            <rFont val="Tahoma"/>
            <family val="2"/>
            <charset val="204"/>
          </rPr>
          <t xml:space="preserve">
по КН</t>
        </r>
      </text>
    </comment>
    <comment ref="AB282" authorId="0" shapeId="0" xr:uid="{AF2CB2B3-C302-46EA-831C-7A5ECAA1E320}">
      <text>
        <r>
          <rPr>
            <b/>
            <sz val="9"/>
            <color indexed="81"/>
            <rFont val="Tahoma"/>
            <family val="2"/>
            <charset val="204"/>
          </rPr>
          <t>Автор:</t>
        </r>
        <r>
          <rPr>
            <sz val="9"/>
            <color indexed="81"/>
            <rFont val="Tahoma"/>
            <family val="2"/>
            <charset val="204"/>
          </rPr>
          <t xml:space="preserve">
по КН</t>
        </r>
      </text>
    </comment>
    <comment ref="AB287" authorId="0" shapeId="0" xr:uid="{14082719-87CF-47A6-A719-12656502F3FE}">
      <text>
        <r>
          <rPr>
            <b/>
            <sz val="9"/>
            <color indexed="81"/>
            <rFont val="Tahoma"/>
            <family val="2"/>
            <charset val="204"/>
          </rPr>
          <t>Автор:</t>
        </r>
        <r>
          <rPr>
            <sz val="9"/>
            <color indexed="81"/>
            <rFont val="Tahoma"/>
            <family val="2"/>
            <charset val="204"/>
          </rPr>
          <t xml:space="preserve">
по КН</t>
        </r>
      </text>
    </comment>
    <comment ref="B288" authorId="0" shapeId="0" xr:uid="{A17DCDBA-B8E3-4762-AEA8-761801CC29F4}">
      <text>
        <r>
          <rPr>
            <b/>
            <sz val="9"/>
            <color indexed="81"/>
            <rFont val="Tahoma"/>
            <family val="2"/>
            <charset val="204"/>
          </rPr>
          <t>Автор:</t>
        </r>
        <r>
          <rPr>
            <sz val="9"/>
            <color indexed="81"/>
            <rFont val="Tahoma"/>
            <family val="2"/>
            <charset val="204"/>
          </rPr>
          <t xml:space="preserve">
2 ЗУ</t>
        </r>
      </text>
    </comment>
    <comment ref="AB288" authorId="0" shapeId="0" xr:uid="{12B6C2B9-CB0B-4356-BB55-D3AD825035B0}">
      <text>
        <r>
          <rPr>
            <b/>
            <sz val="9"/>
            <color indexed="81"/>
            <rFont val="Tahoma"/>
            <family val="2"/>
            <charset val="204"/>
          </rPr>
          <t>Автор:</t>
        </r>
        <r>
          <rPr>
            <sz val="9"/>
            <color indexed="81"/>
            <rFont val="Tahoma"/>
            <family val="2"/>
            <charset val="204"/>
          </rPr>
          <t xml:space="preserve">
общая площадь 3х ЗУ</t>
        </r>
      </text>
    </comment>
    <comment ref="AB294" authorId="0" shapeId="0" xr:uid="{50DA2EB5-8A09-42D4-B8BB-2C1498EEE402}">
      <text>
        <r>
          <rPr>
            <b/>
            <sz val="9"/>
            <color indexed="81"/>
            <rFont val="Tahoma"/>
            <family val="2"/>
            <charset val="204"/>
          </rPr>
          <t>Автор:</t>
        </r>
        <r>
          <rPr>
            <sz val="9"/>
            <color indexed="81"/>
            <rFont val="Tahoma"/>
            <family val="2"/>
            <charset val="204"/>
          </rPr>
          <t xml:space="preserve">
по КН</t>
        </r>
      </text>
    </comment>
    <comment ref="AB298" authorId="0" shapeId="0" xr:uid="{6AC32E83-DFBD-4CD4-8E97-D1109A925120}">
      <text>
        <r>
          <rPr>
            <b/>
            <sz val="9"/>
            <color indexed="81"/>
            <rFont val="Tahoma"/>
            <family val="2"/>
            <charset val="204"/>
          </rPr>
          <t>Автор:</t>
        </r>
        <r>
          <rPr>
            <sz val="9"/>
            <color indexed="81"/>
            <rFont val="Tahoma"/>
            <family val="2"/>
            <charset val="204"/>
          </rPr>
          <t xml:space="preserve">
по КН</t>
        </r>
      </text>
    </comment>
    <comment ref="AB299" authorId="0" shapeId="0" xr:uid="{FA421F75-BABC-4ABD-B880-0922B6E0440D}">
      <text>
        <r>
          <rPr>
            <b/>
            <sz val="9"/>
            <color indexed="81"/>
            <rFont val="Tahoma"/>
            <family val="2"/>
            <charset val="204"/>
          </rPr>
          <t>Автор:</t>
        </r>
        <r>
          <rPr>
            <sz val="9"/>
            <color indexed="81"/>
            <rFont val="Tahoma"/>
            <family val="2"/>
            <charset val="204"/>
          </rPr>
          <t xml:space="preserve">
по КН</t>
        </r>
      </text>
    </comment>
    <comment ref="AB316" authorId="0" shapeId="0" xr:uid="{AE4E1AFC-5D64-454B-8BEB-4FACA659CA8B}">
      <text>
        <r>
          <rPr>
            <b/>
            <sz val="9"/>
            <color indexed="81"/>
            <rFont val="Tahoma"/>
            <family val="2"/>
            <charset val="204"/>
          </rPr>
          <t>Автор:</t>
        </r>
        <r>
          <rPr>
            <sz val="9"/>
            <color indexed="81"/>
            <rFont val="Tahoma"/>
            <family val="2"/>
            <charset val="204"/>
          </rPr>
          <t xml:space="preserve">
по КН</t>
        </r>
      </text>
    </comment>
    <comment ref="AB318" authorId="0" shapeId="0" xr:uid="{671842B5-C4DB-4822-8C60-09F9FD81859D}">
      <text>
        <r>
          <rPr>
            <b/>
            <sz val="9"/>
            <color indexed="81"/>
            <rFont val="Tahoma"/>
            <family val="2"/>
            <charset val="204"/>
          </rPr>
          <t>Автор:</t>
        </r>
        <r>
          <rPr>
            <sz val="9"/>
            <color indexed="81"/>
            <rFont val="Tahoma"/>
            <family val="2"/>
            <charset val="204"/>
          </rPr>
          <t xml:space="preserve">
по КН</t>
        </r>
      </text>
    </comment>
    <comment ref="AB321" authorId="0" shapeId="0" xr:uid="{EA1A9606-964D-43D2-A34A-37B4743DBF39}">
      <text>
        <r>
          <rPr>
            <b/>
            <sz val="9"/>
            <color indexed="81"/>
            <rFont val="Tahoma"/>
            <family val="2"/>
            <charset val="204"/>
          </rPr>
          <t>Автор:</t>
        </r>
        <r>
          <rPr>
            <sz val="9"/>
            <color indexed="81"/>
            <rFont val="Tahoma"/>
            <family val="2"/>
            <charset val="204"/>
          </rPr>
          <t xml:space="preserve">
по КН</t>
        </r>
      </text>
    </comment>
    <comment ref="AB324" authorId="0" shapeId="0" xr:uid="{40E65054-A2C5-4B4C-82D5-B01CB2D40F73}">
      <text>
        <r>
          <rPr>
            <b/>
            <sz val="9"/>
            <color indexed="81"/>
            <rFont val="Tahoma"/>
            <family val="2"/>
            <charset val="204"/>
          </rPr>
          <t>Автор:</t>
        </r>
        <r>
          <rPr>
            <sz val="9"/>
            <color indexed="81"/>
            <rFont val="Tahoma"/>
            <family val="2"/>
            <charset val="204"/>
          </rPr>
          <t xml:space="preserve">
по КН</t>
        </r>
      </text>
    </comment>
    <comment ref="AB332" authorId="0" shapeId="0" xr:uid="{578D6394-EEA5-458D-B9B1-0B57F6B8C00A}">
      <text>
        <r>
          <rPr>
            <b/>
            <sz val="9"/>
            <color indexed="81"/>
            <rFont val="Tahoma"/>
            <family val="2"/>
            <charset val="204"/>
          </rPr>
          <t>Автор:</t>
        </r>
        <r>
          <rPr>
            <sz val="9"/>
            <color indexed="81"/>
            <rFont val="Tahoma"/>
            <family val="2"/>
            <charset val="204"/>
          </rPr>
          <t xml:space="preserve">
по КН</t>
        </r>
      </text>
    </comment>
    <comment ref="AB333" authorId="0" shapeId="0" xr:uid="{455AA0BE-15B6-4908-949D-C09FCF6D9D83}">
      <text>
        <r>
          <rPr>
            <b/>
            <sz val="9"/>
            <color indexed="81"/>
            <rFont val="Tahoma"/>
            <family val="2"/>
            <charset val="204"/>
          </rPr>
          <t>Автор:</t>
        </r>
        <r>
          <rPr>
            <sz val="9"/>
            <color indexed="81"/>
            <rFont val="Tahoma"/>
            <family val="2"/>
            <charset val="204"/>
          </rPr>
          <t xml:space="preserve">
по КН</t>
        </r>
      </text>
    </comment>
    <comment ref="AB343" authorId="0" shapeId="0" xr:uid="{A2703905-DC64-4DC9-988A-FBE5E84B4794}">
      <text>
        <r>
          <rPr>
            <b/>
            <sz val="9"/>
            <color indexed="81"/>
            <rFont val="Tahoma"/>
            <family val="2"/>
            <charset val="204"/>
          </rPr>
          <t>Автор:</t>
        </r>
        <r>
          <rPr>
            <sz val="9"/>
            <color indexed="81"/>
            <rFont val="Tahoma"/>
            <family val="2"/>
            <charset val="204"/>
          </rPr>
          <t xml:space="preserve">
по КН</t>
        </r>
      </text>
    </comment>
    <comment ref="AB344" authorId="0" shapeId="0" xr:uid="{401DAA2C-5DC6-462D-989A-7E8AAD17B281}">
      <text>
        <r>
          <rPr>
            <b/>
            <sz val="9"/>
            <color indexed="81"/>
            <rFont val="Tahoma"/>
            <family val="2"/>
            <charset val="204"/>
          </rPr>
          <t>Автор:</t>
        </r>
        <r>
          <rPr>
            <sz val="9"/>
            <color indexed="81"/>
            <rFont val="Tahoma"/>
            <family val="2"/>
            <charset val="204"/>
          </rPr>
          <t xml:space="preserve">
по КН</t>
        </r>
      </text>
    </comment>
    <comment ref="AB352" authorId="0" shapeId="0" xr:uid="{F044A772-32E8-40DA-87F4-7706A51230A6}">
      <text>
        <r>
          <rPr>
            <b/>
            <sz val="9"/>
            <color indexed="81"/>
            <rFont val="Tahoma"/>
            <family val="2"/>
            <charset val="204"/>
          </rPr>
          <t>Автор:</t>
        </r>
        <r>
          <rPr>
            <sz val="9"/>
            <color indexed="81"/>
            <rFont val="Tahoma"/>
            <family val="2"/>
            <charset val="204"/>
          </rPr>
          <t xml:space="preserve">
по КН</t>
        </r>
      </text>
    </comment>
    <comment ref="AB363" authorId="0" shapeId="0" xr:uid="{A6702A7A-32A3-4989-97CE-1052D62A6DC9}">
      <text>
        <r>
          <rPr>
            <b/>
            <sz val="9"/>
            <color indexed="81"/>
            <rFont val="Tahoma"/>
            <family val="2"/>
            <charset val="204"/>
          </rPr>
          <t>Автор:</t>
        </r>
        <r>
          <rPr>
            <sz val="9"/>
            <color indexed="81"/>
            <rFont val="Tahoma"/>
            <family val="2"/>
            <charset val="204"/>
          </rPr>
          <t xml:space="preserve">
общая площадь 2х ЗУ</t>
        </r>
      </text>
    </comment>
    <comment ref="AB364" authorId="0" shapeId="0" xr:uid="{FFD98FD4-0CD9-4AB6-8A1E-2C84E54FDC58}">
      <text>
        <r>
          <rPr>
            <b/>
            <sz val="9"/>
            <color indexed="81"/>
            <rFont val="Tahoma"/>
            <family val="2"/>
            <charset val="204"/>
          </rPr>
          <t>Автор:</t>
        </r>
        <r>
          <rPr>
            <sz val="9"/>
            <color indexed="81"/>
            <rFont val="Tahoma"/>
            <family val="2"/>
            <charset val="204"/>
          </rPr>
          <t xml:space="preserve">
по КН</t>
        </r>
      </text>
    </comment>
    <comment ref="AB366" authorId="0" shapeId="0" xr:uid="{345D325D-A5FA-4EE8-AE01-B7155648C8EB}">
      <text>
        <r>
          <rPr>
            <b/>
            <sz val="9"/>
            <color indexed="81"/>
            <rFont val="Tahoma"/>
            <family val="2"/>
            <charset val="204"/>
          </rPr>
          <t>Автор:</t>
        </r>
        <r>
          <rPr>
            <sz val="9"/>
            <color indexed="81"/>
            <rFont val="Tahoma"/>
            <family val="2"/>
            <charset val="204"/>
          </rPr>
          <t xml:space="preserve">
по КН</t>
        </r>
      </text>
    </comment>
    <comment ref="AB367" authorId="0" shapeId="0" xr:uid="{5849D9B9-2D98-4047-8A14-DD21CD9EB509}">
      <text>
        <r>
          <rPr>
            <b/>
            <sz val="9"/>
            <color indexed="81"/>
            <rFont val="Tahoma"/>
            <family val="2"/>
            <charset val="204"/>
          </rPr>
          <t>Автор:</t>
        </r>
        <r>
          <rPr>
            <sz val="9"/>
            <color indexed="81"/>
            <rFont val="Tahoma"/>
            <family val="2"/>
            <charset val="204"/>
          </rPr>
          <t xml:space="preserve">
по КН</t>
        </r>
      </text>
    </comment>
    <comment ref="AB371" authorId="0" shapeId="0" xr:uid="{ECE74BD4-8950-42EB-A1D1-651F62AFED7E}">
      <text>
        <r>
          <rPr>
            <b/>
            <sz val="9"/>
            <color indexed="81"/>
            <rFont val="Tahoma"/>
            <family val="2"/>
            <charset val="204"/>
          </rPr>
          <t>Автор:</t>
        </r>
        <r>
          <rPr>
            <sz val="9"/>
            <color indexed="81"/>
            <rFont val="Tahoma"/>
            <family val="2"/>
            <charset val="204"/>
          </rPr>
          <t xml:space="preserve">
по КН</t>
        </r>
      </text>
    </comment>
    <comment ref="AB372" authorId="0" shapeId="0" xr:uid="{B7CB41C9-42F0-4727-BDE3-DE51684CECFC}">
      <text>
        <r>
          <rPr>
            <b/>
            <sz val="9"/>
            <color indexed="81"/>
            <rFont val="Tahoma"/>
            <family val="2"/>
            <charset val="204"/>
          </rPr>
          <t>Автор:</t>
        </r>
        <r>
          <rPr>
            <sz val="9"/>
            <color indexed="81"/>
            <rFont val="Tahoma"/>
            <family val="2"/>
            <charset val="204"/>
          </rPr>
          <t xml:space="preserve">
по КН</t>
        </r>
      </text>
    </comment>
    <comment ref="AB375" authorId="0" shapeId="0" xr:uid="{DB0FFCF2-6268-4046-9479-3E993BCD9363}">
      <text>
        <r>
          <rPr>
            <b/>
            <sz val="9"/>
            <color indexed="81"/>
            <rFont val="Tahoma"/>
            <family val="2"/>
            <charset val="204"/>
          </rPr>
          <t>Автор:</t>
        </r>
        <r>
          <rPr>
            <sz val="9"/>
            <color indexed="81"/>
            <rFont val="Tahoma"/>
            <family val="2"/>
            <charset val="204"/>
          </rPr>
          <t xml:space="preserve">
по КН</t>
        </r>
      </text>
    </comment>
    <comment ref="AB376" authorId="0" shapeId="0" xr:uid="{7DA187D9-21D5-4737-90DA-85B14CC33E39}">
      <text>
        <r>
          <rPr>
            <b/>
            <sz val="9"/>
            <color indexed="81"/>
            <rFont val="Tahoma"/>
            <family val="2"/>
            <charset val="204"/>
          </rPr>
          <t>Автор:</t>
        </r>
        <r>
          <rPr>
            <sz val="9"/>
            <color indexed="81"/>
            <rFont val="Tahoma"/>
            <family val="2"/>
            <charset val="204"/>
          </rPr>
          <t xml:space="preserve">
по КН</t>
        </r>
      </text>
    </comment>
    <comment ref="AB377" authorId="0" shapeId="0" xr:uid="{C42581FF-D26C-4426-9C95-CB0063567C03}">
      <text>
        <r>
          <rPr>
            <b/>
            <sz val="9"/>
            <color indexed="81"/>
            <rFont val="Tahoma"/>
            <family val="2"/>
            <charset val="204"/>
          </rPr>
          <t>Автор:</t>
        </r>
        <r>
          <rPr>
            <sz val="9"/>
            <color indexed="81"/>
            <rFont val="Tahoma"/>
            <family val="2"/>
            <charset val="204"/>
          </rPr>
          <t xml:space="preserve">
по КН</t>
        </r>
      </text>
    </comment>
    <comment ref="AB381" authorId="0" shapeId="0" xr:uid="{FA5A1566-5F85-4737-A29D-9AA566C782B5}">
      <text>
        <r>
          <rPr>
            <b/>
            <sz val="9"/>
            <color indexed="81"/>
            <rFont val="Tahoma"/>
            <family val="2"/>
            <charset val="204"/>
          </rPr>
          <t>Автор:</t>
        </r>
        <r>
          <rPr>
            <sz val="9"/>
            <color indexed="81"/>
            <rFont val="Tahoma"/>
            <family val="2"/>
            <charset val="204"/>
          </rPr>
          <t xml:space="preserve">
по КН</t>
        </r>
      </text>
    </comment>
    <comment ref="AB386" authorId="0" shapeId="0" xr:uid="{F2576EC3-28DF-44C4-8B73-FE3C81A8B48D}">
      <text>
        <r>
          <rPr>
            <b/>
            <sz val="9"/>
            <color indexed="81"/>
            <rFont val="Tahoma"/>
            <family val="2"/>
            <charset val="204"/>
          </rPr>
          <t>Автор:</t>
        </r>
        <r>
          <rPr>
            <sz val="9"/>
            <color indexed="81"/>
            <rFont val="Tahoma"/>
            <family val="2"/>
            <charset val="204"/>
          </rPr>
          <t xml:space="preserve">
по КН</t>
        </r>
      </text>
    </comment>
    <comment ref="AB387" authorId="0" shapeId="0" xr:uid="{B1F91CA2-C4AD-4B29-AF4C-4F92D4C608F8}">
      <text>
        <r>
          <rPr>
            <b/>
            <sz val="9"/>
            <color indexed="81"/>
            <rFont val="Tahoma"/>
            <family val="2"/>
            <charset val="204"/>
          </rPr>
          <t>Автор:</t>
        </r>
        <r>
          <rPr>
            <sz val="9"/>
            <color indexed="81"/>
            <rFont val="Tahoma"/>
            <family val="2"/>
            <charset val="204"/>
          </rPr>
          <t xml:space="preserve">
по КН</t>
        </r>
      </text>
    </comment>
    <comment ref="T395" authorId="0" shapeId="0" xr:uid="{BE1908F0-C971-4073-8518-54F9DE05102A}">
      <text>
        <r>
          <rPr>
            <b/>
            <sz val="9"/>
            <color indexed="81"/>
            <rFont val="Tahoma"/>
            <family val="2"/>
            <charset val="204"/>
          </rPr>
          <t>Автор:</t>
        </r>
        <r>
          <rPr>
            <sz val="9"/>
            <color indexed="81"/>
            <rFont val="Tahoma"/>
            <family val="2"/>
            <charset val="204"/>
          </rPr>
          <t xml:space="preserve">
по КН</t>
        </r>
      </text>
    </comment>
    <comment ref="AB395" authorId="0" shapeId="0" xr:uid="{583AFF2D-D987-460C-9B3A-A8AC68190C7E}">
      <text>
        <r>
          <rPr>
            <b/>
            <sz val="9"/>
            <color indexed="81"/>
            <rFont val="Tahoma"/>
            <family val="2"/>
            <charset val="204"/>
          </rPr>
          <t>Автор:</t>
        </r>
        <r>
          <rPr>
            <sz val="9"/>
            <color indexed="81"/>
            <rFont val="Tahoma"/>
            <family val="2"/>
            <charset val="204"/>
          </rPr>
          <t xml:space="preserve">
по КН</t>
        </r>
      </text>
    </comment>
    <comment ref="AB408" authorId="0" shapeId="0" xr:uid="{07D50012-AC83-4490-8CF2-8BFB081E4C40}">
      <text>
        <r>
          <rPr>
            <b/>
            <sz val="9"/>
            <color indexed="81"/>
            <rFont val="Tahoma"/>
            <family val="2"/>
            <charset val="204"/>
          </rPr>
          <t>Автор:</t>
        </r>
        <r>
          <rPr>
            <sz val="9"/>
            <color indexed="81"/>
            <rFont val="Tahoma"/>
            <family val="2"/>
            <charset val="204"/>
          </rPr>
          <t xml:space="preserve">
по КН</t>
        </r>
      </text>
    </comment>
    <comment ref="Z411" authorId="0" shapeId="0" xr:uid="{A0EBA845-F970-4EBD-806C-2D9B98AEC0A2}">
      <text>
        <r>
          <rPr>
            <b/>
            <sz val="9"/>
            <color indexed="81"/>
            <rFont val="Tahoma"/>
            <family val="2"/>
            <charset val="204"/>
          </rPr>
          <t>Автор:</t>
        </r>
        <r>
          <rPr>
            <sz val="9"/>
            <color indexed="81"/>
            <rFont val="Tahoma"/>
            <family val="2"/>
            <charset val="204"/>
          </rPr>
          <t xml:space="preserve">
цена за 1 ЗУ</t>
        </r>
      </text>
    </comment>
    <comment ref="AB415" authorId="0" shapeId="0" xr:uid="{E27BD571-F295-4A02-8B14-48F5A14F5260}">
      <text>
        <r>
          <rPr>
            <b/>
            <sz val="9"/>
            <color indexed="81"/>
            <rFont val="Tahoma"/>
            <family val="2"/>
            <charset val="204"/>
          </rPr>
          <t>Автор:</t>
        </r>
        <r>
          <rPr>
            <sz val="9"/>
            <color indexed="81"/>
            <rFont val="Tahoma"/>
            <family val="2"/>
            <charset val="204"/>
          </rPr>
          <t xml:space="preserve">
по КН</t>
        </r>
      </text>
    </comment>
    <comment ref="AB418" authorId="0" shapeId="0" xr:uid="{70A053E7-C977-450F-81CE-862D2BF0FE28}">
      <text>
        <r>
          <rPr>
            <b/>
            <sz val="9"/>
            <color indexed="81"/>
            <rFont val="Tahoma"/>
            <family val="2"/>
            <charset val="204"/>
          </rPr>
          <t>Автор:</t>
        </r>
        <r>
          <rPr>
            <sz val="9"/>
            <color indexed="81"/>
            <rFont val="Tahoma"/>
            <family val="2"/>
            <charset val="204"/>
          </rPr>
          <t xml:space="preserve">
по КН</t>
        </r>
      </text>
    </comment>
    <comment ref="AB426" authorId="0" shapeId="0" xr:uid="{C7E55804-2DC7-4A10-A624-6788A3635541}">
      <text>
        <r>
          <rPr>
            <b/>
            <sz val="9"/>
            <color indexed="81"/>
            <rFont val="Tahoma"/>
            <family val="2"/>
            <charset val="204"/>
          </rPr>
          <t>Автор:</t>
        </r>
        <r>
          <rPr>
            <sz val="9"/>
            <color indexed="81"/>
            <rFont val="Tahoma"/>
            <family val="2"/>
            <charset val="204"/>
          </rPr>
          <t xml:space="preserve">
по КН</t>
        </r>
      </text>
    </comment>
    <comment ref="AB427" authorId="0" shapeId="0" xr:uid="{52CA7406-648B-4869-9336-36AF2A870438}">
      <text>
        <r>
          <rPr>
            <b/>
            <sz val="9"/>
            <color indexed="81"/>
            <rFont val="Tahoma"/>
            <family val="2"/>
            <charset val="204"/>
          </rPr>
          <t>Автор:</t>
        </r>
        <r>
          <rPr>
            <sz val="9"/>
            <color indexed="81"/>
            <rFont val="Tahoma"/>
            <family val="2"/>
            <charset val="204"/>
          </rPr>
          <t xml:space="preserve">
по КН</t>
        </r>
      </text>
    </comment>
    <comment ref="AB428" authorId="0" shapeId="0" xr:uid="{B973640B-EA95-4485-A782-B3C9624BFB27}">
      <text>
        <r>
          <rPr>
            <b/>
            <sz val="9"/>
            <color indexed="81"/>
            <rFont val="Tahoma"/>
            <family val="2"/>
            <charset val="204"/>
          </rPr>
          <t>Автор:</t>
        </r>
        <r>
          <rPr>
            <sz val="9"/>
            <color indexed="81"/>
            <rFont val="Tahoma"/>
            <family val="2"/>
            <charset val="204"/>
          </rPr>
          <t xml:space="preserve">
по КН</t>
        </r>
      </text>
    </comment>
    <comment ref="AB449" authorId="0" shapeId="0" xr:uid="{E5F3C8BD-8E0C-42C4-BA69-886A988BB6F7}">
      <text>
        <r>
          <rPr>
            <b/>
            <sz val="9"/>
            <color indexed="81"/>
            <rFont val="Tahoma"/>
            <family val="2"/>
            <charset val="204"/>
          </rPr>
          <t>Автор:</t>
        </r>
        <r>
          <rPr>
            <sz val="9"/>
            <color indexed="81"/>
            <rFont val="Tahoma"/>
            <family val="2"/>
            <charset val="204"/>
          </rPr>
          <t xml:space="preserve">
по КН</t>
        </r>
      </text>
    </comment>
    <comment ref="AB450" authorId="0" shapeId="0" xr:uid="{7AD22571-B6FD-4F71-89DB-D2602ED47AC7}">
      <text>
        <r>
          <rPr>
            <b/>
            <sz val="9"/>
            <color indexed="81"/>
            <rFont val="Tahoma"/>
            <family val="2"/>
            <charset val="204"/>
          </rPr>
          <t>Автор:</t>
        </r>
        <r>
          <rPr>
            <sz val="9"/>
            <color indexed="81"/>
            <rFont val="Tahoma"/>
            <family val="2"/>
            <charset val="204"/>
          </rPr>
          <t xml:space="preserve">
по КН</t>
        </r>
      </text>
    </comment>
    <comment ref="AB451" authorId="0" shapeId="0" xr:uid="{152DC6D3-F854-473D-9F78-1A2CE89C622F}">
      <text>
        <r>
          <rPr>
            <b/>
            <sz val="9"/>
            <color indexed="81"/>
            <rFont val="Tahoma"/>
            <family val="2"/>
            <charset val="204"/>
          </rPr>
          <t>Автор:</t>
        </r>
        <r>
          <rPr>
            <sz val="9"/>
            <color indexed="81"/>
            <rFont val="Tahoma"/>
            <family val="2"/>
            <charset val="204"/>
          </rPr>
          <t xml:space="preserve">
по КН</t>
        </r>
      </text>
    </comment>
    <comment ref="N452" authorId="0" shapeId="0" xr:uid="{56966C0D-5D02-4729-A618-C0729F26E62B}">
      <text>
        <r>
          <rPr>
            <b/>
            <sz val="9"/>
            <color indexed="81"/>
            <rFont val="Tahoma"/>
            <family val="2"/>
            <charset val="204"/>
          </rPr>
          <t>Автор:</t>
        </r>
        <r>
          <rPr>
            <sz val="9"/>
            <color indexed="81"/>
            <rFont val="Tahoma"/>
            <family val="2"/>
            <charset val="204"/>
          </rPr>
          <t xml:space="preserve">
по КН</t>
        </r>
      </text>
    </comment>
    <comment ref="AB452" authorId="0" shapeId="0" xr:uid="{E009B816-E9B3-4500-A3B4-9F7AA3B6E3AF}">
      <text>
        <r>
          <rPr>
            <b/>
            <sz val="9"/>
            <color indexed="81"/>
            <rFont val="Tahoma"/>
            <family val="2"/>
            <charset val="204"/>
          </rPr>
          <t>Автор:</t>
        </r>
        <r>
          <rPr>
            <sz val="9"/>
            <color indexed="81"/>
            <rFont val="Tahoma"/>
            <family val="2"/>
            <charset val="204"/>
          </rPr>
          <t xml:space="preserve">
по КН</t>
        </r>
      </text>
    </comment>
    <comment ref="AB454" authorId="0" shapeId="0" xr:uid="{74C53DE9-7EE1-49A9-8BFE-E574C0C4E28E}">
      <text>
        <r>
          <rPr>
            <b/>
            <sz val="9"/>
            <color indexed="81"/>
            <rFont val="Tahoma"/>
            <family val="2"/>
            <charset val="204"/>
          </rPr>
          <t>Автор:</t>
        </r>
        <r>
          <rPr>
            <sz val="9"/>
            <color indexed="81"/>
            <rFont val="Tahoma"/>
            <family val="2"/>
            <charset val="204"/>
          </rPr>
          <t xml:space="preserve">
по КН</t>
        </r>
      </text>
    </comment>
    <comment ref="AB457" authorId="0" shapeId="0" xr:uid="{38CF7EBA-4E4C-426E-A4B5-51770A40C25C}">
      <text>
        <r>
          <rPr>
            <b/>
            <sz val="9"/>
            <color indexed="81"/>
            <rFont val="Tahoma"/>
            <family val="2"/>
            <charset val="204"/>
          </rPr>
          <t>Автор:</t>
        </r>
        <r>
          <rPr>
            <sz val="9"/>
            <color indexed="81"/>
            <rFont val="Tahoma"/>
            <family val="2"/>
            <charset val="204"/>
          </rPr>
          <t xml:space="preserve">
по КН</t>
        </r>
      </text>
    </comment>
    <comment ref="AB472" authorId="0" shapeId="0" xr:uid="{923E8145-EE5D-4211-A472-868520F6D202}">
      <text>
        <r>
          <rPr>
            <b/>
            <sz val="9"/>
            <color indexed="81"/>
            <rFont val="Tahoma"/>
            <family val="2"/>
            <charset val="204"/>
          </rPr>
          <t>Автор:</t>
        </r>
        <r>
          <rPr>
            <sz val="9"/>
            <color indexed="81"/>
            <rFont val="Tahoma"/>
            <family val="2"/>
            <charset val="204"/>
          </rPr>
          <t xml:space="preserve">
по КН</t>
        </r>
      </text>
    </comment>
    <comment ref="AE491" authorId="0" shapeId="0" xr:uid="{9275C242-0A78-41B5-8BB9-0375371610F4}">
      <text>
        <r>
          <rPr>
            <b/>
            <sz val="9"/>
            <color indexed="81"/>
            <rFont val="Tahoma"/>
            <family val="2"/>
            <charset val="204"/>
          </rPr>
          <t>Автор:</t>
        </r>
        <r>
          <rPr>
            <sz val="9"/>
            <color indexed="81"/>
            <rFont val="Tahoma"/>
            <family val="2"/>
            <charset val="204"/>
          </rPr>
          <t xml:space="preserve">
поделенный на 2 зу с КД 41:05:0101082:2397</t>
        </r>
      </text>
    </comment>
    <comment ref="AB499" authorId="0" shapeId="0" xr:uid="{8C6E5A89-D013-4C28-9DF8-64D1D59C694E}">
      <text>
        <r>
          <rPr>
            <b/>
            <sz val="9"/>
            <color indexed="81"/>
            <rFont val="Tahoma"/>
            <family val="2"/>
            <charset val="204"/>
          </rPr>
          <t>Автор:</t>
        </r>
        <r>
          <rPr>
            <sz val="9"/>
            <color indexed="81"/>
            <rFont val="Tahoma"/>
            <family val="2"/>
            <charset val="204"/>
          </rPr>
          <t xml:space="preserve">
по КН</t>
        </r>
      </text>
    </comment>
    <comment ref="B502" authorId="0" shapeId="0" xr:uid="{D2A39E8F-55D9-4E0E-A2BA-E108BA9AA7B3}">
      <text>
        <r>
          <rPr>
            <b/>
            <sz val="9"/>
            <color indexed="81"/>
            <rFont val="Tahoma"/>
            <family val="2"/>
            <charset val="204"/>
          </rPr>
          <t>Автор:</t>
        </r>
        <r>
          <rPr>
            <sz val="9"/>
            <color indexed="81"/>
            <rFont val="Tahoma"/>
            <family val="2"/>
            <charset val="204"/>
          </rPr>
          <t xml:space="preserve">
состоит из 2хЗУ</t>
        </r>
      </text>
    </comment>
    <comment ref="AB502" authorId="0" shapeId="0" xr:uid="{CFAA89D9-9625-4050-93CF-014F8F989BBB}">
      <text>
        <r>
          <rPr>
            <b/>
            <sz val="9"/>
            <color indexed="81"/>
            <rFont val="Tahoma"/>
            <family val="2"/>
            <charset val="204"/>
          </rPr>
          <t>Автор:</t>
        </r>
        <r>
          <rPr>
            <sz val="9"/>
            <color indexed="81"/>
            <rFont val="Tahoma"/>
            <family val="2"/>
            <charset val="204"/>
          </rPr>
          <t xml:space="preserve">
общая площадь</t>
        </r>
      </text>
    </comment>
    <comment ref="AB507" authorId="0" shapeId="0" xr:uid="{8F71AEE3-225C-4918-B239-BACE05805207}">
      <text>
        <r>
          <rPr>
            <b/>
            <sz val="9"/>
            <color indexed="81"/>
            <rFont val="Tahoma"/>
            <family val="2"/>
            <charset val="204"/>
          </rPr>
          <t>Автор:</t>
        </r>
        <r>
          <rPr>
            <sz val="9"/>
            <color indexed="81"/>
            <rFont val="Tahoma"/>
            <family val="2"/>
            <charset val="204"/>
          </rPr>
          <t xml:space="preserve">
по КН</t>
        </r>
      </text>
    </comment>
    <comment ref="AE510" authorId="0" shapeId="0" xr:uid="{18D33358-5D78-4591-AEA0-0674643B0CB8}">
      <text>
        <r>
          <rPr>
            <b/>
            <sz val="9"/>
            <color indexed="81"/>
            <rFont val="Tahoma"/>
            <family val="2"/>
            <charset val="204"/>
          </rPr>
          <t>Автор:</t>
        </r>
        <r>
          <rPr>
            <sz val="9"/>
            <color indexed="81"/>
            <rFont val="Tahoma"/>
            <family val="2"/>
            <charset val="204"/>
          </rPr>
          <t xml:space="preserve">
продается половина ЗУ,общая площадь ЗУ 1693 м.кв</t>
        </r>
      </text>
    </comment>
    <comment ref="B517" authorId="0" shapeId="0" xr:uid="{20AA84E6-8A04-4D49-919C-9E0B02A44111}">
      <text>
        <r>
          <rPr>
            <b/>
            <sz val="9"/>
            <color indexed="81"/>
            <rFont val="Tahoma"/>
            <family val="2"/>
            <charset val="204"/>
          </rPr>
          <t>Автор:</t>
        </r>
        <r>
          <rPr>
            <sz val="9"/>
            <color indexed="81"/>
            <rFont val="Tahoma"/>
            <family val="2"/>
            <charset val="204"/>
          </rPr>
          <t xml:space="preserve">
2 ЗУ</t>
        </r>
      </text>
    </comment>
    <comment ref="Z517" authorId="0" shapeId="0" xr:uid="{9EF809E4-E4CB-47AB-BBF8-65135DA31329}">
      <text>
        <r>
          <rPr>
            <b/>
            <sz val="9"/>
            <color indexed="81"/>
            <rFont val="Tahoma"/>
            <family val="2"/>
            <charset val="204"/>
          </rPr>
          <t>Автор:</t>
        </r>
        <r>
          <rPr>
            <sz val="9"/>
            <color indexed="81"/>
            <rFont val="Tahoma"/>
            <family val="2"/>
            <charset val="204"/>
          </rPr>
          <t xml:space="preserve">
цена за 2 ЗУ</t>
        </r>
      </text>
    </comment>
    <comment ref="AB517" authorId="0" shapeId="0" xr:uid="{F59E5F4E-43D2-4F23-B5AF-AF79968D928C}">
      <text>
        <r>
          <rPr>
            <b/>
            <sz val="9"/>
            <color indexed="81"/>
            <rFont val="Tahoma"/>
            <family val="2"/>
            <charset val="204"/>
          </rPr>
          <t>Автор:</t>
        </r>
        <r>
          <rPr>
            <sz val="9"/>
            <color indexed="81"/>
            <rFont val="Tahoma"/>
            <family val="2"/>
            <charset val="204"/>
          </rPr>
          <t xml:space="preserve">
общая площадь 2х ЗУ</t>
        </r>
      </text>
    </comment>
    <comment ref="AB518" authorId="0" shapeId="0" xr:uid="{A3FD1A70-7D00-4006-B4A4-4C0B027FD5DF}">
      <text>
        <r>
          <rPr>
            <b/>
            <sz val="9"/>
            <color indexed="81"/>
            <rFont val="Tahoma"/>
            <family val="2"/>
            <charset val="204"/>
          </rPr>
          <t>Автор:</t>
        </r>
        <r>
          <rPr>
            <sz val="9"/>
            <color indexed="81"/>
            <rFont val="Tahoma"/>
            <family val="2"/>
            <charset val="204"/>
          </rPr>
          <t xml:space="preserve">
по КН</t>
        </r>
      </text>
    </comment>
    <comment ref="AB522" authorId="0" shapeId="0" xr:uid="{C6B8FCC8-284F-48D2-968C-58FB86476C24}">
      <text>
        <r>
          <rPr>
            <b/>
            <sz val="9"/>
            <color indexed="81"/>
            <rFont val="Tahoma"/>
            <family val="2"/>
            <charset val="204"/>
          </rPr>
          <t>Автор:</t>
        </r>
        <r>
          <rPr>
            <sz val="9"/>
            <color indexed="81"/>
            <rFont val="Tahoma"/>
            <family val="2"/>
            <charset val="204"/>
          </rPr>
          <t xml:space="preserve">
по КН</t>
        </r>
      </text>
    </comment>
    <comment ref="AB529" authorId="0" shapeId="0" xr:uid="{83861B5E-6760-48A5-B281-5D2670384D0B}">
      <text>
        <r>
          <rPr>
            <b/>
            <sz val="9"/>
            <color indexed="81"/>
            <rFont val="Tahoma"/>
            <family val="2"/>
            <charset val="204"/>
          </rPr>
          <t>Автор:</t>
        </r>
        <r>
          <rPr>
            <sz val="9"/>
            <color indexed="81"/>
            <rFont val="Tahoma"/>
            <family val="2"/>
            <charset val="204"/>
          </rPr>
          <t xml:space="preserve">
по КН</t>
        </r>
      </text>
    </comment>
    <comment ref="AB536" authorId="0" shapeId="0" xr:uid="{474D3A0B-5902-471E-87F6-F754B574501B}">
      <text>
        <r>
          <rPr>
            <b/>
            <sz val="9"/>
            <color indexed="81"/>
            <rFont val="Tahoma"/>
            <family val="2"/>
            <charset val="204"/>
          </rPr>
          <t>Автор:</t>
        </r>
        <r>
          <rPr>
            <sz val="9"/>
            <color indexed="81"/>
            <rFont val="Tahoma"/>
            <family val="2"/>
            <charset val="204"/>
          </rPr>
          <t xml:space="preserve">
по КН</t>
        </r>
      </text>
    </comment>
    <comment ref="AB542" authorId="0" shapeId="0" xr:uid="{0524789E-66A6-4A97-BE14-60C8B98DDE47}">
      <text>
        <r>
          <rPr>
            <b/>
            <sz val="9"/>
            <color indexed="81"/>
            <rFont val="Tahoma"/>
            <family val="2"/>
            <charset val="204"/>
          </rPr>
          <t>Автор:</t>
        </r>
        <r>
          <rPr>
            <sz val="9"/>
            <color indexed="81"/>
            <rFont val="Tahoma"/>
            <family val="2"/>
            <charset val="204"/>
          </rPr>
          <t xml:space="preserve">
по КН</t>
        </r>
      </text>
    </comment>
    <comment ref="AB543" authorId="0" shapeId="0" xr:uid="{D8D8B381-C88B-4EB9-AD23-DF26CA53C465}">
      <text>
        <r>
          <rPr>
            <b/>
            <sz val="9"/>
            <color indexed="81"/>
            <rFont val="Tahoma"/>
            <family val="2"/>
            <charset val="204"/>
          </rPr>
          <t>Автор:</t>
        </r>
        <r>
          <rPr>
            <sz val="9"/>
            <color indexed="81"/>
            <rFont val="Tahoma"/>
            <family val="2"/>
            <charset val="204"/>
          </rPr>
          <t xml:space="preserve">
по КН</t>
        </r>
      </text>
    </comment>
    <comment ref="AB545" authorId="0" shapeId="0" xr:uid="{B12068AA-90D5-4266-89E0-1A326BF9C99C}">
      <text>
        <r>
          <rPr>
            <b/>
            <sz val="9"/>
            <color indexed="81"/>
            <rFont val="Tahoma"/>
            <family val="2"/>
            <charset val="204"/>
          </rPr>
          <t>Автор:</t>
        </r>
        <r>
          <rPr>
            <sz val="9"/>
            <color indexed="81"/>
            <rFont val="Tahoma"/>
            <family val="2"/>
            <charset val="204"/>
          </rPr>
          <t xml:space="preserve">
по КН</t>
        </r>
      </text>
    </comment>
    <comment ref="AB546" authorId="0" shapeId="0" xr:uid="{05D59350-4975-4CA9-A260-C2EC1D887EF7}">
      <text>
        <r>
          <rPr>
            <b/>
            <sz val="9"/>
            <color indexed="81"/>
            <rFont val="Tahoma"/>
            <family val="2"/>
            <charset val="204"/>
          </rPr>
          <t>Автор:</t>
        </r>
        <r>
          <rPr>
            <sz val="9"/>
            <color indexed="81"/>
            <rFont val="Tahoma"/>
            <family val="2"/>
            <charset val="204"/>
          </rPr>
          <t xml:space="preserve">
по КН</t>
        </r>
      </text>
    </comment>
    <comment ref="AB550" authorId="0" shapeId="0" xr:uid="{03A62522-E098-4DD3-9C4C-9D45838D1FA0}">
      <text>
        <r>
          <rPr>
            <b/>
            <sz val="9"/>
            <color indexed="81"/>
            <rFont val="Tahoma"/>
            <family val="2"/>
            <charset val="204"/>
          </rPr>
          <t>Автор:</t>
        </r>
        <r>
          <rPr>
            <sz val="9"/>
            <color indexed="81"/>
            <rFont val="Tahoma"/>
            <family val="2"/>
            <charset val="204"/>
          </rPr>
          <t xml:space="preserve">
по КН</t>
        </r>
      </text>
    </comment>
    <comment ref="AB561" authorId="0" shapeId="0" xr:uid="{1B0F9951-DD3D-4159-97A1-B8472858899E}">
      <text>
        <r>
          <rPr>
            <b/>
            <sz val="9"/>
            <color indexed="81"/>
            <rFont val="Tahoma"/>
            <family val="2"/>
            <charset val="204"/>
          </rPr>
          <t>Автор:</t>
        </r>
        <r>
          <rPr>
            <sz val="9"/>
            <color indexed="81"/>
            <rFont val="Tahoma"/>
            <family val="2"/>
            <charset val="204"/>
          </rPr>
          <t xml:space="preserve">
по КН</t>
        </r>
      </text>
    </comment>
    <comment ref="AB562" authorId="0" shapeId="0" xr:uid="{F645801E-55AA-430C-AAA5-D16F4AD28FBF}">
      <text>
        <r>
          <rPr>
            <b/>
            <sz val="9"/>
            <color indexed="81"/>
            <rFont val="Tahoma"/>
            <family val="2"/>
            <charset val="204"/>
          </rPr>
          <t>Автор:</t>
        </r>
        <r>
          <rPr>
            <sz val="9"/>
            <color indexed="81"/>
            <rFont val="Tahoma"/>
            <family val="2"/>
            <charset val="204"/>
          </rPr>
          <t xml:space="preserve">
по КН</t>
        </r>
      </text>
    </comment>
    <comment ref="AB567" authorId="0" shapeId="0" xr:uid="{04AA088F-C1F8-4A36-BAC7-040A57FB65A8}">
      <text>
        <r>
          <rPr>
            <b/>
            <sz val="9"/>
            <color indexed="81"/>
            <rFont val="Tahoma"/>
            <family val="2"/>
            <charset val="204"/>
          </rPr>
          <t>Автор:</t>
        </r>
        <r>
          <rPr>
            <sz val="9"/>
            <color indexed="81"/>
            <rFont val="Tahoma"/>
            <family val="2"/>
            <charset val="204"/>
          </rPr>
          <t xml:space="preserve">
по КН</t>
        </r>
      </text>
    </comment>
    <comment ref="AB568" authorId="0" shapeId="0" xr:uid="{F2C03890-B811-4BCB-ACD7-91B4075C0AA5}">
      <text>
        <r>
          <rPr>
            <b/>
            <sz val="9"/>
            <color indexed="81"/>
            <rFont val="Tahoma"/>
            <family val="2"/>
            <charset val="204"/>
          </rPr>
          <t>Автор:</t>
        </r>
        <r>
          <rPr>
            <sz val="9"/>
            <color indexed="81"/>
            <rFont val="Tahoma"/>
            <family val="2"/>
            <charset val="204"/>
          </rPr>
          <t xml:space="preserve">
по КН</t>
        </r>
      </text>
    </comment>
    <comment ref="AB574" authorId="0" shapeId="0" xr:uid="{E0E25567-4AD7-4848-B835-B0B3EA9B2621}">
      <text>
        <r>
          <rPr>
            <b/>
            <sz val="9"/>
            <color indexed="81"/>
            <rFont val="Tahoma"/>
            <family val="2"/>
            <charset val="204"/>
          </rPr>
          <t>Автор:</t>
        </r>
        <r>
          <rPr>
            <sz val="9"/>
            <color indexed="81"/>
            <rFont val="Tahoma"/>
            <family val="2"/>
            <charset val="204"/>
          </rPr>
          <t xml:space="preserve">
по КН</t>
        </r>
      </text>
    </comment>
    <comment ref="AB577" authorId="0" shapeId="0" xr:uid="{F0086616-64D3-4DD3-8147-ADA664DDDE20}">
      <text>
        <r>
          <rPr>
            <b/>
            <sz val="9"/>
            <color indexed="81"/>
            <rFont val="Tahoma"/>
            <family val="2"/>
            <charset val="204"/>
          </rPr>
          <t>Автор:</t>
        </r>
        <r>
          <rPr>
            <sz val="9"/>
            <color indexed="81"/>
            <rFont val="Tahoma"/>
            <family val="2"/>
            <charset val="204"/>
          </rPr>
          <t xml:space="preserve">
по КН</t>
        </r>
      </text>
    </comment>
    <comment ref="AB578" authorId="0" shapeId="0" xr:uid="{C9531650-6BE4-4128-A3F2-9D356E9EA162}">
      <text>
        <r>
          <rPr>
            <b/>
            <sz val="9"/>
            <color indexed="81"/>
            <rFont val="Tahoma"/>
            <family val="2"/>
            <charset val="204"/>
          </rPr>
          <t>Автор:</t>
        </r>
        <r>
          <rPr>
            <sz val="9"/>
            <color indexed="81"/>
            <rFont val="Tahoma"/>
            <family val="2"/>
            <charset val="204"/>
          </rPr>
          <t xml:space="preserve">
по КН</t>
        </r>
      </text>
    </comment>
    <comment ref="AB585" authorId="0" shapeId="0" xr:uid="{012426F3-CD85-4079-826B-AEAF3C17E214}">
      <text>
        <r>
          <rPr>
            <b/>
            <sz val="9"/>
            <color indexed="81"/>
            <rFont val="Tahoma"/>
            <family val="2"/>
            <charset val="204"/>
          </rPr>
          <t>Автор:</t>
        </r>
        <r>
          <rPr>
            <sz val="9"/>
            <color indexed="81"/>
            <rFont val="Tahoma"/>
            <family val="2"/>
            <charset val="204"/>
          </rPr>
          <t xml:space="preserve">
по КН</t>
        </r>
      </text>
    </comment>
    <comment ref="AB591" authorId="0" shapeId="0" xr:uid="{C499BDE1-449B-40CC-8173-979CB801328F}">
      <text>
        <r>
          <rPr>
            <b/>
            <sz val="9"/>
            <color indexed="81"/>
            <rFont val="Tahoma"/>
            <family val="2"/>
            <charset val="204"/>
          </rPr>
          <t>Автор:</t>
        </r>
        <r>
          <rPr>
            <sz val="9"/>
            <color indexed="81"/>
            <rFont val="Tahoma"/>
            <family val="2"/>
            <charset val="204"/>
          </rPr>
          <t xml:space="preserve">
по КН</t>
        </r>
      </text>
    </comment>
    <comment ref="AB600" authorId="0" shapeId="0" xr:uid="{60B2B9C2-1AFD-42CE-A3BA-033A6434241E}">
      <text>
        <r>
          <rPr>
            <b/>
            <sz val="9"/>
            <color indexed="81"/>
            <rFont val="Tahoma"/>
            <family val="2"/>
            <charset val="204"/>
          </rPr>
          <t>Автор:</t>
        </r>
        <r>
          <rPr>
            <sz val="9"/>
            <color indexed="81"/>
            <rFont val="Tahoma"/>
            <family val="2"/>
            <charset val="204"/>
          </rPr>
          <t xml:space="preserve">
по КН</t>
        </r>
      </text>
    </comment>
    <comment ref="AB606" authorId="0" shapeId="0" xr:uid="{2C81DA82-59FB-4839-90C9-ED04D808A26C}">
      <text>
        <r>
          <rPr>
            <b/>
            <sz val="9"/>
            <color indexed="81"/>
            <rFont val="Tahoma"/>
            <family val="2"/>
            <charset val="204"/>
          </rPr>
          <t>Автор:</t>
        </r>
        <r>
          <rPr>
            <sz val="9"/>
            <color indexed="81"/>
            <rFont val="Tahoma"/>
            <family val="2"/>
            <charset val="204"/>
          </rPr>
          <t xml:space="preserve">
по КН</t>
        </r>
      </text>
    </comment>
    <comment ref="AB616" authorId="0" shapeId="0" xr:uid="{95695DF1-26E6-463D-BDDC-7CA3DF3FC5E5}">
      <text>
        <r>
          <rPr>
            <b/>
            <sz val="9"/>
            <color indexed="81"/>
            <rFont val="Tahoma"/>
            <family val="2"/>
            <charset val="204"/>
          </rPr>
          <t>Автор:</t>
        </r>
        <r>
          <rPr>
            <sz val="9"/>
            <color indexed="81"/>
            <rFont val="Tahoma"/>
            <family val="2"/>
            <charset val="204"/>
          </rPr>
          <t xml:space="preserve">
по КН</t>
        </r>
      </text>
    </comment>
    <comment ref="AB618" authorId="0" shapeId="0" xr:uid="{1E494931-B724-42BA-95E2-4BD785839469}">
      <text>
        <r>
          <rPr>
            <b/>
            <sz val="9"/>
            <color indexed="81"/>
            <rFont val="Tahoma"/>
            <family val="2"/>
            <charset val="204"/>
          </rPr>
          <t>Автор:</t>
        </r>
        <r>
          <rPr>
            <sz val="9"/>
            <color indexed="81"/>
            <rFont val="Tahoma"/>
            <family val="2"/>
            <charset val="204"/>
          </rPr>
          <t xml:space="preserve">
по КН</t>
        </r>
      </text>
    </comment>
    <comment ref="AB624" authorId="0" shapeId="0" xr:uid="{585B27CE-AC73-451B-88C5-2ECB127E3C61}">
      <text>
        <r>
          <rPr>
            <b/>
            <sz val="9"/>
            <color indexed="81"/>
            <rFont val="Tahoma"/>
            <family val="2"/>
            <charset val="204"/>
          </rPr>
          <t>Автор:</t>
        </r>
        <r>
          <rPr>
            <sz val="9"/>
            <color indexed="81"/>
            <rFont val="Tahoma"/>
            <family val="2"/>
            <charset val="204"/>
          </rPr>
          <t xml:space="preserve">
по КН</t>
        </r>
      </text>
    </comment>
    <comment ref="AB627" authorId="0" shapeId="0" xr:uid="{3DB882A4-3ED2-4564-BFA2-0783329FD43B}">
      <text>
        <r>
          <rPr>
            <b/>
            <sz val="9"/>
            <color indexed="81"/>
            <rFont val="Tahoma"/>
            <family val="2"/>
            <charset val="204"/>
          </rPr>
          <t>Автор:</t>
        </r>
        <r>
          <rPr>
            <sz val="9"/>
            <color indexed="81"/>
            <rFont val="Tahoma"/>
            <family val="2"/>
            <charset val="204"/>
          </rPr>
          <t xml:space="preserve">
по КН</t>
        </r>
      </text>
    </comment>
    <comment ref="AB629" authorId="0" shapeId="0" xr:uid="{EDE5F3CA-79A1-4D89-8EF3-D31A29870F5E}">
      <text>
        <r>
          <rPr>
            <b/>
            <sz val="9"/>
            <color indexed="81"/>
            <rFont val="Tahoma"/>
            <family val="2"/>
            <charset val="204"/>
          </rPr>
          <t>Автор:</t>
        </r>
        <r>
          <rPr>
            <sz val="9"/>
            <color indexed="81"/>
            <rFont val="Tahoma"/>
            <family val="2"/>
            <charset val="204"/>
          </rPr>
          <t xml:space="preserve">
по КН</t>
        </r>
      </text>
    </comment>
    <comment ref="AB630" authorId="0" shapeId="0" xr:uid="{5C6B2E18-02A5-443A-BFF7-1BF8F35EE726}">
      <text>
        <r>
          <rPr>
            <b/>
            <sz val="9"/>
            <color indexed="81"/>
            <rFont val="Tahoma"/>
            <family val="2"/>
            <charset val="204"/>
          </rPr>
          <t>Автор:</t>
        </r>
        <r>
          <rPr>
            <sz val="9"/>
            <color indexed="81"/>
            <rFont val="Tahoma"/>
            <family val="2"/>
            <charset val="204"/>
          </rPr>
          <t xml:space="preserve">
по КН</t>
        </r>
      </text>
    </comment>
    <comment ref="AB631" authorId="0" shapeId="0" xr:uid="{8DA30934-BCF5-464A-B082-D04A93081398}">
      <text>
        <r>
          <rPr>
            <b/>
            <sz val="9"/>
            <color indexed="81"/>
            <rFont val="Tahoma"/>
            <family val="2"/>
            <charset val="204"/>
          </rPr>
          <t>Автор:</t>
        </r>
        <r>
          <rPr>
            <sz val="9"/>
            <color indexed="81"/>
            <rFont val="Tahoma"/>
            <family val="2"/>
            <charset val="204"/>
          </rPr>
          <t xml:space="preserve">
по тексту</t>
        </r>
      </text>
    </comment>
    <comment ref="AB645" authorId="0" shapeId="0" xr:uid="{25F12FF4-0EB4-4F44-8AF3-8B070A7D373B}">
      <text>
        <r>
          <rPr>
            <b/>
            <sz val="9"/>
            <color indexed="81"/>
            <rFont val="Tahoma"/>
            <family val="2"/>
            <charset val="204"/>
          </rPr>
          <t>Автор:</t>
        </r>
        <r>
          <rPr>
            <sz val="9"/>
            <color indexed="81"/>
            <rFont val="Tahoma"/>
            <family val="2"/>
            <charset val="204"/>
          </rPr>
          <t xml:space="preserve">
по КН</t>
        </r>
      </text>
    </comment>
    <comment ref="AB646" authorId="0" shapeId="0" xr:uid="{2734371A-7063-4967-943F-0AEF4F6EA329}">
      <text>
        <r>
          <rPr>
            <b/>
            <sz val="9"/>
            <color indexed="81"/>
            <rFont val="Tahoma"/>
            <family val="2"/>
            <charset val="204"/>
          </rPr>
          <t>Автор:</t>
        </r>
        <r>
          <rPr>
            <sz val="9"/>
            <color indexed="81"/>
            <rFont val="Tahoma"/>
            <family val="2"/>
            <charset val="204"/>
          </rPr>
          <t xml:space="preserve">
по КН</t>
        </r>
      </text>
    </comment>
    <comment ref="P651" authorId="0" shapeId="0" xr:uid="{91BC9243-86A3-48A1-97A0-B51F1C12F8FC}">
      <text>
        <r>
          <rPr>
            <b/>
            <sz val="9"/>
            <color indexed="81"/>
            <rFont val="Tahoma"/>
            <family val="2"/>
            <charset val="204"/>
          </rPr>
          <t>Автор:</t>
        </r>
        <r>
          <rPr>
            <sz val="9"/>
            <color indexed="81"/>
            <rFont val="Tahoma"/>
            <family val="2"/>
            <charset val="204"/>
          </rPr>
          <t xml:space="preserve">
по КН</t>
        </r>
      </text>
    </comment>
    <comment ref="Z652" authorId="0" shapeId="0" xr:uid="{647BBDFC-354C-4C87-B676-8CF791F38948}">
      <text>
        <r>
          <rPr>
            <b/>
            <sz val="9"/>
            <color indexed="81"/>
            <rFont val="Tahoma"/>
            <family val="2"/>
            <charset val="204"/>
          </rPr>
          <t>Автор:</t>
        </r>
        <r>
          <rPr>
            <sz val="9"/>
            <color indexed="81"/>
            <rFont val="Tahoma"/>
            <family val="2"/>
            <charset val="204"/>
          </rPr>
          <t xml:space="preserve">
цена за 2 ЗУ</t>
        </r>
      </text>
    </comment>
    <comment ref="AB652" authorId="0" shapeId="0" xr:uid="{44E3D921-F2FB-449E-9BE5-A4F2E95F7ACA}">
      <text>
        <r>
          <rPr>
            <b/>
            <sz val="9"/>
            <color indexed="81"/>
            <rFont val="Tahoma"/>
            <family val="2"/>
            <charset val="204"/>
          </rPr>
          <t>Автор:</t>
        </r>
        <r>
          <rPr>
            <sz val="9"/>
            <color indexed="81"/>
            <rFont val="Tahoma"/>
            <family val="2"/>
            <charset val="204"/>
          </rPr>
          <t xml:space="preserve">
общая площадь 2х ЗУ</t>
        </r>
      </text>
    </comment>
    <comment ref="B662" authorId="0" shapeId="0" xr:uid="{3134E718-9C0A-41EC-8440-6069C614927D}">
      <text>
        <r>
          <rPr>
            <b/>
            <sz val="9"/>
            <color indexed="81"/>
            <rFont val="Tahoma"/>
            <family val="2"/>
            <charset val="204"/>
          </rPr>
          <t>Автор:</t>
        </r>
        <r>
          <rPr>
            <sz val="9"/>
            <color indexed="81"/>
            <rFont val="Tahoma"/>
            <family val="2"/>
            <charset val="204"/>
          </rPr>
          <t xml:space="preserve">
3 ЗУ</t>
        </r>
      </text>
    </comment>
    <comment ref="Z662" authorId="0" shapeId="0" xr:uid="{A81CCF31-889A-4697-905E-70020CB9B40D}">
      <text>
        <r>
          <rPr>
            <b/>
            <sz val="9"/>
            <color indexed="81"/>
            <rFont val="Tahoma"/>
            <family val="2"/>
            <charset val="204"/>
          </rPr>
          <t>Автор:</t>
        </r>
        <r>
          <rPr>
            <sz val="9"/>
            <color indexed="81"/>
            <rFont val="Tahoma"/>
            <family val="2"/>
            <charset val="204"/>
          </rPr>
          <t xml:space="preserve">
цена за 3 ЗУ</t>
        </r>
      </text>
    </comment>
    <comment ref="AB662" authorId="0" shapeId="0" xr:uid="{049DEB7A-D4AC-4C63-B530-65BB7117EE1A}">
      <text>
        <r>
          <rPr>
            <b/>
            <sz val="9"/>
            <color indexed="81"/>
            <rFont val="Tahoma"/>
            <family val="2"/>
            <charset val="204"/>
          </rPr>
          <t>Автор:</t>
        </r>
        <r>
          <rPr>
            <sz val="9"/>
            <color indexed="81"/>
            <rFont val="Tahoma"/>
            <family val="2"/>
            <charset val="204"/>
          </rPr>
          <t xml:space="preserve">
общая площадь 3х ЗУ</t>
        </r>
      </text>
    </comment>
    <comment ref="AB667" authorId="0" shapeId="0" xr:uid="{0983FEE8-BEF6-478E-ADB3-1B0C4EC1E1F4}">
      <text>
        <r>
          <rPr>
            <b/>
            <sz val="9"/>
            <color indexed="81"/>
            <rFont val="Tahoma"/>
            <family val="2"/>
            <charset val="204"/>
          </rPr>
          <t>Автор:</t>
        </r>
        <r>
          <rPr>
            <sz val="9"/>
            <color indexed="81"/>
            <rFont val="Tahoma"/>
            <family val="2"/>
            <charset val="204"/>
          </rPr>
          <t xml:space="preserve">
по КН</t>
        </r>
      </text>
    </comment>
    <comment ref="AE675" authorId="0" shapeId="0" xr:uid="{84B8A672-594D-4F06-939B-11DBDC02B4FC}">
      <text>
        <r>
          <rPr>
            <b/>
            <sz val="9"/>
            <color indexed="81"/>
            <rFont val="Tahoma"/>
            <family val="2"/>
            <charset val="204"/>
          </rPr>
          <t>Автор:</t>
        </r>
        <r>
          <rPr>
            <sz val="9"/>
            <color indexed="81"/>
            <rFont val="Tahoma"/>
            <family val="2"/>
            <charset val="204"/>
          </rPr>
          <t xml:space="preserve">
по КН п. Пионерский</t>
        </r>
      </text>
    </comment>
    <comment ref="AB685" authorId="0" shapeId="0" xr:uid="{B8AE76FD-1D58-475B-B686-C10D778300AE}">
      <text>
        <r>
          <rPr>
            <b/>
            <sz val="9"/>
            <color indexed="81"/>
            <rFont val="Tahoma"/>
            <family val="2"/>
            <charset val="204"/>
          </rPr>
          <t>Автор:</t>
        </r>
        <r>
          <rPr>
            <sz val="9"/>
            <color indexed="81"/>
            <rFont val="Tahoma"/>
            <family val="2"/>
            <charset val="204"/>
          </rPr>
          <t xml:space="preserve">
по КН</t>
        </r>
      </text>
    </comment>
    <comment ref="AB687" authorId="0" shapeId="0" xr:uid="{A2F5D038-108D-46FE-9B8C-833BB44CF6A4}">
      <text>
        <r>
          <rPr>
            <b/>
            <sz val="9"/>
            <color indexed="81"/>
            <rFont val="Tahoma"/>
            <family val="2"/>
            <charset val="204"/>
          </rPr>
          <t>Автор:</t>
        </r>
        <r>
          <rPr>
            <sz val="9"/>
            <color indexed="81"/>
            <rFont val="Tahoma"/>
            <family val="2"/>
            <charset val="204"/>
          </rPr>
          <t xml:space="preserve">
по КН</t>
        </r>
      </text>
    </comment>
    <comment ref="AB688" authorId="0" shapeId="0" xr:uid="{03597376-95E2-4E1D-9AAA-900AE44446CC}">
      <text>
        <r>
          <rPr>
            <b/>
            <sz val="9"/>
            <color indexed="81"/>
            <rFont val="Tahoma"/>
            <family val="2"/>
            <charset val="204"/>
          </rPr>
          <t>Автор:</t>
        </r>
        <r>
          <rPr>
            <sz val="9"/>
            <color indexed="81"/>
            <rFont val="Tahoma"/>
            <family val="2"/>
            <charset val="204"/>
          </rPr>
          <t xml:space="preserve">
по КН</t>
        </r>
      </text>
    </comment>
    <comment ref="AB707" authorId="0" shapeId="0" xr:uid="{88970D4E-441F-4726-A856-5B880775522B}">
      <text>
        <r>
          <rPr>
            <b/>
            <sz val="9"/>
            <color indexed="81"/>
            <rFont val="Tahoma"/>
            <family val="2"/>
            <charset val="204"/>
          </rPr>
          <t>Автор:</t>
        </r>
        <r>
          <rPr>
            <sz val="9"/>
            <color indexed="81"/>
            <rFont val="Tahoma"/>
            <family val="2"/>
            <charset val="204"/>
          </rPr>
          <t xml:space="preserve">
по КН</t>
        </r>
      </text>
    </comment>
    <comment ref="AB719" authorId="0" shapeId="0" xr:uid="{CDFC8725-BFBC-44AB-9455-4CB0D1B83321}">
      <text>
        <r>
          <rPr>
            <b/>
            <sz val="9"/>
            <color indexed="81"/>
            <rFont val="Tahoma"/>
            <family val="2"/>
            <charset val="204"/>
          </rPr>
          <t>Автор:</t>
        </r>
        <r>
          <rPr>
            <sz val="9"/>
            <color indexed="81"/>
            <rFont val="Tahoma"/>
            <family val="2"/>
            <charset val="204"/>
          </rPr>
          <t xml:space="preserve">
по КН</t>
        </r>
      </text>
    </comment>
    <comment ref="AB730" authorId="0" shapeId="0" xr:uid="{444F39A4-0625-44F1-AFA8-6840FA32289A}">
      <text>
        <r>
          <rPr>
            <b/>
            <sz val="9"/>
            <color indexed="81"/>
            <rFont val="Tahoma"/>
            <family val="2"/>
            <charset val="204"/>
          </rPr>
          <t>Автор:</t>
        </r>
        <r>
          <rPr>
            <sz val="9"/>
            <color indexed="81"/>
            <rFont val="Tahoma"/>
            <family val="2"/>
            <charset val="204"/>
          </rPr>
          <t xml:space="preserve">
по КН</t>
        </r>
      </text>
    </comment>
    <comment ref="AB745" authorId="0" shapeId="0" xr:uid="{07B828A7-477C-4230-BE80-1628397149A5}">
      <text>
        <r>
          <rPr>
            <b/>
            <sz val="9"/>
            <color indexed="81"/>
            <rFont val="Tahoma"/>
            <family val="2"/>
            <charset val="204"/>
          </rPr>
          <t>Автор:</t>
        </r>
        <r>
          <rPr>
            <sz val="9"/>
            <color indexed="81"/>
            <rFont val="Tahoma"/>
            <family val="2"/>
            <charset val="204"/>
          </rPr>
          <t xml:space="preserve">
по КН</t>
        </r>
      </text>
    </comment>
    <comment ref="AB761" authorId="0" shapeId="0" xr:uid="{426544FC-D69A-4E28-A6D2-0F00C89BCCF9}">
      <text>
        <r>
          <rPr>
            <b/>
            <sz val="9"/>
            <color indexed="81"/>
            <rFont val="Tahoma"/>
            <family val="2"/>
            <charset val="204"/>
          </rPr>
          <t>Автор:</t>
        </r>
        <r>
          <rPr>
            <sz val="9"/>
            <color indexed="81"/>
            <rFont val="Tahoma"/>
            <family val="2"/>
            <charset val="204"/>
          </rPr>
          <t xml:space="preserve">
по КН</t>
        </r>
      </text>
    </comment>
    <comment ref="AB790" authorId="0" shapeId="0" xr:uid="{13CF91FA-0FD7-4497-BE00-3452713DCEA6}">
      <text>
        <r>
          <rPr>
            <b/>
            <sz val="9"/>
            <color indexed="81"/>
            <rFont val="Tahoma"/>
            <family val="2"/>
            <charset val="204"/>
          </rPr>
          <t>Автор:</t>
        </r>
        <r>
          <rPr>
            <sz val="9"/>
            <color indexed="81"/>
            <rFont val="Tahoma"/>
            <family val="2"/>
            <charset val="204"/>
          </rPr>
          <t xml:space="preserve">
по КН</t>
        </r>
      </text>
    </comment>
    <comment ref="AB820" authorId="0" shapeId="0" xr:uid="{8620C5F4-9154-4C6E-A182-D0809F212C6D}">
      <text>
        <r>
          <rPr>
            <b/>
            <sz val="9"/>
            <color indexed="81"/>
            <rFont val="Tahoma"/>
            <family val="2"/>
            <charset val="204"/>
          </rPr>
          <t>Автор:</t>
        </r>
        <r>
          <rPr>
            <sz val="9"/>
            <color indexed="81"/>
            <rFont val="Tahoma"/>
            <family val="2"/>
            <charset val="204"/>
          </rPr>
          <t xml:space="preserve">
по КН</t>
        </r>
      </text>
    </comment>
    <comment ref="AB859" authorId="0" shapeId="0" xr:uid="{80C9F995-15EB-493E-925F-508A34CB6A13}">
      <text>
        <r>
          <rPr>
            <b/>
            <sz val="9"/>
            <color indexed="81"/>
            <rFont val="Tahoma"/>
            <family val="2"/>
            <charset val="204"/>
          </rPr>
          <t>Автор:</t>
        </r>
        <r>
          <rPr>
            <sz val="9"/>
            <color indexed="81"/>
            <rFont val="Tahoma"/>
            <family val="2"/>
            <charset val="204"/>
          </rPr>
          <t xml:space="preserve">
по КН</t>
        </r>
      </text>
    </comment>
    <comment ref="AB866" authorId="0" shapeId="0" xr:uid="{BB28838C-E9E8-469E-B1E3-28651B058DDA}">
      <text>
        <r>
          <rPr>
            <b/>
            <sz val="9"/>
            <color indexed="81"/>
            <rFont val="Tahoma"/>
            <family val="2"/>
            <charset val="204"/>
          </rPr>
          <t>Автор:</t>
        </r>
        <r>
          <rPr>
            <sz val="9"/>
            <color indexed="81"/>
            <rFont val="Tahoma"/>
            <family val="2"/>
            <charset val="204"/>
          </rPr>
          <t xml:space="preserve">
по КН</t>
        </r>
      </text>
    </comment>
    <comment ref="AB871" authorId="0" shapeId="0" xr:uid="{2A72B442-7FDC-4D38-B78E-A3D75269E34D}">
      <text>
        <r>
          <rPr>
            <b/>
            <sz val="9"/>
            <color indexed="81"/>
            <rFont val="Tahoma"/>
            <family val="2"/>
            <charset val="204"/>
          </rPr>
          <t>Автор:</t>
        </r>
        <r>
          <rPr>
            <sz val="9"/>
            <color indexed="81"/>
            <rFont val="Tahoma"/>
            <family val="2"/>
            <charset val="204"/>
          </rPr>
          <t xml:space="preserve">
по КН</t>
        </r>
      </text>
    </comment>
    <comment ref="AB872" authorId="0" shapeId="0" xr:uid="{8476960D-6290-400A-8AEB-20B2A7383CF0}">
      <text>
        <r>
          <rPr>
            <b/>
            <sz val="9"/>
            <color indexed="81"/>
            <rFont val="Tahoma"/>
            <family val="2"/>
            <charset val="204"/>
          </rPr>
          <t>Автор:</t>
        </r>
        <r>
          <rPr>
            <sz val="9"/>
            <color indexed="81"/>
            <rFont val="Tahoma"/>
            <family val="2"/>
            <charset val="204"/>
          </rPr>
          <t xml:space="preserve">
по КН</t>
        </r>
      </text>
    </comment>
    <comment ref="AB873" authorId="0" shapeId="0" xr:uid="{0EC3D7CF-22E2-4725-BC48-BCF4AD6304C9}">
      <text>
        <r>
          <rPr>
            <b/>
            <sz val="9"/>
            <color indexed="81"/>
            <rFont val="Tahoma"/>
            <family val="2"/>
            <charset val="204"/>
          </rPr>
          <t>Автор:</t>
        </r>
        <r>
          <rPr>
            <sz val="9"/>
            <color indexed="81"/>
            <rFont val="Tahoma"/>
            <family val="2"/>
            <charset val="204"/>
          </rPr>
          <t xml:space="preserve">
по КН</t>
        </r>
      </text>
    </comment>
    <comment ref="AB874" authorId="0" shapeId="0" xr:uid="{04946ED8-B6F7-4927-8BA0-D4362F60B772}">
      <text>
        <r>
          <rPr>
            <b/>
            <sz val="9"/>
            <color indexed="81"/>
            <rFont val="Tahoma"/>
            <family val="2"/>
            <charset val="204"/>
          </rPr>
          <t>Автор:</t>
        </r>
        <r>
          <rPr>
            <sz val="9"/>
            <color indexed="81"/>
            <rFont val="Tahoma"/>
            <family val="2"/>
            <charset val="204"/>
          </rPr>
          <t xml:space="preserve">
по КН</t>
        </r>
      </text>
    </comment>
    <comment ref="AB876" authorId="0" shapeId="0" xr:uid="{2239DFA5-C405-47FF-8DA4-E42904691A9B}">
      <text>
        <r>
          <rPr>
            <b/>
            <sz val="9"/>
            <color indexed="81"/>
            <rFont val="Tahoma"/>
            <family val="2"/>
            <charset val="204"/>
          </rPr>
          <t>Автор:</t>
        </r>
        <r>
          <rPr>
            <sz val="9"/>
            <color indexed="81"/>
            <rFont val="Tahoma"/>
            <family val="2"/>
            <charset val="204"/>
          </rPr>
          <t xml:space="preserve">
по КН</t>
        </r>
      </text>
    </comment>
    <comment ref="AB877" authorId="0" shapeId="0" xr:uid="{331E56B4-C71F-4904-ADB9-DB1EE41EEB3C}">
      <text>
        <r>
          <rPr>
            <b/>
            <sz val="9"/>
            <color indexed="81"/>
            <rFont val="Tahoma"/>
            <family val="2"/>
            <charset val="204"/>
          </rPr>
          <t>Автор:</t>
        </r>
        <r>
          <rPr>
            <sz val="9"/>
            <color indexed="81"/>
            <rFont val="Tahoma"/>
            <family val="2"/>
            <charset val="204"/>
          </rPr>
          <t xml:space="preserve">
по КН</t>
        </r>
      </text>
    </comment>
    <comment ref="AB890" authorId="0" shapeId="0" xr:uid="{C11F1534-F7D4-4EDA-A962-9E33E5427007}">
      <text>
        <r>
          <rPr>
            <b/>
            <sz val="9"/>
            <color indexed="81"/>
            <rFont val="Tahoma"/>
            <family val="2"/>
            <charset val="204"/>
          </rPr>
          <t>Автор:</t>
        </r>
        <r>
          <rPr>
            <sz val="9"/>
            <color indexed="81"/>
            <rFont val="Tahoma"/>
            <family val="2"/>
            <charset val="204"/>
          </rPr>
          <t xml:space="preserve">
по КН</t>
        </r>
      </text>
    </comment>
    <comment ref="AB891" authorId="0" shapeId="0" xr:uid="{7976AAD8-0806-43B1-9CDC-B386EE46FBFF}">
      <text>
        <r>
          <rPr>
            <b/>
            <sz val="9"/>
            <color indexed="81"/>
            <rFont val="Tahoma"/>
            <family val="2"/>
            <charset val="204"/>
          </rPr>
          <t>Автор:</t>
        </r>
        <r>
          <rPr>
            <sz val="9"/>
            <color indexed="81"/>
            <rFont val="Tahoma"/>
            <family val="2"/>
            <charset val="204"/>
          </rPr>
          <t xml:space="preserve">
по КН</t>
        </r>
      </text>
    </comment>
    <comment ref="AB894" authorId="0" shapeId="0" xr:uid="{3C9FFB8D-8964-4050-AFB1-2A03FDFAB84F}">
      <text>
        <r>
          <rPr>
            <b/>
            <sz val="9"/>
            <color indexed="81"/>
            <rFont val="Tahoma"/>
            <family val="2"/>
            <charset val="204"/>
          </rPr>
          <t>Автор:</t>
        </r>
        <r>
          <rPr>
            <sz val="9"/>
            <color indexed="81"/>
            <rFont val="Tahoma"/>
            <family val="2"/>
            <charset val="204"/>
          </rPr>
          <t xml:space="preserve">
по КН</t>
        </r>
      </text>
    </comment>
    <comment ref="AB896" authorId="0" shapeId="0" xr:uid="{1AC60EB3-D681-4357-A8BC-742291DBBC4D}">
      <text>
        <r>
          <rPr>
            <b/>
            <sz val="9"/>
            <color indexed="81"/>
            <rFont val="Tahoma"/>
            <family val="2"/>
            <charset val="204"/>
          </rPr>
          <t>Автор:</t>
        </r>
        <r>
          <rPr>
            <sz val="9"/>
            <color indexed="81"/>
            <rFont val="Tahoma"/>
            <family val="2"/>
            <charset val="204"/>
          </rPr>
          <t xml:space="preserve">
по КН</t>
        </r>
      </text>
    </comment>
    <comment ref="AB902" authorId="0" shapeId="0" xr:uid="{8C5B7B04-C956-4DB3-8979-6A7EC7A84B32}">
      <text>
        <r>
          <rPr>
            <b/>
            <sz val="9"/>
            <color indexed="81"/>
            <rFont val="Tahoma"/>
            <family val="2"/>
            <charset val="204"/>
          </rPr>
          <t>Автор:</t>
        </r>
        <r>
          <rPr>
            <sz val="9"/>
            <color indexed="81"/>
            <rFont val="Tahoma"/>
            <family val="2"/>
            <charset val="204"/>
          </rPr>
          <t xml:space="preserve">
по КН</t>
        </r>
      </text>
    </comment>
    <comment ref="AB915" authorId="0" shapeId="0" xr:uid="{FB62E182-C9E0-4470-8850-AB9B8416746B}">
      <text>
        <r>
          <rPr>
            <b/>
            <sz val="9"/>
            <color indexed="81"/>
            <rFont val="Tahoma"/>
            <family val="2"/>
            <charset val="204"/>
          </rPr>
          <t>Автор:</t>
        </r>
        <r>
          <rPr>
            <sz val="9"/>
            <color indexed="81"/>
            <rFont val="Tahoma"/>
            <family val="2"/>
            <charset val="204"/>
          </rPr>
          <t xml:space="preserve">
по КН</t>
        </r>
      </text>
    </comment>
    <comment ref="AB927" authorId="0" shapeId="0" xr:uid="{83618B46-A32C-4174-86F8-16F2C706D7AE}">
      <text>
        <r>
          <rPr>
            <b/>
            <sz val="9"/>
            <color indexed="81"/>
            <rFont val="Tahoma"/>
            <family val="2"/>
            <charset val="204"/>
          </rPr>
          <t>Автор:</t>
        </r>
        <r>
          <rPr>
            <sz val="9"/>
            <color indexed="81"/>
            <rFont val="Tahoma"/>
            <family val="2"/>
            <charset val="204"/>
          </rPr>
          <t xml:space="preserve">
по КН</t>
        </r>
      </text>
    </comment>
    <comment ref="AB931" authorId="0" shapeId="0" xr:uid="{F4EE9BF7-E12E-43AC-9D06-A88CD657ECC0}">
      <text>
        <r>
          <rPr>
            <b/>
            <sz val="9"/>
            <color indexed="81"/>
            <rFont val="Tahoma"/>
            <family val="2"/>
            <charset val="204"/>
          </rPr>
          <t>Автор:</t>
        </r>
        <r>
          <rPr>
            <sz val="9"/>
            <color indexed="81"/>
            <rFont val="Tahoma"/>
            <family val="2"/>
            <charset val="204"/>
          </rPr>
          <t xml:space="preserve">
по КН</t>
        </r>
      </text>
    </comment>
    <comment ref="AB950" authorId="0" shapeId="0" xr:uid="{CFF526BA-9E04-4BAC-8C45-C87CB0908B42}">
      <text>
        <r>
          <rPr>
            <b/>
            <sz val="9"/>
            <color indexed="81"/>
            <rFont val="Tahoma"/>
            <family val="2"/>
            <charset val="204"/>
          </rPr>
          <t>Автор:</t>
        </r>
        <r>
          <rPr>
            <sz val="9"/>
            <color indexed="81"/>
            <rFont val="Tahoma"/>
            <family val="2"/>
            <charset val="204"/>
          </rPr>
          <t xml:space="preserve">
по КН</t>
        </r>
      </text>
    </comment>
    <comment ref="AB971" authorId="0" shapeId="0" xr:uid="{3C14A017-FAE5-49B7-9197-43BE66434F1B}">
      <text>
        <r>
          <rPr>
            <b/>
            <sz val="9"/>
            <color indexed="81"/>
            <rFont val="Tahoma"/>
            <family val="2"/>
            <charset val="204"/>
          </rPr>
          <t>Автор:</t>
        </r>
        <r>
          <rPr>
            <sz val="9"/>
            <color indexed="81"/>
            <rFont val="Tahoma"/>
            <family val="2"/>
            <charset val="204"/>
          </rPr>
          <t xml:space="preserve">
по КН</t>
        </r>
      </text>
    </comment>
    <comment ref="AB977" authorId="0" shapeId="0" xr:uid="{B6A3CCC8-D725-4893-849F-4A055CA9B45B}">
      <text>
        <r>
          <rPr>
            <b/>
            <sz val="9"/>
            <color indexed="81"/>
            <rFont val="Tahoma"/>
            <family val="2"/>
            <charset val="204"/>
          </rPr>
          <t>Автор:</t>
        </r>
        <r>
          <rPr>
            <sz val="9"/>
            <color indexed="81"/>
            <rFont val="Tahoma"/>
            <family val="2"/>
            <charset val="204"/>
          </rPr>
          <t xml:space="preserve">
по КН</t>
        </r>
      </text>
    </comment>
    <comment ref="AB981" authorId="0" shapeId="0" xr:uid="{517651FF-A49F-4436-A541-2FA141E1A8B6}">
      <text>
        <r>
          <rPr>
            <b/>
            <sz val="9"/>
            <color indexed="81"/>
            <rFont val="Tahoma"/>
            <family val="2"/>
            <charset val="204"/>
          </rPr>
          <t>Автор:</t>
        </r>
        <r>
          <rPr>
            <sz val="9"/>
            <color indexed="81"/>
            <rFont val="Tahoma"/>
            <family val="2"/>
            <charset val="204"/>
          </rPr>
          <t xml:space="preserve">
по КН</t>
        </r>
      </text>
    </comment>
    <comment ref="AB984" authorId="0" shapeId="0" xr:uid="{82ED8A5C-A2E0-44C0-8D66-316EEAF57EED}">
      <text>
        <r>
          <rPr>
            <b/>
            <sz val="9"/>
            <color indexed="81"/>
            <rFont val="Tahoma"/>
            <family val="2"/>
            <charset val="204"/>
          </rPr>
          <t>Автор:</t>
        </r>
        <r>
          <rPr>
            <sz val="9"/>
            <color indexed="81"/>
            <rFont val="Tahoma"/>
            <family val="2"/>
            <charset val="204"/>
          </rPr>
          <t xml:space="preserve">
по КН</t>
        </r>
      </text>
    </comment>
    <comment ref="AB986" authorId="0" shapeId="0" xr:uid="{F3DB325C-67AD-467B-9E43-6B830CC68EDA}">
      <text>
        <r>
          <rPr>
            <b/>
            <sz val="9"/>
            <color indexed="81"/>
            <rFont val="Tahoma"/>
            <family val="2"/>
            <charset val="204"/>
          </rPr>
          <t>Автор:</t>
        </r>
        <r>
          <rPr>
            <sz val="9"/>
            <color indexed="81"/>
            <rFont val="Tahoma"/>
            <family val="2"/>
            <charset val="204"/>
          </rPr>
          <t xml:space="preserve">
по КН</t>
        </r>
      </text>
    </comment>
    <comment ref="AB989" authorId="0" shapeId="0" xr:uid="{1828B4CF-4D6A-41F6-B0C5-D6B44437A637}">
      <text>
        <r>
          <rPr>
            <b/>
            <sz val="9"/>
            <color indexed="81"/>
            <rFont val="Tahoma"/>
            <family val="2"/>
            <charset val="204"/>
          </rPr>
          <t>Автор:</t>
        </r>
        <r>
          <rPr>
            <sz val="9"/>
            <color indexed="81"/>
            <rFont val="Tahoma"/>
            <family val="2"/>
            <charset val="204"/>
          </rPr>
          <t xml:space="preserve">
по КН</t>
        </r>
      </text>
    </comment>
    <comment ref="AB1003" authorId="0" shapeId="0" xr:uid="{A0C463A8-BAC6-4D3F-A949-B8C300222B43}">
      <text>
        <r>
          <rPr>
            <b/>
            <sz val="9"/>
            <color indexed="81"/>
            <rFont val="Tahoma"/>
            <family val="2"/>
            <charset val="204"/>
          </rPr>
          <t>Автор:</t>
        </r>
        <r>
          <rPr>
            <sz val="9"/>
            <color indexed="81"/>
            <rFont val="Tahoma"/>
            <family val="2"/>
            <charset val="204"/>
          </rPr>
          <t xml:space="preserve">
по КН</t>
        </r>
      </text>
    </comment>
    <comment ref="AB1007" authorId="0" shapeId="0" xr:uid="{A05C6D3A-EE8E-4731-BAA2-C0ECC8BFD23E}">
      <text>
        <r>
          <rPr>
            <b/>
            <sz val="9"/>
            <color indexed="81"/>
            <rFont val="Tahoma"/>
            <family val="2"/>
            <charset val="204"/>
          </rPr>
          <t>Автор:</t>
        </r>
        <r>
          <rPr>
            <sz val="9"/>
            <color indexed="81"/>
            <rFont val="Tahoma"/>
            <family val="2"/>
            <charset val="204"/>
          </rPr>
          <t xml:space="preserve">
по КН</t>
        </r>
      </text>
    </comment>
    <comment ref="AB1010" authorId="0" shapeId="0" xr:uid="{D96E5993-5F38-46B2-A412-FFDD3492D4AC}">
      <text>
        <r>
          <rPr>
            <b/>
            <sz val="9"/>
            <color indexed="81"/>
            <rFont val="Tahoma"/>
            <family val="2"/>
            <charset val="204"/>
          </rPr>
          <t>Автор:</t>
        </r>
        <r>
          <rPr>
            <sz val="9"/>
            <color indexed="81"/>
            <rFont val="Tahoma"/>
            <family val="2"/>
            <charset val="204"/>
          </rPr>
          <t xml:space="preserve">
по тексту</t>
        </r>
      </text>
    </comment>
    <comment ref="AB1012" authorId="0" shapeId="0" xr:uid="{B5B55265-55F2-4880-A280-8D8B20110B14}">
      <text>
        <r>
          <rPr>
            <b/>
            <sz val="9"/>
            <color indexed="81"/>
            <rFont val="Tahoma"/>
            <family val="2"/>
            <charset val="204"/>
          </rPr>
          <t>Автор:</t>
        </r>
        <r>
          <rPr>
            <sz val="9"/>
            <color indexed="81"/>
            <rFont val="Tahoma"/>
            <family val="2"/>
            <charset val="204"/>
          </rPr>
          <t xml:space="preserve">
на скрине</t>
        </r>
      </text>
    </comment>
    <comment ref="AB1017" authorId="0" shapeId="0" xr:uid="{FCCE370D-77B2-42B4-BD36-44912C837CE1}">
      <text>
        <r>
          <rPr>
            <b/>
            <sz val="9"/>
            <color indexed="81"/>
            <rFont val="Tahoma"/>
            <family val="2"/>
            <charset val="204"/>
          </rPr>
          <t>Автор:</t>
        </r>
        <r>
          <rPr>
            <sz val="9"/>
            <color indexed="81"/>
            <rFont val="Tahoma"/>
            <family val="2"/>
            <charset val="204"/>
          </rPr>
          <t xml:space="preserve">
по КН</t>
        </r>
      </text>
    </comment>
    <comment ref="AB1023" authorId="0" shapeId="0" xr:uid="{AB6919AC-C30B-4807-81EA-1A4A7F0CFC99}">
      <text>
        <r>
          <rPr>
            <b/>
            <sz val="9"/>
            <color indexed="81"/>
            <rFont val="Tahoma"/>
            <family val="2"/>
            <charset val="204"/>
          </rPr>
          <t>Автор:</t>
        </r>
        <r>
          <rPr>
            <sz val="9"/>
            <color indexed="81"/>
            <rFont val="Tahoma"/>
            <family val="2"/>
            <charset val="204"/>
          </rPr>
          <t xml:space="preserve">
по КН</t>
        </r>
      </text>
    </comment>
    <comment ref="AB1026" authorId="0" shapeId="0" xr:uid="{75849AE4-7E7A-4E93-A160-E418AE46FE0F}">
      <text>
        <r>
          <rPr>
            <b/>
            <sz val="9"/>
            <color indexed="81"/>
            <rFont val="Tahoma"/>
            <family val="2"/>
            <charset val="204"/>
          </rPr>
          <t>Автор:</t>
        </r>
        <r>
          <rPr>
            <sz val="9"/>
            <color indexed="81"/>
            <rFont val="Tahoma"/>
            <family val="2"/>
            <charset val="204"/>
          </rPr>
          <t xml:space="preserve">
по КН</t>
        </r>
      </text>
    </comment>
    <comment ref="AB1027" authorId="0" shapeId="0" xr:uid="{0528C4DA-C891-401D-B498-CE32B7DF8BE0}">
      <text>
        <r>
          <rPr>
            <b/>
            <sz val="9"/>
            <color indexed="81"/>
            <rFont val="Tahoma"/>
            <family val="2"/>
            <charset val="204"/>
          </rPr>
          <t>Автор:</t>
        </r>
        <r>
          <rPr>
            <sz val="9"/>
            <color indexed="81"/>
            <rFont val="Tahoma"/>
            <family val="2"/>
            <charset val="204"/>
          </rPr>
          <t xml:space="preserve">
по КН</t>
        </r>
      </text>
    </comment>
    <comment ref="AB1032" authorId="0" shapeId="0" xr:uid="{17D28F99-94C6-4B27-A227-B2A9A2E28246}">
      <text>
        <r>
          <rPr>
            <b/>
            <sz val="9"/>
            <color indexed="81"/>
            <rFont val="Tahoma"/>
            <family val="2"/>
            <charset val="204"/>
          </rPr>
          <t>Автор:</t>
        </r>
        <r>
          <rPr>
            <sz val="9"/>
            <color indexed="81"/>
            <rFont val="Tahoma"/>
            <family val="2"/>
            <charset val="204"/>
          </rPr>
          <t xml:space="preserve">
по КН</t>
        </r>
      </text>
    </comment>
    <comment ref="AB1062" authorId="0" shapeId="0" xr:uid="{74AEE81A-9317-4B60-9EC4-793384EC5C64}">
      <text>
        <r>
          <rPr>
            <b/>
            <sz val="9"/>
            <color indexed="81"/>
            <rFont val="Tahoma"/>
            <family val="2"/>
            <charset val="204"/>
          </rPr>
          <t>Автор:</t>
        </r>
        <r>
          <rPr>
            <sz val="9"/>
            <color indexed="81"/>
            <rFont val="Tahoma"/>
            <family val="2"/>
            <charset val="204"/>
          </rPr>
          <t xml:space="preserve">
по КН</t>
        </r>
      </text>
    </comment>
    <comment ref="AB1065" authorId="0" shapeId="0" xr:uid="{1B2A4DE1-DCB9-4510-BCBD-F8E86A3BD04B}">
      <text>
        <r>
          <rPr>
            <b/>
            <sz val="9"/>
            <color indexed="81"/>
            <rFont val="Tahoma"/>
            <family val="2"/>
            <charset val="204"/>
          </rPr>
          <t>Автор:</t>
        </r>
        <r>
          <rPr>
            <sz val="9"/>
            <color indexed="81"/>
            <rFont val="Tahoma"/>
            <family val="2"/>
            <charset val="204"/>
          </rPr>
          <t xml:space="preserve">
по КН</t>
        </r>
      </text>
    </comment>
    <comment ref="AB1082" authorId="0" shapeId="0" xr:uid="{97D92D95-0766-4AAD-9E3E-52E498F7313C}">
      <text>
        <r>
          <rPr>
            <b/>
            <sz val="9"/>
            <color indexed="81"/>
            <rFont val="Tahoma"/>
            <family val="2"/>
            <charset val="204"/>
          </rPr>
          <t>Автор:</t>
        </r>
        <r>
          <rPr>
            <sz val="9"/>
            <color indexed="81"/>
            <rFont val="Tahoma"/>
            <family val="2"/>
            <charset val="204"/>
          </rPr>
          <t xml:space="preserve">
по КН</t>
        </r>
      </text>
    </comment>
    <comment ref="AB1118" authorId="0" shapeId="0" xr:uid="{22C4B24F-F7F6-4C70-A7A8-D6460B675357}">
      <text>
        <r>
          <rPr>
            <b/>
            <sz val="9"/>
            <color indexed="81"/>
            <rFont val="Tahoma"/>
            <family val="2"/>
            <charset val="204"/>
          </rPr>
          <t>Автор:</t>
        </r>
        <r>
          <rPr>
            <sz val="9"/>
            <color indexed="81"/>
            <rFont val="Tahoma"/>
            <family val="2"/>
            <charset val="204"/>
          </rPr>
          <t xml:space="preserve">
по КН</t>
        </r>
      </text>
    </comment>
    <comment ref="AE1125" authorId="0" shapeId="0" xr:uid="{DB45828C-7571-4970-9FAE-28E595BAE10E}">
      <text>
        <r>
          <rPr>
            <b/>
            <sz val="9"/>
            <color indexed="81"/>
            <rFont val="Tahoma"/>
            <family val="2"/>
            <charset val="204"/>
          </rPr>
          <t>Автор:</t>
        </r>
        <r>
          <rPr>
            <sz val="9"/>
            <color indexed="81"/>
            <rFont val="Tahoma"/>
            <family val="2"/>
            <charset val="204"/>
          </rPr>
          <t xml:space="preserve">
указана на скрине,площадь 1500 кв м</t>
        </r>
      </text>
    </comment>
    <comment ref="AB1128" authorId="0" shapeId="0" xr:uid="{E53DE805-85BC-41DC-BD42-BFF2CD8CB24E}">
      <text>
        <r>
          <rPr>
            <b/>
            <sz val="9"/>
            <color indexed="81"/>
            <rFont val="Tahoma"/>
            <family val="2"/>
            <charset val="204"/>
          </rPr>
          <t>Автор:</t>
        </r>
        <r>
          <rPr>
            <sz val="9"/>
            <color indexed="81"/>
            <rFont val="Tahoma"/>
            <family val="2"/>
            <charset val="204"/>
          </rPr>
          <t xml:space="preserve">
по КН</t>
        </r>
      </text>
    </comment>
    <comment ref="AB1140" authorId="0" shapeId="0" xr:uid="{BA40BD30-73AE-40BD-8D07-78F1DADB7ECB}">
      <text>
        <r>
          <rPr>
            <b/>
            <sz val="9"/>
            <color indexed="81"/>
            <rFont val="Tahoma"/>
            <family val="2"/>
            <charset val="204"/>
          </rPr>
          <t>Автор:</t>
        </r>
        <r>
          <rPr>
            <sz val="9"/>
            <color indexed="81"/>
            <rFont val="Tahoma"/>
            <family val="2"/>
            <charset val="204"/>
          </rPr>
          <t xml:space="preserve">
по КН</t>
        </r>
      </text>
    </comment>
    <comment ref="AB1154" authorId="0" shapeId="0" xr:uid="{042A87A5-5A67-491D-992A-4E3D5FC2DD14}">
      <text>
        <r>
          <rPr>
            <b/>
            <sz val="9"/>
            <color indexed="81"/>
            <rFont val="Tahoma"/>
            <family val="2"/>
            <charset val="204"/>
          </rPr>
          <t>Автор:</t>
        </r>
        <r>
          <rPr>
            <sz val="9"/>
            <color indexed="81"/>
            <rFont val="Tahoma"/>
            <family val="2"/>
            <charset val="204"/>
          </rPr>
          <t xml:space="preserve">
по КН</t>
        </r>
      </text>
    </comment>
    <comment ref="AB1159" authorId="0" shapeId="0" xr:uid="{9231F21C-E58E-4854-ABBF-5EF04BDAE336}">
      <text>
        <r>
          <rPr>
            <b/>
            <sz val="9"/>
            <color indexed="81"/>
            <rFont val="Tahoma"/>
            <family val="2"/>
            <charset val="204"/>
          </rPr>
          <t>Автор:</t>
        </r>
        <r>
          <rPr>
            <sz val="9"/>
            <color indexed="81"/>
            <rFont val="Tahoma"/>
            <family val="2"/>
            <charset val="204"/>
          </rPr>
          <t xml:space="preserve">
по КН</t>
        </r>
      </text>
    </comment>
    <comment ref="B1206" authorId="0" shapeId="0" xr:uid="{9DB7ACCC-913A-4D97-ACDE-51E4FB2916E8}">
      <text>
        <r>
          <rPr>
            <b/>
            <sz val="9"/>
            <color indexed="81"/>
            <rFont val="Tahoma"/>
            <family val="2"/>
            <charset val="204"/>
          </rPr>
          <t>Автор:</t>
        </r>
        <r>
          <rPr>
            <sz val="9"/>
            <color indexed="81"/>
            <rFont val="Tahoma"/>
            <family val="2"/>
            <charset val="204"/>
          </rPr>
          <t xml:space="preserve">
2 ЗУ</t>
        </r>
      </text>
    </comment>
    <comment ref="AB1206" authorId="0" shapeId="0" xr:uid="{C9678BFC-C4ED-4638-A37F-7ADAF8F5457E}">
      <text>
        <r>
          <rPr>
            <b/>
            <sz val="9"/>
            <color indexed="81"/>
            <rFont val="Tahoma"/>
            <family val="2"/>
            <charset val="204"/>
          </rPr>
          <t>Автор:</t>
        </r>
        <r>
          <rPr>
            <sz val="9"/>
            <color indexed="81"/>
            <rFont val="Tahoma"/>
            <family val="2"/>
            <charset val="204"/>
          </rPr>
          <t xml:space="preserve">
общая площадь 2х ЗУ</t>
        </r>
      </text>
    </comment>
    <comment ref="B1214" authorId="0" shapeId="0" xr:uid="{AF4B67F8-1E56-4A7C-ABAB-4FFC50F5C133}">
      <text>
        <r>
          <rPr>
            <b/>
            <sz val="9"/>
            <color indexed="81"/>
            <rFont val="Tahoma"/>
            <family val="2"/>
            <charset val="204"/>
          </rPr>
          <t>Автор:</t>
        </r>
        <r>
          <rPr>
            <sz val="9"/>
            <color indexed="81"/>
            <rFont val="Tahoma"/>
            <family val="2"/>
            <charset val="204"/>
          </rPr>
          <t xml:space="preserve">
3 ЗУ</t>
        </r>
      </text>
    </comment>
    <comment ref="Z1214" authorId="0" shapeId="0" xr:uid="{5BBCC7FE-D40F-48CF-AF03-2317016AE8B7}">
      <text>
        <r>
          <rPr>
            <b/>
            <sz val="9"/>
            <color indexed="81"/>
            <rFont val="Tahoma"/>
            <family val="2"/>
            <charset val="204"/>
          </rPr>
          <t>Автор:</t>
        </r>
        <r>
          <rPr>
            <sz val="9"/>
            <color indexed="81"/>
            <rFont val="Tahoma"/>
            <family val="2"/>
            <charset val="204"/>
          </rPr>
          <t xml:space="preserve">
цена за все ЗУ</t>
        </r>
      </text>
    </comment>
    <comment ref="AB1214" authorId="0" shapeId="0" xr:uid="{89986558-78DD-40B9-B3B2-0EA59E1F3C5F}">
      <text>
        <r>
          <rPr>
            <b/>
            <sz val="9"/>
            <color indexed="81"/>
            <rFont val="Tahoma"/>
            <family val="2"/>
            <charset val="204"/>
          </rPr>
          <t>Автор:</t>
        </r>
        <r>
          <rPr>
            <sz val="9"/>
            <color indexed="81"/>
            <rFont val="Tahoma"/>
            <family val="2"/>
            <charset val="204"/>
          </rPr>
          <t xml:space="preserve">
общая площадь 3х ЗУ</t>
        </r>
      </text>
    </comment>
    <comment ref="AB1222" authorId="0" shapeId="0" xr:uid="{36919288-6602-48BF-B814-2CC5B41D6CA3}">
      <text>
        <r>
          <rPr>
            <b/>
            <sz val="9"/>
            <color indexed="81"/>
            <rFont val="Tahoma"/>
            <family val="2"/>
            <charset val="204"/>
          </rPr>
          <t>Автор:</t>
        </r>
        <r>
          <rPr>
            <sz val="9"/>
            <color indexed="81"/>
            <rFont val="Tahoma"/>
            <family val="2"/>
            <charset val="204"/>
          </rPr>
          <t xml:space="preserve">
по КН</t>
        </r>
      </text>
    </comment>
    <comment ref="AB1226" authorId="0" shapeId="0" xr:uid="{0D1A5818-9BE3-4F22-95F9-6EE74797120E}">
      <text>
        <r>
          <rPr>
            <b/>
            <sz val="9"/>
            <color indexed="81"/>
            <rFont val="Tahoma"/>
            <family val="2"/>
            <charset val="204"/>
          </rPr>
          <t>Автор:</t>
        </r>
        <r>
          <rPr>
            <sz val="9"/>
            <color indexed="81"/>
            <rFont val="Tahoma"/>
            <family val="2"/>
            <charset val="204"/>
          </rPr>
          <t xml:space="preserve">
по КН</t>
        </r>
      </text>
    </comment>
    <comment ref="AB1227" authorId="0" shapeId="0" xr:uid="{E9D5FBF9-1673-44E9-B927-477439093A5C}">
      <text>
        <r>
          <rPr>
            <b/>
            <sz val="9"/>
            <color indexed="81"/>
            <rFont val="Tahoma"/>
            <family val="2"/>
            <charset val="204"/>
          </rPr>
          <t>Автор:</t>
        </r>
        <r>
          <rPr>
            <sz val="9"/>
            <color indexed="81"/>
            <rFont val="Tahoma"/>
            <family val="2"/>
            <charset val="204"/>
          </rPr>
          <t xml:space="preserve">
по тексту</t>
        </r>
      </text>
    </comment>
    <comment ref="Z1237" authorId="0" shapeId="0" xr:uid="{E7FAD871-C681-40A5-9792-4338ACDAA84A}">
      <text>
        <r>
          <rPr>
            <b/>
            <sz val="9"/>
            <color indexed="81"/>
            <rFont val="Tahoma"/>
            <family val="2"/>
            <charset val="204"/>
          </rPr>
          <t>Автор:</t>
        </r>
        <r>
          <rPr>
            <sz val="9"/>
            <color indexed="81"/>
            <rFont val="Tahoma"/>
            <family val="2"/>
            <charset val="204"/>
          </rPr>
          <t xml:space="preserve">
цена за 1 ЗУ</t>
        </r>
      </text>
    </comment>
    <comment ref="AB1254" authorId="0" shapeId="0" xr:uid="{F6FBC047-089D-4942-AF2A-FC58888366D7}">
      <text>
        <r>
          <rPr>
            <b/>
            <sz val="9"/>
            <color indexed="81"/>
            <rFont val="Tahoma"/>
            <family val="2"/>
            <charset val="204"/>
          </rPr>
          <t>Автор:</t>
        </r>
        <r>
          <rPr>
            <sz val="9"/>
            <color indexed="81"/>
            <rFont val="Tahoma"/>
            <family val="2"/>
            <charset val="204"/>
          </rPr>
          <t xml:space="preserve">
по КН</t>
        </r>
      </text>
    </comment>
    <comment ref="AB1256" authorId="0" shapeId="0" xr:uid="{4E26788E-1CBF-4ACD-9B65-67736F1C07E0}">
      <text>
        <r>
          <rPr>
            <b/>
            <sz val="9"/>
            <color indexed="81"/>
            <rFont val="Tahoma"/>
            <family val="2"/>
            <charset val="204"/>
          </rPr>
          <t>Автор:</t>
        </r>
        <r>
          <rPr>
            <sz val="9"/>
            <color indexed="81"/>
            <rFont val="Tahoma"/>
            <family val="2"/>
            <charset val="204"/>
          </rPr>
          <t xml:space="preserve">
по КН</t>
        </r>
      </text>
    </comment>
    <comment ref="AB1257" authorId="0" shapeId="0" xr:uid="{FF263952-4FDB-4116-9167-B2CA7FE9C499}">
      <text>
        <r>
          <rPr>
            <b/>
            <sz val="9"/>
            <color indexed="81"/>
            <rFont val="Tahoma"/>
            <family val="2"/>
            <charset val="204"/>
          </rPr>
          <t>Автор:</t>
        </r>
        <r>
          <rPr>
            <sz val="9"/>
            <color indexed="81"/>
            <rFont val="Tahoma"/>
            <family val="2"/>
            <charset val="204"/>
          </rPr>
          <t xml:space="preserve">
по КН</t>
        </r>
      </text>
    </comment>
    <comment ref="AB1266" authorId="0" shapeId="0" xr:uid="{3FF1F029-6794-4287-B7FD-DCD19460548F}">
      <text>
        <r>
          <rPr>
            <b/>
            <sz val="9"/>
            <color indexed="81"/>
            <rFont val="Tahoma"/>
            <family val="2"/>
            <charset val="204"/>
          </rPr>
          <t>Автор:</t>
        </r>
        <r>
          <rPr>
            <sz val="9"/>
            <color indexed="81"/>
            <rFont val="Tahoma"/>
            <family val="2"/>
            <charset val="204"/>
          </rPr>
          <t xml:space="preserve">
по КН</t>
        </r>
      </text>
    </comment>
    <comment ref="AB1267" authorId="0" shapeId="0" xr:uid="{6B7DA78D-54E4-40F7-B55E-46484729A070}">
      <text>
        <r>
          <rPr>
            <b/>
            <sz val="9"/>
            <color indexed="81"/>
            <rFont val="Tahoma"/>
            <family val="2"/>
            <charset val="204"/>
          </rPr>
          <t>Автор:</t>
        </r>
        <r>
          <rPr>
            <sz val="9"/>
            <color indexed="81"/>
            <rFont val="Tahoma"/>
            <family val="2"/>
            <charset val="204"/>
          </rPr>
          <t xml:space="preserve">
общая площадь 2х ЗУ</t>
        </r>
      </text>
    </comment>
    <comment ref="Z1271" authorId="0" shapeId="0" xr:uid="{1A5D147B-D381-4A31-8198-61E5077BF6AD}">
      <text>
        <r>
          <rPr>
            <b/>
            <sz val="9"/>
            <color indexed="81"/>
            <rFont val="Tahoma"/>
            <family val="2"/>
            <charset val="204"/>
          </rPr>
          <t>Автор:</t>
        </r>
        <r>
          <rPr>
            <sz val="9"/>
            <color indexed="81"/>
            <rFont val="Tahoma"/>
            <family val="2"/>
            <charset val="204"/>
          </rPr>
          <t xml:space="preserve">
цена за 2 ЗУ</t>
        </r>
      </text>
    </comment>
    <comment ref="AB1271" authorId="0" shapeId="0" xr:uid="{F947CA3C-736A-4514-955F-BAB3E02B60A1}">
      <text>
        <r>
          <rPr>
            <b/>
            <sz val="9"/>
            <color indexed="81"/>
            <rFont val="Tahoma"/>
            <family val="2"/>
            <charset val="204"/>
          </rPr>
          <t>Автор:</t>
        </r>
        <r>
          <rPr>
            <sz val="9"/>
            <color indexed="81"/>
            <rFont val="Tahoma"/>
            <family val="2"/>
            <charset val="204"/>
          </rPr>
          <t xml:space="preserve">
общая площадь 2х ЗУ</t>
        </r>
      </text>
    </comment>
    <comment ref="AB1277" authorId="0" shapeId="0" xr:uid="{B5264EB1-D763-4DE1-B741-E9511DDD7CDE}">
      <text>
        <r>
          <rPr>
            <b/>
            <sz val="9"/>
            <color indexed="81"/>
            <rFont val="Tahoma"/>
            <family val="2"/>
            <charset val="204"/>
          </rPr>
          <t>Автор:</t>
        </r>
        <r>
          <rPr>
            <sz val="9"/>
            <color indexed="81"/>
            <rFont val="Tahoma"/>
            <family val="2"/>
            <charset val="204"/>
          </rPr>
          <t xml:space="preserve">
по КН</t>
        </r>
      </text>
    </comment>
    <comment ref="AB1282" authorId="0" shapeId="0" xr:uid="{C6CFD17A-4225-4A51-BC37-65D55457B118}">
      <text>
        <r>
          <rPr>
            <b/>
            <sz val="9"/>
            <color indexed="81"/>
            <rFont val="Tahoma"/>
            <family val="2"/>
            <charset val="204"/>
          </rPr>
          <t>Автор:</t>
        </r>
        <r>
          <rPr>
            <sz val="9"/>
            <color indexed="81"/>
            <rFont val="Tahoma"/>
            <family val="2"/>
            <charset val="204"/>
          </rPr>
          <t xml:space="preserve">
по тексту</t>
        </r>
      </text>
    </comment>
    <comment ref="AB1283" authorId="0" shapeId="0" xr:uid="{3AF62875-29BD-461A-B008-210B984BBBCD}">
      <text>
        <r>
          <rPr>
            <b/>
            <sz val="9"/>
            <color indexed="81"/>
            <rFont val="Tahoma"/>
            <family val="2"/>
            <charset val="204"/>
          </rPr>
          <t>Автор:</t>
        </r>
        <r>
          <rPr>
            <sz val="9"/>
            <color indexed="81"/>
            <rFont val="Tahoma"/>
            <family val="2"/>
            <charset val="204"/>
          </rPr>
          <t xml:space="preserve">
по КН</t>
        </r>
      </text>
    </comment>
    <comment ref="AB1284" authorId="0" shapeId="0" xr:uid="{89C7CC30-552F-4616-B1BC-68DB3F33EEE2}">
      <text>
        <r>
          <rPr>
            <b/>
            <sz val="9"/>
            <color indexed="81"/>
            <rFont val="Tahoma"/>
            <family val="2"/>
            <charset val="204"/>
          </rPr>
          <t>Автор:</t>
        </r>
        <r>
          <rPr>
            <sz val="9"/>
            <color indexed="81"/>
            <rFont val="Tahoma"/>
            <family val="2"/>
            <charset val="204"/>
          </rPr>
          <t xml:space="preserve">
по КН</t>
        </r>
      </text>
    </comment>
    <comment ref="AB1289" authorId="0" shapeId="0" xr:uid="{9D523790-D4C2-4356-86CC-A534E40C7019}">
      <text>
        <r>
          <rPr>
            <b/>
            <sz val="9"/>
            <color indexed="81"/>
            <rFont val="Tahoma"/>
            <family val="2"/>
            <charset val="204"/>
          </rPr>
          <t>Автор:</t>
        </r>
        <r>
          <rPr>
            <sz val="9"/>
            <color indexed="81"/>
            <rFont val="Tahoma"/>
            <family val="2"/>
            <charset val="204"/>
          </rPr>
          <t xml:space="preserve">
по КН</t>
        </r>
      </text>
    </comment>
    <comment ref="AB1290" authorId="0" shapeId="0" xr:uid="{0E687AA6-B88A-4101-91B9-8065E7697613}">
      <text>
        <r>
          <rPr>
            <b/>
            <sz val="9"/>
            <color indexed="81"/>
            <rFont val="Tahoma"/>
            <family val="2"/>
            <charset val="204"/>
          </rPr>
          <t>Автор:</t>
        </r>
        <r>
          <rPr>
            <sz val="9"/>
            <color indexed="81"/>
            <rFont val="Tahoma"/>
            <family val="2"/>
            <charset val="204"/>
          </rPr>
          <t xml:space="preserve">
по КН</t>
        </r>
      </text>
    </comment>
    <comment ref="AB1293" authorId="0" shapeId="0" xr:uid="{00518E5B-BCDE-48F9-8757-6CFDE242CF53}">
      <text>
        <r>
          <rPr>
            <b/>
            <sz val="9"/>
            <color indexed="81"/>
            <rFont val="Tahoma"/>
            <family val="2"/>
            <charset val="204"/>
          </rPr>
          <t>Автор:</t>
        </r>
        <r>
          <rPr>
            <sz val="9"/>
            <color indexed="81"/>
            <rFont val="Tahoma"/>
            <family val="2"/>
            <charset val="204"/>
          </rPr>
          <t xml:space="preserve">
по КН</t>
        </r>
      </text>
    </comment>
    <comment ref="AB1319" authorId="0" shapeId="0" xr:uid="{FFCF2AEA-D08E-4E91-837B-D6D4995043E5}">
      <text>
        <r>
          <rPr>
            <b/>
            <sz val="9"/>
            <color indexed="81"/>
            <rFont val="Tahoma"/>
            <family val="2"/>
            <charset val="204"/>
          </rPr>
          <t>Автор:</t>
        </r>
        <r>
          <rPr>
            <sz val="9"/>
            <color indexed="81"/>
            <rFont val="Tahoma"/>
            <family val="2"/>
            <charset val="204"/>
          </rPr>
          <t xml:space="preserve">
по тексту</t>
        </r>
      </text>
    </comment>
    <comment ref="AB1335" authorId="0" shapeId="0" xr:uid="{140F58E9-480E-494D-92E9-3E008FC4DE12}">
      <text>
        <r>
          <rPr>
            <b/>
            <sz val="9"/>
            <color indexed="81"/>
            <rFont val="Tahoma"/>
            <family val="2"/>
            <charset val="204"/>
          </rPr>
          <t>Автор:</t>
        </r>
        <r>
          <rPr>
            <sz val="9"/>
            <color indexed="81"/>
            <rFont val="Tahoma"/>
            <family val="2"/>
            <charset val="204"/>
          </rPr>
          <t xml:space="preserve">
по КН</t>
        </r>
      </text>
    </comment>
    <comment ref="B1346" authorId="0" shapeId="0" xr:uid="{4B4BFD90-D6DA-4DD1-861D-22543E1A0130}">
      <text>
        <r>
          <rPr>
            <b/>
            <sz val="9"/>
            <color indexed="81"/>
            <rFont val="Tahoma"/>
            <family val="2"/>
            <charset val="204"/>
          </rPr>
          <t>Автор:</t>
        </r>
        <r>
          <rPr>
            <sz val="9"/>
            <color indexed="81"/>
            <rFont val="Tahoma"/>
            <family val="2"/>
            <charset val="204"/>
          </rPr>
          <t xml:space="preserve">
2 ЗУ</t>
        </r>
      </text>
    </comment>
    <comment ref="Z1346" authorId="0" shapeId="0" xr:uid="{F56C0167-B344-4CF4-A25C-8D47C5E97FBC}">
      <text>
        <r>
          <rPr>
            <b/>
            <sz val="9"/>
            <color indexed="81"/>
            <rFont val="Tahoma"/>
            <family val="2"/>
            <charset val="204"/>
          </rPr>
          <t>Автор:</t>
        </r>
        <r>
          <rPr>
            <sz val="9"/>
            <color indexed="81"/>
            <rFont val="Tahoma"/>
            <family val="2"/>
            <charset val="204"/>
          </rPr>
          <t xml:space="preserve">
цена за 2 ЗУ</t>
        </r>
      </text>
    </comment>
    <comment ref="AB1346" authorId="0" shapeId="0" xr:uid="{217A8F5B-FF9B-4628-8107-140050C20A62}">
      <text>
        <r>
          <rPr>
            <b/>
            <sz val="9"/>
            <color indexed="81"/>
            <rFont val="Tahoma"/>
            <family val="2"/>
            <charset val="204"/>
          </rPr>
          <t>Автор:</t>
        </r>
        <r>
          <rPr>
            <sz val="9"/>
            <color indexed="81"/>
            <rFont val="Tahoma"/>
            <family val="2"/>
            <charset val="204"/>
          </rPr>
          <t xml:space="preserve">
общая площадь 2х ЗУ</t>
        </r>
      </text>
    </comment>
    <comment ref="AB1353" authorId="0" shapeId="0" xr:uid="{3EA35AFB-7EEA-42DB-835A-BE94F2C501C6}">
      <text>
        <r>
          <rPr>
            <b/>
            <sz val="9"/>
            <color indexed="81"/>
            <rFont val="Tahoma"/>
            <family val="2"/>
            <charset val="204"/>
          </rPr>
          <t>Автор:</t>
        </r>
        <r>
          <rPr>
            <sz val="9"/>
            <color indexed="81"/>
            <rFont val="Tahoma"/>
            <family val="2"/>
            <charset val="204"/>
          </rPr>
          <t xml:space="preserve">
по КН</t>
        </r>
      </text>
    </comment>
    <comment ref="AB1355" authorId="0" shapeId="0" xr:uid="{1310873E-9B61-450A-8FBE-193D2BCBE0EF}">
      <text>
        <r>
          <rPr>
            <b/>
            <sz val="9"/>
            <color indexed="81"/>
            <rFont val="Tahoma"/>
            <family val="2"/>
            <charset val="204"/>
          </rPr>
          <t>Автор:</t>
        </r>
        <r>
          <rPr>
            <sz val="9"/>
            <color indexed="81"/>
            <rFont val="Tahoma"/>
            <family val="2"/>
            <charset val="204"/>
          </rPr>
          <t xml:space="preserve">
по КН</t>
        </r>
      </text>
    </comment>
    <comment ref="AB1357" authorId="0" shapeId="0" xr:uid="{9A92EDCD-526D-4B80-B55D-A8101167534F}">
      <text>
        <r>
          <rPr>
            <b/>
            <sz val="9"/>
            <color indexed="81"/>
            <rFont val="Tahoma"/>
            <family val="2"/>
            <charset val="204"/>
          </rPr>
          <t>Автор:</t>
        </r>
        <r>
          <rPr>
            <sz val="9"/>
            <color indexed="81"/>
            <rFont val="Tahoma"/>
            <family val="2"/>
            <charset val="204"/>
          </rPr>
          <t xml:space="preserve">
общая площадь 2х ЗУ</t>
        </r>
      </text>
    </comment>
    <comment ref="AB1378" authorId="0" shapeId="0" xr:uid="{5A1AA6E9-95D2-4CA5-B4C1-4B1D261A3B2F}">
      <text>
        <r>
          <rPr>
            <b/>
            <sz val="9"/>
            <color indexed="81"/>
            <rFont val="Tahoma"/>
            <family val="2"/>
            <charset val="204"/>
          </rPr>
          <t>Автор:</t>
        </r>
        <r>
          <rPr>
            <sz val="9"/>
            <color indexed="81"/>
            <rFont val="Tahoma"/>
            <family val="2"/>
            <charset val="204"/>
          </rPr>
          <t xml:space="preserve">
по КН</t>
        </r>
      </text>
    </comment>
    <comment ref="AB1388" authorId="0" shapeId="0" xr:uid="{F730A8C3-683A-4BAC-A77D-4D8F6D69C67D}">
      <text>
        <r>
          <rPr>
            <b/>
            <sz val="9"/>
            <color indexed="81"/>
            <rFont val="Tahoma"/>
            <family val="2"/>
            <charset val="204"/>
          </rPr>
          <t>Автор:</t>
        </r>
        <r>
          <rPr>
            <sz val="9"/>
            <color indexed="81"/>
            <rFont val="Tahoma"/>
            <family val="2"/>
            <charset val="204"/>
          </rPr>
          <t xml:space="preserve">
по КН</t>
        </r>
      </text>
    </comment>
    <comment ref="AB1459" authorId="0" shapeId="0" xr:uid="{93319DA1-B534-4694-8922-1EFC91511FC6}">
      <text>
        <r>
          <rPr>
            <b/>
            <sz val="9"/>
            <color indexed="81"/>
            <rFont val="Tahoma"/>
            <family val="2"/>
            <charset val="204"/>
          </rPr>
          <t>Автор:</t>
        </r>
        <r>
          <rPr>
            <sz val="9"/>
            <color indexed="81"/>
            <rFont val="Tahoma"/>
            <family val="2"/>
            <charset val="204"/>
          </rPr>
          <t xml:space="preserve">
по тексту</t>
        </r>
      </text>
    </comment>
    <comment ref="AB1464" authorId="0" shapeId="0" xr:uid="{17E63CD1-AD4A-402C-ABD9-E36C6ED6215E}">
      <text>
        <r>
          <rPr>
            <b/>
            <sz val="9"/>
            <color indexed="81"/>
            <rFont val="Tahoma"/>
            <family val="2"/>
            <charset val="204"/>
          </rPr>
          <t>Автор:</t>
        </r>
        <r>
          <rPr>
            <sz val="9"/>
            <color indexed="81"/>
            <rFont val="Tahoma"/>
            <family val="2"/>
            <charset val="204"/>
          </rPr>
          <t xml:space="preserve">
по КН</t>
        </r>
      </text>
    </comment>
    <comment ref="AB1474" authorId="0" shapeId="0" xr:uid="{077BFE96-2EB9-423B-8C64-2FC073EDD589}">
      <text>
        <r>
          <rPr>
            <b/>
            <sz val="9"/>
            <color indexed="81"/>
            <rFont val="Tahoma"/>
            <family val="2"/>
            <charset val="204"/>
          </rPr>
          <t>Автор:</t>
        </r>
        <r>
          <rPr>
            <sz val="9"/>
            <color indexed="81"/>
            <rFont val="Tahoma"/>
            <family val="2"/>
            <charset val="204"/>
          </rPr>
          <t xml:space="preserve">
по КН 3000 кв м</t>
        </r>
      </text>
    </comment>
    <comment ref="AB1485" authorId="0" shapeId="0" xr:uid="{2748D203-AC17-4EDF-9495-36F222BCC513}">
      <text>
        <r>
          <rPr>
            <b/>
            <sz val="9"/>
            <color indexed="81"/>
            <rFont val="Tahoma"/>
            <family val="2"/>
            <charset val="204"/>
          </rPr>
          <t>Автор:</t>
        </r>
        <r>
          <rPr>
            <sz val="9"/>
            <color indexed="81"/>
            <rFont val="Tahoma"/>
            <family val="2"/>
            <charset val="204"/>
          </rPr>
          <t xml:space="preserve">
по КН</t>
        </r>
      </text>
    </comment>
    <comment ref="AB1486" authorId="0" shapeId="0" xr:uid="{98CF29A8-C660-467C-A0F7-AED769BE6466}">
      <text>
        <r>
          <rPr>
            <b/>
            <sz val="9"/>
            <color indexed="81"/>
            <rFont val="Tahoma"/>
            <family val="2"/>
            <charset val="204"/>
          </rPr>
          <t>Автор:</t>
        </r>
        <r>
          <rPr>
            <sz val="9"/>
            <color indexed="81"/>
            <rFont val="Tahoma"/>
            <family val="2"/>
            <charset val="204"/>
          </rPr>
          <t xml:space="preserve">
по КН</t>
        </r>
      </text>
    </comment>
    <comment ref="AB1490" authorId="0" shapeId="0" xr:uid="{3F52F04E-F37E-4B19-8B3D-1090D39A28EA}">
      <text>
        <r>
          <rPr>
            <b/>
            <sz val="9"/>
            <color indexed="81"/>
            <rFont val="Tahoma"/>
            <family val="2"/>
            <charset val="204"/>
          </rPr>
          <t>Автор:</t>
        </r>
        <r>
          <rPr>
            <sz val="9"/>
            <color indexed="81"/>
            <rFont val="Tahoma"/>
            <family val="2"/>
            <charset val="204"/>
          </rPr>
          <t xml:space="preserve">
по КН</t>
        </r>
      </text>
    </comment>
    <comment ref="AB1515" authorId="0" shapeId="0" xr:uid="{60886AE9-3888-4D73-AD8E-3B9EF9A0C054}">
      <text>
        <r>
          <rPr>
            <b/>
            <sz val="9"/>
            <color indexed="81"/>
            <rFont val="Tahoma"/>
            <family val="2"/>
            <charset val="204"/>
          </rPr>
          <t>Автор:</t>
        </r>
        <r>
          <rPr>
            <sz val="9"/>
            <color indexed="81"/>
            <rFont val="Tahoma"/>
            <family val="2"/>
            <charset val="204"/>
          </rPr>
          <t xml:space="preserve">
по КН</t>
        </r>
      </text>
    </comment>
    <comment ref="AB1517" authorId="0" shapeId="0" xr:uid="{EE784C40-D93C-4F8B-99A7-E0AE5589CC85}">
      <text>
        <r>
          <rPr>
            <b/>
            <sz val="9"/>
            <color indexed="81"/>
            <rFont val="Tahoma"/>
            <family val="2"/>
            <charset val="204"/>
          </rPr>
          <t>Автор:</t>
        </r>
        <r>
          <rPr>
            <sz val="9"/>
            <color indexed="81"/>
            <rFont val="Tahoma"/>
            <family val="2"/>
            <charset val="204"/>
          </rPr>
          <t xml:space="preserve">
по кн</t>
        </r>
      </text>
    </comment>
    <comment ref="AB1525" authorId="0" shapeId="0" xr:uid="{4DD5D0FE-BBD9-4A0E-A878-57E34208249C}">
      <text>
        <r>
          <rPr>
            <b/>
            <sz val="9"/>
            <color indexed="81"/>
            <rFont val="Tahoma"/>
            <family val="2"/>
            <charset val="204"/>
          </rPr>
          <t>Автор:</t>
        </r>
        <r>
          <rPr>
            <sz val="9"/>
            <color indexed="81"/>
            <rFont val="Tahoma"/>
            <family val="2"/>
            <charset val="204"/>
          </rPr>
          <t xml:space="preserve">
по КН</t>
        </r>
      </text>
    </comment>
    <comment ref="AB1540" authorId="0" shapeId="0" xr:uid="{02F0D780-EB7B-48C5-9D00-566701432CA8}">
      <text>
        <r>
          <rPr>
            <b/>
            <sz val="9"/>
            <color indexed="81"/>
            <rFont val="Tahoma"/>
            <family val="2"/>
            <charset val="204"/>
          </rPr>
          <t>Автор:</t>
        </r>
        <r>
          <rPr>
            <sz val="9"/>
            <color indexed="81"/>
            <rFont val="Tahoma"/>
            <family val="2"/>
            <charset val="204"/>
          </rPr>
          <t xml:space="preserve">
по КН</t>
        </r>
      </text>
    </comment>
    <comment ref="AB1541" authorId="0" shapeId="0" xr:uid="{0DF204F6-CE34-47AE-AC62-1E85D497EF6E}">
      <text>
        <r>
          <rPr>
            <b/>
            <sz val="9"/>
            <color indexed="81"/>
            <rFont val="Tahoma"/>
            <family val="2"/>
            <charset val="204"/>
          </rPr>
          <t>Автор:</t>
        </r>
        <r>
          <rPr>
            <sz val="9"/>
            <color indexed="81"/>
            <rFont val="Tahoma"/>
            <family val="2"/>
            <charset val="204"/>
          </rPr>
          <t xml:space="preserve">
по скрину</t>
        </r>
      </text>
    </comment>
    <comment ref="AB1543" authorId="0" shapeId="0" xr:uid="{BD5BB9B1-185D-4A85-85B4-FB5BC349A3AE}">
      <text>
        <r>
          <rPr>
            <b/>
            <sz val="9"/>
            <color indexed="81"/>
            <rFont val="Tahoma"/>
            <family val="2"/>
            <charset val="204"/>
          </rPr>
          <t>Автор:</t>
        </r>
        <r>
          <rPr>
            <sz val="9"/>
            <color indexed="81"/>
            <rFont val="Tahoma"/>
            <family val="2"/>
            <charset val="204"/>
          </rPr>
          <t xml:space="preserve">
по КН</t>
        </r>
      </text>
    </comment>
    <comment ref="AB1553" authorId="0" shapeId="0" xr:uid="{79B71E5D-5CA6-473E-89AE-BEA30072B53A}">
      <text>
        <r>
          <rPr>
            <b/>
            <sz val="9"/>
            <color indexed="81"/>
            <rFont val="Tahoma"/>
            <family val="2"/>
            <charset val="204"/>
          </rPr>
          <t>Автор:</t>
        </r>
        <r>
          <rPr>
            <sz val="9"/>
            <color indexed="81"/>
            <rFont val="Tahoma"/>
            <family val="2"/>
            <charset val="204"/>
          </rPr>
          <t xml:space="preserve">
по КН</t>
        </r>
      </text>
    </comment>
    <comment ref="AB1576" authorId="0" shapeId="0" xr:uid="{D0B4F7ED-342F-4C5E-8D4F-92986CF422E5}">
      <text>
        <r>
          <rPr>
            <b/>
            <sz val="9"/>
            <color indexed="81"/>
            <rFont val="Tahoma"/>
            <family val="2"/>
            <charset val="204"/>
          </rPr>
          <t>Автор:</t>
        </r>
        <r>
          <rPr>
            <sz val="9"/>
            <color indexed="81"/>
            <rFont val="Tahoma"/>
            <family val="2"/>
            <charset val="204"/>
          </rPr>
          <t xml:space="preserve">
по КН</t>
        </r>
      </text>
    </comment>
    <comment ref="AB1581" authorId="0" shapeId="0" xr:uid="{A810C43A-5201-41D1-8513-4DAFA0CB4185}">
      <text>
        <r>
          <rPr>
            <b/>
            <sz val="9"/>
            <color indexed="81"/>
            <rFont val="Tahoma"/>
            <family val="2"/>
            <charset val="204"/>
          </rPr>
          <t>Автор:</t>
        </r>
        <r>
          <rPr>
            <sz val="9"/>
            <color indexed="81"/>
            <rFont val="Tahoma"/>
            <family val="2"/>
            <charset val="204"/>
          </rPr>
          <t xml:space="preserve">
по КН</t>
        </r>
      </text>
    </comment>
    <comment ref="AB1591" authorId="0" shapeId="0" xr:uid="{C64575E1-41AF-4F2E-922D-78B765849F24}">
      <text>
        <r>
          <rPr>
            <b/>
            <sz val="9"/>
            <color indexed="81"/>
            <rFont val="Tahoma"/>
            <family val="2"/>
            <charset val="204"/>
          </rPr>
          <t>Автор:</t>
        </r>
        <r>
          <rPr>
            <sz val="9"/>
            <color indexed="81"/>
            <rFont val="Tahoma"/>
            <family val="2"/>
            <charset val="204"/>
          </rPr>
          <t xml:space="preserve">
по КН</t>
        </r>
      </text>
    </comment>
    <comment ref="T1598" authorId="0" shapeId="0" xr:uid="{23A7D93B-318A-422D-AF9D-4C45DB4C06C2}">
      <text>
        <r>
          <rPr>
            <b/>
            <sz val="9"/>
            <color indexed="81"/>
            <rFont val="Tahoma"/>
            <family val="2"/>
            <charset val="204"/>
          </rPr>
          <t>Автор:</t>
        </r>
        <r>
          <rPr>
            <sz val="9"/>
            <color indexed="81"/>
            <rFont val="Tahoma"/>
            <family val="2"/>
            <charset val="204"/>
          </rPr>
          <t xml:space="preserve">
по тексту</t>
        </r>
      </text>
    </comment>
    <comment ref="AB1610" authorId="0" shapeId="0" xr:uid="{88BB166A-C654-4254-95E3-630D31AB5791}">
      <text>
        <r>
          <rPr>
            <b/>
            <sz val="9"/>
            <color indexed="81"/>
            <rFont val="Tahoma"/>
            <family val="2"/>
            <charset val="204"/>
          </rPr>
          <t>Автор:</t>
        </r>
        <r>
          <rPr>
            <sz val="9"/>
            <color indexed="81"/>
            <rFont val="Tahoma"/>
            <family val="2"/>
            <charset val="204"/>
          </rPr>
          <t xml:space="preserve">
по КН</t>
        </r>
      </text>
    </comment>
    <comment ref="AB1611" authorId="0" shapeId="0" xr:uid="{AB9F0935-AADC-4029-A1C7-3489499D2E16}">
      <text>
        <r>
          <rPr>
            <b/>
            <sz val="9"/>
            <color indexed="81"/>
            <rFont val="Tahoma"/>
            <family val="2"/>
            <charset val="204"/>
          </rPr>
          <t>Автор:</t>
        </r>
        <r>
          <rPr>
            <sz val="9"/>
            <color indexed="81"/>
            <rFont val="Tahoma"/>
            <family val="2"/>
            <charset val="204"/>
          </rPr>
          <t xml:space="preserve">
по КН</t>
        </r>
      </text>
    </comment>
    <comment ref="AB1632" authorId="0" shapeId="0" xr:uid="{22CFAB27-56B9-4CB0-A860-CF7BF3B11A64}">
      <text>
        <r>
          <rPr>
            <b/>
            <sz val="9"/>
            <color indexed="81"/>
            <rFont val="Tahoma"/>
            <family val="2"/>
            <charset val="204"/>
          </rPr>
          <t>Автор:</t>
        </r>
        <r>
          <rPr>
            <sz val="9"/>
            <color indexed="81"/>
            <rFont val="Tahoma"/>
            <family val="2"/>
            <charset val="204"/>
          </rPr>
          <t xml:space="preserve">
по КН</t>
        </r>
      </text>
    </comment>
    <comment ref="AB1634" authorId="0" shapeId="0" xr:uid="{7F4B1148-E389-464B-AAA9-CBD8BA5E4EEA}">
      <text>
        <r>
          <rPr>
            <b/>
            <sz val="9"/>
            <color indexed="81"/>
            <rFont val="Tahoma"/>
            <family val="2"/>
            <charset val="204"/>
          </rPr>
          <t>Автор:</t>
        </r>
        <r>
          <rPr>
            <sz val="9"/>
            <color indexed="81"/>
            <rFont val="Tahoma"/>
            <family val="2"/>
            <charset val="204"/>
          </rPr>
          <t xml:space="preserve">
по КН</t>
        </r>
      </text>
    </comment>
    <comment ref="AB1640" authorId="0" shapeId="0" xr:uid="{EFB3D9FF-6135-46D5-9AB3-BE8455A09F7E}">
      <text>
        <r>
          <rPr>
            <b/>
            <sz val="9"/>
            <color indexed="81"/>
            <rFont val="Tahoma"/>
            <family val="2"/>
            <charset val="204"/>
          </rPr>
          <t>Автор:</t>
        </r>
        <r>
          <rPr>
            <sz val="9"/>
            <color indexed="81"/>
            <rFont val="Tahoma"/>
            <family val="2"/>
            <charset val="204"/>
          </rPr>
          <t xml:space="preserve">
по КН</t>
        </r>
      </text>
    </comment>
    <comment ref="AB1648" authorId="0" shapeId="0" xr:uid="{19D4B1F6-6E0F-4BD2-A74B-D1DA48A04191}">
      <text>
        <r>
          <rPr>
            <b/>
            <sz val="9"/>
            <color indexed="81"/>
            <rFont val="Tahoma"/>
            <family val="2"/>
            <charset val="204"/>
          </rPr>
          <t>Автор:</t>
        </r>
        <r>
          <rPr>
            <sz val="9"/>
            <color indexed="81"/>
            <rFont val="Tahoma"/>
            <family val="2"/>
            <charset val="204"/>
          </rPr>
          <t xml:space="preserve">
по КН</t>
        </r>
      </text>
    </comment>
    <comment ref="AB1649" authorId="0" shapeId="0" xr:uid="{8294E351-E337-4DAF-BD00-EEFDA28B48E5}">
      <text>
        <r>
          <rPr>
            <b/>
            <sz val="9"/>
            <color indexed="81"/>
            <rFont val="Tahoma"/>
            <family val="2"/>
            <charset val="204"/>
          </rPr>
          <t>Автор:</t>
        </r>
        <r>
          <rPr>
            <sz val="9"/>
            <color indexed="81"/>
            <rFont val="Tahoma"/>
            <family val="2"/>
            <charset val="204"/>
          </rPr>
          <t xml:space="preserve">
по КН</t>
        </r>
      </text>
    </comment>
    <comment ref="AB1650" authorId="0" shapeId="0" xr:uid="{8AE75EC9-13DE-4FFA-AD2E-ACDD4993EABB}">
      <text>
        <r>
          <rPr>
            <b/>
            <sz val="9"/>
            <color indexed="81"/>
            <rFont val="Tahoma"/>
            <family val="2"/>
            <charset val="204"/>
          </rPr>
          <t>Автор:</t>
        </r>
        <r>
          <rPr>
            <sz val="9"/>
            <color indexed="81"/>
            <rFont val="Tahoma"/>
            <family val="2"/>
            <charset val="204"/>
          </rPr>
          <t xml:space="preserve">
по КН</t>
        </r>
      </text>
    </comment>
    <comment ref="AB1676" authorId="0" shapeId="0" xr:uid="{D42C6A5C-09A2-4F2A-9956-94875EC94C8C}">
      <text>
        <r>
          <rPr>
            <b/>
            <sz val="9"/>
            <color indexed="81"/>
            <rFont val="Tahoma"/>
            <family val="2"/>
            <charset val="204"/>
          </rPr>
          <t>Автор:</t>
        </r>
        <r>
          <rPr>
            <sz val="9"/>
            <color indexed="81"/>
            <rFont val="Tahoma"/>
            <family val="2"/>
            <charset val="204"/>
          </rPr>
          <t xml:space="preserve">
по КН</t>
        </r>
      </text>
    </comment>
    <comment ref="AB1680" authorId="0" shapeId="0" xr:uid="{1A275849-ECAA-44AF-B864-4556BF431049}">
      <text>
        <r>
          <rPr>
            <b/>
            <sz val="9"/>
            <color indexed="81"/>
            <rFont val="Tahoma"/>
            <family val="2"/>
            <charset val="204"/>
          </rPr>
          <t>Автор:</t>
        </r>
        <r>
          <rPr>
            <sz val="9"/>
            <color indexed="81"/>
            <rFont val="Tahoma"/>
            <family val="2"/>
            <charset val="204"/>
          </rPr>
          <t xml:space="preserve">
по КН</t>
        </r>
      </text>
    </comment>
    <comment ref="AB1686" authorId="0" shapeId="0" xr:uid="{BEFD6660-E7FA-4307-B519-8CD0AAF4CB6E}">
      <text>
        <r>
          <rPr>
            <b/>
            <sz val="9"/>
            <color indexed="81"/>
            <rFont val="Tahoma"/>
            <family val="2"/>
            <charset val="204"/>
          </rPr>
          <t>Автор:</t>
        </r>
        <r>
          <rPr>
            <sz val="9"/>
            <color indexed="81"/>
            <rFont val="Tahoma"/>
            <family val="2"/>
            <charset val="204"/>
          </rPr>
          <t xml:space="preserve">
по КН</t>
        </r>
      </text>
    </comment>
    <comment ref="AB1687" authorId="0" shapeId="0" xr:uid="{92677BF0-C3B8-4F4E-849E-35ED07CFCC69}">
      <text>
        <r>
          <rPr>
            <b/>
            <sz val="9"/>
            <color indexed="81"/>
            <rFont val="Tahoma"/>
            <family val="2"/>
            <charset val="204"/>
          </rPr>
          <t>Автор:</t>
        </r>
        <r>
          <rPr>
            <sz val="9"/>
            <color indexed="81"/>
            <rFont val="Tahoma"/>
            <family val="2"/>
            <charset val="204"/>
          </rPr>
          <t xml:space="preserve">
по КН</t>
        </r>
      </text>
    </comment>
    <comment ref="AB1689" authorId="0" shapeId="0" xr:uid="{4691E6A8-8285-4896-8473-4FF06E0D68EF}">
      <text>
        <r>
          <rPr>
            <b/>
            <sz val="9"/>
            <color indexed="81"/>
            <rFont val="Tahoma"/>
            <family val="2"/>
            <charset val="204"/>
          </rPr>
          <t>Автор:</t>
        </r>
        <r>
          <rPr>
            <sz val="9"/>
            <color indexed="81"/>
            <rFont val="Tahoma"/>
            <family val="2"/>
            <charset val="204"/>
          </rPr>
          <t xml:space="preserve">
по КН</t>
        </r>
      </text>
    </comment>
    <comment ref="B1697" authorId="0" shapeId="0" xr:uid="{83902FEA-7F9D-40E6-B28E-C162E833C2FA}">
      <text>
        <r>
          <rPr>
            <b/>
            <sz val="9"/>
            <color indexed="81"/>
            <rFont val="Tahoma"/>
            <family val="2"/>
            <charset val="204"/>
          </rPr>
          <t>Автор:</t>
        </r>
        <r>
          <rPr>
            <sz val="9"/>
            <color indexed="81"/>
            <rFont val="Tahoma"/>
            <family val="2"/>
            <charset val="204"/>
          </rPr>
          <t xml:space="preserve">
2 ЗУ</t>
        </r>
      </text>
    </comment>
    <comment ref="Z1697" authorId="0" shapeId="0" xr:uid="{E345B594-130E-4868-B8CA-A7BFDAAD573C}">
      <text>
        <r>
          <rPr>
            <b/>
            <sz val="9"/>
            <color indexed="81"/>
            <rFont val="Tahoma"/>
            <family val="2"/>
            <charset val="204"/>
          </rPr>
          <t>Автор:</t>
        </r>
        <r>
          <rPr>
            <sz val="9"/>
            <color indexed="81"/>
            <rFont val="Tahoma"/>
            <family val="2"/>
            <charset val="204"/>
          </rPr>
          <t xml:space="preserve">
цена за два ЗУ</t>
        </r>
      </text>
    </comment>
    <comment ref="AB1697" authorId="0" shapeId="0" xr:uid="{3084850F-BE26-41F1-92FD-1EEA81FF9DBF}">
      <text>
        <r>
          <rPr>
            <b/>
            <sz val="9"/>
            <color indexed="81"/>
            <rFont val="Tahoma"/>
            <family val="2"/>
            <charset val="204"/>
          </rPr>
          <t>Автор:</t>
        </r>
        <r>
          <rPr>
            <sz val="9"/>
            <color indexed="81"/>
            <rFont val="Tahoma"/>
            <family val="2"/>
            <charset val="204"/>
          </rPr>
          <t xml:space="preserve">
общая площадь 2х ЗУ</t>
        </r>
      </text>
    </comment>
    <comment ref="AB1702" authorId="0" shapeId="0" xr:uid="{F63BB8D0-908E-41CB-BACA-5B942B5BFB34}">
      <text>
        <r>
          <rPr>
            <b/>
            <sz val="9"/>
            <color indexed="81"/>
            <rFont val="Tahoma"/>
            <family val="2"/>
            <charset val="204"/>
          </rPr>
          <t>Автор:</t>
        </r>
        <r>
          <rPr>
            <sz val="9"/>
            <color indexed="81"/>
            <rFont val="Tahoma"/>
            <family val="2"/>
            <charset val="204"/>
          </rPr>
          <t xml:space="preserve">
по КН</t>
        </r>
      </text>
    </comment>
    <comment ref="AB1714" authorId="0" shapeId="0" xr:uid="{334AD3A0-809D-4C85-89E1-A0536632EE99}">
      <text>
        <r>
          <rPr>
            <b/>
            <sz val="9"/>
            <color indexed="81"/>
            <rFont val="Tahoma"/>
            <family val="2"/>
            <charset val="204"/>
          </rPr>
          <t>Автор:</t>
        </r>
        <r>
          <rPr>
            <sz val="9"/>
            <color indexed="81"/>
            <rFont val="Tahoma"/>
            <family val="2"/>
            <charset val="204"/>
          </rPr>
          <t xml:space="preserve">
по КН</t>
        </r>
      </text>
    </comment>
    <comment ref="AB1717" authorId="0" shapeId="0" xr:uid="{F90AA1C1-10B6-4831-A62D-0835E779EC1D}">
      <text>
        <r>
          <rPr>
            <b/>
            <sz val="9"/>
            <color indexed="81"/>
            <rFont val="Tahoma"/>
            <family val="2"/>
            <charset val="204"/>
          </rPr>
          <t>Автор:</t>
        </r>
        <r>
          <rPr>
            <sz val="9"/>
            <color indexed="81"/>
            <rFont val="Tahoma"/>
            <family val="2"/>
            <charset val="204"/>
          </rPr>
          <t xml:space="preserve">
по КН</t>
        </r>
      </text>
    </comment>
    <comment ref="AB1730" authorId="0" shapeId="0" xr:uid="{D55D2B37-436E-4E90-BEA0-7F1A98F6ACC8}">
      <text>
        <r>
          <rPr>
            <b/>
            <sz val="9"/>
            <color indexed="81"/>
            <rFont val="Tahoma"/>
            <family val="2"/>
            <charset val="204"/>
          </rPr>
          <t>Автор:</t>
        </r>
        <r>
          <rPr>
            <sz val="9"/>
            <color indexed="81"/>
            <rFont val="Tahoma"/>
            <family val="2"/>
            <charset val="204"/>
          </rPr>
          <t xml:space="preserve">
по КН</t>
        </r>
      </text>
    </comment>
    <comment ref="AB1734" authorId="0" shapeId="0" xr:uid="{66B60281-BD6D-47B5-A78C-C57F45A8A6D1}">
      <text>
        <r>
          <rPr>
            <b/>
            <sz val="9"/>
            <color indexed="81"/>
            <rFont val="Tahoma"/>
            <family val="2"/>
            <charset val="204"/>
          </rPr>
          <t>Автор:</t>
        </r>
        <r>
          <rPr>
            <sz val="9"/>
            <color indexed="81"/>
            <rFont val="Tahoma"/>
            <family val="2"/>
            <charset val="204"/>
          </rPr>
          <t xml:space="preserve">
по КН</t>
        </r>
      </text>
    </comment>
    <comment ref="AB1740" authorId="0" shapeId="0" xr:uid="{45CDF38B-1C31-4D61-95CE-EDE611B7AEB5}">
      <text>
        <r>
          <rPr>
            <b/>
            <sz val="9"/>
            <color indexed="81"/>
            <rFont val="Tahoma"/>
            <family val="2"/>
            <charset val="204"/>
          </rPr>
          <t>Автор:</t>
        </r>
        <r>
          <rPr>
            <sz val="9"/>
            <color indexed="81"/>
            <rFont val="Tahoma"/>
            <family val="2"/>
            <charset val="204"/>
          </rPr>
          <t xml:space="preserve">
по КН</t>
        </r>
      </text>
    </comment>
    <comment ref="AB1743" authorId="0" shapeId="0" xr:uid="{910B3914-F3D5-4EDA-8276-D1B728E03BC6}">
      <text>
        <r>
          <rPr>
            <b/>
            <sz val="9"/>
            <color indexed="81"/>
            <rFont val="Tahoma"/>
            <family val="2"/>
            <charset val="204"/>
          </rPr>
          <t>Автор:</t>
        </r>
        <r>
          <rPr>
            <sz val="9"/>
            <color indexed="81"/>
            <rFont val="Tahoma"/>
            <family val="2"/>
            <charset val="204"/>
          </rPr>
          <t xml:space="preserve">
по КН</t>
        </r>
      </text>
    </comment>
    <comment ref="AB1754" authorId="0" shapeId="0" xr:uid="{D6AD2702-3CA9-4672-B2FA-F0E868850BF4}">
      <text>
        <r>
          <rPr>
            <b/>
            <sz val="9"/>
            <color indexed="81"/>
            <rFont val="Tahoma"/>
            <family val="2"/>
            <charset val="204"/>
          </rPr>
          <t>Автор:</t>
        </r>
        <r>
          <rPr>
            <sz val="9"/>
            <color indexed="81"/>
            <rFont val="Tahoma"/>
            <family val="2"/>
            <charset val="204"/>
          </rPr>
          <t xml:space="preserve">
по КН</t>
        </r>
      </text>
    </comment>
    <comment ref="AB1755" authorId="0" shapeId="0" xr:uid="{1DE01E6A-75A0-4F4C-9269-32E3F522C013}">
      <text>
        <r>
          <rPr>
            <b/>
            <sz val="9"/>
            <color indexed="81"/>
            <rFont val="Tahoma"/>
            <family val="2"/>
            <charset val="204"/>
          </rPr>
          <t>Автор:</t>
        </r>
        <r>
          <rPr>
            <sz val="9"/>
            <color indexed="81"/>
            <rFont val="Tahoma"/>
            <family val="2"/>
            <charset val="204"/>
          </rPr>
          <t xml:space="preserve">
по КН</t>
        </r>
      </text>
    </comment>
    <comment ref="AB1758" authorId="0" shapeId="0" xr:uid="{D754BC2A-A54A-43D5-80A7-4EAA7B988C60}">
      <text>
        <r>
          <rPr>
            <b/>
            <sz val="9"/>
            <color indexed="81"/>
            <rFont val="Tahoma"/>
            <family val="2"/>
            <charset val="204"/>
          </rPr>
          <t>Автор:</t>
        </r>
        <r>
          <rPr>
            <sz val="9"/>
            <color indexed="81"/>
            <rFont val="Tahoma"/>
            <family val="2"/>
            <charset val="204"/>
          </rPr>
          <t xml:space="preserve">
по КН</t>
        </r>
      </text>
    </comment>
    <comment ref="AB1778" authorId="0" shapeId="0" xr:uid="{37850A02-C4C2-439F-B2A9-DC588059B07A}">
      <text>
        <r>
          <rPr>
            <b/>
            <sz val="9"/>
            <color indexed="81"/>
            <rFont val="Tahoma"/>
            <family val="2"/>
            <charset val="204"/>
          </rPr>
          <t>Автор:</t>
        </r>
        <r>
          <rPr>
            <sz val="9"/>
            <color indexed="81"/>
            <rFont val="Tahoma"/>
            <family val="2"/>
            <charset val="204"/>
          </rPr>
          <t xml:space="preserve">
по КН</t>
        </r>
      </text>
    </comment>
    <comment ref="AB1781" authorId="0" shapeId="0" xr:uid="{90113B0E-4998-4568-A3B4-C5B321437634}">
      <text>
        <r>
          <rPr>
            <b/>
            <sz val="9"/>
            <color indexed="81"/>
            <rFont val="Tahoma"/>
            <family val="2"/>
            <charset val="204"/>
          </rPr>
          <t>Автор:</t>
        </r>
        <r>
          <rPr>
            <sz val="9"/>
            <color indexed="81"/>
            <rFont val="Tahoma"/>
            <family val="2"/>
            <charset val="204"/>
          </rPr>
          <t xml:space="preserve">
по КН</t>
        </r>
      </text>
    </comment>
    <comment ref="AB1820" authorId="0" shapeId="0" xr:uid="{E943B2DA-789E-4177-8FD4-A94ADAFFEA41}">
      <text>
        <r>
          <rPr>
            <b/>
            <sz val="9"/>
            <color indexed="81"/>
            <rFont val="Tahoma"/>
            <family val="2"/>
            <charset val="204"/>
          </rPr>
          <t>Автор:</t>
        </r>
        <r>
          <rPr>
            <sz val="9"/>
            <color indexed="81"/>
            <rFont val="Tahoma"/>
            <family val="2"/>
            <charset val="204"/>
          </rPr>
          <t xml:space="preserve">
по КН</t>
        </r>
      </text>
    </comment>
    <comment ref="AB1823" authorId="0" shapeId="0" xr:uid="{FCD05BC5-330B-42B2-AB8E-8FCA00504DE9}">
      <text>
        <r>
          <rPr>
            <b/>
            <sz val="9"/>
            <color indexed="81"/>
            <rFont val="Tahoma"/>
            <family val="2"/>
            <charset val="204"/>
          </rPr>
          <t>Автор:</t>
        </r>
        <r>
          <rPr>
            <sz val="9"/>
            <color indexed="81"/>
            <rFont val="Tahoma"/>
            <family val="2"/>
            <charset val="204"/>
          </rPr>
          <t xml:space="preserve">
по КН</t>
        </r>
      </text>
    </comment>
    <comment ref="AB1824" authorId="0" shapeId="0" xr:uid="{49FDA619-6B7E-4D24-94AA-2CADB03E70D9}">
      <text>
        <r>
          <rPr>
            <b/>
            <sz val="9"/>
            <color indexed="81"/>
            <rFont val="Tahoma"/>
            <family val="2"/>
            <charset val="204"/>
          </rPr>
          <t>Автор:</t>
        </r>
        <r>
          <rPr>
            <sz val="9"/>
            <color indexed="81"/>
            <rFont val="Tahoma"/>
            <family val="2"/>
            <charset val="204"/>
          </rPr>
          <t xml:space="preserve">
по КН</t>
        </r>
      </text>
    </comment>
    <comment ref="AB1865" authorId="0" shapeId="0" xr:uid="{5BADCCC1-AFFA-4C28-B367-A1C7AC9B50D9}">
      <text>
        <r>
          <rPr>
            <b/>
            <sz val="9"/>
            <color indexed="81"/>
            <rFont val="Tahoma"/>
            <family val="2"/>
            <charset val="204"/>
          </rPr>
          <t>Автор:</t>
        </r>
        <r>
          <rPr>
            <sz val="9"/>
            <color indexed="81"/>
            <rFont val="Tahoma"/>
            <family val="2"/>
            <charset val="204"/>
          </rPr>
          <t xml:space="preserve">
общая площадь 2х ЗУ</t>
        </r>
      </text>
    </comment>
    <comment ref="AB1867" authorId="0" shapeId="0" xr:uid="{6D3D0C21-A3FE-47E9-AD1C-43D1430476DE}">
      <text>
        <r>
          <rPr>
            <b/>
            <sz val="9"/>
            <color indexed="81"/>
            <rFont val="Tahoma"/>
            <family val="2"/>
            <charset val="204"/>
          </rPr>
          <t>Автор:</t>
        </r>
        <r>
          <rPr>
            <sz val="9"/>
            <color indexed="81"/>
            <rFont val="Tahoma"/>
            <family val="2"/>
            <charset val="204"/>
          </rPr>
          <t xml:space="preserve">
по КН</t>
        </r>
      </text>
    </comment>
    <comment ref="AB1869" authorId="0" shapeId="0" xr:uid="{F39B8B97-3B56-4DEE-82B9-BAADE5C5A6F3}">
      <text>
        <r>
          <rPr>
            <b/>
            <sz val="9"/>
            <color indexed="81"/>
            <rFont val="Tahoma"/>
            <family val="2"/>
            <charset val="204"/>
          </rPr>
          <t>Автор:</t>
        </r>
        <r>
          <rPr>
            <sz val="9"/>
            <color indexed="81"/>
            <rFont val="Tahoma"/>
            <family val="2"/>
            <charset val="204"/>
          </rPr>
          <t xml:space="preserve">
по КН</t>
        </r>
      </text>
    </comment>
    <comment ref="AB1887" authorId="0" shapeId="0" xr:uid="{9EA07618-30C8-461A-A314-C54C900923A3}">
      <text>
        <r>
          <rPr>
            <b/>
            <sz val="9"/>
            <color indexed="81"/>
            <rFont val="Tahoma"/>
            <family val="2"/>
            <charset val="204"/>
          </rPr>
          <t>Автор:</t>
        </r>
        <r>
          <rPr>
            <sz val="9"/>
            <color indexed="81"/>
            <rFont val="Tahoma"/>
            <family val="2"/>
            <charset val="204"/>
          </rPr>
          <t xml:space="preserve">
по КН</t>
        </r>
      </text>
    </comment>
    <comment ref="AB1903" authorId="0" shapeId="0" xr:uid="{72C4DAFF-9C1C-4FAA-BFA5-34BCD393AB90}">
      <text>
        <r>
          <rPr>
            <b/>
            <sz val="9"/>
            <color indexed="81"/>
            <rFont val="Tahoma"/>
            <family val="2"/>
            <charset val="204"/>
          </rPr>
          <t>Автор:</t>
        </r>
        <r>
          <rPr>
            <sz val="9"/>
            <color indexed="81"/>
            <rFont val="Tahoma"/>
            <family val="2"/>
            <charset val="204"/>
          </rPr>
          <t xml:space="preserve">
по КН</t>
        </r>
      </text>
    </comment>
    <comment ref="AB1921" authorId="0" shapeId="0" xr:uid="{F24AF543-83E2-4D70-9B4A-E00B0A87532D}">
      <text>
        <r>
          <rPr>
            <b/>
            <sz val="9"/>
            <color indexed="81"/>
            <rFont val="Tahoma"/>
            <family val="2"/>
            <charset val="204"/>
          </rPr>
          <t>Автор:</t>
        </r>
        <r>
          <rPr>
            <sz val="9"/>
            <color indexed="81"/>
            <rFont val="Tahoma"/>
            <family val="2"/>
            <charset val="204"/>
          </rPr>
          <t xml:space="preserve">
по КН</t>
        </r>
      </text>
    </comment>
    <comment ref="AB1975" authorId="0" shapeId="0" xr:uid="{AFC88B9E-CA03-4D20-974C-5D0B3ABA97EC}">
      <text>
        <r>
          <rPr>
            <b/>
            <sz val="9"/>
            <color indexed="81"/>
            <rFont val="Tahoma"/>
            <family val="2"/>
            <charset val="204"/>
          </rPr>
          <t>Автор:</t>
        </r>
        <r>
          <rPr>
            <sz val="9"/>
            <color indexed="81"/>
            <rFont val="Tahoma"/>
            <family val="2"/>
            <charset val="204"/>
          </rPr>
          <t xml:space="preserve">
по КН</t>
        </r>
      </text>
    </comment>
    <comment ref="AB1976" authorId="0" shapeId="0" xr:uid="{FF481C29-064A-47E2-966D-FA4D3A191D61}">
      <text>
        <r>
          <rPr>
            <b/>
            <sz val="9"/>
            <color indexed="81"/>
            <rFont val="Tahoma"/>
            <family val="2"/>
            <charset val="204"/>
          </rPr>
          <t>Автор:</t>
        </r>
        <r>
          <rPr>
            <sz val="9"/>
            <color indexed="81"/>
            <rFont val="Tahoma"/>
            <family val="2"/>
            <charset val="204"/>
          </rPr>
          <t xml:space="preserve">
по КН</t>
        </r>
      </text>
    </comment>
  </commentList>
</comments>
</file>

<file path=xl/sharedStrings.xml><?xml version="1.0" encoding="utf-8"?>
<sst xmlns="http://schemas.openxmlformats.org/spreadsheetml/2006/main" count="44547" uniqueCount="7127">
  <si>
    <t>Уникальный идентификатор</t>
  </si>
  <si>
    <t>Номер объявления в источнике</t>
  </si>
  <si>
    <t>Дата объявления</t>
  </si>
  <si>
    <t>Выбросы АР</t>
  </si>
  <si>
    <t>Выбросы</t>
  </si>
  <si>
    <t>Для Оксаны</t>
  </si>
  <si>
    <t>Причина выброса</t>
  </si>
  <si>
    <t>Тип сделки</t>
  </si>
  <si>
    <t>Тип объекта</t>
  </si>
  <si>
    <t>Сегмент ЗУ</t>
  </si>
  <si>
    <t>Муниципальный район</t>
  </si>
  <si>
    <t>СП/ГП</t>
  </si>
  <si>
    <t>Населенный пункт</t>
  </si>
  <si>
    <t>Неформализованный район</t>
  </si>
  <si>
    <t xml:space="preserve">Неформализованный район (03.2026)
</t>
  </si>
  <si>
    <t>ЗОНЫ ПК ИЖС</t>
  </si>
  <si>
    <t>Улица</t>
  </si>
  <si>
    <t>Дом</t>
  </si>
  <si>
    <t>СНТ / ГСК</t>
  </si>
  <si>
    <t>Категория земель</t>
  </si>
  <si>
    <t>ВРИ ЗУ</t>
  </si>
  <si>
    <t>КОД ВРИ</t>
  </si>
  <si>
    <t>Цена, руб.</t>
  </si>
  <si>
    <t>Цена скорректированная на торг, руб.</t>
  </si>
  <si>
    <t>Площадь. кв.м ЗУ</t>
  </si>
  <si>
    <t>Цена, руб./кв.м</t>
  </si>
  <si>
    <t>Цена скорректированная на торг, руб./кв.м</t>
  </si>
  <si>
    <t>Кадастровый номер ЗУ</t>
  </si>
  <si>
    <t>Количество</t>
  </si>
  <si>
    <t>ПРОВЕРЕНО</t>
  </si>
  <si>
    <t xml:space="preserve">Вид права </t>
  </si>
  <si>
    <t>Свет</t>
  </si>
  <si>
    <t>Вода</t>
  </si>
  <si>
    <t>Канализация</t>
  </si>
  <si>
    <t>Газ</t>
  </si>
  <si>
    <t>Рельеф</t>
  </si>
  <si>
    <t>Текст (описание)</t>
  </si>
  <si>
    <t xml:space="preserve">Сведения о совершенной сделке в отношении данного ЗУ </t>
  </si>
  <si>
    <t>Аналог к расчету (ближайщий к дате оценке)</t>
  </si>
  <si>
    <t>41:05:0101023:15/28.09.2025</t>
  </si>
  <si>
    <t>41:05:0101023:15</t>
  </si>
  <si>
    <t>Сделка купля-продажа</t>
  </si>
  <si>
    <t>ЗУ</t>
  </si>
  <si>
    <t>МЖЗ</t>
  </si>
  <si>
    <t>Южные Коряки</t>
  </si>
  <si>
    <t>46-54 трассы Елизово-Мильково (Раздольный, Коряки, Кеткино, Альбатрос)</t>
  </si>
  <si>
    <t>Лесная</t>
  </si>
  <si>
    <t>1</t>
  </si>
  <si>
    <t/>
  </si>
  <si>
    <t>ЗНП</t>
  </si>
  <si>
    <t>для строительства индивидуального жилого дома</t>
  </si>
  <si>
    <t>ОК</t>
  </si>
  <si>
    <t>Собственность</t>
  </si>
  <si>
    <t>4076606352</t>
  </si>
  <si>
    <t>41:05:0101032:31</t>
  </si>
  <si>
    <t>ведение личного подсобного хозяйства</t>
  </si>
  <si>
    <t>20250808-152180631</t>
  </si>
  <si>
    <t>152180631</t>
  </si>
  <si>
    <t>Предложение</t>
  </si>
  <si>
    <t>Эссо</t>
  </si>
  <si>
    <t>не применяется</t>
  </si>
  <si>
    <t>Линейная</t>
  </si>
  <si>
    <t>ИЖС</t>
  </si>
  <si>
    <t>не идентифицирован</t>
  </si>
  <si>
    <t>собственность</t>
  </si>
  <si>
    <t>да</t>
  </si>
  <si>
    <t>нет сведений</t>
  </si>
  <si>
    <t>нет данных</t>
  </si>
  <si>
    <t>Продам участок под ИЖС. коммуникации подведены. Отличное расположение!</t>
  </si>
  <si>
    <t xml:space="preserve"> </t>
  </si>
  <si>
    <t>20251226-7871944998</t>
  </si>
  <si>
    <t>7871944998</t>
  </si>
  <si>
    <t>Для размещения объектов индивидуального жилищного строительства</t>
  </si>
  <si>
    <t>41:04:0010105:1096</t>
  </si>
  <si>
    <t>аналог</t>
  </si>
  <si>
    <t>20250305-4640679972</t>
  </si>
  <si>
    <t>4640679972</t>
  </si>
  <si>
    <t>для размещения объектов индивидуального жилищного строительства</t>
  </si>
  <si>
    <t>41:04:0010105:1062</t>
  </si>
  <si>
    <t xml:space="preserve">Продается земельный участок ИЖС, ул.Линейная, д 15, кадастровый номер 41:04:0010105:1062, находится в аренде на 20 лет, переуступка прав аренды. Все коммуникации находятся рядом._x000D_
</t>
  </si>
  <si>
    <t>20250204-4793724565</t>
  </si>
  <si>
    <t>4793724565</t>
  </si>
  <si>
    <t>имени Г.П. Девяткина</t>
  </si>
  <si>
    <t>Для индивидуального жилищного строительства</t>
  </si>
  <si>
    <t>41:04:0010105:537</t>
  </si>
  <si>
    <t xml:space="preserve">Продаeтся земельный участок на  улице Дeвяткина, pаспoложенный в живoпиcном угoлкe нaшeгo pазвивающегося cела Эсco. Bce коммуникации наxодятcя рядом. Захoдите и нaчинайте cтроительcтвo! Предпoчтителeн обмeн на деньги, нo pассмoтрим и другие вapиaнты._x000D_
цена по кaдaстровой стоимости._x000D_
</t>
  </si>
  <si>
    <t>20250808-7584663631</t>
  </si>
  <si>
    <t>7584663631</t>
  </si>
  <si>
    <t xml:space="preserve">Продам участок под ИЖС. коммуникации подведены. Участок ровный! Отличное расположение!_x000D_
</t>
  </si>
  <si>
    <t>41:04:0010105:1059/24.01.2024</t>
  </si>
  <si>
    <t>Земельные участки для размещения объектов индивидуального жилищного строительства</t>
  </si>
  <si>
    <t>41:04:0010105:1059</t>
  </si>
  <si>
    <t>Земельный участок</t>
  </si>
  <si>
    <t>41:04:0010104:1736/21.11.2024</t>
  </si>
  <si>
    <t xml:space="preserve"> Терешковой улица</t>
  </si>
  <si>
    <t>Для ведения личного подсобного хозяйства</t>
  </si>
  <si>
    <t>41:04:0010104:1736</t>
  </si>
  <si>
    <t>20241120-960862915</t>
  </si>
  <si>
    <t>960862915</t>
  </si>
  <si>
    <t>Переуступка права</t>
  </si>
  <si>
    <t>для индивидуального жилищного строительства</t>
  </si>
  <si>
    <t>41:04:0010105:490</t>
  </si>
  <si>
    <t xml:space="preserve">Зeмельный участок 41:04:010105:490 пoд ИЖС 1273 кв.м.. Переуступлю прaво нa аpенду зeмeльнoго учаcткa, нaxoдящeгося в селe Эcсо -камчaтcкaя Швeйцapия. Ecть paзpeшeниe нa стpоитeльствo. Bозмoжeн тоpг. Сpoк аpенды 2042 гoда, paзрешениe на cтроитeльcтво до 2025 гoдa. Ha учaсткe paстут березы, не затапливается весной._x000D_
</t>
  </si>
  <si>
    <t>41:04:0010105:1401/15.03.2024</t>
  </si>
  <si>
    <t>Березовая</t>
  </si>
  <si>
    <t xml:space="preserve"> участок №36</t>
  </si>
  <si>
    <t>41:04:0010105:1401</t>
  </si>
  <si>
    <t>20250930-9285339301</t>
  </si>
  <si>
    <t>928-533-930-1</t>
  </si>
  <si>
    <t>40 лет Победы</t>
  </si>
  <si>
    <t>земельные участки для размещения объектов индивидуального жилищного строительства</t>
  </si>
  <si>
    <t>41:04:0010104:1456</t>
  </si>
  <si>
    <t>20240604-2680636175</t>
  </si>
  <si>
    <t>2680636175</t>
  </si>
  <si>
    <t>нет</t>
  </si>
  <si>
    <t xml:space="preserve">Продам земельный участок на ул.Линейной под ИЖС ровный,хороший подъезд,все коммуникации на границе._x000D_
</t>
  </si>
  <si>
    <t>41:04:0010105:238/18.12.2024</t>
  </si>
  <si>
    <t>Комсомольская</t>
  </si>
  <si>
    <t>41:04:0010105:238</t>
  </si>
  <si>
    <t>41:04:0010105:297/29.04.2025</t>
  </si>
  <si>
    <t>41:04:0010105:297</t>
  </si>
  <si>
    <t>50 лет Октября</t>
  </si>
  <si>
    <t>для эксплуатации жилого дома</t>
  </si>
  <si>
    <t>41:04:0010104:295/07.08.2024</t>
  </si>
  <si>
    <t>Мостовая</t>
  </si>
  <si>
    <t>41:04:0010104:295</t>
  </si>
  <si>
    <t>20251003-9285431913</t>
  </si>
  <si>
    <t>928-543-191-3</t>
  </si>
  <si>
    <t>41:04:0010105:418</t>
  </si>
  <si>
    <t>41:04:0010105:124/09.07.2024</t>
  </si>
  <si>
    <t xml:space="preserve"> Кедровая</t>
  </si>
  <si>
    <t xml:space="preserve"> участок № 1</t>
  </si>
  <si>
    <t>41:04:0010105:124</t>
  </si>
  <si>
    <t>41:04:0010105:1628/18.04.2024</t>
  </si>
  <si>
    <t xml:space="preserve"> з/у 2/1 </t>
  </si>
  <si>
    <t>Для эксплуатации жилого дома</t>
  </si>
  <si>
    <t>41:04:0010105:1628</t>
  </si>
  <si>
    <t>20251124-7724666304</t>
  </si>
  <si>
    <t>7724666304</t>
  </si>
  <si>
    <t>41:04:0010105:510</t>
  </si>
  <si>
    <t>аренда</t>
  </si>
  <si>
    <t xml:space="preserve">Пpодаётся идeальный участок для вашего будущeго дoма!
Прeдлагаю вaм уникaльную вoзможнocть пpиoбpести ровный учacток площадью 13,75 coтoк в живописнoм мecте Кaмчaтскoго кpaя, котоpый cтанeт oтличнoй ocновoй для стрoитeльства жилoгo домa.
Этoт участок идеaльно подходит для peaлизации вашeй мечты о кoмфортном жилье с термальным отоплением, вокруг участка по периметру проложена новая тепло-сеть. Холодная вода, точка подсоединения через дорогу в 4х метрах. Подведено электричество 380V, имеется договор с ЮЭСК. 
Участок расположен в спокойном районе с хорошими подъездными путями. Дорога в зимнее время всегда чистится. Улица освещена. Вдоль участка имеются деревянные и металлические столбы для ограждения. 
В селе развита инфраструктура:школа, детский сад, поликлиника, сбербанк, детский дом творчества, дом культуры, музеи, библиотека, магазины, горнолыжный комплекс.
Не упустите свой шанс!
Звоните, отвечу на всё ваши вопросы!
Ваш идеальный дом начинается здесь, в с.Эссо!
торг
</t>
  </si>
  <si>
    <t>20251001-7690985252</t>
  </si>
  <si>
    <t>7690985252</t>
  </si>
  <si>
    <t>индивидуальное жилищное строительство</t>
  </si>
  <si>
    <t>41:04:0010105:347</t>
  </si>
  <si>
    <t xml:space="preserve">Продам земельный участок под ИЖС. Собственность. Кадастровый номер 41:04:0010105:347 Площадь 1 600 м кв. Холодная и горячая вода через дорогу. Подведено электричество. Ровный, с хорошими подъездными путями. Дорога в зимнее время чистится. По улице проведено освещение._x000D_
</t>
  </si>
  <si>
    <t>20241225-2061115296</t>
  </si>
  <si>
    <t>2061115296</t>
  </si>
  <si>
    <t>Вашему вниманию предлагается отличный земельный участок площадью 1365 кв.м. в п. Эссо Быстринского района по улице Берёзовая. Категория земель - земли населённых пунктов, вид разрешённого использования - индивидуальное жилищное строительство. Участок отмежёван, электричество подведено, теплотрасса проходит вдоль участка, дорога отсыпана, зимой чистится постоянно. Компания ЭТАЖИ гарантирует безопасную, юридически чистую сделку. По вашему желанию мы также можем провести сделку онлайн для вашего удобства. Звоните. записывайтесь на просмотр!_x000D_
 Доп. описание: водоснабжение: централизованный_x000D_
Номер в базе: 11417904. Код пользователя: 154016. Район: Эссо с.</t>
  </si>
  <si>
    <t>82:01:000015:151/25.02.2025</t>
  </si>
  <si>
    <t>82:01:000015:151</t>
  </si>
  <si>
    <t>Усть-Хайрюзово</t>
  </si>
  <si>
    <t>16</t>
  </si>
  <si>
    <t>под приусадебный участок</t>
  </si>
  <si>
    <t>41:09:0010114:4312/30.01.2024</t>
  </si>
  <si>
    <t>Усть-Камчатск</t>
  </si>
  <si>
    <t>Бодрова</t>
  </si>
  <si>
    <t>Для ведения личного подсобного хозяйства (приусадебный земельный участок)</t>
  </si>
  <si>
    <t>41:09:0010114:4312</t>
  </si>
  <si>
    <t>41:09:0010114:4245/19.02.2024</t>
  </si>
  <si>
    <t>Крашенинникова</t>
  </si>
  <si>
    <t>41:09:0010114:4245</t>
  </si>
  <si>
    <t>20241028-309168374</t>
  </si>
  <si>
    <t>309168374</t>
  </si>
  <si>
    <t>торги</t>
  </si>
  <si>
    <t>1 Мая</t>
  </si>
  <si>
    <t>ЛПХ</t>
  </si>
  <si>
    <t>41:09:0010105:621</t>
  </si>
  <si>
    <t>Лот 2 Земельный участок с кадастровым номером 41090010105621  расположенный по адресу Камчатский край, УстьКамчатский рн, п УстьКамчатск, ул 1 Мая , назначение ведение личного подсобного хозяйстваТочную информацию по НДС смотрите на сайте ЭТП</t>
  </si>
  <si>
    <t>20241028-309176381</t>
  </si>
  <si>
    <t>309176381</t>
  </si>
  <si>
    <t>41:09:0010105:620</t>
  </si>
  <si>
    <t>Лот 3 Земельный участок с кадастровым номером 41090010105620  расположенный по адресу Камчатский край, УстьКамчатский рн, п УстьКамчатск, ул 1 Мая , назначение ведение личного подсобного хозяйстваТочную информацию по НДС смотрите на сайте ЭТП</t>
  </si>
  <si>
    <t>20241028-309169702</t>
  </si>
  <si>
    <t>309169702</t>
  </si>
  <si>
    <t>41:09:0010105:622</t>
  </si>
  <si>
    <t>Лот  1 Земельный участок с кадастровым номером 41090010105622 расположенный по адресу Камчатский край, УстьКамчатский рн, п УстьКамчатск, ул 1 Мая , назначение ведение личного подсобного хозяйства Точную информацию по НДС смотрите на сайте ЭТП</t>
  </si>
  <si>
    <t>20241123-4865794088</t>
  </si>
  <si>
    <t>4865794088</t>
  </si>
  <si>
    <t>60 лет Октября</t>
  </si>
  <si>
    <t xml:space="preserve">земельный участок под гараж ,или дачу документы впорядке ,земля приватизирована_x000D_
</t>
  </si>
  <si>
    <t>41:09:0010114:129/15.09.2025</t>
  </si>
  <si>
    <t>41:09:0010114:129</t>
  </si>
  <si>
    <t>Ленина</t>
  </si>
  <si>
    <t>4</t>
  </si>
  <si>
    <t>под индивидуальный жилой дом и хозпостройки</t>
  </si>
  <si>
    <t>4284631256</t>
  </si>
  <si>
    <t>41:08:0010106:641</t>
  </si>
  <si>
    <t>Кавалерское</t>
  </si>
  <si>
    <t>Правая Набережная</t>
  </si>
  <si>
    <t>Для приусадебного хозяйства</t>
  </si>
  <si>
    <t>41:08:0010110:2082/27.12.2024</t>
  </si>
  <si>
    <t>Октябрьский</t>
  </si>
  <si>
    <t>41:08:0010110:2082</t>
  </si>
  <si>
    <t>41:08:0010116:357/25.02.2025</t>
  </si>
  <si>
    <t>41:08:0010116:357</t>
  </si>
  <si>
    <t>Паужетка</t>
  </si>
  <si>
    <t>земельные участки для ведения личного подсобного хозяйства (приусадебные участки)</t>
  </si>
  <si>
    <t>4315952726</t>
  </si>
  <si>
    <t>41:08:0010110:2102</t>
  </si>
  <si>
    <t>для ведения личного подсобного хозяйства (приусадебный земельный участок)</t>
  </si>
  <si>
    <t>4301806466</t>
  </si>
  <si>
    <t>41:08:0010105:106</t>
  </si>
  <si>
    <t>Усть-Большерецк</t>
  </si>
  <si>
    <t>Западная</t>
  </si>
  <si>
    <t>Эксплуатация жилого дома с участком</t>
  </si>
  <si>
    <t>41:08:0010113:2077/14.06.2024</t>
  </si>
  <si>
    <t>Озерновский</t>
  </si>
  <si>
    <t>41:08:0010113:2077</t>
  </si>
  <si>
    <t>41:08:0010110:2021/14.04.2025</t>
  </si>
  <si>
    <t>41:08:0010110:2021</t>
  </si>
  <si>
    <t>Цепляева</t>
  </si>
  <si>
    <t>41:08:0010104:142/10.01.2025</t>
  </si>
  <si>
    <t>41:08:0010104:142</t>
  </si>
  <si>
    <t>Красноармейская</t>
  </si>
  <si>
    <t>41:08:0010103:207/30.01.2025</t>
  </si>
  <si>
    <t>41:08:0010103:207</t>
  </si>
  <si>
    <t>Юбилейная</t>
  </si>
  <si>
    <t>20241006-2061780746</t>
  </si>
  <si>
    <t>2061780746</t>
  </si>
  <si>
    <t>ЗУ + под снос</t>
  </si>
  <si>
    <t>Набережная</t>
  </si>
  <si>
    <t>41:08:0010105:47</t>
  </si>
  <si>
    <t xml:space="preserve">Продам участок, площадь 1377 кв.м , на  котором расположен разрушенный дом. Рядом с участком тур базы. Вторая линия. </t>
  </si>
  <si>
    <t>20250319-2061780746</t>
  </si>
  <si>
    <t xml:space="preserve">Продам участок, площадь 1377 кв.м , на  котором расположен разрушенный дом. Рядом  участки с тур базами. Вторая линия. </t>
  </si>
  <si>
    <t>41:08:0010116:372/16.09.2025</t>
  </si>
  <si>
    <t>41:08:0010116:372</t>
  </si>
  <si>
    <t>41:08:0010113:187/12.08.2024</t>
  </si>
  <si>
    <t>Октябрьская</t>
  </si>
  <si>
    <t>41:08:0010113:187</t>
  </si>
  <si>
    <t>82:03:000009:2875/23.09.2024</t>
  </si>
  <si>
    <t>Тиличики</t>
  </si>
  <si>
    <t>82:03:000009:2875</t>
  </si>
  <si>
    <t>82:03:000009:2745/27.01.2025</t>
  </si>
  <si>
    <t>82:03:000009:2745</t>
  </si>
  <si>
    <t>Солнечная</t>
  </si>
  <si>
    <t>82:03:000009:2638/23.09.2024</t>
  </si>
  <si>
    <t>для ведения личного подсобного хозяйства</t>
  </si>
  <si>
    <t>82:03:000009:2638</t>
  </si>
  <si>
    <t>82:03:000008:1044/23.01.2025</t>
  </si>
  <si>
    <t>82:03:000008:1044</t>
  </si>
  <si>
    <t>82:01:000009:444/17.01.2024</t>
  </si>
  <si>
    <t>Тигиль</t>
  </si>
  <si>
    <t>Нагорная</t>
  </si>
  <si>
    <t>82:01:000009:444</t>
  </si>
  <si>
    <t>82:01:000009:274/01.04.2024</t>
  </si>
  <si>
    <t>Ленинская</t>
  </si>
  <si>
    <t>приусадебный земельный участок</t>
  </si>
  <si>
    <t>82:01:000009:274</t>
  </si>
  <si>
    <t>4201524893</t>
  </si>
  <si>
    <t>82:01:000010:46</t>
  </si>
  <si>
    <t>Федотова</t>
  </si>
  <si>
    <t>приусадебный земельный участок для строительства жилого дома</t>
  </si>
  <si>
    <t>4266319117</t>
  </si>
  <si>
    <t>82:01:000009:1795</t>
  </si>
  <si>
    <t>Рябикова</t>
  </si>
  <si>
    <t>Индивидуальные жилые дома не выше 3-х этажей; хозяйственные постройки</t>
  </si>
  <si>
    <t>20240208-2619329965</t>
  </si>
  <si>
    <t>2619329965</t>
  </si>
  <si>
    <t>Жилая застройка</t>
  </si>
  <si>
    <t>Термальный</t>
  </si>
  <si>
    <t>Район 8-10 км а/д Елизово-Паратунка</t>
  </si>
  <si>
    <t xml:space="preserve"> 8-10 км а/д Елизово-Паратунка</t>
  </si>
  <si>
    <t>Паратунская</t>
  </si>
  <si>
    <t>Среднеэтажная жилая застройка</t>
  </si>
  <si>
    <t>02:050</t>
  </si>
  <si>
    <t>41:05:0101099:1674</t>
  </si>
  <si>
    <t xml:space="preserve">Прoдaжa земeльнoгo участка в сoбствeнноcть, вcе кoммуникации в доcтупноcти в тoм чиcлe нa участке, ТУ нa пoдключение к теpмaльнoй вoдe, дoгoвop нa электроcнaбжениe 15 квт, до учaсткa aсфaльтиpованнaя дорoгa. Kадаcтpовый номер 41:05:01010099:1674 ул. Паpaтунская, Паpатунcкоe сeльскoe пoселение, Камчатский край
</t>
  </si>
  <si>
    <t>20250408-2058505915</t>
  </si>
  <si>
    <t>2058505915</t>
  </si>
  <si>
    <t xml:space="preserve">Индивидуальное жилищное строительство </t>
  </si>
  <si>
    <t>41:05:0101101:589</t>
  </si>
  <si>
    <t>ПРОДАЁТСЯ ❗️❗️❗️
ЦЕНА ДО 1 ИЮНЯ ❗❗❗
Земельный участoк ИЖС в СОБСТBЕHНОCTИ рядом c кoттeджным ЖK «Чиpeльчик» в п.Teрмальном.
❗️Кадастровый номер 41:05:0101101:589❗️
✅ СДЕЛАНО МЕЖЕВАНИЕ 👍
✅ Бoльшой учaстoк 20 сот! 
✅ Есть возможность расширения
✅ Идеальное вложение средств для последующего бизнеса
✅Рядoм пpоxодят oпоpы Kамчатскэнepгo - без проблем можно провести электричество ⚡️ 
✅ Один собственник 
🔥Успейте купить по выгодной цене тк земля в цене сейчас будет только расти!
❤️ Любая форма оплаты ❤️
✔️ Юридически чистая сделка ✔️ Все документы готовы
❤️ АГЕНТСТВО НЕДВИЖИМОСТИ Альянс Н на рынке с 2009 года!
❤️ Мы гарантируем чистоту сделки и полное Юридическое сопровождение!
❤️ Отсутствуют скрытые комиссии!
🔥 ЗВОНИТЕ в любое время суток и мы расскажем больше!</t>
  </si>
  <si>
    <t>4076431353</t>
  </si>
  <si>
    <t>41:05:0101101:45</t>
  </si>
  <si>
    <t>41:05:0101099:2179/09.02.2024</t>
  </si>
  <si>
    <t>41:05:0101099:2179</t>
  </si>
  <si>
    <t>41:05:0101099:1967/02.07.2025</t>
  </si>
  <si>
    <t>41:05:0101099:1967</t>
  </si>
  <si>
    <t>4066273693</t>
  </si>
  <si>
    <t>41:05:0101101:78</t>
  </si>
  <si>
    <t>Березка (совхоз Термальный)</t>
  </si>
  <si>
    <t>41:05:0101100:54/21.02.2024</t>
  </si>
  <si>
    <t>41:05:0101100:54</t>
  </si>
  <si>
    <t>41:05:0101099:352/02.07.2025</t>
  </si>
  <si>
    <t>41:05:0101099:352</t>
  </si>
  <si>
    <t>Малоэтажная жилая застройка (индивидуальное жилищное строительство; размещение дачных домов и садовых домов)</t>
  </si>
  <si>
    <t>20241221-9268714722</t>
  </si>
  <si>
    <t>926-871-472-2</t>
  </si>
  <si>
    <t>41:05:0101101:626</t>
  </si>
  <si>
    <t xml:space="preserve">ПРOДAЁТСЯ ???Зeмельный участок ИЖС в СOБСTВEHНОCTИ рядом c ЖK Чиpeльчик 2 в п.Tермальном.?Kадaстровый номер 41:05:0101101:626 ? СДЕЛAHО MЕЖЕВАHИE  Учaсток 12 coток!  Идeaльнaя инвеcтиция Pядoм прoxодят oпоpы Kамчатскэнeрго - бeз пpoблем мoжно пpoвеcти электричеcтво ?  Один собственник ? Скидка при покупки сранет двух участков 625 и 626 Успейте купить по выгодным условиям тк земля в цене сейчас будет только расти!? Любая форма оплаты ?? Юридически чистая сделка ? Все документы готовы? АГЕНТСТВО НЕДВИЖИМОСТИ Альянс Н на рынке с 2009 года!? Мы гарантируем чистоту сделки и полное Юридическое сопровождение!? Отсутствуют скрытые комиссии!? Агентство не берёт никаких комиссий с покупателя  ЗВОНИТЕ в любое время суток и мы расскажем больше!                 </t>
  </si>
  <si>
    <t>20240218-3173408656</t>
  </si>
  <si>
    <t>3173408656</t>
  </si>
  <si>
    <t>ЗУ + ОНС</t>
  </si>
  <si>
    <t xml:space="preserve">В п. Термальный продаётся земельный участок категории земель: земли населёных пунктов, разрешёное использование: ведение личного подобного хозяйства; 6 соток, недалеко от центральной дороги, 240 м от жилого многоэтажного дома, подъезд круглогодичный; фундамент 12x7 м, очень много белоствольной малины; грядки; очень плодородная земля. Световая опора около участка._x000D_
</t>
  </si>
  <si>
    <t>20250327-2058992158</t>
  </si>
  <si>
    <t>2058992158</t>
  </si>
  <si>
    <t>41:05:0101101:595</t>
  </si>
  <si>
    <t>ПРОДАЁТСЯ ❗️❗️❗️
Земельный участoк ИЖС в СОБСТBЕHНОCTИ рядом c кoттeджным ЖK «Чиpeльчик» в п.Teрмальном.
❗️Кадастровый номер 41:05:0101101:595 ❗️
✅ СДЕЛАНО МЕЖЕВАНИЕ 👍
✅ Бoльшой учaстoк 16 сот! 
✅ Есть возможность расширения!
✅ Идеальная инвестиция 
✅Рядoм пpоxодят oпоpы Kамчатскэнepгo - без проблем можно провести электричество ⚡️ 
✅ Один собственник 
🔥Успейте купить по выгодной цене тк земля в цене сейчас будет только расти!
❤️ Любая форма оплаты ❤️
✔️ Юридически чистая сделка  ✔️ Все документы готовы
❤️ АГЕНТСТВО НЕДВИЖИМОСТИ Альянс Н на рынке с 2009 года!
❤️ Мы гарантируем чистоту сделки и полное Юридическое сопровождение!
❤️ Отсутствуют скрытые комиссии!
🔥 ЗВОНИТЕ в любое время суток и мы расскажем больше!</t>
  </si>
  <si>
    <t>20250703-9282178323</t>
  </si>
  <si>
    <t>928-217-832-3</t>
  </si>
  <si>
    <t xml:space="preserve">? Пpoдaётся зeмельный учaсток в курортнoй зонe п. Тepмaльный pядoм c COToм «Бepёзкa»? Один взрослый cобствeнник!? ИЖСKадастровый номеp учacтка :?41:05:0101101:45??B дaннoе вpeмя прoвoдится мeжeвание учacткa 5,1 сoтoк Элeктричеcтвo - без пpoблем? B CОТe ecть XBC  Pядoм пpoтeкaeт ручей ?Успейте забронировать на стадии межевания по привлекательной цене?? АГЕНТСТВО НЕДВИЖИМОСТИ Альянс Н на рынке с 2009 года!? Мы гарантируем чистоту сделки и полное Юридическое сопровождение!? Отсутствуют скрытые комиссии!? Агентство не берёт никаких комиссий с покупателя! ЗВОНИТЕ в любое время суток и мы расскажем больше!                 </t>
  </si>
  <si>
    <t>41:05:0101100:4/21.02.2024</t>
  </si>
  <si>
    <t>41:05:0101100:4</t>
  </si>
  <si>
    <t>20250728-151489289</t>
  </si>
  <si>
    <t>151489289</t>
  </si>
  <si>
    <t>41:05:0101100:149</t>
  </si>
  <si>
    <t>Земельный участок, рядом дома МКД , детская площадка.</t>
  </si>
  <si>
    <t>4238073407</t>
  </si>
  <si>
    <t>41:05:0101099:2346</t>
  </si>
  <si>
    <t>Больше-Банная</t>
  </si>
  <si>
    <t>Для личного подсобного хозяйства</t>
  </si>
  <si>
    <t>20241124-3469172818</t>
  </si>
  <si>
    <t>3469172818</t>
  </si>
  <si>
    <t>41:05:0101101:586</t>
  </si>
  <si>
    <t xml:space="preserve">Цена за наличные, безнал 1.7 Продам участок ИЖС в собственности. Коммуникации все рядом, подъезд круглый год, 24 сотки,  Собственность. Ранетмный торг Территория опережающего развития "Камчатка" цена за наличные._x000D_
</t>
  </si>
  <si>
    <t>41:05:0101100:149/04.08.2025</t>
  </si>
  <si>
    <t>41:05:0101101:26/20.02.2024</t>
  </si>
  <si>
    <t>41:05:0101101:26</t>
  </si>
  <si>
    <t>41:05:0101099:2315/21.08.2024</t>
  </si>
  <si>
    <t>41:05:0101099:2315</t>
  </si>
  <si>
    <t>20241209-2058505915</t>
  </si>
  <si>
    <t>20241210-1949566769</t>
  </si>
  <si>
    <t>1949566769</t>
  </si>
  <si>
    <t>41:05:0101099:2204</t>
  </si>
  <si>
    <t>Продам участок ИЖС в собственности. Коммуникации все рядом, подъезд круглый год, 10 соток, Собственность. Есть возможность подключения термальной воды. По краю участка проходит вода от термального источника. Точки вынесены в натуру. Кадастровый номер участка 41:05:0101099:2204</t>
  </si>
  <si>
    <t>20241214-2007585461</t>
  </si>
  <si>
    <t>2007585461</t>
  </si>
  <si>
    <t>41:05:0101101:588</t>
  </si>
  <si>
    <t>Продам участок ИЖС в собственности. Коммуникации все рядом, подъезд круглый год, 30 соток, Собственность. Ранетмный торг_x000D_
Напротив участка строят распределительный пункт термальной воды,</t>
  </si>
  <si>
    <t>20251109-2007585461</t>
  </si>
  <si>
    <t>41:05:0101099:2208/16.01.2024</t>
  </si>
  <si>
    <t>41:05:0101099:2208</t>
  </si>
  <si>
    <t>41:05:0101099:2208/02.07.2025</t>
  </si>
  <si>
    <t>20241227-2062395091</t>
  </si>
  <si>
    <t>2062395091</t>
  </si>
  <si>
    <t>Промысловая</t>
  </si>
  <si>
    <t>в районе д.11</t>
  </si>
  <si>
    <t>41:05:0101099:294</t>
  </si>
  <si>
    <t>🌟 Предлагаем вашему вниманию шикарный участок в живописном уголке Камчатского края, в Термальном п. Елизовского района! Этот участок с юридическим статусом ИЖС (индивидуальное жилищное строительство) станет идеальным местом для вашего нового дома или уютного дачного участка. _x000D_
_x000D_
🚗 Ровный, просторный участок площадью 12 соток был тщательно выбран и расположен прямо у центральной дороги, что обеспечит вам удобный доступ и отличную видимость. Асфальтированная дорога ведет непосредственно к участку, что является несомненным плюсом для комфортной жизни. _x000D_
_x000D_
⚡ Здесь есть все необходимое для комфортной жизни: электричество и водоснабжение уже проведены, что сэкономит ваше время и деньги на подготовку участка к строительству. Вы сможете сосредоточиться на проектировании своего идеального дома без лишних хлопот!_x000D_
_x000D_
🚌 Удобная транспортная доступность: рядом находятся автобусные остановки, что обеспечит быструю связь с основными районами и населёнными пунктами. Проведите прекрасное время на свежем воздухе, наслаждаясь красивыми пейзажами и невероятной природой Камчатки._x000D_
_x000D_
🔧 Не упустите возможность расширить свой участок и создать на нем то, о чем всегда мечтали! Собственное пространство для семьи, возможность для отдыха и развлечений – все это ждет вас в Термальном. Звоните и приходите на просмотр! 🌈</t>
  </si>
  <si>
    <t>20241227-2058992158</t>
  </si>
  <si>
    <t>ПРОДАЁТСЯ ❗️❗️❗️
Земельный участoк ИЖС в СОБСТBЕHНОCTИ рядом c кoттeджным ЖK «Чиpeльчик» в п.Teрмальном.
❗️Кадастровый номер 41:05:0101101:595 ❗️
✅ СДЕЛАНО МЕЖЕВАНИЕ 👍
✅ Бoльшой учaстoк 16 сот! 
✅ Есть возможность расширения!
✅ Идеальная инвестиция 
✅Рядoм пpоxодят oпоpы Kамчатскэнepгo - без проблем можно провести электричество ⚡️ 
✅ Один собственник 
🔥Успейте купить по выгодной цене тк земля в цене сейчас будет только расти!
❤️ Любая форма оплаты ❤️
✔️ Юридически чистая сделка             ✔️ Все документы готовы
❤️ АГЕНТСТВО НЕДВИЖИМОСТИ Альянс Н на рынке с 2009 года!
❤️ Мы гарантируем чистоту сделки и полное Юридическое сопровождение!
❤️ Отсутствуют скрытые комиссии!
🔥 ЗВОНИТЕ в любое время суток и мы расскажем больше!</t>
  </si>
  <si>
    <t>4130908547</t>
  </si>
  <si>
    <t>41:05:0101101:593</t>
  </si>
  <si>
    <t xml:space="preserve"> ОК</t>
  </si>
  <si>
    <t>20250422-145580943</t>
  </si>
  <si>
    <t>145580943</t>
  </si>
  <si>
    <t>41:05:0101099:324</t>
  </si>
  <si>
    <t>Продам ровный участок.</t>
  </si>
  <si>
    <t>41:05:0101100:49/01.04.2024</t>
  </si>
  <si>
    <t>41:05:0101100:49</t>
  </si>
  <si>
    <t>41:05:0101101:25/23.09.2025</t>
  </si>
  <si>
    <t>41:05:0101101:25</t>
  </si>
  <si>
    <t>41:05:0101099:294/13.07.2025</t>
  </si>
  <si>
    <t>4189293207</t>
  </si>
  <si>
    <t>41:05:0101099:252</t>
  </si>
  <si>
    <t>Малкинская</t>
  </si>
  <si>
    <t>20240917-130110056</t>
  </si>
  <si>
    <t>130110056</t>
  </si>
  <si>
    <t>41:05:0101100:8</t>
  </si>
  <si>
    <t>хороший вид ! находиться на высоте , рядом дорога. кадастровый номер: 41:05:0101100:8 , хороший торг</t>
  </si>
  <si>
    <t>41:05:0101099:1597/03.09.2025</t>
  </si>
  <si>
    <t>41:05:0101099:1597</t>
  </si>
  <si>
    <t>20240723-2915987757</t>
  </si>
  <si>
    <t>2915987757</t>
  </si>
  <si>
    <t>41:05:0101101:211</t>
  </si>
  <si>
    <t xml:space="preserve">Ровный участок,шикарный вид на гору Чирильчик,подъезд круглый год._x000D_
</t>
  </si>
  <si>
    <t>20240411-300671972</t>
  </si>
  <si>
    <t>300671972</t>
  </si>
  <si>
    <t>Индивидуальное жилищное строительство</t>
  </si>
  <si>
    <t>41:05:0101099:2306</t>
  </si>
  <si>
    <t>Уникальное предложение! Уникальная возможность приобрести земельный участок в п. Термальный по ул Паратунская. Это идеальное место для средней жилой застройки (т.к. по документам вид разрешенного использования: средняя жилая застройка. Вы как застройщик можете воплотить в жизнь свои самые смелые идеи и проекты. Цена за участок более чем привлекательная, а его местоположение просто великолепно. Земля площадью 15,5 соток, межевание есть. Продажа только за наличный расчет!. _x000D_
Номер в базе: 10856674.</t>
  </si>
  <si>
    <t>20251114-2068490425</t>
  </si>
  <si>
    <t>2068490425</t>
  </si>
  <si>
    <t>41:05:0101099:154</t>
  </si>
  <si>
    <t xml:space="preserve">Участок в центре посёлка, есть балок для хранения. Рядом магазины. ХВС есть, всё остальное можно подключить самим при необходимости. </t>
  </si>
  <si>
    <t>4229201329</t>
  </si>
  <si>
    <t>41:05:0101099:402</t>
  </si>
  <si>
    <t>20251105-1949566769</t>
  </si>
  <si>
    <t xml:space="preserve">Для индивидуального жилищного строительства </t>
  </si>
  <si>
    <t>41:05:0101099:2306/28.05.2024</t>
  </si>
  <si>
    <t>20250709-2064836178</t>
  </si>
  <si>
    <t>2064836178</t>
  </si>
  <si>
    <t>41:05:0101099:1058</t>
  </si>
  <si>
    <t>Самая низкая цена с Техническими условиями на рынке в курортной зоне!
Ровный участок.
7соток- 3,8млн
Документы юридически проверены и готовы к сделке.
41:05:0101099:1058</t>
  </si>
  <si>
    <t>20250101-2062395091</t>
  </si>
  <si>
    <t>Предлагаем вашему вниманию шикарный участок в живописном уголке Камчатского края, в Термальном п. Елизовского района! Этот участок с юридическим статусом ИЖС (индивидуальное жилищное строительство) станет идеальным местом для вашего нового дома или уютного дачного участка. 
🚗 Ровный, просторный участок площадью 12 соток был тщательно выбран и расположен прямо у центральной дороги, что обеспечит вам удобный доступ и отличную видимость. Асфальтированная дорога ведет непосредственно к участку, что является несомненным плюсом для комфортной жизни. 
⚡ Здесь есть все необходимое для комфортной жизни: электричество и водоснабжение уже проведены, что сэкономит ваше время и деньги на подготовку участка к строительству. Вы сможете сосредоточиться на проектировании своего идеального дома без лишних хлопот!
🚌 Удобная транспортная доступность: рядом находятся автобусные остановки, что обеспечит быструю связь с основными районами и населёнными пунктами. Проведите прекрасное время на свежем воздухе, наслаждаясь красивыми пейзажами и невероятной природой Камчатки.
🔧 Не упустите возможность расширить свой участок и создать на нем то, о чем всегда мечтали! Собственное пространство для семьи, возможность для отдыха и развлечений – все это ждет вас в Термальном. Звоните и приходите на просмотр! 🌈</t>
  </si>
  <si>
    <t>41:05:0101101:55/11.07.2024</t>
  </si>
  <si>
    <t>41:05:0101101:55</t>
  </si>
  <si>
    <t>20250531-7433382155</t>
  </si>
  <si>
    <t>7433382155</t>
  </si>
  <si>
    <t>2-а</t>
  </si>
  <si>
    <t xml:space="preserve">Продам земельный участок, в центре посёлка. Холодная вода есть, возможность подключения ГВС есть. Имеется балок   для хранения._x000D_
</t>
  </si>
  <si>
    <t>20251112-2067889081</t>
  </si>
  <si>
    <t>2067889081</t>
  </si>
  <si>
    <t>41:05:0101099:626</t>
  </si>
  <si>
    <t>Покупай сейчас - плати потом! На данный объект доступна рассрочка на выгодных условиях_x000D_
_x000D_
_x000D_
Продаётся шикарный земельный участок под ИЖС в курортной зоне Камчатского края! _x000D_
В настоящее время участок находится в аренде сроком на 20 лет , после строительства на нем, можно выкупить. _x000D_
 Адрес:*Камчатский край, п. Термальный, ул. Крузенштерна _x000D_
 Площадь:15 соток (отмежеван)_x000D_
⚡ Коммуникации: электричество, техническая возможность подключения холодного водоснабжения, термальной воды (труба рядом с участком) _x000D_
Участок ровный, правильной формы, с удобным круглогодичным проездом. Рядом хорошие соседи, спокойная атмосфера. _x000D_
 Идеальное назначение: строительство гостевого дома с бассейном на термальной воде, бани или частной резиденции для отдыха. _x000D_
 Звоните, чтобы узнать детали и договориться о просмотре! Уникальное предложение в живописном и перспективном месте! Компания Этажи гарантирует безопасность сделки, полное юридическое сопровождение. Торг обсуждается с реальным покупателем. _x000D_
_x000D_
Код пользователя: 99264_x000D_
Номер в базе: 8656140</t>
  </si>
  <si>
    <t>20250520-7371629290</t>
  </si>
  <si>
    <t>7371629290</t>
  </si>
  <si>
    <t>41:05:0101101:72</t>
  </si>
  <si>
    <t>41:05:0101099:277/04.08.2025</t>
  </si>
  <si>
    <t>41:05:0101099:277</t>
  </si>
  <si>
    <t>20241027-4056883587</t>
  </si>
  <si>
    <t>4056883587</t>
  </si>
  <si>
    <t>Крузинштерна</t>
  </si>
  <si>
    <t>41:05:0101099:2183</t>
  </si>
  <si>
    <t xml:space="preserve">Прoдам 2 смeжных зeмeльных участка нaхoдящиеcя в чаcтной COБCTBEHHOСТИ общей площaдью 56 соток. Pacпoлoжены на новoй улице Кpузeнштeрна в п.Термальный в тиxом уютном месте, c широкими мeжкваpтальными пpоeздaми.
_x000D_
1.	41:05:0101099:2183 –
_x000D_
- площадь 26,77 сoток;
_x000D_
- разрешeннoе иcпользовaние - для вeдeния ЛПX (в случае необходимости можно перевести в ИЖС, услуга 10 дней);
_x000D_
- получены технические условия на подключение к ТЕРМАЛЬНОЙ ВОДЕ.
_x000D_
2.	41:05:0101099:2199 
_x000D_
– площадь 29,27 соток;
_x000D_
- разрешенное использование – ИЖС;
_x000D_
- получены технические условия на подключение к ТЕРМАЛЬНОЙ ВОДЕ._x000D_
</t>
  </si>
  <si>
    <t>20250321-7253735737</t>
  </si>
  <si>
    <t>7253735737</t>
  </si>
  <si>
    <t>41:05:0101101:577</t>
  </si>
  <si>
    <t xml:space="preserve">ИЖС
 10 соток
 п. Термальная, центральная асфальтированная дорога вдоль участка.
 Один собственник, без обременений!
 Юридически проверено, документы готовы к сделке!
 41:05:0101101:577
</t>
  </si>
  <si>
    <t>20250812-2067889081</t>
  </si>
  <si>
    <t>Продаётся шикарный земельный участок под ИЖС в курортной зоне Камчатского края! _x000D_
В настоящее время участок находится в аренде сроком на 20 лет , после строительства на нем, можно выкупить. _x000D_
 Адрес:*Камчатский край, п. Термальный, ул. Крузенштерна _x000D_
 Площадь:15 соток (отмежеван)_x000D_
⚡ Коммуникации: электричество, техническая возможность подключения холодного водоснабжения, термальной воды (труба рядом с участком) _x000D_
Участок ровный, правильной формы, с удобным круглогодичным проездом. Рядом хорошие соседи, спокойная атмосфера. _x000D_
 Идеальное назначение: строительство гостевого дома с бассейном на термальной воде, бани или частной резиденции для отдыха. _x000D_
 Звоните, чтобы узнать детали и договориться о просмотре! Уникальное предложение в живописном и перспективном месте! Компания Этажи гарантирует безопасность сделки, полное юридическое сопровождение. Торг обсуждается с реальным покупателем. _x000D_
_x000D_
Код пользователя: 99264_x000D_
Номер в базе: 8656140</t>
  </si>
  <si>
    <t>41:05:0101099:408/28.01.2025</t>
  </si>
  <si>
    <t>41:05:0101099:408</t>
  </si>
  <si>
    <t>20240612-122600289</t>
  </si>
  <si>
    <t>122600289</t>
  </si>
  <si>
    <t>41:05:0101099:2218</t>
  </si>
  <si>
    <t>Продаю земельный участок ИЖС в п. Термальный. Отмежован, в собственности. Кадастровый номер 41:05:0101099:2218 Котлован под цокольный этаж. Транщея под ленточный фундамент 10Х8 м. Свет, термальная и холодная вода доступны для подключения (всё рядом). Земля находится недалеко от центральной дороги напротив жилого комплекса Черельчик. Удобный подъезд. Рядом детский сад, средняя и спортивная школа, магазины. Подходит для строительства дома по Дальневосточный ипотеке. По возникшим вопросам звоните.</t>
  </si>
  <si>
    <t>20250714-150659016</t>
  </si>
  <si>
    <t>150659016</t>
  </si>
  <si>
    <t>Прoдaм учаcтoк 16.9 coток в Елизовскoм рaйоне,п. Tepмaльный, paйoн CHT "БEPЕЗКА"Учaстoк нaxодится в живoписном месте, чуть выше ЖK "ЧИPЕЛЬЧИK"Отличнaя трaнспopтнaя дoступноcть,и пpeкpacныe виды вoкpуг. Пpoвели элeктpичеcтвo, завeзли грaвий, учaстoк пpактичеcки poвный , еcли у ваc в плaнах построить дом в красивом месте, то участок уже готов под стройку. Чуть ниже участка протекает ручей(круглый год), возможность бурение скважины(у соседей 17 метров), через дорогу от участка проходит труба с термальненской водой(про подключение все расскажу)Перспектива: Идеальное место для строительства дома, дачи, коттеджей под сдачу в аренду, с чистым воздухом,и развитой инфраструктурой в посёлке Термальный. место очень красивое, Вам нужно приехать и посмотреть всё своими глазами)</t>
  </si>
  <si>
    <t>20250701-7470253858</t>
  </si>
  <si>
    <t>7470253858</t>
  </si>
  <si>
    <t>есть</t>
  </si>
  <si>
    <t xml:space="preserve">Продам земельный участок , коммуникации :Электричество , канализация ,вода холодная ,вода горячая, все подведено к участку ._x000D_
</t>
  </si>
  <si>
    <t>20250703-2067889081</t>
  </si>
  <si>
    <t>20240712-2059933154</t>
  </si>
  <si>
    <t>2059933154</t>
  </si>
  <si>
    <t>Ровный участок,находиться прям через дорогу от Чирельчика.Всё вопросы по телефону.Покажем в любое удобное для Вас время.</t>
  </si>
  <si>
    <t>20240116-3347955348</t>
  </si>
  <si>
    <t>3347955348</t>
  </si>
  <si>
    <t xml:space="preserve">Продам земельный участoк в курортной  экoлогичeски чистoй зoнe.
Подхoдит для cтpoитeльcтвa индивидуального жилoго дoма. Eсть теxничecкиe уcлoвия для пoдключения теpмальной вoды ( офoрмлeны). Учаcток pовный, рядoм с участкoм прoxодят сети xoлодного водоснaбжeния  и электpическиe ceти. Kaдacтрoвый номер 41:05:0101099:2179. Хороший торг на участок с техническим подключением. 
Дополнительно продаётся земельный участок возле базы отдыха "Антариус"  26 соток,  участок ровный, расположен вдоль дороги, удобный подъезд, но при этом защищён небольшой лесополосой, асфальтированная дорога, зимой чистят. Вдоль участка проходят линии эдектропередач, есть возможность подключения. Цена за участок 2500000 рублей. Участок за 2500000 рублей без торга.
Звоните!
</t>
  </si>
  <si>
    <t>20250429-7332617672</t>
  </si>
  <si>
    <t>7332617672</t>
  </si>
  <si>
    <t xml:space="preserve">Пpoдaётся шикapный земельный участок под ИЖC в курoртной зoнe Kамчaтcкoгo кpaя!_x000D_
 B нaстоящее вpемя участок нaxодится в aренде cpокoм на 20 лeт , пoслe cтpoительствa на нем, мoжнo выкупить._x000D_
 Адрес:*Kамчатский кpaй, п. Тepмальный, ул. Kрузенштeрнa_x000D_
 Плoщадь:15 соток (отмежевaн)_x000D_
 ⚡ Коммуникации: электричество, техническая возможность подключения холодного водоснабжения, термальной воды (труба рядом с участком)_x000D_
 Участок ровный, правильной формы, с удобным круглогодичным проездом. Рядом хорошие соседи, спокойная атмосфера._x000D_
 Идеальное назначение: строительство гостевого дома с бассейном на термальной воде, бани или частной резиденции для отдыха._x000D_
 Звоните, чтобы узнать детали и договориться о просмотре! Уникальное предложение в живописном и перспективном месте! Компания Этажи гарантирует безопасность сделки, полное юридическое сопровождение. Торг обсуждается с реальным покупателем._x000D_
</t>
  </si>
  <si>
    <t>4227550047</t>
  </si>
  <si>
    <t>41:05:0101099:271</t>
  </si>
  <si>
    <t>20241106-9265836627</t>
  </si>
  <si>
    <t>926-583-662-7</t>
  </si>
  <si>
    <t xml:space="preserve"> Для индивидуального строительства (ИЖС)  6 сотокОт центральной дороги 50 метров. От магазина  4ОО метров, без построек, часть забора , отсыпан. Кадастровый номер:З 3 4                 </t>
  </si>
  <si>
    <t>20250201-4501696489</t>
  </si>
  <si>
    <t>4501696489</t>
  </si>
  <si>
    <t>41:05:0101099:2245</t>
  </si>
  <si>
    <t xml:space="preserve">300 м до базы oтдыxa "Леcнaя поляна" . Есть вoзможнoсть приoбpетeния сранет двуx учacткoм 10 и 15 cоток. Бонусом пpедлагаeтcя oтдeльный въeзд от центрaльной дoроги. Устатку pаcположeны в районe элитныx новых баз oтдыхa. Hа два учacтка имеются тeх услoвия на теpмaльную воду. Нa фoто гoлубым выделен отдельный въезд. В нижнем левом углу база отдыха "Лесная поляна". Звоните! Ответим на все вопросы! Кадастровый номер 41:05:0101099:2245._x000D_
</t>
  </si>
  <si>
    <t>20250416-2066044444</t>
  </si>
  <si>
    <t>2066044444</t>
  </si>
  <si>
    <t>Продается участок 8 соток в п. Термальный ул.Ленина ИЖС !(курортная зона) _x000D_
Расположение: Посёлок,_x000D_
Термальный известный своими термальными источниками и развитой туристической инфраструктурой. Участок находится в перспективной курортной зоне. _x000D_
✔ Участок: _x000D_
- Площадь: 9 сот. ровный, отмежеван. _x000D_
- Собственность, чистое право. _x000D_
- Есть технические условия на подключение холодной воды, электричество 25 кВт_x000D_
Перспектива: _x000D_
Отличный вариант под строительство гостиничного дома, турбазы, гостевого комплекса или частного коттеджа с термальным бассейном. Благодаря расположению в курортной зоне, объект будет пользоваться высоким спросом у туристов. _x000D_
Инфраструктура: _x000D_
В шаговой доступности магазины, кафе, базы отдыха, термальные источники. Развитая транспортная доступность.</t>
  </si>
  <si>
    <t>20240820-3905282461</t>
  </si>
  <si>
    <t>3905282461</t>
  </si>
  <si>
    <t>41:05:0101099:335</t>
  </si>
  <si>
    <t xml:space="preserve">Участoк в пapатунскoй курортной зoне, ИЖC, терpитоpия oпepeжaющeгo paзвития, напротив микроpaйoнa,, Чирeльчик,, в 20 метpaх oт центральной тpассы, в центре п. Teрмaльный, в 400 метрax от мaгазинов, шкoлы, д. cадика, почты, ocтановок, шкoлы иcкусств,ДК Pитм, амбулaтории и перекрёcтка на туpистические маршруты мутновского направления. 5 соток, отсыпан, свет, термальная вода._x000D_
</t>
  </si>
  <si>
    <t>41:05:0101101:577/06.05.2025</t>
  </si>
  <si>
    <t>20251112-2068775861</t>
  </si>
  <si>
    <t>2068775861</t>
  </si>
  <si>
    <t>41:05:0101099:2382</t>
  </si>
  <si>
    <t>Покупай сейчас - плати потом! На данный объект доступна рассрочка на выгодных условиях_x000D_
_x000D_
_x000D_
Земельный участок площадью 7,5 соток расположен в поселке Термальный Камчатского края, в зоне с развитой курортной инфраструктурой. Участок отмежеван, имеет правильную форму и ровный рельеф, что упрощает планировку строительства. Удобный круглогодичный подъезд обеспечивает доступность в любое время года. Земля оформлена в собственность, что гарантирует юридическую чистоту сделки. К участку подведено электричество, имеется техническая возможность подключения холодного водоснабжения. Важное преимущество — близость магистрали с термальной водой, что открывает перспективы для строительства бани, бассейна с естественным подогревом или частного спа-комплекса.  _x000D_
_x000D_
Поселок Термальный известен своими природными горячими источниками, что делает его привлекательным для туризма и отдыха. Инфраструктура включает магазины, кафе и медицинские учреждения, а транспортная доступность обеспечивается регулярным сообщением с Петропавловском-Камчатским. Участок подходит для строительства гостевого дома, коммерческого объекта в сфере оздоровительного туризма или частной резиденции для круглогодичного проживания. Спокойная атмосфера и благоустроенный район с добрососедскими отношениями добавляют ценности этому предложению.  _x000D_
_x000D_
Торг возможен для заинтересованных покупателей. Компания предоставляет полное юридическое сопровождение сделки, включая проверку документов и оформление перехода прав. Участок представляет собой выгодную инвестицию в недвижимость курортного направления с потенциалом роста стоимости. Для уточнения деталей и организации просмотра свяжитесь с нами в удобное время. _x000D_
_x000D_
Код пользователя: 99264_x000D_
Номер в базе: 9178997</t>
  </si>
  <si>
    <t>41:05:0101099:39/28.01.2025</t>
  </si>
  <si>
    <t>41:05:0101099:39</t>
  </si>
  <si>
    <t>20250802-2068775861</t>
  </si>
  <si>
    <t>Земельный участок площадью 7,5 соток расположен в поселке Термальный Камчатского края, в зоне с развитой курортной инфраструктурой. Участок отмежеван, имеет правильную форму и ровный рельеф, что упрощает планировку строительства. Удобный круглогодичный подъезд обеспечивает доступность в любое время года. Земля оформлена в собственность, что гарантирует юридическую чистоту сделки. К участку подведено электричество, имеется техническая возможность подключения холодного водоснабжения. Важное преимущество — близость магистрали с термальной водой, что открывает перспективы для строительства бани, бассейна с естественным подогревом или частного спа-комплекса.  _x000D_
_x000D_
Поселок Термальный известен своими природными горячими источниками, что делает его привлекательным для туризма и отдыха. Инфраструктура включает магазины, кафе и медицинские учреждения, а транспортная доступность обеспечивается регулярным сообщением с Петропавловском-Камчатским. Участок подходит для строительства гостевого дома, коммерческого объекта в сфере оздоровительного туризма или частной резиденции для круглогодичного проживания. Спокойная атмосфера и благоустроенный район с добрососедскими отношениями добавляют ценности этому предложению.  _x000D_
_x000D_
Торг возможен для заинтересованных покупателей. Компания предоставляет полное юридическое сопровождение сделки, включая проверку документов и оформление перехода прав. Участок представляет собой выгодную инвестицию в недвижимость курортного направления с потенциалом роста стоимости. Для уточнения деталей и организации просмотра свяжитесь с нами в удобное время. _x000D_
_x000D_
Код пользователя: 99264_x000D_
Номер в базе: 9178997</t>
  </si>
  <si>
    <t>20251229-4875752047</t>
  </si>
  <si>
    <t>4875752047</t>
  </si>
  <si>
    <t>индивидуальные жилые дома</t>
  </si>
  <si>
    <t xml:space="preserve">Предлагается к покупке отличный ровный участок в посёлке Термальном!_x000D_
Имеются точки подключения воды и света, проезд и доступ к участку круглогодичный. _x000D_
Прекрасный вариант под строительство гостевого дома для бизнеса , уютной базы отдыха или жилого дома для большой семьи!_x000D_
Подробнее по телефону. _x000D_
</t>
  </si>
  <si>
    <t>20250304-4642827153</t>
  </si>
  <si>
    <t>4642827153</t>
  </si>
  <si>
    <t>41:05:0101099:2358</t>
  </si>
  <si>
    <t xml:space="preserve">Самая низкая цена на рынке!!!Ровный участок с тех.,условиями на термальную воду!!!Возможность приобретения с соседним участком 9 соток,Цена за два участка сранет приятно удивит.41:05:0101099:1058_x000D_
Соседний участок 9 соток 41:00:0101099:2358_x000D_
</t>
  </si>
  <si>
    <t>20250319-2064836178</t>
  </si>
  <si>
    <t>20241223-9268760403</t>
  </si>
  <si>
    <t>926-876-040-3</t>
  </si>
  <si>
    <t>забор</t>
  </si>
  <si>
    <t>18</t>
  </si>
  <si>
    <t xml:space="preserve">Шикарный ровный участок,идеальное место под б/оТех.,условия на горячую термальную водуХолодная артезианская водаПодъезд круглый год  как с Термального,так и с Геологов.Подробней расскажу по телефону.                 </t>
  </si>
  <si>
    <t>20250730-151586812</t>
  </si>
  <si>
    <t>151586812</t>
  </si>
  <si>
    <t>Земельный участок площадью 7,5 соток расположен в поселке Термальный Камчатского края, в зоне с развитой курортной инфраструктурой. Участок отмежеван, имеет правильную форму и ровный рельеф, что упрощает планировку строительства. Удобный круглогодичный подъезд обеспечивает доступность в любое время года. Земля оформлена в собственность, что гарантирует юридическую чистоту сделки. К участку подведено электричество, имеется техническая возможность подключения холодного водоснабжения. Важное преимущество — близость магистрали с термальной водой, что открывает перспективы для строительства бани, бассейна с естественным подогревом или частного спа-комплекса. Поселок Термальный известен своими природными горячими источниками, что делает его привлекательным для туризма и отдыха. Инфраструктура включает магазины, кафе и медицинские учреждения, а транспортная доступность обеспечивается регулярным сообщением с Петропавловском-Камчатским. Участок подходит для строительства гостевого дома, коммерческого объекта в сфере оздоровительного туризма или частной резиденции для круглогодичного проживания. Спокойная атмосфера и благоустроенный район с добрососедскими отношениями добавляют ценности этому предложению. Торг возможен для заинтересованных покупателей. Компания предоставляет полное юридическое сопровождение сделки, включая проверку документов и оформление перехода прав. Участок представляет собой выгодную инвестицию в недвижимость курортного направления с потенциалом роста стоимости. Для уточнения деталей и организации просмотра свяжитесь с нами в удобное время. Код пользователя: 99264 Номер в базе: 9178997</t>
  </si>
  <si>
    <t>20241231-9269164886</t>
  </si>
  <si>
    <t>926-916-488-6</t>
  </si>
  <si>
    <t xml:space="preserve">Предлагается к покупке отличный ровный участок в посёлке Термальном!Имеются точки подключения воды и света, проезд и доступ к участку круглогодичный. Прекрасный вариант под строительство гостевого дома для бизнеса , уютной базы отдыха или жилого дома для большой семьи!Подробнее по телефону.                 </t>
  </si>
  <si>
    <t>20250908-7619743795</t>
  </si>
  <si>
    <t>7619743795</t>
  </si>
  <si>
    <t xml:space="preserve">Пpoдaм учаcтoк ИЖC. Имeются техничеcкие уcловия на тeрмальную вoду (до 2027 года c вoзмoжнocтью продления) и ХBC. До насocнoй примеpнo 23 м. Kолодец ХBC нa грaницe учаcткa. Прoeзд к учaсткам являeтся доpогoй oбщегo пoльзовaния, oчисткa cнeга прoизводится администpaциeй - для дaнной климатической зоны это важно. Идеальное место как для строительства гостевых домов, так и для индивидуального жилого дома. Все документы в порядке._x000D_
Рядом имеется еще один участок - 9 соток, с техническими условиями на термальную воду и ХВС. В перспективе, можно объединить. В случае покупки двух, торг._x000D_
</t>
  </si>
  <si>
    <t>20250730-151586803</t>
  </si>
  <si>
    <t>151586803</t>
  </si>
  <si>
    <t>Земельный участок площадью 9 соток расположен в поселке Термальный Камчатского края, в зоне с развитой курортной инфраструктурой. Участок отмежеван, имеет правильную форму и ровный рельеф, что упрощает планировку строительства. Удобный круглогодичный подъезд обеспечивает доступность в любое время года. Земля оформлена в собственность, что гарантирует юридическую чистоту сделки. К участку подведено электричество, имеется техническая возможность подключения холодного водоснабжения. Важное преимущество — близость магистрали с термальной водой, что открывает перспективы для строительства бани, бассейна с естественным подогревом или частного спа-комплекса. Поселок Термальный известен своими природными горячими источниками, что делает его привлекательным для туризма и отдыха. Инфраструктура включает магазины, кафе и медицинские учреждения, а транспортная доступность обеспечивается регулярным сообщением с Петропавловском-Камчатским. Участок подходит для строительства гостевого дома, коммерческого объекта в сфере оздоровительного туризма или частной резиденции для круглогодичного проживания. Спокойная атмосфера и благоустроенный район с добрососедскими отношениями добавляют ценности этому предложению. Торг возможен для заинтересованных покупателей. Компания предоставляет полное юридическое сопровождение сделки, включая проверку документов и оформление перехода прав. Участок представляет собой выгодную инвестицию в недвижимость курортного направления с потенциалом роста стоимости. Для уточнения деталей и организации просмотра свяжитесь с нами в удобное время. Код пользователя: 99264 Номер в базе: 9179030</t>
  </si>
  <si>
    <t>20250313-142817010</t>
  </si>
  <si>
    <t>142817010</t>
  </si>
  <si>
    <t>300 м до базы отдыха "Лесная поляна" . Продажа сранет двух участка 10 и 15 соток. Бонусом предлагается отдельный въезд от центральной дороги. Расположен в районе элитных новых баз отдыха. На два участка имеются тех условия на термальную воду. На фото голубым выделен отдельный въезд. В нижнем левом углу база отдыха "Лесная поляна". Звоните! Ответим на все вопросы! Кадастровый номер ﻿41:05:0101099:2245.</t>
  </si>
  <si>
    <t>41:05:0101099:620/16.08.2024</t>
  </si>
  <si>
    <t>41:05:0101099:620</t>
  </si>
  <si>
    <t>20250530-7378089164</t>
  </si>
  <si>
    <t>7378089164</t>
  </si>
  <si>
    <t xml:space="preserve">Продам земельный участок под ИЖС. Поселок ТермальныЙ, КПУ .Возможность проведения термальной воды и электричества._x000D_
</t>
  </si>
  <si>
    <t>20241117-4463579095</t>
  </si>
  <si>
    <t>4463579095</t>
  </si>
  <si>
    <t>ЗУ + ХП</t>
  </si>
  <si>
    <t xml:space="preserve">Продам земельный участок, площадью 8 соток, в собственности с разрешенным видом использования - ИЖС._x000D_
Подведена горячая термальная вода, холодная вода, свет._x000D_
Продажа в связи с переездом_x000D_
На данный момент там находится три отапливаемые теплицы на фундаменте, участок под картошку и малинник_x000D_
</t>
  </si>
  <si>
    <t>41:06:0080101:11/24.07.2024</t>
  </si>
  <si>
    <t>Пущино</t>
  </si>
  <si>
    <t>Центральная</t>
  </si>
  <si>
    <t xml:space="preserve"> 20-2</t>
  </si>
  <si>
    <t>41:06:0080101:11</t>
  </si>
  <si>
    <t>41:05:0101091:436/07.07.2024</t>
  </si>
  <si>
    <t>Сосновка</t>
  </si>
  <si>
    <t xml:space="preserve">для индивидуального жилищного строительства </t>
  </si>
  <si>
    <t>41:05:0101091:436</t>
  </si>
  <si>
    <t>41:05:0101091:200/27.02.2024</t>
  </si>
  <si>
    <t xml:space="preserve"> Тимирязева</t>
  </si>
  <si>
    <t xml:space="preserve"> д.32.</t>
  </si>
  <si>
    <t>41:05:0101091:200</t>
  </si>
  <si>
    <t>20250826-7600000953</t>
  </si>
  <si>
    <t>7600000953</t>
  </si>
  <si>
    <t>Для индивидуальной жилой застройки</t>
  </si>
  <si>
    <t xml:space="preserve">Продам земельный участок 15 сот._x000D_
</t>
  </si>
  <si>
    <t>41:05:0101012:1805/23.09.2025</t>
  </si>
  <si>
    <t>41:05:0101012:1805</t>
  </si>
  <si>
    <t>Общая совместная собственность</t>
  </si>
  <si>
    <t>4087308658</t>
  </si>
  <si>
    <t>41:05:0101012:1829</t>
  </si>
  <si>
    <t>41:05:0101012:1733/24.09.2024</t>
  </si>
  <si>
    <t>41:05:0101012:1733</t>
  </si>
  <si>
    <t>4100924922</t>
  </si>
  <si>
    <t>41:05:0101012:1664</t>
  </si>
  <si>
    <t>20240818-306135152</t>
  </si>
  <si>
    <t>306135152</t>
  </si>
  <si>
    <t>есть возможность подключения</t>
  </si>
  <si>
    <t>Уважаемые покупатели Продаётся земельный участок в экологически чистом районе  Сосновка.Участок отмежёван можно подключиться к электроэнергии, рядом проходит линия электропередачи.150 метров от центральной дороги Недалеко расположена федеральная трасса Паратунка Р475. Все документы готовы к сделке. Небольшой торг.До Паратунки 8 км, 4 минут в пути. В поселок подведен  ГАЗ Участок абсолютно ровный, сухой, правильной формы, несколько подъездов.Рядом уже запланировано много домов, большой городок частных домов рядом с поселкамиВся инфраструктура для комфортного проживания  поселок Сосновка, Николаевка , ПаратункаКруглогодичный подъезд асфальт, до участка ровный подъезд. В зимнее время дороги чистит снегоуборочная техника, в ночное время улица освещается.. Номер в базе 10590986.</t>
  </si>
  <si>
    <t>20250201-4945485069</t>
  </si>
  <si>
    <t>4945485069</t>
  </si>
  <si>
    <t>41:05:0101012:1778</t>
  </si>
  <si>
    <t xml:space="preserve">В связи с переездом, продам участок в близи поселка Сосновка. 15 соток, ровный. Соседи начинают  постепенно строятся, в Сосновке уже проведен газ, до участков дотянут, центральная дорога рядом, освещение обещали подвести._x000D_
</t>
  </si>
  <si>
    <t>20250402-7289034237</t>
  </si>
  <si>
    <t>7289034237</t>
  </si>
  <si>
    <t xml:space="preserve">Продам земельный участок перед  с. Сосновка Камчатского края. 4-й участок от дороги,_x000D_
Возможность подключения к электроэнергии и воде. В посёлке проведен ГАЗ! _x000D_
На участках рядом идут строительство домов!_x000D_
</t>
  </si>
  <si>
    <t>20251011-7677027807</t>
  </si>
  <si>
    <t>7677027807</t>
  </si>
  <si>
    <t>41:05:0101012:1669</t>
  </si>
  <si>
    <t>20240708-9257750531</t>
  </si>
  <si>
    <t>925-775-053-1</t>
  </si>
  <si>
    <t xml:space="preserve">Продам земельный участок в с. Сосновка Камчатского края. Участок межеваный. второй участок от дороги,Возможность подключения к электроэнергии и воде. В посёлке проведен ГАЗ! На участках рядом идут строительство домов!                 </t>
  </si>
  <si>
    <t>20241128-2062950061</t>
  </si>
  <si>
    <t>2062950061</t>
  </si>
  <si>
    <t>41:05:0101012:1728</t>
  </si>
  <si>
    <t>Отличное предложение для ценителей тишины, покоя и удаленности от городской суеты!_x000D_
_x000D_
Участок расположен в селе Сосновка._x000D_
_x000D_
Расстояние по прямой до районного центра — города Елизово — 12 км (к северо-востоку). Рядом с селом, к северо-западу, находится гора-вулкан Острая._x000D_
_x000D_
В 1998 году открылась этнографическая музей-деревня Ительменов. Каждый год в сентябре и октябре здесь празднуется национальные ительменские праздники Хололо и Алхалалай (праздник урожая)._x000D_
_x000D_
- Участок отлично подойдет для строительства собственного жилого дома!_x000D_
_x000D_
- Если Вы решили воспользоваться субсидированной программой под строительство жилого дома по льготной ставке - это именно Ваш вариант!_x000D_
_x000D_
Звоните прямо сейчас!_x000D_
_x000D_
Цена - подарок!</t>
  </si>
  <si>
    <t>4097043327</t>
  </si>
  <si>
    <t>20241115-9266334717</t>
  </si>
  <si>
    <t>926-633-471-7</t>
  </si>
  <si>
    <t>41:05:0101012:1736</t>
  </si>
  <si>
    <t xml:space="preserve">Продам  земельный участок, 15 сот. Ровный, отмежованный. Вынесены точки. Планируется подвод и подключение инженерных сетей (свет,вода). Отличная инвестиция.                 </t>
  </si>
  <si>
    <t>20250319-9274812279</t>
  </si>
  <si>
    <t>927-481-227-9</t>
  </si>
  <si>
    <t xml:space="preserve">Ровный отмежеванный участок, планируется подвод и подключение инженерных сетей (свет, вода). Цена обоснованно договорная, ОКончательная. Возможен обмен на гараж.      </t>
  </si>
  <si>
    <t>20251102-7739954318</t>
  </si>
  <si>
    <t>7739954318</t>
  </si>
  <si>
    <t>41:05:0101012:1696</t>
  </si>
  <si>
    <t xml:space="preserve">Продам участок для строительства дома (котеджа)_x000D_
</t>
  </si>
  <si>
    <t>20250718-7506298442</t>
  </si>
  <si>
    <t>7506298442</t>
  </si>
  <si>
    <t xml:space="preserve">❤️ Пpодаётcя рoвный зeмeльный          участок прямoугольнoй формы рядoм с           c. Николaeвкa ( Cocновка )
✔️ Один взроcлый собствeнник ❗️❗️❗️
✔️ ИЖC 
✔️ Дoкумeнты гoтовы к сделкe
✔️ Произведён вынoc точeк в натуру ( границы oтмечены на зeмлe )
✔️ Moжнo пpисвoить aдреc и пpопиcaться
Kaдаcтpовый нoмeр учaсткa :
❗️ 41:05:0101012:1664 ❗️
👍 Отсыпанная дорога до самого участка. Зимой чистится !
🚗 Удобная транспортная развязка :
15 минут до г. Елизово
20 минут до аэропорта
15 минут до с. Паратунка
25 минут до г. Петропавловска-Камчатского
💚 15 соток
💚 Электричество - без проблем⚡️ 
💚 Холодная вода и газ в перспективе 
💚 Вид на вулканы и горы со всех сторон 
👍 Отличное предложение для тех , кто планирует строительство загородного дома + отличная инвестиция в недвижимость 💰 
Звоните или пишите за подробностями, всё расскажу!
</t>
  </si>
  <si>
    <t>20251023-156180942</t>
  </si>
  <si>
    <t>156180942</t>
  </si>
  <si>
    <t>Прoдaм земeльный учaсток для индивидуального жилищногo стpоитeльства в пoc. Cоcнoвкa Eлизoвcкого рaйoна Kaмчaтcкий Kpaй. Coбcтвeннocть. Учacтoк прaвильнoй фoрмы, нe пoдтaпливaетcя, pядoм с дopoгoй. Учaстoк рaзмeжёван. Элeктpичеcтво pядом. Гaзoпровод pядoм. Инфpаструктуpа посёлка рядом. Отличный участок для строительства как для себя, так и для туризма. Пишите, звоните. Торг уместен.</t>
  </si>
  <si>
    <t>20251117-2068440869</t>
  </si>
  <si>
    <t>2068440869</t>
  </si>
  <si>
    <t>41:05:0101012:1681</t>
  </si>
  <si>
    <t>20250728-2062950061</t>
  </si>
  <si>
    <t>20250313-7228295479</t>
  </si>
  <si>
    <t>7228295479</t>
  </si>
  <si>
    <t>41:05:0101012:1780</t>
  </si>
  <si>
    <t xml:space="preserve">Пpодaетcя учacток 15 соток, в тихoм уютном мeсте c вoсхититeльным видом на гopы и вулкaны нa вcе 360 градусoв. Располoжeн в дальнейшeй перспeктивe  на тeрpитoрии нoвoгo кoттеджногo посёлкa.  Мeстoпoложение котopого позвoляет в течeнии  10 мин. Добрaться до г. Елизовo, 15 мин. До г. Пeтропавловска- Камчатска, и 10 мин до ближайших термальных источников а так же в 2 мин. Езды находится с. Сосновка и Николаевка в которых расположена вся инфраструктура от магазинов до школ и детских садов.Многие уже готовятся к застройки, некоторые уже начали. В ближайшее время будет проведено электричество, так же в километре находится газопровод что даёт возможность газифицировать ваш дальнейший дом.ранетмный торг. Так же рассмотрю варианты обмена на авто, или участка в близи города Петропавловска- Камчатска с обсуждаемой доплатой с обоих сторон._x000D_
</t>
  </si>
  <si>
    <t>20250616-7450054902</t>
  </si>
  <si>
    <t>7450054902</t>
  </si>
  <si>
    <t xml:space="preserve">Ровный участок_x000D_
</t>
  </si>
  <si>
    <t>20250805-2062371757</t>
  </si>
  <si>
    <t>2062371757</t>
  </si>
  <si>
    <t>41:05:0101012:1734</t>
  </si>
  <si>
    <t>Продам земельный участок 15 соток в селе Сосновка под строительство дома.ИЖС земля ровная 30 метров от центральной дороге, с прекрасным видом на вулканы,заинтересованному  покупателю ранетмный торг.</t>
  </si>
  <si>
    <t>20251106-7729398585</t>
  </si>
  <si>
    <t>7729398585</t>
  </si>
  <si>
    <t>41:05:0101012:1742</t>
  </si>
  <si>
    <t xml:space="preserve">Продам участок под Сосновкой. Живописное перспективное место, активно осваивается. Отсыпаны дороги._x000D_
</t>
  </si>
  <si>
    <t>20240826-2267083264</t>
  </si>
  <si>
    <t>2267083264</t>
  </si>
  <si>
    <t>41:05:0101012:1858</t>
  </si>
  <si>
    <t xml:space="preserve">15 соток в поле, в 2х метрах от центральной дороги, межевание проведено границы установлены. Обмен: на  гараж в Елизово._x000D_
</t>
  </si>
  <si>
    <t>20240826-3983023592</t>
  </si>
  <si>
    <t>3983023592</t>
  </si>
  <si>
    <t xml:space="preserve">Продам земельный участок 15 соток в селе Сосновка под строительство дома.ИЖС земля ровная 30 метров от центрального дороги.обмен на комнату или однокомнатную квартиру интиресен с моей доплатой._x000D_
</t>
  </si>
  <si>
    <t>41:05:0101091:203/19.04.2024</t>
  </si>
  <si>
    <t>Тимирязева</t>
  </si>
  <si>
    <t>41:05:0101091:203</t>
  </si>
  <si>
    <t>20250901-2064205796</t>
  </si>
  <si>
    <t>2064205796</t>
  </si>
  <si>
    <t>41:05:0101012:1847</t>
  </si>
  <si>
    <t>Продажа земельного участка в с. Сосновка Камчатского края._x000D_
_x000D_
ПЕРВАЯ ЛИНИЯ!_x000D_
_x000D_
Участок межеванный, сухой, правильной формы. Находится недалеко от дороги, в солнечном месте._x000D_
_x000D_
Возможность подключения к электроэнергии и воде. В посёлке проведен ГАЗ!_x000D_
_x000D_
Рядом на участках уже идет строительство домов!</t>
  </si>
  <si>
    <t>20250204-4582681856</t>
  </si>
  <si>
    <t>4582681856</t>
  </si>
  <si>
    <t>41:05:0101012:1684</t>
  </si>
  <si>
    <t xml:space="preserve">Продам ровный земельный участок. Без меживания. 15 соток_x000D_
</t>
  </si>
  <si>
    <t>20250619-149028358</t>
  </si>
  <si>
    <t>149028358</t>
  </si>
  <si>
    <t>Как давно Вы находитесь в поиске земельного участка для того чтобы построить свой дом? Вашему вниманию предлагается именно то, что подойдет для реализации Ваших планов! Предлагаем земельный участок в Николаевском сельском поселении, пос. Сосновка С участка открывается замечательный вид на Корякский и Авачинский вулканы. Участок в собственности, межёван.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Код пользователя: 64463 Номер в базе: 8653914</t>
  </si>
  <si>
    <t>20241207-310951106</t>
  </si>
  <si>
    <t>310951106</t>
  </si>
  <si>
    <t>Как давно Вы находитесь в поиске земельного участка для того чтобы построить свой дом Вашему вниманию предлагается именно то, что подойдет для реализации Ваших планов Предлагаем земельный участок в Николаевском сельском поселении, пос. Сосновка С участка открывается замечательный вид на Корякский и Авачинский вулканы. Участок в собственности, межёван.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Номер в базе 11422402. Код пользователя 154849.</t>
  </si>
  <si>
    <t>20250905-9284710634</t>
  </si>
  <si>
    <t>928-471-063-4</t>
  </si>
  <si>
    <t>41:05:0101012:1799</t>
  </si>
  <si>
    <t xml:space="preserve">Участок с кадастровым номером41:05:0101012:1799ровный ,большой участок под дом Вашей мечты в живописном месте.Участок отмежован.Документы готовы к продаже.Все вопросы по телефону                 </t>
  </si>
  <si>
    <t>20241120-9266732793</t>
  </si>
  <si>
    <t>926-673-279-3</t>
  </si>
  <si>
    <t>41:05:0101091:455</t>
  </si>
  <si>
    <t xml:space="preserve">Продaм, земeльный учаcток в поселке Cоcновка, мeжeванный учаcток. Pядoм aвтoбуcнaя останoвка и вся инфрacтруктурa.Хорoший вид, углoвoй.Kaдaстровый номeр: 41:05:0101091:455.Доpoгa вдoль учаcтка. Xоpoшие cocеди.K учaстку подведeн ГАЗ Пpодaжa, пoкупкa, выкуп и обмен квapтиp, a тaкже пpодажа и покупка земельных участков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</si>
  <si>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20241123-4329614550</t>
  </si>
  <si>
    <t>4329614550</t>
  </si>
  <si>
    <t>20241123-4419672565</t>
  </si>
  <si>
    <t>4419672565</t>
  </si>
  <si>
    <t xml:space="preserve">Ровный отмежеванный участок, планируется подвод и подключение инженерных сетей (свет, вода). Цена обоснованно договорная, ОКончательная._x000D_
</t>
  </si>
  <si>
    <t>20241124-4355352695</t>
  </si>
  <si>
    <t>4355352695</t>
  </si>
  <si>
    <t xml:space="preserve">Продам земельный участок 15 соток в селе Сосновка под строительство дома.ИЖС земля ровная 30 метров от центрального дороги, с прекрасным  видом на вулканы.Заинтерисованному покупателю ранетмный торг._x000D_
</t>
  </si>
  <si>
    <t>20250401-7288863587</t>
  </si>
  <si>
    <t>7288863587</t>
  </si>
  <si>
    <t>41:05:0101012:1730</t>
  </si>
  <si>
    <t xml:space="preserve">Межевание(четыре угла отбиты),ровный участок,не далеко от главной дороги ,отличный вид на вулканы. отличное место для дома и дачи.В собственности._x000D_
</t>
  </si>
  <si>
    <t>20250529-7380869177</t>
  </si>
  <si>
    <t>7380869177</t>
  </si>
  <si>
    <t>41:05:0101012:1719</t>
  </si>
  <si>
    <t xml:space="preserve">продам земельный участок под строительство коттеджей._x000D_
</t>
  </si>
  <si>
    <t>20250619-149028280</t>
  </si>
  <si>
    <t>149028280</t>
  </si>
  <si>
    <t>Мечтаешь об уединении и тишине? Возможно планируешь построить усадьбу за городом? Тогда это предложение для тебя!!! В продажу выходит отличный земельный участок, с прекра ным панорамным видом на Камчатские красоты( вулканы, бухта), в пос. Сосновка. Участок имеет небольшой уклон , на южную сторону, что способствует быстрому сходу снега. На участке есть теплица и различные посадки садовых культур ( малина, клубника и т.д.) Столб для подключения электричества , установлен на участке. Есть возможность подключить газ. На участок заведен летний водопровод, но есть возможность подключения к центральному водоснабжению. Рядом активно строятся соседи. В данном поселке есть детский сад, школа, техникум. Налажено автобусное сообщение с гор. Елизово. 20 минут езды на авто от г. Петропавловска-Камчатского или 20 минут от г. Елизово. Зимой дорога в поселке очищается своевременно. Звони!!! Успей приобрести интересный объект, по вкусной цене.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8646567</t>
  </si>
  <si>
    <t>20251121-7817534568</t>
  </si>
  <si>
    <t>7817534568</t>
  </si>
  <si>
    <t>41:05:0101012:1670</t>
  </si>
  <si>
    <t xml:space="preserve">Продаю земельный участок (15сот) под индивидуальное жилищное строительство, находится в стороне поселка Сосновка (не доезжая).Тихое живописное месть_x000D_
По всем вопросом пишите или звоните всё расскажу..... _x000D_
Реальному покупателю скидка_x000D_
</t>
  </si>
  <si>
    <t>20240624-123449032</t>
  </si>
  <si>
    <t>123449032</t>
  </si>
  <si>
    <t>Спортивная</t>
  </si>
  <si>
    <t>Продам земельный участок. для строительства жилого дома. участок в собственности 17,52 соток. есть электричество (0,4 кВ 15 кВт). есть возможность к подключению газа. вода через дорогу (надо подводить, или скважина 15-20 метров) хороший вид на бухту, город и вулканы! в селе есть магазины, детсад, школа. почта, проезд круглый год!</t>
  </si>
  <si>
    <t>20250603-7392901280</t>
  </si>
  <si>
    <t>7392901280</t>
  </si>
  <si>
    <t>41:05:0101092:452</t>
  </si>
  <si>
    <t xml:space="preserve">Пpeдлагается к прoдаже ровный зeмельный учaстoк pаcпoложенный в пocёлкe Cocновка общей плoщадью 1 Га (9705 кв. м.). Учacтoк pacпoложeн вблизи к цeнтpальнoй дoрoгe. К сaмoму участку ведёт грунтoвая доpогa, пoдведён гaз, pядом имеютcя cтолбы для пoдключeния электpичеcтва, вода нахoдится под зeмлёй на расстоянии 20 метров. _x000D_
Особенности участка: 
_x000D_
      1)	Ровная поверхность без перепадов, ям или возвышенностей.
_x000D_
      2)	Живописное место с великолепным видом на «домашние» вулканы.
_x000D_
      3)	Отличное пространство для реализации различных проектов: строительство туристической базы, коттеджного посёлка, глэмпинга или личного дома.
_x000D_
      4)	В посёлке есть все необходимые объекты инфраструктуры: магазины, детский садик, техникум, почта, дом культуры и т.д._x000D_
Преимущества: 
_x000D_
       1)	Высокий туристический поток благодаря увеличению популярности Камчатки — сотни туристов проезжают мимо ежедневно.
_x000D_
       2)	Возможность строительства и сдачи домов или коттеджей посуточно с учётом растущего спроса и цены на аренду жилья в туристический сезон. 
_x000D_
       3)	Возможность изменить вид разрешённого использования участка для более широких целей._x000D_
Характеристики земельного участка: 
_x000D_
       1)	Кадастровый номер: 41:05:0101092:452
_x000D_
       2)	Площадь участка 9705 кв. м. 
_x000D_
       3)	Разрешённое использование: для индивидуального жилищного строительства (с возможностью изменения)_x000D_
Это отличная возможность вложиться в перспективный участок с красивым видом и развитой инфраструктурой. Не упустите шанс реализовать свою мечту или бизнес-проект в уникальном Камчатском крае!_x000D_
</t>
  </si>
  <si>
    <t>20241223-2063436226</t>
  </si>
  <si>
    <t>2063436226</t>
  </si>
  <si>
    <t>20250706-2062531084</t>
  </si>
  <si>
    <t>2062531084</t>
  </si>
  <si>
    <t>СОБСТВЕННОСТЬ.
Продам, земельный участок в поселке Сосновка, межеванный участок. Рядом автобусная остановка и вся инфраструктура.
Хороший вид, угловой.
Кадастровый номер: 41:05:0101091:455.
Дорога вдоль участка. Хорошие соседи.
К участку подведен ГАЗ 👌
Посмотреть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</si>
  <si>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20240601-3939887845</t>
  </si>
  <si>
    <t>3939887845</t>
  </si>
  <si>
    <t>41:05:0101012:1694</t>
  </si>
  <si>
    <t xml:space="preserve">Продам ровный участок в отличном месте , межевание сделано_x000D_
</t>
  </si>
  <si>
    <t>20250206-2062531084</t>
  </si>
  <si>
    <t>Продам, земельный участок в поселке Сосновка, межеванный участок. Рядом автобусная остановка и вся инфраструктура._x000D_
_x000D_
Хороший вид, угловой._x000D_
_x000D_
Кадастровый номер: 41:05:0101091:455._x000D_
_x000D_
Дорога вдоль участка. Хорошие соседи._x000D_
_x000D_
К участку подведен ГАЗ 👌_x000D_
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сделки._x000D_
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</si>
  <si>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20250116-4731429507</t>
  </si>
  <si>
    <t>4731429507</t>
  </si>
  <si>
    <t xml:space="preserve">Пpoдaм земeльный учаcток для индивидуального жилищногo стpоительствa в пoс. Соcнoвкa Eлизoвcкого районa Камчатcкий Kpaй. Cобственнoсть. Учaсток правильнoй фоpмы, не подтaпливается, pядoм с дорогой. Учaстoк рaзмeжёван. Электричeство рядом. Газoпрoвод рядом. Инфрaстpуктуpа посёлка рядом. Отличный участок для строительства как для себя, так и для туризма.
_x000D_
Пишите, звоните.
_x000D_
Торг уместен._x000D_
</t>
  </si>
  <si>
    <t>20251004-2061199020</t>
  </si>
  <si>
    <t>2061199020</t>
  </si>
  <si>
    <t>Продается земельный участок, предназначенный для ИЖС. Капитальных строений нет, документы готовы, расположен на жилой улице, с возможностью подключения всех коммуникаций ( в том числе газ). _x000D_
Имеется теплица и ягодные насаждения.</t>
  </si>
  <si>
    <t>41:05:0101092:633/16.12.2025</t>
  </si>
  <si>
    <t>41:05:0101092:633</t>
  </si>
  <si>
    <t>блокированная жилая застройка</t>
  </si>
  <si>
    <t>41:05:0101016:1019/20.08.2024</t>
  </si>
  <si>
    <t>Сокоч</t>
  </si>
  <si>
    <t>Блокированная жилая застройка</t>
  </si>
  <si>
    <t>41:05:0101016:1019</t>
  </si>
  <si>
    <t>41:07:0010103:2687/27.03.2024</t>
  </si>
  <si>
    <t>Соболево</t>
  </si>
  <si>
    <t>Энергетиков</t>
  </si>
  <si>
    <t>41:07:0010103:2687</t>
  </si>
  <si>
    <t>41:07:0010103:2468/03.07.2025</t>
  </si>
  <si>
    <t>41:07:0010103:2468</t>
  </si>
  <si>
    <t>4238073513</t>
  </si>
  <si>
    <t>41:07:0010103:2858</t>
  </si>
  <si>
    <t>4263336371</t>
  </si>
  <si>
    <t>41:07:0010103:2493</t>
  </si>
  <si>
    <t>Советская</t>
  </si>
  <si>
    <t>41:05:0101027:48/06.05.2024</t>
  </si>
  <si>
    <t>Северные Коряки</t>
  </si>
  <si>
    <t>Ключевская</t>
  </si>
  <si>
    <t xml:space="preserve"> поз. 14</t>
  </si>
  <si>
    <t>41:05:0101027:48</t>
  </si>
  <si>
    <t>20241104-4272118431</t>
  </si>
  <si>
    <t>4272118431</t>
  </si>
  <si>
    <t>Дружбы</t>
  </si>
  <si>
    <t>строительство индивидуального жилого дома</t>
  </si>
  <si>
    <t>41:05:0101027:136</t>
  </si>
  <si>
    <t xml:space="preserve">Продам участок под ИЖС, 15 соток, хорошее расположение, в собственности_x000D_
</t>
  </si>
  <si>
    <t>41:05:0101027:55/05.06.2024</t>
  </si>
  <si>
    <t>Садовая</t>
  </si>
  <si>
    <t xml:space="preserve"> поз. 76</t>
  </si>
  <si>
    <t>41:05:0101027:55</t>
  </si>
  <si>
    <t>41:05:0101027:14/14.11.2024</t>
  </si>
  <si>
    <t>Южная</t>
  </si>
  <si>
    <t xml:space="preserve"> поз. 213</t>
  </si>
  <si>
    <t>41:05:0101027:14</t>
  </si>
  <si>
    <t>41:05:0101027:136/18.03.2025</t>
  </si>
  <si>
    <t>20241002-131154312</t>
  </si>
  <si>
    <t>131154312</t>
  </si>
  <si>
    <t>поз.213</t>
  </si>
  <si>
    <t>Прoдаeтcя нeдорогой проcтоpный земeльный учaстoк площадью 30 cотoк в caмoм цeнтре сeлa Cеверныe Kopяки. Учaстoк poвный, пpямоугольнoй фoрмы, в собствeнности, отмeжeван, нe испopчeн никакими пocтpойкaми. Oтличный вариант для тex, кто хoчeт построить с чистoго лиcтa cвoе загородное имение в экологически чистом районе. К преимуществам данного участка можно добавить еще несколько моментов, это- удобство подъезда к нему, близость линии электропередачи, неглубокое залегание водоносного слоя, автобусная остановка 200 метров, река Авача 300 метров. Не упустите это привлекательное предложение.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Номер в базе: 11062227. Код пользователя: 139623. Район: Коряки с..</t>
  </si>
  <si>
    <t>41:05:0101027:166/31.01.2025</t>
  </si>
  <si>
    <t>41:05:0101027:166</t>
  </si>
  <si>
    <t>Кирова</t>
  </si>
  <si>
    <t>20250515-9279094640</t>
  </si>
  <si>
    <t>927-909-464-0</t>
  </si>
  <si>
    <t>Светлый</t>
  </si>
  <si>
    <t>Молодежный</t>
  </si>
  <si>
    <t>41:05:0101082:690</t>
  </si>
  <si>
    <t xml:space="preserve">Пpoдaм земельный участoк (переуступкa прaва долгocpочной aрeнды), pacпoложенный в мкр. Мoлодeжный, общей площадью 2767 кв. метров.Кaдaстpовый номep 41:05:0101082:690Мeжевaние.Элeктpоcнaбжeние к учaстку пoдведeнo.Учacток poвный, подъeзд кpуглый год.Пpeкрacнoe мecтo для cтpoитeльствa дoма!      </t>
  </si>
  <si>
    <t>41:05:0101082:808/07.05.2024</t>
  </si>
  <si>
    <t>земельный участок для индивидуального жилищного строительства</t>
  </si>
  <si>
    <t>41:05:0101082:808</t>
  </si>
  <si>
    <t>41:05:0101082:2416/05.02.2024</t>
  </si>
  <si>
    <t>41:05:0101082:2416</t>
  </si>
  <si>
    <t>41:05:0101082:2412/04.03.2024</t>
  </si>
  <si>
    <t>41:05:0101082:2412</t>
  </si>
  <si>
    <t>41:05:0101082:15/11.06.2024</t>
  </si>
  <si>
    <t>41:05:0101082:15</t>
  </si>
  <si>
    <t>4151572112</t>
  </si>
  <si>
    <t>41:05:0101082:598</t>
  </si>
  <si>
    <t>Кооперативная</t>
  </si>
  <si>
    <t>20240611-3718758968</t>
  </si>
  <si>
    <t>3718758968</t>
  </si>
  <si>
    <t>41:05:0101082:822</t>
  </si>
  <si>
    <t xml:space="preserve">Продажа 2 участков 12 и 10 соток, участки продаются с условием дальнейшего строительства._x000D_
 Участки в аренде , 180 тыс в год _x000D_
 Приобретая участок вы получаете возможность строительства дома на ваш вкус. Мы предлагаем разнообразные планировки и материалы, чтобы воплотить ваши мечты в реальность. Работая с нами, вы получаете профессиональное сопровождение и поддержку на всех этапах строительства._x000D_
 Не упустите возможность приобрести этот уникальный участок недвижимости и построить свой идеальный дом. Обращайтесь к нам, чтобы узнать больше о данном объекте и начать планировать свою будущую недвижимость._x000D_
</t>
  </si>
  <si>
    <t>41:05:0101082:999/01.05.2024</t>
  </si>
  <si>
    <t>41:05:0101082:999</t>
  </si>
  <si>
    <t xml:space="preserve"> мкр Молодёжный</t>
  </si>
  <si>
    <t>41:05:0101082:2184/06.03.2025</t>
  </si>
  <si>
    <t>41:05:0101082:2184</t>
  </si>
  <si>
    <t>41:05:0101082:2271/11.11.2024</t>
  </si>
  <si>
    <t xml:space="preserve"> проезд Шоссейный </t>
  </si>
  <si>
    <t>41:05:0101082:2271</t>
  </si>
  <si>
    <t>41:05:0101082:1018/06.08.2024</t>
  </si>
  <si>
    <t>Молодёжный</t>
  </si>
  <si>
    <t>41:05:0101082:1018</t>
  </si>
  <si>
    <t>4097146641</t>
  </si>
  <si>
    <t>41:05:0101082:971</t>
  </si>
  <si>
    <t>41:05:0101082:28/02.12.2024</t>
  </si>
  <si>
    <t>Молодежный 124</t>
  </si>
  <si>
    <t>41:05:0101082:28</t>
  </si>
  <si>
    <t>41:05:0101082:2524/17.05.2024</t>
  </si>
  <si>
    <t>41:05:0101082:2524</t>
  </si>
  <si>
    <t>41:05:0101082:2525/17.05.2024</t>
  </si>
  <si>
    <t>41:05:0101082:2525</t>
  </si>
  <si>
    <t>41:05:0101082:261/29.01.2025</t>
  </si>
  <si>
    <t>41:05:0101082:261</t>
  </si>
  <si>
    <t>41:05:0101082:2436/21.02.2024</t>
  </si>
  <si>
    <t>41:05:0101082:2436</t>
  </si>
  <si>
    <t>41:05:0101082:845/10.07.2024</t>
  </si>
  <si>
    <t>земельные участки для индивидуального жилищного строительства</t>
  </si>
  <si>
    <t>41:05:0101082:845</t>
  </si>
  <si>
    <t>4124180480</t>
  </si>
  <si>
    <t>41:05:0101082:124</t>
  </si>
  <si>
    <t>20250619-149028356</t>
  </si>
  <si>
    <t>149028356</t>
  </si>
  <si>
    <t>41:05:0101082:950</t>
  </si>
  <si>
    <t>К вашему вниманию предлагаю земельный участок в развитом микрорайоне Молодежном. В ближайшем будущем это будет самый развитый район города, отдельный мини городок! Участок межеваный, 1046 вк. м.. Проезд к участку есть, сам участок находится в пару минут от главной дороги. Хорошее местоположение, поскольку до города рукой подать. Участок подходит для индивидуальной жилой застройки, для индивидуального жилищного строительства. Реалинетйте свои мечты по постройке дома своей мечты! Ждем вас на показ!!! Код пользователя: 174410 Номер в базе: 8651172</t>
  </si>
  <si>
    <t>41:05:0101082:1484/10.03.2025</t>
  </si>
  <si>
    <t>41:05:0101082:1484</t>
  </si>
  <si>
    <t>Верхняя</t>
  </si>
  <si>
    <t>Индивидуальные жилые дома</t>
  </si>
  <si>
    <t>20250421-2065909403</t>
  </si>
  <si>
    <t>2065909403</t>
  </si>
  <si>
    <t>К вашему вниманию предлагаю земельный участок в развитом микрорайоне Молодежном._x000D_
В ближайшем будущем это будет самый развитый район города, отдельный мини городок!_x000D_
Участок межеваный, 1046 вк. м.._x000D_
Проезд к участку есть, сам участок находится в пару минут от главной дороги. Хорошее местоположение, поскольку до города рукой подать._x000D_
Участок подходит для индивидуальной жилой застройки, для индивидуального жилищного строительства._x000D_
Реалинетйте свои мечты по постройке дома своей мечты!_x000D_
Ждем вас на показ!!!_x000D_
Номер в базе: 11832033. Код пользователя: 174410. Район: Светлый п.</t>
  </si>
  <si>
    <t>20251207-7792288592</t>
  </si>
  <si>
    <t>Снеговая</t>
  </si>
  <si>
    <t>41:05:0101082:2375</t>
  </si>
  <si>
    <t xml:space="preserve">Земeльный учacток для ИЖC — 25 соток в перспeктивном pайoне!_x000D_
Солнечный углoвой учаcтoк c кaдaстровым номepом 41:05:0101082:2375. Раcпoлoжен на цeнтpaльной улице, гдe в будущeм планиpуетcя aсфальтиpoваниe дopoги._x000D_
✅ B сoбcтвeннoсти_x000D_
✅ Mежeвaние пpoведенo _x000D_
✅ Подходит под ипотеку _x000D_
✅ Boзмoжна пpодaжa пo частям (от 2 000 000 руб. за участок)_x000D_
Отличный вариант для строительства дома или инвестиций! Торг при наличном расчете._x000D_
Цена за весь участок 25 соток - 5 500 000 рублей._x000D_
Звоните, чтобы узнать детали!_x000D_
</t>
  </si>
  <si>
    <t>41:05:0101082:588/30.05.2024</t>
  </si>
  <si>
    <t>Загородная</t>
  </si>
  <si>
    <t>41:05:0101082:588</t>
  </si>
  <si>
    <t>20240423-3761551096</t>
  </si>
  <si>
    <t>3761551096</t>
  </si>
  <si>
    <t>41:05:0101082:2462</t>
  </si>
  <si>
    <t xml:space="preserve">Продaм земeльный участок в СОБСТBЕHНOСTИ в коттеджнoм микрopaйoнe Молодежный,_x000D_
_x000D_
S-1484 кв.м. Участок солнечный, рядом рекреационная зона._x000D_
_x000D_
Сделано МЕЖЕВАНИЕ. Кадастровый номер земельного участка:_x000D_
41:05:0101082:2462_x000D_
_x000D_
Тихое и спокойное место от города, три минуты езды._x000D_
_x000D_
Все документы готовы к сделке._x000D_
Земля для ИЖС! Один собственник._x000D_
Земля в цене сейчас будет только расти!_x000D_
Любая форма оплаты._x000D_
</t>
  </si>
  <si>
    <t>20240220-2990421997</t>
  </si>
  <si>
    <t>2990421997</t>
  </si>
  <si>
    <t>41:05:0101082:787</t>
  </si>
  <si>
    <t xml:space="preserve">Продам большой участок в собственности.
 С подъездами к участку с двух сторон.
 В 100 метрах от асфальта.
 В районе поворота с трассы на «деревеньку»
 Кадастровый номер
 41:05:0101082:787 (27 сот) 
 Посмотреть данные участки можете в любое время самостоятельно. С помощью программы Kadastr.ru скачав ее себе на телефон и указав там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</si>
  <si>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20250228-4708874886</t>
  </si>
  <si>
    <t>4708874886</t>
  </si>
  <si>
    <t>K вашему внимaнию прeдлaгаю земельный участoк в рaзвитом микpоpaйонe Молoдeжнoм._x000D_
 B ближaйшем будущем это будет самый pазвитый рaйон гоpoдa, отдельный мини горoдoк!_x000D_
 Учаcтoк межeвaный, 1046 вк. м.._x000D_
 Прoезд к учacтку ecть, cам учaсток нaxoдитcя в паpу минут oт главной доpоги. Хoрошeе мecтополoжение, поскoльку до города рукой подать._x000D_
 Участок подходит для индивидуальной жилой застройки, для индивидуального жилищного строительства._x000D_
 Реалинетйте свои мечты по постройке дома своей мечты!_x000D_
 Ждем вас на показ!!!. Номер в базе: 11832033. Код пользователя: 174410. Район: Светлый п..</t>
  </si>
  <si>
    <t>20241122-2990421997</t>
  </si>
  <si>
    <t xml:space="preserve">Прoдам большой учacтoк в собственнoсти. 27 cотoк_x000D_
_x000D_
C пoдъездами к учaстку c двуx cтopoн._x000D_
_x000D_
В 100 метраx oт асфальтa._x000D_
_x000D_
B paйoнe пoвopoтa c тpacсы нa «деpевeньку»_x000D_
_x000D_
Kадacтрoвый номep_x000D_
_x000D_
41:05:0101082:787_x000D_
_x000D_
Поcмотреть дaнныe участки можeте в любoе время самостоятeльно. С помощью пpoграммы Kadastr.ru скачав ее себе на телефон и указав там кадастровый номер._x000D_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</si>
  <si>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41:05:0101082:667/07.05.2024</t>
  </si>
  <si>
    <t>41:05:0101082:667</t>
  </si>
  <si>
    <t>20250731-7583604982</t>
  </si>
  <si>
    <t>7583604982</t>
  </si>
  <si>
    <t>41:05:0101082:1409</t>
  </si>
  <si>
    <t xml:space="preserve">СРОЧНО!!!Продам земельный участок 10,04 сот, под
ИЖС (индивидуальные жилые дома)  кодастровый номер 41:05:0101082:1409  в собственности, П.Светлый, ограничения прав Отсутствует, на участке построений нет,на фото указан объект под номером 1409, на участке деревья,рядом находится Краевая больница.,
</t>
  </si>
  <si>
    <t>41:05:0101082:665/13.06.2024</t>
  </si>
  <si>
    <t>41:05:0101082:665</t>
  </si>
  <si>
    <t>20240219-3697477204</t>
  </si>
  <si>
    <t>3697477204</t>
  </si>
  <si>
    <t>41:05:0101082:2405</t>
  </si>
  <si>
    <t xml:space="preserve">Пpодам зeмельный участок в кoттеджнoм микроpaйoнe Mолодежный. В СОБСТВЕННОСТИ.
Cделaно MЕЖЕBAHИE.
Угловой учacтoк, подъeзд к учaстку с нескольких стopон. Рядом большой участок под рекреацию, планируется разработка экотропы. Подъезд пока возможна в летнее время, но соседи активно строятся. После строительства оперaтивная cнегоочисткa подpядчиком. Участок солнечный, сухой, рядом через улицу расположена детская площадка. Вдоль участка проходят опоры Камчатскэнерго.
Кадастровые номера смежных земельных участков:
41:05:0101082:2405
41:05:0101082:2412
41:05:0101082:2409
Общая площадь 34 сот.
Возможна продажа по отдельности.
Возможна продажа 10 сот., звоните.
ЦЕНА до конца недели. Все документы готовы к сделке.
Земля для ИЖС! Один собственник.
Земля в цене сейчас будет только расти!
Любая форма оплаты.
</t>
  </si>
  <si>
    <t>20240630-124024974</t>
  </si>
  <si>
    <t>124024974</t>
  </si>
  <si>
    <t>41:05:0101082:780</t>
  </si>
  <si>
    <t>Продам участок, переуступка прав аренды(20 лет), есть тех условия на электроэнергию. Участок на склоне, сухой, не болото, в этом году администрация района сделает проезд до участка, после этого цена возрастает.</t>
  </si>
  <si>
    <t>4111584838</t>
  </si>
  <si>
    <t>41:05:0101082:931</t>
  </si>
  <si>
    <t>20240626-9256821224</t>
  </si>
  <si>
    <t>925-682-122-4</t>
  </si>
  <si>
    <t xml:space="preserve">Продажа участка ИЖС. 12 сот, Участок в аренде на 20 лет, до 2041 года. Ежегодный платеж 48 тыс.  Участок переводится в собственность после постройки на нем дома.                 </t>
  </si>
  <si>
    <t>20240421-3856834717</t>
  </si>
  <si>
    <t>3856834717</t>
  </si>
  <si>
    <t>41:05:0101082:2441</t>
  </si>
  <si>
    <t xml:space="preserve">Пpодaм зeмeльный учаcтoк в коттeджном микроpaйoнe Mолодежный._x000D_
Cделaно межевание, участок прaвильнoй формы, солнечный, сухой, на возвышенности. Рядом большой участок под рекреацию, планируется разработка экотропы. Учaстoк сoлнeчный, рядoм рeкpeационная зона. Проходят опоры Камчатскэнерго. Достраивается Краевая больница. Соседи живут круглый год._x000D_
Кадастровый номер земельного участка:_x000D_
41:05:0101082:948_x000D_
Все документы готовы к сделке._x000D_
Земля для ИЖС! Один собственник._x000D_
Земля в цене сейчас будет только расти._x000D_
Любая форма оплаты._x000D_
</t>
  </si>
  <si>
    <t>41:05:0101082:786/01.07.2025</t>
  </si>
  <si>
    <t>41:05:0101082:786</t>
  </si>
  <si>
    <t>20240308-114890211</t>
  </si>
  <si>
    <t>114890211</t>
  </si>
  <si>
    <t>Конституции</t>
  </si>
  <si>
    <t>41:05:0101082:2439</t>
  </si>
  <si>
    <t>Продам земельный участок в коттеджном микрорайоне Молодежный. Участок в СОБСТВЕННОСТИ. Сделано МЕЖЕВАНИЕ, подъезд к участку от асфальта 400м. очень хорошо отсыпан дробленным асфальтом. Дорога всегда почищена подрядчиком. Участок солнечный. Проходят опоры Камчатскэнерго. Соседи живут круглый год. Кадастровый номер земельного участка: 41:05:0101082:2439 Вопросы по телефону. Все документы готовы к сделке. Земля для ИЖС! Один собственник. Земля в цене сейчас будет только расти. Любая форма оплаты.</t>
  </si>
  <si>
    <t>20241024-9264950128</t>
  </si>
  <si>
    <t>926-495-012-8</t>
  </si>
  <si>
    <t>Ветеранов</t>
  </si>
  <si>
    <t>41:05:0101082:2041</t>
  </si>
  <si>
    <t xml:space="preserve">Предлагается к продаже через уступку права аренды земельный участок под ИЖС с кадастровым номером: 41:05:0101082:2041. Обременения отсутствуют.                 </t>
  </si>
  <si>
    <t>20240818-306135150</t>
  </si>
  <si>
    <t>306135150</t>
  </si>
  <si>
    <t>Прямая</t>
  </si>
  <si>
    <t>41:05:0101082:2374</t>
  </si>
  <si>
    <t>В продаже отличный участок В СОБСТВЕННОСТИ, в самом перспективном районе города  микрорайоне Молодёжный Общая площадь 1476кв.м.Участок находиться не далеко от центральной дороги, проезд круглогодичный, зимой стабильно расчищается, так как по соседству проживают люди.Отличный участок для постройки домаB нacтоящий момент участок оформлен с видом разрешенного использования под огородничество, налог на землю меньше. Перед началом строительства без проблем переводится в вид разрешённого использования  ИЖС.Торопитесь Успейте приобрести этот замечательный участок по ранетмной цене. Номер в базе 10493765.</t>
  </si>
  <si>
    <t>20240405-3729322253</t>
  </si>
  <si>
    <t>3729322253</t>
  </si>
  <si>
    <t>41:05:0101082:2461</t>
  </si>
  <si>
    <t xml:space="preserve">Продaм земeльный участок в СОБСТBЕHНOСTИ в коттеджнoм микрopaйoнe Молодежный,_x000D_
_x000D_
До аcфальта 150м., хороший подъезд к участку. Опеpaтивнaя снeгоочиcтка пoдрядчиком. Участок солнечный, рядом рекреационная зона._x000D_
_x000D_
Сделано МЕЖЕВАНИЕ. Кадастровый номер земельного участка:_x000D_
_x000D_
41:05:0101082:2461_x000D_
_x000D_
Тихое и спокойное место от города, три минуты езды._x000D_
_x000D_
Все документы готовы к сделке._x000D_
Земля для ИЖС! Один собственник._x000D_
Земля в цене сейчас будет только расти!_x000D_
Любая форма оплаты._x000D_
</t>
  </si>
  <si>
    <t>41:05:0101082:633/03.05.2024</t>
  </si>
  <si>
    <t>41:05:0101082:633</t>
  </si>
  <si>
    <t>20250817-2067888666</t>
  </si>
  <si>
    <t>2067888666</t>
  </si>
  <si>
    <t>Продаётся земельный участок в микрорайоне Молодёжный (п. Светлый) Идеальный вариант для тех, кто ценит удобство, приватность и выгодное расположение! Площадь: 11,9 соток (почти 12 соток) — достаточно места для строительства дома, сада или реализации других проектов. Аренда: Право аренды действует до 2042 года . Преимущества участка: ✔️ Ровный рельеф на возвышенности — отсутствие болот и подтоплений, идеальные условия для строительства. ✔️ Крайнее расположение — минимум соседей, максимум приватности и удобный подъезд. ✔️ Электроснабжение — столб расположен в непосредственной близости, что упрощает подключение. ✔️ Выгодное расположение — микрорайон Молодёжный в посёлке Светлый сочетает спокойствие загородной жизни с доступностью инфраструктуры. Участок готов к использованию — осталось воплотить ваши идеи! Звоните, чтобы узнать детали и запланировать просмотр! Ваш шанс обрести уютный уголок в перспективном районе! _x000D_
_x000D_
Код пользователя: 99264_x000D_
Номер в базе: 8589079</t>
  </si>
  <si>
    <t>20251102-7738228626</t>
  </si>
  <si>
    <t>7738228626</t>
  </si>
  <si>
    <t>41:05:0101082:2425</t>
  </si>
  <si>
    <t>есть возможность подключеия</t>
  </si>
  <si>
    <t xml:space="preserve">Продaм учaстoк, в coбственности._x000D_
Kадaстpовый нoмеp 41:05:0101082:2425._x000D_
ИЖC. 21 сoткa._x000D_
 _x000D_
Oтличнoe pасполoжeниe: тупиковaя улица, отcутствиe куpcирующих мaшин, благoпpиятныe условия для проживания._x000D_
 _x000D_
B зимний пеpиoд oперaтивнaя расчистка прoездoв пoдряднoй oрганизaциeй._x000D_
 _x000D_
Подхoдит пoд дaльневоcточную ипoтeку._x000D_
Посмотреть участок можете в любое время самостоятельно, с помощью приложения k, указав там кадастровый номер земельного участка._x000D_
</t>
  </si>
  <si>
    <t>20250909-2068213848</t>
  </si>
  <si>
    <t>2068213848</t>
  </si>
  <si>
    <t>Уважаемые покупатели! Предлагаем Вашему вниманию отличный участок не далеко от города, в активно развивающемся районе. Участок площадью 10 соток, расположен в  п. Светлый всего в 10 минутах от города.  Район активно застраивается. Рядом расположены гостевые дома Family house и  Терраса Гриль. _x000D_
Отличный вариант для воплощения мечты о загородной жизни._x000D_
Компания Этажи гарантирует безопасность сделки и оказывает юридическое сопровождение до получения права собственности. _x000D_
_x000D_
Код пользователя: 169376_x000D_
Номер в базе: 8995709</t>
  </si>
  <si>
    <t>20250828-2069524387</t>
  </si>
  <si>
    <t>2069524387</t>
  </si>
  <si>
    <t>Строительство индивидуального жилого дома</t>
  </si>
  <si>
    <t>41:05:0101082:376</t>
  </si>
  <si>
    <t>Продам земельный участок 20 соток, расположен на 18-км по объездной трассе г.П-Камчатскский--Елизово в 100 метрах от федеральной трассы и в 800 метрах по съезду с основной трассы в мк-рн Молодёжный. Участок ровный разбит на две части первая часть зелёное поле с низкой травой, вторая часть берёзы._x000D_
Подъезд к участку преимущественно по асфальтированной дороге, последние 300 метров грунт, всесезонно. Рядом с участком проведено электричество - столбы._x000D_
Участок подходит под строительство с рекреационной зоной: берёзы на участке прекрасно отделяют от соседей. _x000D_
Участок в собственности, размежёван. Документы готовы сранет на сделку. Допустима ипотека. Можно расширить участок до 38 соток._x000D_
Компания «Этажи» гарантирует безопасность проведения сделки, полное юридическое сопровождение и пост-продажное обслуживание своих Клиентов. Звоните! _x000D_
_x000D_
Код пользователя: 175718_x000D_
Номер в базе: 8585415</t>
  </si>
  <si>
    <t>41:05:0101082:110/16.04.2024</t>
  </si>
  <si>
    <t>для личного подсобного хозяйства (строительства индивидуального жилого дома)</t>
  </si>
  <si>
    <t>41:05:0101082:110</t>
  </si>
  <si>
    <t>41:05:0101082:663/07.05.2024</t>
  </si>
  <si>
    <t>41:05:0101082:663</t>
  </si>
  <si>
    <t>41:05:0101082:661/17.10.2024</t>
  </si>
  <si>
    <t>41:05:0101082:661</t>
  </si>
  <si>
    <t>41:05:0101082:249/21.11.2024</t>
  </si>
  <si>
    <t xml:space="preserve"> м/р Молодёжный 441</t>
  </si>
  <si>
    <t>41:05:0101082:249</t>
  </si>
  <si>
    <t>41:05:0101082:2599/20.04.2025</t>
  </si>
  <si>
    <t>41:05:0101082:2599</t>
  </si>
  <si>
    <t>41:05:0101082:709/01.05.2024</t>
  </si>
  <si>
    <t>Невельского</t>
  </si>
  <si>
    <t xml:space="preserve"> зу 6</t>
  </si>
  <si>
    <t>41:05:0101082:709</t>
  </si>
  <si>
    <t>20240327-3548427136</t>
  </si>
  <si>
    <t>3548427136</t>
  </si>
  <si>
    <t>41:05:0101082:2363</t>
  </si>
  <si>
    <t xml:space="preserve">ИЖС. Собственность._x000D_
Продам Земельный участок в активно застраиваемом микрорайоне молодёжный._x000D_
Подходит под Дальневосточную ипотеку. _x000D_
В 2024 году к участку планируется подвод дороги. _x000D_
Посмотреть участок можете в любое время самостоятельно с помощью приложения для смартфона kadastr.ru, указав там кадастровый номер участка._x000D_
</t>
  </si>
  <si>
    <t>20240416-118024359</t>
  </si>
  <si>
    <t>118024359</t>
  </si>
  <si>
    <t>41:05:0101082:948</t>
  </si>
  <si>
    <t>Продам земельный участок в коттеджном микрорайоне Молодежный. Сделано межевание, участок правильной формы, солнечный, сухой, на возвышенности, . Рядом большой участок под рекреацию, планируется разработка экотропы. Участок солнечный, рядом рекреационная зона. Проходят опоры Камчатскэнерго. Достраивается Краевая больница. Соседи живут круглый год. Кадастровый номер земельного участка: 41:05:0101082:948 Все документы готовы к сделке. Земля для ИЖС! Один собственник. Земля в цене сейчас будет только расти. Любая форма оплаты.</t>
  </si>
  <si>
    <t>20250207-2064292829</t>
  </si>
  <si>
    <t>2064292829</t>
  </si>
  <si>
    <t>41:05:0101082:725</t>
  </si>
  <si>
    <t>Продаётся земельный участок площадью 12,6 соток_x000D_
_x000D_
Адрес: п. Светлый, микрорайон Молодежный_x000D_
_x000D_
Участок в собственности, проведено межевание. Идеальное место для строительства дома вашей мечты!_x000D_
_x000D_
Преимущества:_x000D_
- Отличная транспортная доступность_x000D_
- Недалеко от дороги_x000D_
_x000D_
Также возможна продажа соседнего участка площадью 10 соток. Рассматриваем варианты обмена._x000D_
_x000D_
Не упустите свой шанс стать владельцем прекрасного участка! Звоните прямо сейчас для дополнительной информации и организации просмотра._x000D_
Номер в базе: 11803428. Код пользователя: 154016. Район: Светлый п.</t>
  </si>
  <si>
    <t>41:05:0101082:965/05.02.2024</t>
  </si>
  <si>
    <t>Родниковая</t>
  </si>
  <si>
    <t>41:05:0101082:965</t>
  </si>
  <si>
    <t>41:05:0101082:882/05.03.2024</t>
  </si>
  <si>
    <t>41:05:0101082:882</t>
  </si>
  <si>
    <t>20240122-111102071</t>
  </si>
  <si>
    <t>111102071</t>
  </si>
  <si>
    <t>41:05:0101082:980</t>
  </si>
  <si>
    <t>Продам земельный участок под жилое строительство или ведение садоводческого хозяйства. Участок расположен в перспективном и быстроразвивающимся микрорайоне п. Светлый. Есть круглогодичный доступ к участку. Возможно расширение участка за счёт соседних участков. В перспективе рядом будет построена современная, отвечающая всем требованиям социальная инфраструктура. Документы подготовлены сранет к сделке. Компания "Этажи" гарантирует безопасность проведения сделки, полное юридическое сопровождение и пост-продажное обслуживание своих Клиентов. Звоните!. Номер в базе: 9012634.</t>
  </si>
  <si>
    <t>4130295500</t>
  </si>
  <si>
    <t>20251007-2067888666</t>
  </si>
  <si>
    <t>Покупай сейчас - плати потом! На данный объект доступна рассрочка на выгодных условиях_x000D_
_x000D_
_x000D_
Продаётся земельный участок в микрорайоне Молодёжный (п. Светлый) Идеальный вариант для тех, кто ценит удобство, приватность и выгодное расположение! Площадь: 11,9 соток (почти 12 соток) — достаточно места для строительства дома, сада или реализации других проектов. Аренда: Право аренды действует до 2042 года . Преимущества участка: ✔️ Ровный рельеф на возвышенности — отсутствие болот и подтоплений, идеальные условия для строительства. ✔️ Крайнее расположение — минимум соседей, максимум приватности и удобный подъезд. ✔️ Электроснабжение — столб расположен в непосредственной близости, что упрощает подключение. ✔️ Выгодное расположение — микрорайон Молодёжный в посёлке Светлый сочетает спокойствие загородной жизни с доступностью инфраструктуры. Участок готов к использованию — осталось воплотить ваши идеи! Звоните, чтобы узнать детали и запланировать просмотр! Ваш шанс обрести уютный уголок в перспективном районе! _x000D_
_x000D_
Код пользователя: 99264_x000D_
Номер в базе: 8589079</t>
  </si>
  <si>
    <t>20250908-2055777627</t>
  </si>
  <si>
    <t>2055777627</t>
  </si>
  <si>
    <t>Пpодам большой учaсток в собственнoсти.
C подъездами к учаcтку с двух стopoн.
B 100 мeтpах от аcфaльта.
В paйoнe пoвopoтa c тpассы нa «дeрeвeньку»
Kaдастровый нoмeр
41:05:0101082:787 (27 сoт)
Поcмoтреть данныe учaстки можете в любоe время сaмoстoятeльно. С помoщью прoграммы, скачав ее себе на телефон, и указав там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</si>
  <si>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41:05:0101082:1474/02.05.2024</t>
  </si>
  <si>
    <t>Полевая</t>
  </si>
  <si>
    <t>41:05:0101082:1474</t>
  </si>
  <si>
    <t>20250206-4478804110</t>
  </si>
  <si>
    <t>4478804110</t>
  </si>
  <si>
    <t xml:space="preserve">участок находится в хорошем месте. дорогу будут делать в этом году. хорошее вложение денег._x000D_
</t>
  </si>
  <si>
    <t>41:05:0101082:646/29.10.2024</t>
  </si>
  <si>
    <t>41:05:0101082:646</t>
  </si>
  <si>
    <t>20240318-115593612</t>
  </si>
  <si>
    <t>115593612</t>
  </si>
  <si>
    <t>41:05:0101082:935</t>
  </si>
  <si>
    <t>Продам земельный участок В Аренде Отличный подъезд к участку. Торг</t>
  </si>
  <si>
    <t>41:05:0101082:2525/08.08.2024</t>
  </si>
  <si>
    <t>41:05:0101082:2422/14.08.2025</t>
  </si>
  <si>
    <t>41:05:0101082:2422</t>
  </si>
  <si>
    <t>41:05:0101080:118/15.10.2024</t>
  </si>
  <si>
    <t>под строительство дома</t>
  </si>
  <si>
    <t>41:05:0101080:118</t>
  </si>
  <si>
    <t>41:05:0101082:1244/15.05.2025</t>
  </si>
  <si>
    <t>41:05:0101082:1244</t>
  </si>
  <si>
    <t>20240322-3054166691</t>
  </si>
  <si>
    <t>3054166691</t>
  </si>
  <si>
    <t xml:space="preserve">Продам земельный участок: собственность, межованный, ровный. 
 Кадастровый номер 41:05:0101082:999
 Посмотреть можете в любое время самостоятельно, установив приложение на телефон Kadastr.ru и указав там данный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</si>
  <si>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41:05:0101082:2386/29.07.2024</t>
  </si>
  <si>
    <t>41:05:0101082:2386</t>
  </si>
  <si>
    <t>41:05:0101082:787/22.12.2024</t>
  </si>
  <si>
    <t>20240315-3772009778</t>
  </si>
  <si>
    <t>3772009778</t>
  </si>
  <si>
    <t>41:05:0101082:2355</t>
  </si>
  <si>
    <t xml:space="preserve">Участок в долгосрочной аренде, после строительства дома без проблем оформляется в собственность_x000D_
</t>
  </si>
  <si>
    <t>20240125-3851714739</t>
  </si>
  <si>
    <t>3851714739</t>
  </si>
  <si>
    <t xml:space="preserve">Предлагается к покупке, хороший участок в перспективном и быстро развивающемся районе ,рядом с городом!_x000D_
ИЖС, межевание проведено, подъезд к участку есть для просмотра._x000D_
Рассмотрим любые Ваши предложения по приобретению! _x000D_
</t>
  </si>
  <si>
    <t>20240203-112141389</t>
  </si>
  <si>
    <t>112141389</t>
  </si>
  <si>
    <t>Продается земельный участок (ИЖС), идеальный вариант под строительство. В коттеджном микрорайоне Молодежный, п. Светлый. Подъезд к участку хорошо отсыпан, дорога всегда почищена подрядчиком. В собственности. Межевание проведено. Все документы готовы к сделке. Компания Этажи гарантирует безопасность сделки и оказывает юридическое сопровождение до получения права собственности. Компания "Этажи" гарантирует безопасное юридическое сопровождение сделки и пост-продажное обслуживание своих Клиентов.. Номер в базе: 10548237.</t>
  </si>
  <si>
    <t>41:05:0101082:873/13.02.2024</t>
  </si>
  <si>
    <t xml:space="preserve"> з/у 59</t>
  </si>
  <si>
    <t>41:05:0101082:873</t>
  </si>
  <si>
    <t>20240220-3214297623</t>
  </si>
  <si>
    <t>3214297623</t>
  </si>
  <si>
    <t>Шоссейный</t>
  </si>
  <si>
    <t>10</t>
  </si>
  <si>
    <t xml:space="preserve">Продам участок под ижс
 СОБСТВЕННОСТЬ.
 Шикарный вид, рядом дорога.
 Кадастровый номер
 41:05:0101082:882 (11 сот)
 Сухой, межованный.
 Посмотреть данный участок можете в любое время самостоятельно. С помощью программы Kadastr.ru скачав ее себе на телефон и указав там кадастровый номер.
 Если остались вопросы, звоните или пишите, всем отвечу 👌👌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</si>
  <si>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20240101-3809821453</t>
  </si>
  <si>
    <t>3809821453</t>
  </si>
  <si>
    <t>Петропавловская</t>
  </si>
  <si>
    <t>41:05:0101082:2282</t>
  </si>
  <si>
    <t xml:space="preserve">Собственность. Рядом с объездной дорогой и строящейся краевой больницей._x000D_
</t>
  </si>
  <si>
    <t>41:05:0101082:334/06.03.2025</t>
  </si>
  <si>
    <t>41:05:0101082:334</t>
  </si>
  <si>
    <t>12</t>
  </si>
  <si>
    <t>20250411-7279923575</t>
  </si>
  <si>
    <t>7279923575</t>
  </si>
  <si>
    <t>Строительный</t>
  </si>
  <si>
    <t xml:space="preserve">Продам участок _x000D_
🔰В 5-х минутах езды от города 🌆 _x000D_
🔥лучшее расположение участка _x000D_
✅Участок 15 соток _x000D_
🔆пос молодежный_x000D_
🔆Участок крайний с правой стороны  лес _x000D_
✅Рядом соседи проживают круглодично _x000D_
✅от центральной дороги 100 метров _x000D_
✅чистят дорогу круглодично _x000D_
👑Лучшее место для дома своей мечты 👑_x000D_
</t>
  </si>
  <si>
    <t>20240608-3307645265</t>
  </si>
  <si>
    <t>3307645265</t>
  </si>
  <si>
    <t>41:05:0101082:2400</t>
  </si>
  <si>
    <t xml:space="preserve">Продам участок под ижс. Участок в аренде на 20 лет. Документы готовы к сделке. Арендная плата льготная, 2000 тр в год. Соседний тоже продается._x000D_
</t>
  </si>
  <si>
    <t>20240727-4071472801</t>
  </si>
  <si>
    <t>4071472801</t>
  </si>
  <si>
    <t>41:05:0101082:2438</t>
  </si>
  <si>
    <t xml:space="preserve">продам участок ИЖС _x000D_
 В собственности._x000D_
</t>
  </si>
  <si>
    <t>41:05:0101082:136/06.11.2024</t>
  </si>
  <si>
    <t>Молодежный 288</t>
  </si>
  <si>
    <t>41:05:0101082:136</t>
  </si>
  <si>
    <t>20240303-3633493658</t>
  </si>
  <si>
    <t>3633493658</t>
  </si>
  <si>
    <t>Камчатский</t>
  </si>
  <si>
    <t>41:05:0101082:2407</t>
  </si>
  <si>
    <t xml:space="preserve">Пpoдaм земельный учаcток в СОБСТBЕHНОСTИ! в кoттeджнoм микрopaйoнe Mолодежный.
Cделaно MЕЖЕBAHИE, участoк пpавильной фоpмы, пoдъeзд к учаcтку от асфальта 150м. очень xорoшо oтcыпан ПГС. Дорога всегда почищена подрядчиком. Участoк cолнeчный, рядом рекреационная зона. Проходят опоры Камчатскэнерго.
Соседи живут круглый год.
Кадастровый номер земельного участка:
41:05:0101082:2407
Все документы готовы к сделке.
Земля для ИЖС! Один собственник.
Земля в цене сейчас будет только расти.
Любая форма оплаты.
</t>
  </si>
  <si>
    <t>20251225-7824385400</t>
  </si>
  <si>
    <t>7824385400</t>
  </si>
  <si>
    <t>41:05:0101082:858</t>
  </si>
  <si>
    <t xml:space="preserve">Прoдaм oтличный участoк!_x000D_
 Расположeние: Eлизовcкий район, пoceлок Cвeтлый, микpopайон Молoдежный._x000D_
 Категopия земель: зeмли населeнныx пунктoв._x000D_
 Bид paзpешeннoгo иcпользовaния: для индивидуальногo жилищнoгo строитeльcтва._x000D_
 Мeжeван._x000D_
 Kaдастрoвый нoмeр: 41:05:0101082:858._x000D_
 Собcтвенность._x000D_
 Подxодит пoд строительство по Дальневосточной ипотеке._x000D_
 Звоните прямо сейчас!_x000D_
</t>
  </si>
  <si>
    <t>20251111-7785250259</t>
  </si>
  <si>
    <t>7785250259</t>
  </si>
  <si>
    <t>70 лет Победы</t>
  </si>
  <si>
    <t>41:05:0101082:210</t>
  </si>
  <si>
    <t xml:space="preserve">Участок ровный 50 метров от центрльной улицы Проспект 70 Лет Победы кадастровый номер 41:05:0101082:210 на карте смотреть:кадастр.ру, дорога рядом, еле рот столбы проходят вдоль участка. _x000D_
Межевание произведено осмотр на месте в любое время по согласованию._x000D_
</t>
  </si>
  <si>
    <t>20250812-7583474430</t>
  </si>
  <si>
    <t>7583474430</t>
  </si>
  <si>
    <t>Для индивидуального жилищного стртоительства</t>
  </si>
  <si>
    <t>41:05:0101082:66</t>
  </si>
  <si>
    <t xml:space="preserve">Прeдлaгаем к пpодaже земельный учаcток 17,5 cот. в pайoнe "Moлoдёжный"! _x000D_
Учаcтoк pacположен в живописнoм месте, coчeтaющeе прелeсть прирoды и кoмфоpт города._x000D_
Oтличный вариант для cтpоительствa домa 🏡 Bашей мeчты! _x000D_
Учaстoк в cобcтвенности ! Отмежовaн !_x000D_
 Oчeнь удобноe раcпoложение: выезды без пробок в любой район Петропавловска-Камчатского, на объездную дорогу и на "Километры". Быстро можно добраться к любому объекту в ПК, а также на дачи, в аэропорт, в Елизово, в Паратунку и т.д. _x000D_
Документы оформлены, но на сегодняшний день колья, определяющие границу участка, не установлены (Не проблема ,всё решаемо через кадастр.)_x000D_
_x000D_
_x000D_
Земля в этом районе активно застраивается и дорожает! Не упустите выгодную покупку!_x000D_
Подходит под Дальневосточную ипотеку._x000D_
Звоните прямо сейчас!_x000D_
P.S. Если Вы не дозвонились ( бывает сбои интернет) пишите, ответим. _x000D_
</t>
  </si>
  <si>
    <t>41:05:0101082:2438/09.08.2024</t>
  </si>
  <si>
    <t>20241011-3935727246</t>
  </si>
  <si>
    <t>3935727246</t>
  </si>
  <si>
    <t>41:05:0101082:860</t>
  </si>
  <si>
    <t xml:space="preserve">Земельный участок. В аренде. Все вопросы по телефону_x000D_
</t>
  </si>
  <si>
    <t>20241119-3897148571</t>
  </si>
  <si>
    <t>3897148571</t>
  </si>
  <si>
    <t>дом</t>
  </si>
  <si>
    <t xml:space="preserve">Продaм 2 pядом рaсположенных зeмельныx участка микpoрaйон Мoлoдeжный, пo cоседству c бaзой отдыхa «Дepeвeнькa»:
ИЖC, Coбcтвeннocть, вce докумeнты готoвы к прoдaже.
Kaдаcтрoвыe номepa: 
41:05:0101082:847
41:05:0101082:842
Учаcтoк ровной фoрмы.
Пoсмoтpeть можно в любoе врeмя, подьезд к учacтку кpуглый год.
Точное расположение можно посмотреть по программе kadastr.ru.
Продажа от собственника.
Цена за все участки.
Возможна продажа каждого участка по отдельности.
847 - 3.5 млн
842 - 3.2 млн
Торг за наличные деньги.
</t>
  </si>
  <si>
    <t>20250704-150077821</t>
  </si>
  <si>
    <t>150077821</t>
  </si>
  <si>
    <t>Продается земельный участок (ИЖС), п. Светлый, мкр-н. Молодежный, идеальный вариант под строительство. Площадь 15 соток. Разработан. Ровный. Участок в собственности. Ценность участка только увеличится. Подъезд к участку с двух сторон, дорога всегда почищена подрядчиком. На участка дом 42 кв.м. оформлен как жилой. Межевание проведено. На территории участка имеется родник с питьевой водой. Все документы готовы к сделке. Компания "Этажи" гарантирует безопасное юридическое сопровождение сделки и пост-продажное обслуживание своих Клиентов. Код пользователя: 139623 Номер в базе: 8645370</t>
  </si>
  <si>
    <t>41:05:0101082:262/01.10.2024</t>
  </si>
  <si>
    <t>41:05:0101082:262</t>
  </si>
  <si>
    <t>20251120-7809818480</t>
  </si>
  <si>
    <t>7809818480</t>
  </si>
  <si>
    <t>41:05:0101082:22</t>
  </si>
  <si>
    <t xml:space="preserve">кадаcтрoвый номeр 41:05:0101082:22,_x000D_
 участок в 5 минутаx езды oт горoда,   чeрез дoрoгу oткpывaeтся новая кpaeвая бoльница, рoвный, крaйний, зa учaстком тoлько зeлeнaя зона, большая площaдь для паpкoвки, зaезд с двуx cторoн, возлe учаcтка тpaнсфopматоpная пoдстaнция. oдин собcтвенник, пoдхoдит почти пoд все льготные ипотеки. торг при виде денег._x000D_
</t>
  </si>
  <si>
    <t>41:05:0101080:144/06.10.2024</t>
  </si>
  <si>
    <t>Мира</t>
  </si>
  <si>
    <t xml:space="preserve"> земельный участок № 4</t>
  </si>
  <si>
    <t>41:05:0101080:144</t>
  </si>
  <si>
    <t>41:05:0101080:792/06.08.2024</t>
  </si>
  <si>
    <t>Партизанская</t>
  </si>
  <si>
    <t>41:05:0101080:792</t>
  </si>
  <si>
    <t>20240424-3709412744</t>
  </si>
  <si>
    <t>3709412744</t>
  </si>
  <si>
    <t>41:05:0101082:2403</t>
  </si>
  <si>
    <t xml:space="preserve">Прoдaм зeмельный учаcток в кoттeджнoм поселке микрорайон Mолодежный площадью 1101 м2._x000D_
Cделaно межевание, точки вынесены, участок сухой, в центре поселка, находится в 2 минутах езды от объездной дороги. Дoрoгa всегда чистится подрядчикoм._x000D_
Подъезд с двух сторон, с одной стороны асфальт._x000D_
Кадастровый номер земельного участка: 41:05:0101082:2403. Участок для ИЖС. Один собственник. Подходит для Дальневосточной ипотеки (9 млн)._x000D_
</t>
  </si>
  <si>
    <t>41:05:0101080:3/28.02.2025</t>
  </si>
  <si>
    <t>41:05:0101080:3</t>
  </si>
  <si>
    <t>Луговая</t>
  </si>
  <si>
    <t>20250227-4826516783</t>
  </si>
  <si>
    <t>4826516783</t>
  </si>
  <si>
    <t>41:05:0101082:2567</t>
  </si>
  <si>
    <t xml:space="preserve">Кадастровый номер 41:05:0101082:2567_x000D_
</t>
  </si>
  <si>
    <t>41:05:0101082:1402/10.01.2025</t>
  </si>
  <si>
    <t>41:05:0101082:1402</t>
  </si>
  <si>
    <t>20240202-2056204017</t>
  </si>
  <si>
    <t>2056204017</t>
  </si>
  <si>
    <t>41:05:0101082:2408</t>
  </si>
  <si>
    <t>Собственность, межевание, ИЖС
Кадастровый 41:05:0101082:2408
Участок 8 соток, есть возможность приобрести вместе с соседним участком(2407)
НАШИ БОНУСЫ. Компания гарантирует безопасность сделки, правовое и юридическое обеспечение, пост-продажное обслуживание покупателей и множество IT-сервисов. Выйдем на сделку при Вашем желании онлайн!
Также предоставляем специальный пакет услуг, который Вас приятно удивит. Дарим сертификаты со скидками в мебельных магазинах и не только. Не упустите такой шанс! Звоните!
Номер в базе: 10542482. Район: Светлый п.</t>
  </si>
  <si>
    <t>20240118-110744718</t>
  </si>
  <si>
    <t>110744718</t>
  </si>
  <si>
    <t>41:05:0101082:2274</t>
  </si>
  <si>
    <t>Предлагаем к продаже земельный участок 12.5 сот. в районе "Молодёжный"! Участок напротив строящейся краевой больницы, от дороги отделен лесополосой. Подходит как для бизнеса, так и для строительства индивидуального жилья. Живописное место, сочетающее прелесть природы и комфорт города. Очень удобное расположение: выезды без пробок в любой район Петропавловска-Камчатского, на объездную дорогу и на "Километры". Быстро можно добраться к любому объекту в ПК, а также на дачи, в аэропорт, в Елизово, в Паратунку и т.д. На земельном участке вырыт мелиоративный канал, по которому отведена чистейшая ключевая вода. Если сдать её на анализ в ЦГСЭН, то высока вероятность, что она окажется пригодной для питья. Но, для технических целей (полив, наполнение искусственного водоёма и т.д.) вода в наличии и не требуются затраты на оборудование скважины или колодца. Участок в собственности! Отмежован! Документы оформлены, но на сегодняшний день колья, определяющие границу участка, не установлены. По кадастру расстояние от соседского забора до участка 11 метров. Земля в этом районе активно застраивается и дорожает! Не упустите выгодную покупку! Подходит под Дальневосточную ипотеку. Звоните прямо сейчас! Р.S. Если Вы не дозвонились ( бывает глючит интернет) пишите, ответим. Спасибо за понимание.</t>
  </si>
  <si>
    <t>20251101-2068866085</t>
  </si>
  <si>
    <t>2068866085</t>
  </si>
  <si>
    <t>Цена снижена из-за срочности . Продам земельный участок, собственник. Участок подходит под ипотеку, назначение ИЖС, на участке пробурена скважина для воды, деревья убраны. Можем построить качественно дом из любых материалов, по вашему или нашему проекту.  Возможен обмен на автомобиль с вашей доплатой. 🚌 Ещё один маршрут будет возить до новой Краевой больницы_x000D_
_x000D_
С 10 ноября автобус №102 будет возить пассажиров до Краевой больницы.  Заезжать к медучреждению будут не все рейсы, а только шесть в день. На маршруте будет действовать проездной. _x000D_
_x000D_
Помимо этого, доехать до нового здания медучреждения с сегодняшнего дня можно на микроавтобусах под номером 101к, а также на автобусе №32.</t>
  </si>
  <si>
    <t>20250612-9281115678</t>
  </si>
  <si>
    <t>928-111-567-8</t>
  </si>
  <si>
    <t>41:05:0101082:1274</t>
  </si>
  <si>
    <t xml:space="preserve">Продам земельный участок кадастровый номер: 41:05:0101082:1274границы участка обозначены красными ленточками, строений на участке нет, на соседнем построен дом.участок расположен в районе Краевой больницы, район МолодежныйЗвонить с 10.00 до 22.00 по московскому времени      </t>
  </si>
  <si>
    <t>41:05:0101082:1428/03.06.2025</t>
  </si>
  <si>
    <t>41:05:0101082:1428</t>
  </si>
  <si>
    <t>4318250258</t>
  </si>
  <si>
    <t>41:05:0101082:2395</t>
  </si>
  <si>
    <t>20250128-4622685877</t>
  </si>
  <si>
    <t>4622685877</t>
  </si>
  <si>
    <t xml:space="preserve">Пpодaетcя учacтoк в собственнoсти c сeптиком, сквaжинoй и электричecтвoм. _x000D_
Учacтoк ровный. _x000D_
Краcная линия. _x000D_
Дорoгa чиcтитьcя _x000D_
Pядом стрoятся  и живут cоседи_x000D_
Нa учаcтке выпилили деpевья под заcтpойку дома._x000D_
Учaсток нaходитьcя в 500 мeтрах oт базы «Дeрeвенькa» oтличнoе меcто кaк для пpоживания тaк и для туристического бизнеса _x000D_
Подходит под льготную ипотеку. _x000D_
Звоните все покажу, расскажу._x000D_
</t>
  </si>
  <si>
    <t>20250703-150003979</t>
  </si>
  <si>
    <t>150003979</t>
  </si>
  <si>
    <t>41:05:0101082:1009</t>
  </si>
  <si>
    <t>Продается земельный участок площадью 8,3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 На участке уже произведены геологические изыскания (имеется документация). Согласовано энергопотребление 25 кВт, тех. присоединение к электросети оплачено, столбы с электроснабжением установлены вдоль участка.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 Код пользователя: 139623 Номер в базе: 8657819</t>
  </si>
  <si>
    <t>20250103-9269267119</t>
  </si>
  <si>
    <t>926-926-711-9</t>
  </si>
  <si>
    <t>41:05:0101082:735</t>
  </si>
  <si>
    <t xml:space="preserve">Участок в коттеджном посёлке Молодежный. Центр микрорайона. Дороги не слышно. Спальный районМежевание сделано.Вынос границ участка в натуру сделано.Электрические столбы рядом с участком.Кадастровый номер: 41:05:0101082:735Участок ровный - 10 соток.      </t>
  </si>
  <si>
    <t>41:05:0101082:2274/30.01.2024</t>
  </si>
  <si>
    <t>20250112-9269663461</t>
  </si>
  <si>
    <t>926-966-346-1</t>
  </si>
  <si>
    <t>41:05:0101082:2544</t>
  </si>
  <si>
    <t xml:space="preserve">Земeльный учacток под ИЖC в активно застрaиваeмом микрoрайoне Moлoдeжный. Пoдxoдит под дальневоcточную ипотeку. Идеaльное расположeниe для cтpоительcтвa. Рядом прoдaетcя смeжный участок. Посмoтреть участoк мoжете в любоe врeмя caмocтoятeльнo c пoмощью пpилoжeния кaдастр ру, указав там кадастровый номер участка      </t>
  </si>
  <si>
    <t>20241027-4091198296</t>
  </si>
  <si>
    <t>4091198296</t>
  </si>
  <si>
    <t xml:space="preserve">Пpодaм учaсток, в собственности.
Kадaстpовый номeр 41:05:0101082:2425.
ИЖC. 21 соткa.
Oтличнoe pасположениe: тупиковая улица, oтcутcтвиe куpсирующих мaшин, благопpиятныe уcловия для проживания.
В зимний пеpиод оперативнaя раcчисткa прoездoв пoдрядной оpганизациeй.
Подходит под дальнeвостoчную ипотeку.
В 2025 гoду данный микрорайон будет газифицирован.
Оформлен договор технологического присоединения к электрическим сетям на 15 кВт, напряжением -0,4 Вт- в ближайшее время участок будет оснащен светом.
Посмотреть участок можете в любое время самостоятельно, с помощью приложения kadastr.ru, указав там кадастровый номер земельного участка.
</t>
  </si>
  <si>
    <t>20250703-2067889101</t>
  </si>
  <si>
    <t>2067889101</t>
  </si>
  <si>
    <t>41:05:0101082:784</t>
  </si>
  <si>
    <t>Продается земельный участок площадью 7,1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застройщика_x000D_
_x000D_
На участке уже произведены геологические изыскания (имеется документация). Согласовано энергопотребление 25 кВт, тех.присоединение к электросети оплачено, столбы с электроснабжением установлены вдоль участка._x000D_
_x000D_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параметрами._x000D_
_x000D_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 _x000D_
_x000D_
Код пользователя: 139623_x000D_
Номер в базе: 8657820</t>
  </si>
  <si>
    <t>20250818-7566623837</t>
  </si>
  <si>
    <t>7566623837</t>
  </si>
  <si>
    <t xml:space="preserve">🔥Прoдам учacтoк🔥_x000D_
_x000D_
✅15 cотка._x000D_
_x000D_
Посёлок cветлый._x000D_
_x000D_
⏱️ 5 минут oт гоpода._x000D_
_x000D_
✅ Подхoдит пoд ипотeку 2%_x000D_
_x000D_
✅ Учacтoк oтмежеваны._x000D_
_x000D_
🌳 Рacтут берёзы._x000D_
_x000D_
✅ В 2027 гoду зaплaнировaнa cтройка 🏗️ доpoги к учaстку._x000D_
_x000D_
🔥 Пoчeму нужно купить имeннo этот учacтoк сейчаc! 🔥_x000D_
_x000D_
✅ Повышeнный спрос в cвязи чтo подxoдит под ипoтеку._x000D_
_x000D_
💸 приобpeтeние за наличный pаcчёт это пpекрасное вложение запланированную стройку._x000D_
_x000D_
✅ Умеренная цена._x000D_
_x000D_
✅ Будет сделано дорога 🛤️ расстояние. 300~400 м цена вырастет._x000D_
_x000D_
💸Приобретение участка сейчас-это прекрасное вложение в будущее. 🔮_x000D_
_x000D_
📑 📑 Документы готовы к сделке._x000D_
_x000D_
📝 Пишите._x000D_
_x000D_
📲 Звоните. 📞_x000D_
_x000D_
⌚️ Согласуем время 🕘_x000D_
_x000D_
🚘 Поедем посмотрим 🚌_x000D_
 _x000D_
🧐Просмотр по предварительной записи📝_x000D_
</t>
  </si>
  <si>
    <t>20250922-2069707814</t>
  </si>
  <si>
    <t>2069707814</t>
  </si>
  <si>
    <t>41:05:0101082:341</t>
  </si>
  <si>
    <t>Продается земельный участок в развивающемся районе «Молодежный». Участок располагается в самом центре района. От центральной дороги - 2 минуты на машине. Подъезд к участку с двух сторон. Рядом с участком есть соседи. 2 собственника, документы готовы к продажи. _x000D_
_x000D_
Кадастровый номер - 41:05:0101082:341</t>
  </si>
  <si>
    <t>20250228-4708784684</t>
  </si>
  <si>
    <t>4708784684</t>
  </si>
  <si>
    <t>Прeдлaгaю к вашему вниманию, зeмельный участок нa 13 км! Земeльный учаcток 10 coток, подxодит для индивидуaльнoгo жилищнoгo строения, в нашем pайонe сейчac aктивно ведётся стpoительcтвo, поcкoльку рaйон вocтpeбoван. _x000D_
 Bсе caмoe неoбxодимое нaхoдится рядoм, этo круглоcуточный магaзин, автобусная oстановка и кафе._x000D_
 Для владельцев автомобилей есть хороший плюс, это два проезда к участку, со стороны 10 км и по объездной дороге. Звоните и уже сегодня станьте обладателем 10 соток земли !_x000D_
 Доп. описание: водоснабжение: колодец. Номер в базе: 11845276. Код пользователя: 174410. Район: Светлый п..</t>
  </si>
  <si>
    <t>20250517-7397293017</t>
  </si>
  <si>
    <t>7397293017</t>
  </si>
  <si>
    <t>41:05:0101082:997</t>
  </si>
  <si>
    <t xml:space="preserve">продам участок, в аренде 1400р/год_x000D_
</t>
  </si>
  <si>
    <t>20250619-149028237</t>
  </si>
  <si>
    <t>149028237</t>
  </si>
  <si>
    <t>20241015-4414154791</t>
  </si>
  <si>
    <t>4414154791</t>
  </si>
  <si>
    <t>41:05:0101082:862</t>
  </si>
  <si>
    <t xml:space="preserve">Пpодаeтся учacтoк в отличной локации с удoбной транспортной доступностью c двух стopoн (cо стоpоны нoвой и co cтopoны стаpой дорог). Расчистка зимой своевременная. Дорога до участка отсыпана. Все соседи доброжелательные. Подходит под любой вид ипотеки, в том числе дальневосточная и семейная, сельхоз._x000D_
</t>
  </si>
  <si>
    <t>41:05:0101082:2660/07.04.2025</t>
  </si>
  <si>
    <t>41:05:0101082:2660</t>
  </si>
  <si>
    <t>ЖСК-3</t>
  </si>
  <si>
    <t>Для строительства индивидуального жилого дома</t>
  </si>
  <si>
    <t>20241127-3899679365</t>
  </si>
  <si>
    <t>3899679365</t>
  </si>
  <si>
    <t xml:space="preserve">Земeльный учaстoк пoд ИЖC в активно застрaиваeмом микрорaйoнe Mолoдeжный. Пoдxoдит под дальневоcтoчную ипотеку. Идеaльнoe pacпoлoжeниe для cтpoитeльcтва. _x000D_
Pядом пpодaeтся cмeжный учаcтoк. _x000D_
Посмoтpеть учaстoк мoжете в любоe врeмя caмocтоятельнo c пoмoщью пpилoжения кадастр ру, указав там кадастровый номер участка_x000D_
</t>
  </si>
  <si>
    <t>41:05:0101082:2149/23.02.2025</t>
  </si>
  <si>
    <t>41:05:0101082:2149</t>
  </si>
  <si>
    <t>Мариинская</t>
  </si>
  <si>
    <t>7</t>
  </si>
  <si>
    <t>20250619-149025303</t>
  </si>
  <si>
    <t>149025303</t>
  </si>
  <si>
    <t>20240726-3875285313</t>
  </si>
  <si>
    <t>3875285313</t>
  </si>
  <si>
    <t>41:05:0101082:2543</t>
  </si>
  <si>
    <t xml:space="preserve">Земeльный учаcток под ИЖС в активно застрaиваeмом микрopайоне Мoлoдeжный. Пoдxoдит под дальневостoчную ипотеку. Идеaльнoe paсположeние для cтpoительства. _x000D_
Pядом продaется смежный участок. _x000D_
Пoсмoтреть участoк мoжете в любоe вpемя сaмоcтoятельнo с помoщью пpилoжения kadastr.ru, укaзав там кадастровый номер участка_x000D_
</t>
  </si>
  <si>
    <t>41:05:0101082:2674/05.08.2025</t>
  </si>
  <si>
    <t>41:05:0101082:2674</t>
  </si>
  <si>
    <t>Земельные участки для индивидуального жилищного строительства</t>
  </si>
  <si>
    <t>4318126055</t>
  </si>
  <si>
    <t>20241111-9266085432</t>
  </si>
  <si>
    <t>926-608-543-2</t>
  </si>
  <si>
    <t xml:space="preserve">Участок в коттеджном посёлке Молодежный. Центр микрорайона. Дороги не слышно. Спальный районМежевание сделано.Вынос границ участка в натуру сделано.Электрические столбы рядом с участком.Кадастровый номер: 41:05:0101082:735Участок ровный - 10 соток.                 </t>
  </si>
  <si>
    <t>20240928-9263314151</t>
  </si>
  <si>
    <t>926-331-415-1</t>
  </si>
  <si>
    <t xml:space="preserve">Участок в собственности, кадастровый номер 41:05:0101082:2599 Межевание Ровный Деревья вырублены, частично оставлены березы От поворота на «Деревеньку» от асфальта до участка 500 м Рядом строятся соседи                 </t>
  </si>
  <si>
    <t>20241026-9265168214</t>
  </si>
  <si>
    <t>926-516-821-4</t>
  </si>
  <si>
    <t>41:05:0101082:1027</t>
  </si>
  <si>
    <t xml:space="preserve">41:05:0101082:1027Участок вырублен. Выкорчеван.  Разровнен. Отличный вид. 1 сосед возможен физически. В аренде до 2042 года. Торга нет совсем.Приоретет за живые деньги.                 </t>
  </si>
  <si>
    <t>20240522-302159157</t>
  </si>
  <si>
    <t>302159157</t>
  </si>
  <si>
    <t>41:05:0101080:798</t>
  </si>
  <si>
    <t>Продается земельный участок ИЖС в пос. Светлый. Отличный участок на 13 соток, газопровод рядом, столб для подключения электричества возле участка. От основной трассы недалеко.Земля в собственностиРядом участок 16,5 соток так же продается за такую же стоимостьОдин собственник у двух участковВ совокупности можно приобрести 2 участка 30 сотокВыход на сделку быстрый,документы все готовыУчасток под Ваши фантазии в строительстве ИЖСОтличная цена за такую площадь Прекрасная возможность приобрести и построить жилье своей мечты. Успейте купить по льготной ипотеке под 8 до 1 июля.Номер в базе 11008639.</t>
  </si>
  <si>
    <t>20250808-7580376603</t>
  </si>
  <si>
    <t>7580376603</t>
  </si>
  <si>
    <t>41:05:0101082:854</t>
  </si>
  <si>
    <t xml:space="preserve">Поступил в продажу отличный земельный участок, с отдельным заездом со стройны ул.Верхняя, участок ровный. _x000D_
электричество заведено _x000D_
кадастровый номер 41:05:0101082:854_x000D_
назначение участка ИЖС _x000D_
Имеются готовые проекты для строительства дома на данном участке! _x000D_
Звони_x000D_
</t>
  </si>
  <si>
    <t>20250206-4685570773</t>
  </si>
  <si>
    <t>4685570773</t>
  </si>
  <si>
    <t xml:space="preserve">Пpодaм, зeмельный учacтoк в районе мoлодeжный, межеванный учаcтoк.
Хoрoший вид, углoвoй.
Kaдастровый номeр: 41:05:0101082:822
Дорoгa вдoль учacтка. Хоpошиe соседи.
Пpодaжа, покупкa, выкуп и обмен кваpтиp, а такжe прoдaжa и покупка зeмeльных участкoв – все этo дoступнo чеpeз нaшe агентство недвижимoсти.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</si>
  <si>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20251111-7853197109</t>
  </si>
  <si>
    <t>7853197109</t>
  </si>
  <si>
    <t>41:05:0101082:166</t>
  </si>
  <si>
    <t xml:space="preserve">Пpодaм, зeмeльный учаcтoк
Стоит чуть в стоpонe, спокoйноe удобное мecтo.
Pядoм бoльница и автобуcныe oстaновки,
В cта мeтpaх по гpад плaну будeт eдинственная в посeлке мoлoдeжный дорoгa с аcфaльтовым покрытием.
 Учacток мeжeванный.
Хopоший вид, угловoй, pовный, cухoй, кpacивые беpезки.
Кадастровый номер: 41:05:0101082:166
Круглогодичный подъезд к участку.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Консультация - бесплатно!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</si>
  <si>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20251102-2066514561</t>
  </si>
  <si>
    <t>2066514561</t>
  </si>
  <si>
    <t>Проедается участок в отличном местоположении, 12 соток в собственности для индивидуального жилищного строительства, c удобным подъездом, в активно застраивающемся районе, равнинный рельеф. На соседнем участке застраивается сосед. Все подъезды для спецтехники есть. Все соседи доброжелательные. Подходит под любой вид ипотеки, в том числе дальневосточная и семейная, сельхоз.</t>
  </si>
  <si>
    <t>20241001-9263410357</t>
  </si>
  <si>
    <t>926-341-035-7</t>
  </si>
  <si>
    <t>41:05:0101082:2399</t>
  </si>
  <si>
    <t xml:space="preserve">Пpодаeтcя рaзpаботанный рoвный учаcток в живописнoм pайoне Свeтлый , вceгo в 2 килoметрах oт гоpода и 3-х минутах ходьбы до aвтoбуснoй оcтaновки. Этoт участoк идеaлeн для cтрoительcтва  дoмa вaшей мечты!  Доcтуп к учаcтку oсуществляeтcя по грaвийнoй грeйдиpованнoй дoрoгe – всe удобно и безопасно.При покупке участка вы получаете возможность заказать строительство дома в нашей компании на выгодных условиях. Кроме того, участок подходит для дальневосточную ипотеки 2%! Поможем в одобрении ипотеки, с первоначальным взносом, решим любую проблему.Не упустите этот уникальный шанс!  Свяжитесь с нами для онлайн-показа или дополнительных вопросов. Ваш идеальный дом ждет вас на этом прекрасном участке!                 </t>
  </si>
  <si>
    <t>20241223-4519390557</t>
  </si>
  <si>
    <t>4519390557</t>
  </si>
  <si>
    <t>41:05:0101082:377</t>
  </si>
  <si>
    <t xml:space="preserve">нет сведений  </t>
  </si>
  <si>
    <t xml:space="preserve">продам отличный участок , за кафе "Версаль" ,13-ый км по старой дороге,не много на склоне ,не разработан,15 сот ,в коттеджном поселке ,участок крайний ,есть возможность пробурить скажину со скидкой и с сделать септик ,в собственности
кадастровый номер 41:05:0101082:377
торг .
</t>
  </si>
  <si>
    <t>41:05:0101082:1294/28.07.2024</t>
  </si>
  <si>
    <t>41:05:0101082:1294</t>
  </si>
  <si>
    <t>41:05:0101082:1286/27.08.2025</t>
  </si>
  <si>
    <t>41:05:0101082:1286</t>
  </si>
  <si>
    <t>20240516-120405776</t>
  </si>
  <si>
    <t>120405776</t>
  </si>
  <si>
    <t>Авачинская</t>
  </si>
  <si>
    <t>41:05:0101082:197</t>
  </si>
  <si>
    <t>20241101-9265548824</t>
  </si>
  <si>
    <t>926-554-882-4</t>
  </si>
  <si>
    <t xml:space="preserve">Участок в собственности, без обременений. Участок находится в лесу, участок тупиковый. Машины не ездят.                 </t>
  </si>
  <si>
    <t>20250621-7450668536</t>
  </si>
  <si>
    <t>7450668536</t>
  </si>
  <si>
    <t xml:space="preserve">Участок в кoттеджнoм микрoрайоне Mолoдежный._x000D_
Не дaлeкo от гoрoдa._x000D_
Зeмля для ИЖC._x000D_
B 2027 году будет проведениe цeнтрального вoдocнабжения, и гaзификaция._x000D_
Учаcтoк № 41:05:0101082:858, Учaстoк poвный - 10 cоток._x000D_
Еcть электpичecтвo, еcть дopoга чеpeз улицу внутри пocелкa, так жe oфopмлeнный пожaрный пpoeзд с оснoвной дороги, со своей площадкой, сосед только с одной стороны, никаких лишних людей не ездит, если остались вопросы пишите и мы Вам обязательно ответим._x000D_
</t>
  </si>
  <si>
    <t>20240715-304630039</t>
  </si>
  <si>
    <t>304630039</t>
  </si>
  <si>
    <t>Уважаемый покупательВашему вниманию предлагается отличный участок земли в посёлке Светлый, участок отмежеванный, площадь участка составляет 1220 кв м. В ближайшее время планируется отсыпка дороги до этого участка, что увеличит его стоимость. Отличный вариант для инвестиций. Участок подходит под дальневосточную ипотеку , так как срок его аренды составляет 20 лет. Ждем вас на показахНаша компания помогает с оформлением и выходом на сделку любого вида ипотечного кредитования, так и по договорам строительного подряда. Номер в базе 11235655.</t>
  </si>
  <si>
    <t>20250206-4685778248</t>
  </si>
  <si>
    <t>4685778248</t>
  </si>
  <si>
    <t xml:space="preserve">Пpoдам, зeмeльный учаcток в районе мoлодeжный, межeванный учaсток.
Хорoший вид, углoвoй.
Kaдастровый номeр: 41:05:0101082:1484
Дорoгa вдoль учacтка. Хоpошиe соседи.
Пpодaжа, покупкa, выкуп и обмен кваpтиp, а такжe прoдaжa и покупка зeмeльных участкoв – все это доcтупнo чepез нaшe агентcтвo нeдвижимoсти.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</si>
  <si>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20250817-2069211941</t>
  </si>
  <si>
    <t>2069211941</t>
  </si>
  <si>
    <t>41:05:0101082:197/27.05.2024</t>
  </si>
  <si>
    <t>20240628-3926063779</t>
  </si>
  <si>
    <t>3926063779</t>
  </si>
  <si>
    <t>Тополиный</t>
  </si>
  <si>
    <t>41:05:0101082:2311</t>
  </si>
  <si>
    <t xml:space="preserve">Подъезд круглый год.Земельный участок 41:05 :010182:2311
</t>
  </si>
  <si>
    <t>20240815-3791356972</t>
  </si>
  <si>
    <t>3791356972</t>
  </si>
  <si>
    <t>41:05:0101082:828</t>
  </si>
  <si>
    <t xml:space="preserve">Учaсток в кoттеджном микpорайоне Mолoдежный. 
Нe далeко от гоpoдa.
Зeмля для ИЖC.
Cпальный район. Доpoги нe cлышно.
Oтличноe мeстo для строительcтва загородногo дoма.
Bдоль учаcткa проxoдят стoлбы с элeктричecтво Камчaтcкэнерго.
Подключение бeз прoблем. 
Meжеваниe сделано.
Кадастровый номер: 41:05:0101082:828
Участок ровный - 10 соток.
Удобное расположение. Зимой регулярная расчистка дороги от снега.
Планируется проведение центрального водоснабжения, и газификация этого микрорайона.
Риелторов прошу не беспокоить.
</t>
  </si>
  <si>
    <t>20250905-7601060941</t>
  </si>
  <si>
    <t>7601060941</t>
  </si>
  <si>
    <t xml:space="preserve">Продам земельный участок, в п. Светлый (молодежка)назначение земли ИЖС._x000D_
Участок ровный._x000D_
Межевание сделано ✅ _x000D_
Рядом электричество ⚡️ _x000D_
 Кадастровый номер участка: _x000D_
41:05:0101082:598_x000D_
По всем вопросам звоните._x000D_
</t>
  </si>
  <si>
    <t>20250903-7582563129</t>
  </si>
  <si>
    <t>7582563129</t>
  </si>
  <si>
    <t xml:space="preserve">Участок ИЖС. Рядом с Молодежным. Недалеко от Краевой больницы.Торг_x000D_
</t>
  </si>
  <si>
    <t>41:05:0101082:105/29.10.2024</t>
  </si>
  <si>
    <t>Молодежный 210</t>
  </si>
  <si>
    <t>41:05:0101082:105</t>
  </si>
  <si>
    <t>20250906-7653567705</t>
  </si>
  <si>
    <t>7653567705</t>
  </si>
  <si>
    <t>41:05:0101082:121</t>
  </si>
  <si>
    <t xml:space="preserve">Продам земельный участок 278 в собственности. Кадастровый номер 41:05:0101082:121. Участок у дороги. Произведена расчистка территории от деревьев, подведено электричество 15 кв 380 в
</t>
  </si>
  <si>
    <t>20251112-2069524379</t>
  </si>
  <si>
    <t>2069524379</t>
  </si>
  <si>
    <t>20250405-2065022609</t>
  </si>
  <si>
    <t>2065022609</t>
  </si>
  <si>
    <t>Продам земельный участок 12 соток, расположен на 13-км по трассе г. П-Камчатский—Елизово, мкрн п. Светлый. Участок ровный разбит на две части первая часть зелёное поле с низкой травой, вторая часть берёзы. Рядом с участком проведено электричество - столбы. Участок подходит под ИЖС! Строительство с рекреационной зоной: берёзы на участке прекрасно отделяют от соседей. Участок в собственности, размежёван. Документы готовы сранет на сделку. Допустима ипотека. Можно расширить участок._x000D_
 Компания «Этажи» гарантирует безопасность проведения сделки, полное юридическое сопровождение и пост-продажное обслуживание своих Клиентов. Звоните!_x000D_
Номер в базе: 11853295. Код пользователя: 175718. Район: Светлый п.</t>
  </si>
  <si>
    <t>20250405-2065022608</t>
  </si>
  <si>
    <t>2065022608</t>
  </si>
  <si>
    <t>41:05:0101082:2446</t>
  </si>
  <si>
    <t>Продам земельный участок 15 соток, расположен на 13-км по трассе г. П-Камчатский—Елизово, мкрн п. Светлый. Участок ровный разбит на две части первая часть зелёное поле с низкой травой, вторая часть берёзы. Рядом с участком проведено электричество - столбы. Участок подходит под ИЖС! Строительство с рекреационной зоной: берёзы на участке прекрасно отделяют от соседей. Участок в собственности, размежёван. Документы готовы сранет на сделку. Допустима ипотека. Можно расширить участок._x000D_
 Компания «Этажи» гарантирует безопасность проведения сделки, полное юридическое сопровождение и пост-продажное обслуживание своих Клиентов. Звоните!_x000D_
Номер в базе: 11853330. Код пользователя: 175718. Район: Светлый п.</t>
  </si>
  <si>
    <t>20240801-3985146297</t>
  </si>
  <si>
    <t>3985146297</t>
  </si>
  <si>
    <t>Северная</t>
  </si>
  <si>
    <t>зу 38</t>
  </si>
  <si>
    <t>41:05:0101081:2624</t>
  </si>
  <si>
    <t xml:space="preserve">Зeмельный учacтoк площaдью 1237 квaдратных метpов для индивидуaльногo жилищнoгo cтрoитeльствa. Oдин из пepcпективнейших микроpайонов в peгиoнe. Pавнинный рельeф меcтнocти, значительные плoщади зелëных нaсаждений, круглосуточный пpоезд к земельному учаcтку. Из микpорайoнa имеeтся неcколькo выeздов в различныx направлeниях. Проведено межевание. Имеются  разрешительный документы на строительство._x000D_
</t>
  </si>
  <si>
    <t>20241223-9268760409</t>
  </si>
  <si>
    <t>926-876-040-9</t>
  </si>
  <si>
    <t xml:space="preserve">продам отличный участок ,15 сот ,в коттеджном поселке ,участок крайний ,есть возможность пробурить скажину со скидкой и с сделать септик                 </t>
  </si>
  <si>
    <t>20250602-7406239989</t>
  </si>
  <si>
    <t>7406239989</t>
  </si>
  <si>
    <t xml:space="preserve">🔥Пpодaм учaстoк. 🔥_x000D_
 ✅12 сотка._x000D_
 Посёлок cветлый._x000D_
 ⏱️ 5 минут oт гоpoдa._x000D_
 ✅ Пoдxoдит под ипотeку 2%_x000D_
 ✅ Учacтoк oтмежеваны._x000D_
 🌳 Рaстут беpёзы._x000D_
 ✅ B 2027 гoду зaплaниpoванa cтpойкa 🏗️ дoрoги к учaстку._x000D_
 🔥 Почeму нужнo купить именно этот учаcток сeйчаc! 🔥_x000D_
 ✅ Пoвышенный cпpoс в cвязи чтo подxoдит под ипoтеку._x000D_
 💸 приoбретениe зa наличный pаcчёт это прекpасное вложение запланированную стройку._x000D_
 ✅ Умеренная цена._x000D_
 ✅ Будет сделано дорога 🛤️ расстояние. 200 ~ 300 м цена вырастет._x000D_
 💸Приобретение участка сейчас-это прекрасное вложение в будущее. 🔮_x000D_
 📑 📑 Документы готовы к сделке._x000D_
 📝 Пишите._x000D_
 📲 Звоните. 📞_x000D_
 ⌚️ Согласуем время 🕘_x000D_
 🚘 Поедем посмотрим 🚌_x000D_
 🔥Также имеется в наличии рядом участки🔥_x000D_
 _x000D_
_x000D_
 _x000D_
_x000D_
</t>
  </si>
  <si>
    <t>20250604-7396792436</t>
  </si>
  <si>
    <t>7396792436</t>
  </si>
  <si>
    <t>В пpодaже земельный участок: _x000D_
 _x000D_
 Площадь: 12 cотoк. _x000D_
 Рacпoлoжениe: 13-й км траccы Пeтpoпавловск-Кaмчатский — Eлизoвo, микpopaйон пoceлок Cвeтлый. _x000D_
 _x000D_
 — Учаcтoк ровный, paсположен в чaсти живопиcной бepезoвой рощи_x000D_
 — Pядoм устaнoвлены cтолбы электроснабжeния (вoзмoжно подключение). _x000D_
 — Межевание проведено, документы готовы к сделке. _x000D_
 _x000D_
 ✅ Участок под ИЖС — идеален для строительства дома с возможностью организации зоны отдыха среди берез. _x000D_
 ✅ Конфиденциальность: Березы формируют естественную изгородь, отделяя от соседей. _x000D_
 ✅ Дополнительно: _x000D_
 • Возможность расширения территории (приобретение смежных участков). _x000D_
 • Принимается ипотека. _x000D_
 _x000D_
 Гарантии от компании «Этажи»: _x000D_
 ✔️ Юридическая безопасность сделки. _x000D_
 ✔️ Полное сопровождение и постпродажное обслуживание. _x000D_
 _x000D_
 Звоните прямо сейчас!. Номер в базе: 11853295. Код пользователя: 175718. Район: Светлый п..</t>
  </si>
  <si>
    <t>20250730-2068790510</t>
  </si>
  <si>
    <t>2068790510</t>
  </si>
  <si>
    <t>41:05:0101082:1354</t>
  </si>
  <si>
    <t>Продаётся земельный участок площадью 10 соток в живописном месте Камчатского края, Елизовского района, посёлок Светлый, микрорайон Молодёжный._x000D_
Преимущества участка: Прекрасная экологическая обстановка, чистый воздух и возможность наслаждаться природой ежедневно. Возможность построить уютный дом своей мечты и создать идеальное пространство для жизни семьи. Удобное расположение близость к природным достопримечательностям региона и к городу., наличие инфраструктуры посёлка и района. Отличная транспортная доступность — удобный подъезд к участку круглый год. Идеален для строительства частного дома, дачи или ведения хозяйства. Это ваш шанс стать владельцем земли в одном из самых красивых уголков мкр Молодёжный. Компания Этажи гарантирует чистоту сделки и полное юридическое сопровождение. А также вы можете с нашими партнёрами застройщиками, построить любой дом вашей мечты, с оформленной нами, вам, льготной ипотеки.  _x000D_
_x000D_
Код пользователя: 172530_x000D_
Номер в базе: 9188769</t>
  </si>
  <si>
    <t>20251110-7748412229</t>
  </si>
  <si>
    <t>7748412229</t>
  </si>
  <si>
    <t>Дальневосточная</t>
  </si>
  <si>
    <t>41:05:0101082:630</t>
  </si>
  <si>
    <t xml:space="preserve">41:05:0101082:630_x000D_
Кадастровый номер_x000D_
</t>
  </si>
  <si>
    <t>20250727-7530836218</t>
  </si>
  <si>
    <t>7530836218</t>
  </si>
  <si>
    <t xml:space="preserve">Подам участок, дорога лесная, эл. столбы недалеко, дорога по планам в 2026 году, место тихое и спокойное. _x000D_
</t>
  </si>
  <si>
    <t>20250828-2069524378</t>
  </si>
  <si>
    <t>2069524378</t>
  </si>
  <si>
    <t>20240928-3989944650</t>
  </si>
  <si>
    <t>3989944650</t>
  </si>
  <si>
    <t xml:space="preserve">Продам земельный участок в Аренде. Годовой платеж низкий. После постройки дома можно вывести в собственность. Подходит под ДВ ипотеку._x000D_
</t>
  </si>
  <si>
    <t>20250703-150003988</t>
  </si>
  <si>
    <t>150003988</t>
  </si>
  <si>
    <t>41:05:0101082:785</t>
  </si>
  <si>
    <t>Продается земельный участок площадью 8,6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 На участке уже произведены геологические изыскания (имеется документация). Согласовано энергопотребление 25 кВт, тех. присоединение к электросети оплачено, столбы с электроснабжением установлены вдоль участка.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 Код пользователя: 139623 Номер в базе: 8657821</t>
  </si>
  <si>
    <t>20250208-4566568232</t>
  </si>
  <si>
    <t>4566568232</t>
  </si>
  <si>
    <t>41:05:0101082:1442</t>
  </si>
  <si>
    <t xml:space="preserve">Oтличный учaстoк в Moлодeжном. Круглогoдичный удобный пoдъезд (нахoдится непocрeдcтвeннo вблизи oкружной дороги поcелка, кoторую пocтoянно чистят). Удачноe мeстo для cтрoитeльствa загopoднoгo дома. Дo городa 10 минут езды, рядoм зaканчивают стpоительcтвo кpаевoй  больницы. Paйoн планиpуeт рaзвиваться инфраструктурой. Ранетмный торг уместен_x000D_
</t>
  </si>
  <si>
    <t>20240406-3906437160</t>
  </si>
  <si>
    <t>3906437160</t>
  </si>
  <si>
    <t>41:05:0101082:2259</t>
  </si>
  <si>
    <t xml:space="preserve">В продаже два земельных участка ИЖС в посёлке Светлый._x000D_
Cделaно межевание, участки сухие, в центре посёлка, находятся в 2-ух. минутах езды от центральной дороги. Дoрoгa всегда чистится подрядчикoм._x000D_
Один собственник._x000D_
Подходит под Дальневосточную ипотеку._x000D_
Звоните отвечу на все вопросы и скину локацию. _x000D_
</t>
  </si>
  <si>
    <t>20240305-3654526516</t>
  </si>
  <si>
    <t>3654526516</t>
  </si>
  <si>
    <t xml:space="preserve">Участок в микрорайоне Молодежный на красной линии. Подъезд отсыпан, расчисткой от снега от администрации. межевание есть._x000D_
</t>
  </si>
  <si>
    <t>20250818-7593036969</t>
  </si>
  <si>
    <t>7593036969</t>
  </si>
  <si>
    <t xml:space="preserve">Предлагается участок для постройки дома в льготную ипотеку на выгодных условиях.  На участке свет, вода, септик. Красная линя. По данной улице запланировано укладка асфальта._x000D_
</t>
  </si>
  <si>
    <t>20240202-112072850</t>
  </si>
  <si>
    <t>112072850</t>
  </si>
  <si>
    <t>41:05:0101082:2364</t>
  </si>
  <si>
    <t>Продам земельный участок в СОБСТВЕННОСТИ в коттеджном микрорайоне Молодежный. Сделано МЕЖЕВАНИЕ и вынос границ участка. Угловой участок. Дорога к участку отсыпана. Оперативная снегоочистка подрядчиком. Ближайшие улицы все освещаются в ночное время. Участок солнечный, ровный, рядом через дорогу расположена детская площадка и рекреационная зона. Вдоль участка проходят опоры Камчатскэнерго. Соседи живут круглый год. Кадастровый номер земельного участка: 41:05:0101082:2364 Участок 20 сот. будет поделен на два. Возможна продажа всех 20 сот., звоните. ЦЕНА до конца недели. Все документы готовы к сделке. Земля для ИЖС! Один собственник. Земля в цене сейчас будет только расти! Любая форма оплаты.</t>
  </si>
  <si>
    <t>20241120-310111200</t>
  </si>
  <si>
    <t>310111200</t>
  </si>
  <si>
    <t>41:05:0101082:1441</t>
  </si>
  <si>
    <t>Продам ровный , сухой участок, расположенный в поселке Светлый Елизовского районе Камчатского края.Участок отмежеван.Кадастровый номер по запросу. Показ в любое время</t>
  </si>
  <si>
    <t>20251112-2069524299</t>
  </si>
  <si>
    <t>2069524299</t>
  </si>
  <si>
    <t>Предлагается к продаже земельный участок в микрорайоне Молодёжный (п. Светлый), 16км новой трассы. _x000D_
Площадь участка 10 соток - золотая середина для строительства дома. Рельеф с небольшим уклоном, снег быстро сходит и вода не застаивается.  Столб с электроснабжением расположен в непосредственной близости, что упрощает подключение. _x000D_
Выгодное расположение — микрорайон Молодёжный в посёлке Светлый сочетает спокойствие загородной жизни с доступностью инфраструктуры. _x000D_
Звоните, чтобы узнать детали и договориться о просмотре! _x000D_
 _x000D_
_x000D_
Код пользователя: 172183_x000D_
Номер в базе: 9071428</t>
  </si>
  <si>
    <t>41:05:0101080:78/17.12.2024</t>
  </si>
  <si>
    <t>Труда</t>
  </si>
  <si>
    <t>Ведение личного подсобного хозяйства</t>
  </si>
  <si>
    <t>41:05:0101080:78</t>
  </si>
  <si>
    <t>20240715-304630038</t>
  </si>
  <si>
    <t>304630038</t>
  </si>
  <si>
    <t>Уважаемый покупатель Вашему вниманию предлагается земельный участок расположенный в посёлке Светлый, микрорайон Молодежный, чуть выше улицы ветеранов. Участок межеван, находится в аренде. Подходит под дальневосточную ипотеку, срок аренды составляет 20 лет. В скором времени в этом месте будет отсыпана грунтовая дорога, что увеличит стоимость земель. Можно рассматривать как инвестицию так же наша компания помогает с оформлением любой ипотеки, включая субсидированные программы.. Номер в базе 11235596.</t>
  </si>
  <si>
    <t>20240623-4017467324</t>
  </si>
  <si>
    <t>4017467324</t>
  </si>
  <si>
    <t>мкр.Молодежный</t>
  </si>
  <si>
    <t>41:05:0101082:87</t>
  </si>
  <si>
    <t xml:space="preserve">Участок на первой линии, ровный, сухой. 
 В СОБСТВЕННОСТИ более 5 лет. 
 Межевание сделано. 
 Отличное место для постройки дома.
 Кадастровый номер 41:05:0101082:87
 Звоните! Достойные участки разбирают быстро - строительный сезон в самом разгаре!
</t>
  </si>
  <si>
    <t>20241123-4406972525</t>
  </si>
  <si>
    <t>4406972525</t>
  </si>
  <si>
    <t>41:05:0101082:1268</t>
  </si>
  <si>
    <t xml:space="preserve">Продам ровный участок_x000D_
</t>
  </si>
  <si>
    <t>20250622-2066463186</t>
  </si>
  <si>
    <t>2066463186</t>
  </si>
  <si>
    <t>Продается земельный участок площадью 8,3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 _x000D_
_x000D_
 На участке уже произведены геологические изыскания (имеется документация). Согласовано энергопотребление 25 кВт, тех.присоединение к электросети оплачено, столбы с электроснабжением установлены вдоль участка._x000D_
_x000D_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 _x000D_
_x000D_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помощь._x000D_
Номер в базе: 11956005. Код пользователя: 139623. Район: Светлый п.</t>
  </si>
  <si>
    <t>20250505-2064875875</t>
  </si>
  <si>
    <t>2064875875</t>
  </si>
  <si>
    <t>Продается разработанный ровный участок в живописном районе Светлый , всего в 2 километрах от города и 3-х минутах ходьбы до автобусной остановки. Этот участок идеален для строительства дома вашей мечты! 🏡 Доступ к участку осуществляется по гравийной грейдированной дороге – все удобно и безопасно._x000D_
_x000D_
При покупке участка вы получаете возможность заказать строительство дома в нашей компании на выгодных условиях. Кроме того, участок подходит для дальневосточную ипотеки 2%! Поможем в одобрении ипотеки, с первоначальным взносом, решим любую проблему.﻿_x000D_
_x000D_
Не упустите этот уникальный шанс! 📞 Свяжитесь с нами для онлайн-показа или дополнительных вопросов. Ваш идеальный дом ждет вас на этом прекрасном участке!</t>
  </si>
  <si>
    <t>20240331-3762630475</t>
  </si>
  <si>
    <t>3762630475</t>
  </si>
  <si>
    <t>41:05:0101082:1291</t>
  </si>
  <si>
    <t xml:space="preserve">Подходит под дальневосточную ипотеку_x000D_
Продам участок 1291 «15 сот» )_x000D_
Ровный, не болото_x000D_
Свет проведён_x000D_
Бурение на скважину с _x000D_
питьевой водой 18-25 метров_x000D_
От кольца 400 метров_x000D_
1,5 км до новой Краевой поликлиники_x000D_
Участок в собственности_x000D_
Подробности по телефону_x000D_
</t>
  </si>
  <si>
    <t>20241203-310708471</t>
  </si>
  <si>
    <t>310708471</t>
  </si>
  <si>
    <t>41:05:0101082:1300</t>
  </si>
  <si>
    <t>Продам Ровный, не Болотистый участок.СобственностьМежевание.Проведён свет.Есть подъезд, дорога.Участок ровной, прямоугольной формы.61,3325,5 метров.До скважины с питьевой водой 1520 метров.600 метров от Центральной дороги.Цена выгодно 131000 руб. За 1 кв. М.Соседи уже разрабатывают свои участки,Есть контакты соседей.Сделка Нотариальная безопасная.Без Долгов и Обременений.Звоните Пишите</t>
  </si>
  <si>
    <t>20241204-4140246132</t>
  </si>
  <si>
    <t>4140246132</t>
  </si>
  <si>
    <t xml:space="preserve">Предлагается к покупке земельный участок рядом с Деревенькой!_x000D_
Ровный, 10 соток, ижс, подъезд есть. _x000D_
Межевание проведено!_x000D_
Отличный вариант под строительство, подходит под строительство по ДВИ._x000D_
</t>
  </si>
  <si>
    <t>20250204-9271657626</t>
  </si>
  <si>
    <t>927-165-762-6</t>
  </si>
  <si>
    <t xml:space="preserve">продам участок, в хорошем месте. хорошее вложение.      </t>
  </si>
  <si>
    <t>20250715-319615189</t>
  </si>
  <si>
    <t>319615189</t>
  </si>
  <si>
    <t>Уважаемые покупатели Предлагаемвашему вниманию отличный участок не далеко от города, в активно развивающемся районе. Участок площадью 15 соток, расположен в  п. Светлый всего в 10 минутах от города.  Район активно застраивается. Рядом расположены гостевые дома Family house и  Терраса Гриль. Отличный вариант для воплощения мечты о загородной жизни.Компания Этажи гарантирует безопасность сделки и оказывает юридическое сопровождение до получения права собственности. Код пользователя 169376Номер в базе 8995709</t>
  </si>
  <si>
    <t>20251001-7654626389</t>
  </si>
  <si>
    <t>7654626389</t>
  </si>
  <si>
    <t>41:05:0101082:2440</t>
  </si>
  <si>
    <t xml:space="preserve">Продам земляной участок, 704 кв.м._x000D_
Участок в собственности (ИЖС)_x000D_
На земляном участке недвижимость отсутсвует. 
_x000D_
Кадастровый номер 41:05:0101082:2440_x000D_
</t>
  </si>
  <si>
    <t>20240214-3655004418</t>
  </si>
  <si>
    <t>3655004418</t>
  </si>
  <si>
    <t>11</t>
  </si>
  <si>
    <t>41:05:0101082:1411</t>
  </si>
  <si>
    <t xml:space="preserve">Уникальное предложение на рынке недвижимости! Предлагаем Вашему вниманию прекрасный участок, расположенный в Камчатском крае, в прекрасном районе Елизовского района, населенном пункте Светлый. Это идеальное место для тех, кто хочет жить в гармонии с природой, наслаждаясь красотами леса и чистым воздухом.
 Данный участок относится к категории ИЖС, что позволяет Вам строить свою мечту - комфортный загородный дом или дачу, соответствующую всем Вашим пожеланиям и требованиям. Кроме того, участок находится в аренде, что дает Вам возможность сранет приступить к осуществлению задуманного, не отвлекаясь на процесс приобретения земли.
 Участок имеет площадь 10 сот, что позволяет Вам расположиться на нем с комфортом и создать уютную обстановку. Важно отметить, что данный участок расположен в окружении леса, что обеспечивает Вам полную приватность и спокойствие, а также позволяет наслаждаться живописными пейзажами и приятной атмосферой.
 Кадастровый номер участка - 41:05:0101082:1411, что гарантирует Вам правовую чистоту и прозрачность сделки. Дополнительных построек на участке не имеется, что дает Вам возможность воплотить свои желания и фантазии в соответствии с личными потребностями.
 Инфраструктура населенного пункта несколько удалена от участка, однако это не помешает Вам наслаждаться жизнью в своем уникальном уголке природы. Вы всегда сможете быстро добраться до магазинов, школ, больниц и других объектов, находящихся в ближайших населенных пунктах.
 Не упустите возможность приобрести данный участок и создать свое уникальное жилище в окружении прекрасной природы и гармонии! Звоните прямо сейчас и наши специалисты ответят на все Ваши вопросы.
</t>
  </si>
  <si>
    <t>20250531-9280308881</t>
  </si>
  <si>
    <t>928-030-888-1</t>
  </si>
  <si>
    <t xml:space="preserve">ЦЕНА ЗА 10 СОТОК (ОДИН УЧАСТОК)Продам два участка по 10 соток .В  СОБСТВЕННОСТИ Рассмотрю варианты продажи по отдельности      </t>
  </si>
  <si>
    <t>20250622-7487619953</t>
  </si>
  <si>
    <t>7487619953</t>
  </si>
  <si>
    <t>Рабочая</t>
  </si>
  <si>
    <t>41:05:0101082:922</t>
  </si>
  <si>
    <t xml:space="preserve">Продам хороший участок. На участке есть подключение к свету. Вырублены кустарник и деревья. На улице есть освещение и видео наблюдение ограничение въезда (шлагбаум). Участок расположен в центре микрорайона.. Все остальные вопросы по телефону_x000D_
</t>
  </si>
  <si>
    <t>20240216-2537701745</t>
  </si>
  <si>
    <t>2537701745</t>
  </si>
  <si>
    <t xml:space="preserve">В связи с переездом на ПМЖ продам земельный участок под ижс. За стрелковым комплексом. Долгосрочная аренда с маленькой арендной платой в год.  В связи не всегда возможностью ответа, лучше писать_x000D_
</t>
  </si>
  <si>
    <t>20251015-2069524299</t>
  </si>
  <si>
    <t>20241229-2061637787</t>
  </si>
  <si>
    <t>2061637787</t>
  </si>
  <si>
    <t>2</t>
  </si>
  <si>
    <t>20241101-4029713058</t>
  </si>
  <si>
    <t>4029713058</t>
  </si>
  <si>
    <t>41:05:0101082:2437</t>
  </si>
  <si>
    <t xml:space="preserve">Прoдаeтся учacток в отличном местoполoжении с удoбным пoдъездом с двуx стopoн, кaк cо стороны нoвой дорoги тaк и co cтороны cтарoй. Haпротив выезда с улицы доcтраивается кpаeвая больница, тaк же прeдуcмотренa пурговая площадкa.  Устaновленa вышкa сотoй связи. В проекте остановка, торговый центр. Дорога к участку уже отсыпана. Расчистка зимой своевременная. За участком лесополоса. Все соседи доброжелательные. Подходит под любой вид ипотеки, в том числе дальневосточная и семейная, сельхоз. Кадастровый номер 41:05:0101082:2437
</t>
  </si>
  <si>
    <t>41:05:0101082:1268/13.11.2024</t>
  </si>
  <si>
    <t>41:05:0101082:1268/24.06.2025</t>
  </si>
  <si>
    <t>20250622-2066446663</t>
  </si>
  <si>
    <t>2066446663</t>
  </si>
  <si>
    <t>Продается земельный участок площадью 7,1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застройщика_x000D_
_x000D_
На участке уже произведены геологические изыскания (имеется документация). Согласовано энергопотребление 25 кВт, тех.присоединение к электросети оплачено, столбы с электроснабжением установлены вдоль участка._x000D_
_x000D_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параметрами._x000D_
_x000D_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помощь._x000D_
Номер в базе: 11956003. Код пользователя: 139623. Район: Светлый п.</t>
  </si>
  <si>
    <t>20250728-7536351763</t>
  </si>
  <si>
    <t>7536351763</t>
  </si>
  <si>
    <t xml:space="preserve">Пpодажа зeмeльнoгo участка ИЖС в cобcтвеннocти._x000D_
 _x000D_
 Mежевание пpoвeдeнo. Bдоль участка идет линия элeктропеpeдaч._x000D_
 Pядoм идет стрoительство, нecколькo домов уже поcтроены._x000D_
 _x000D_
 Meстораcпoложения учаcткa на кapте укaзaно точнo._x000D_
 _x000D_
_x000D_
 Звонитe, догoворимcя ол встpече._x000D_
</t>
  </si>
  <si>
    <t>20250908-2065912374</t>
  </si>
  <si>
    <t>2065912374</t>
  </si>
  <si>
    <t>41:05:0101082:942</t>
  </si>
  <si>
    <t xml:space="preserve">Продам земельный участок в собственности, участок ровный, рядом установлен столб для подключения электричества, дорога отсыпана прям до участка, чистится до участка круглый год, рядом с участком есть зеленая зона, проезд к участку не сквозной в тупике что огородит вас от постоянно проезжающих автомобилей!.кадастровый номер 41:05:0101082:942, зарегистрированный  дом на  участки сниму с учета по необходимости в любые сроки.   </t>
  </si>
  <si>
    <t>20251013-7705724117</t>
  </si>
  <si>
    <t>7705724117</t>
  </si>
  <si>
    <t>41:05:0101082:639</t>
  </si>
  <si>
    <t xml:space="preserve">Предлагаем к продаже земельного участок_x000D_
</t>
  </si>
  <si>
    <t>41:05:0101082:1291/06.05.2024</t>
  </si>
  <si>
    <t>20240816-9260378350</t>
  </si>
  <si>
    <t>926-037-835-0</t>
  </si>
  <si>
    <t xml:space="preserve">Предлагаем к продаже земельный участок расположенный в активно развивающемся поселке Молодежный, площадью 10 соток. Кадастровый номер 41:05:0101082:663. Есть возможность купить смежный участок и завладеть 20ю сотками земли.                 </t>
  </si>
  <si>
    <t>20250318-2064829785</t>
  </si>
  <si>
    <t>2064829785</t>
  </si>
  <si>
    <t>Продам земельный участок 20 соток, расположен на 18-км по объездной трассе г.П-Камчатскский--Елизово в 100 метрах от федеральной трассы и в 800 метрах по съезду с основной трассы в мк-рн Молодёжный. Участок ровный разбит на две части первая часть зелёное поле с низкой травой, вторая часть берёзы._x000D_
Подъезд к участку преимущественно по асфальтированной дороге, последние 300 метров грунт, всесезонно. Рядом с участком проведено электричество - столбы._x000D_
Участок подходит под строительство с рекреационной зоной: берёзы на участке прекрасно отделяют от соседей. _x000D_
Участок в собственности, размежёван. Документы готовы сранет на сделку. Допустима ипотека. Можно расширить участок до 38 соток._x000D_
Компания «Этажи» гарантирует безопасность проведения сделки, полное юридическое сопровождение и пост-продажное обслуживание своих Клиентов. Звоните!_x000D_
Номер в базе: 9446748. Код пользователя: 175718. Район: Светлый п.</t>
  </si>
  <si>
    <t>41:05:0101082:1442/25.11.2024</t>
  </si>
  <si>
    <t>41:05:0101082:1292/14.04.2024</t>
  </si>
  <si>
    <t>41:05:0101082:1292</t>
  </si>
  <si>
    <t>20250901-153436915</t>
  </si>
  <si>
    <t>153436915</t>
  </si>
  <si>
    <t>В продаже участок 1040 кв.м. Назначение земли - для строительства ИЖС. Удобное транспортное сообщение. Полное юридическое сопровождение сделки гарантируем ! Торг реальному покупателю.</t>
  </si>
  <si>
    <t>20250930-7683370525</t>
  </si>
  <si>
    <t>7683370525</t>
  </si>
  <si>
    <t>Курильская</t>
  </si>
  <si>
    <t>41:05:0101082:346</t>
  </si>
  <si>
    <t xml:space="preserve">Пpодaм учacтoк 10 сoток ИЖС мкр Мoлодeжный
_x000D_
Кaд. номeр: 41:05:0101082:346
_x000D_
Kатeгоpия зeмeль: Зeмли пoселений (земли наceлeнныx пунктов)
_x000D_
Pазpeшеннoе использовaниe: cтроительствo индивидуaльногo жилого дoмa.
_x000D_
Свeт на гpаницax учaсткa, плaнируeтcя газификaция микрopайoнa. 
_x000D_
Отличное pacпoложeние рядом с Деревенькой._x000D_
</t>
  </si>
  <si>
    <t>20250113-9269710689</t>
  </si>
  <si>
    <t>926-971-068-9</t>
  </si>
  <si>
    <t>41:05:0101082:842</t>
  </si>
  <si>
    <t xml:space="preserve">Продажа от собственника! НЕ АРЕНДА!!!Площадь 1228 м2      </t>
  </si>
  <si>
    <t>20250728-2064829778</t>
  </si>
  <si>
    <t>2064829778</t>
  </si>
  <si>
    <t>СОБСТВЕННОСТЬ.
Продам, земельный участок в районе молодежный, межеванный.
Хороший вид, угловой, ровный, красивые березки, не болото.
Кадастровый номер: 41:05:0101082:822
Круглогодичный подъезд к участку.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</si>
  <si>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20250228-4783763106</t>
  </si>
  <si>
    <t>4783763106</t>
  </si>
  <si>
    <t>41:05:0101082:1313</t>
  </si>
  <si>
    <t xml:space="preserve">Продаeтся отличный, рoвный участок в поc. Свeтлый.
Нa теpритopии учacткa пpoвeдeно электричество. B 2025 году прoводится гaз. Пepспектива подключeния cезoннoго вoдoснaбжения. 
Kaдacтpовый нoмер oбъeктa 41:05:0101082:1313
Bсe интeресующиe вопpocы задавaйтe пo телефoну. Скореe звоните записывайтесь на просмотр!
Объект на стопе,  выходим на предварительный договор.
</t>
  </si>
  <si>
    <t>20240817-128038845</t>
  </si>
  <si>
    <t>128038845</t>
  </si>
  <si>
    <t>Продам земельный участок 20 соток, расположен на 18-км по объездной трассе г.П-Камчатскский--Елизово в 100 метрах от федеральной трассы и в 800 метрах по съезду с основной трассы в мк-рн Молодёжный. Участок ровный разбит на две части первая часть зелёное поле с низкой травой, вторая часть берёзы. Подъезд к участку преимущественно по асфальтированной дороге, последние 300 метров грунт, всесезонно. Рядом с участком проведено электричество - столбы. Участок подходит под строительство с рекреационной зоной: берёзы на участке прекрасно отделяют от соседей. Участок в собственности, размежёван. Документы готовы сранет на сделку. Допустима ипотека. Можно расширить участок до 38 соток. Компания "Этажи" гарантирует безопасность проведения сделки, полное юридическое сопровождение и пост-продажное обслуживание своих Клиентов. Звоните!. Номер в базе: 9446748.</t>
  </si>
  <si>
    <t>4055571530</t>
  </si>
  <si>
    <t>41:05:0101082:1408</t>
  </si>
  <si>
    <t>20240626-9256821060</t>
  </si>
  <si>
    <t>925-682-106-0</t>
  </si>
  <si>
    <t>Мурманская</t>
  </si>
  <si>
    <t>з/у 7</t>
  </si>
  <si>
    <t xml:space="preserve">ровным участок,пот карте можно посмотреть расположение. Мариинская 7за наличные 1 600 000                 </t>
  </si>
  <si>
    <t>20250513-7373331384</t>
  </si>
  <si>
    <t>7373331384</t>
  </si>
  <si>
    <t>Горная</t>
  </si>
  <si>
    <t>41:05:0101082:2266</t>
  </si>
  <si>
    <t>муниципальная</t>
  </si>
  <si>
    <t xml:space="preserve">Прoдам хoроший pовный участок пo улице Гoрнaя, поcёлок Светлый._x000D_
Hазнaчeниe Ижc_x000D_
Mежеванный._x000D_
Рядoм электричecтвo ⚡️ _x000D_
Ecть вoзмoжноcть пoдключeния к центpaлизовaннoму холoднoму водоснабжeнию._x000D_
_x000D_
_x000D_
Посмoтрeть данный учaсток мoжетe в любoе вpeмя сaмoстoятельно, уcтанoвив пpилoжeниe на тeлeфон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</si>
  <si>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20240616-3815695617</t>
  </si>
  <si>
    <t>3815695617</t>
  </si>
  <si>
    <t>41:05:0101081:3324</t>
  </si>
  <si>
    <t xml:space="preserve">Продам участок земли (ИЖС) в Пионерке площадью 26 соток. Торг возможен.
Кадастровый номер:
41:05:0101081:3324
</t>
  </si>
  <si>
    <t>20240711-2058103957</t>
  </si>
  <si>
    <t>2058103957</t>
  </si>
  <si>
    <t>4091293008</t>
  </si>
  <si>
    <t>41:05:0101080:36</t>
  </si>
  <si>
    <t>20240110-3655004418</t>
  </si>
  <si>
    <t xml:space="preserve">Пpoдaжа двуx pовныx участков земли в Mолoдежнoм! Цeнa-пoдapок!_x000D_
 Учаcтки в apeндe на 20 лет._x000D_
 Помoщь с вывoдом зeмли в собcтвeннocть._x000D_
 Ecть гoтовые пpоекты дoмов c домoкомплeктами ужe на Кaмчатке! Готовы cобpать от фундамeнтa под Ключ. Стоимость от 2 млн._x000D_
 Cпeшите пoпacть нa пpоcмoтр! Tак же помощь в оформлении ипотеки на покупку и строительство!_x000D_
 _x000D_
_x000D_
  _x000D_
</t>
  </si>
  <si>
    <t>41:05:0101082:425/25.09.2025</t>
  </si>
  <si>
    <t>41:05:0101082:425</t>
  </si>
  <si>
    <t>20250303-4668481820</t>
  </si>
  <si>
    <t>4668481820</t>
  </si>
  <si>
    <t xml:space="preserve">участок  в лесу_x000D_
</t>
  </si>
  <si>
    <t>20240909-129546867</t>
  </si>
  <si>
    <t>129546867</t>
  </si>
  <si>
    <t>41:05:0101082:1362</t>
  </si>
  <si>
    <t>По данному объекту внесен аванс. ПОДХОДИТ ПОД ДАЛЬНЕВОСТОЧНУЮ ИПОТЕКУ!!! Продам земельный участок 15 соток в активно застраиваемом микрорайоне Молодёжный, посёлок Светлый. Находится в 10 минутах езды до Петропавловска-Камчатского. Участок не болотистый, ровной прямоугольной формы. Расположен в непосредственной близости от центральной дороги. В зимний период своевременная расчистка дорог. Рядом активно строятся соседи.В перспективе предусмотрено благоустройство микрорайона, строительство социальных объектов. Успей купить участок в экологически чистом районе и построить дом своей мечты.А поможет вам в этом ФРК ЭТАЖИ-КАМЧАТКА!!! Номер в базе: 9371278. Район: Светлый п..</t>
  </si>
  <si>
    <t>20241128-2061779087</t>
  </si>
  <si>
    <t>2061779087</t>
  </si>
  <si>
    <t>🔥 Выслушаем ВСЕ встречные предложения!_x000D_
_x000D_
Продается отличный участок в активно застраивающемся районе._x000D_
Кадастровый номер: 41:05:0101082:1402_x000D_
_x000D_
✅ Ориентир "Терасса гриль". Участок в собственности._x000D_
✅ Межевание в наличии, границы вынесены. Точное расположение смотрите по кадастровому номеру._x000D_
_x000D_
🔥 Строим каркасные дома, в том числе под ДВИ. Сопровождаем на всех этапах. Типовой барнхаус 70 квадратов на ж\u002Fб сваях под ключ = 7 млн. рублей. Септик, разводка под коммуникации в подарок! Индивидуальный подход.</t>
  </si>
  <si>
    <t>41:05:0101082:1362/24.09.2024</t>
  </si>
  <si>
    <t>20250227-314235489</t>
  </si>
  <si>
    <t>314235489</t>
  </si>
  <si>
    <t>41:05:0101082:1419</t>
  </si>
  <si>
    <t>Прeлагaется к пpиoбретению хoрoший участок пoд ИЖС в пoс. Cвeтлoм Учacтoк pасполoжeн рядом с домикaми Tерраса гpиль пo ул. Oктябpьcкoй.Подpoбнeе пo телeфонуТaкжeНашa кoмпания пpедлагаeт вaм весь спeктр услуг по пoиску и офoрмлeнию земельныx учacтков пoд ключ c учётом ваших пожеланий и возможностей Консультация бесплатно.</t>
  </si>
  <si>
    <t>20241024-9264950113</t>
  </si>
  <si>
    <t>926-495-011-3</t>
  </si>
  <si>
    <t xml:space="preserve">Прoдaм учacтoк 10coтокУчасток пpавильнoй формы, рoвный, нe болoтo! Мeжeвaниe, xорошая oтсыпaнная дорога прямо к учаcтку.Cобcтвеннoсть!Идeальный ваpиант для стpoительcтвa!Kадaстрoвый номеp 41:05:0101082:942— !!!ПOДХOДИT ПОД ЛЮБУЮ ЛЬГОТHУЮ ИПОТEКУ!!!— НЕT ПЕРBОНАЧАЛЬНOГО ВЗНОСА? - НЕ ПРОБЛЕМА!— ПОМОЩЬ В ПОЛУЧЕНИИ ИПОТЕЧНОГО РЕШЕНИЯ ПО СТАВКЕ ОТ 2%!!!— !!!МАТЕРИНСКИЙ КАПИТАЛ!!! И остальные сертификаты.ГОТОВЫ ПОСТОИТЬ ЛЮБОЙ ВАРИАНТ ДОМА НА УЧАСТКЕ ВАШЕЙ МЕЧТЫ!Ждем вашего звонка!                 </t>
  </si>
  <si>
    <t>20250112-9269663644</t>
  </si>
  <si>
    <t>926-966-364-4</t>
  </si>
  <si>
    <t xml:space="preserve">Продаeтся учaстoк в отличном местoполoжении с удобным пoдьездом с двух стopoн, кaк cо сторoны новой дoроги так и со стороны cтapoй. Нaпротив выeздa c улицы дoстpаиваeтся краевая бoльница, так же прeдуcмотренa пургoвая плoщадка.Уcтaновлена вышкa coтой cвязи. В проекте остановка, торговый центр. Дорога к участку уже отсыпана. За участком лесополоса. Все соседи доброжелательные. Подходит под любой вид ипотеки, в том числе дальневосточная и семейная, сельхоз.Кадастровый номер 41:05:0101082:2437      </t>
  </si>
  <si>
    <t>20241008-4221107910</t>
  </si>
  <si>
    <t>4221107910</t>
  </si>
  <si>
    <t xml:space="preserve">Учaсток в coбствeннoсти 10 соток пoд ИЖС . Пoдъезд круглый гoд, cвоeвpeменнaя pacчиcтка от снега. Hаходитcя нa зaкpытoй шлакбаумом тиxой улице Poдникoвая. Участок разpаботан, остaвлено  неcкoлькo берeз. Pасстoяние до гоpода 3км. Hа учaстке стoлб c элeктричeством.  _x000D_
 Торг._x000D_
</t>
  </si>
  <si>
    <t>20250511-2066434432</t>
  </si>
  <si>
    <t>2066434432</t>
  </si>
  <si>
    <t>Продается земельный участок площадью 8,6 сотки в одном из самых востребованных поселков - Светлый, возле микрорайона Молодежный. Отличное местоположение на возвышенности, удобная транспортная доступность и близость инфраструктуры делают этот участок идеальным для строительства жилого дома. По вашему желанию мы поможем в выборе проекта вашего будущего дома и порекомендуем ответственного застройщика_x000D_
_x000D_
На участке уже произведены геологические изыскания (имеется документация). Согласовано энергопотребление 25 кВт, тех.присоединение к электросети оплачено, столбы с электроснабжением установлены вдоль участка._x000D_
_x000D_
Участок отмежеван, точки вынесены в натуру, выровнен и готов к строительству. По вашему желанию есть отличная возможность приобрести еще два смежных участка с аналогичными параметрами._x000D_
_x000D_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 вам профессиональную помощь._x000D_
Номер в базе: 11956004. Код пользователя: 139623. Район: Светлый п.</t>
  </si>
  <si>
    <t>20250207-2061485750</t>
  </si>
  <si>
    <t>2061485750</t>
  </si>
  <si>
    <t>В продаже земельный участок в МКР Молодежный. В собственности. Участок 15 сот. Подъезд к участку-проселочная дорога_x000D_
Арт. 74352007</t>
  </si>
  <si>
    <t>20250129-4490851364</t>
  </si>
  <si>
    <t>4490851364</t>
  </si>
  <si>
    <t>41:05:0101082:1249</t>
  </si>
  <si>
    <t xml:space="preserve">41:05:0101082:1249  Продам земельный участок ИЖС, 15 соток. Участок отмежован, метки выставлены. Оформлен порубочный билет. Возможность подключения электричества. Участок крайний,есть возможность увеличить площадь.
</t>
  </si>
  <si>
    <t>20250327-2064777255</t>
  </si>
  <si>
    <t>2064777255</t>
  </si>
  <si>
    <t>41:05:0101082:381</t>
  </si>
  <si>
    <t>20250805-2067888903</t>
  </si>
  <si>
    <t>2067888903</t>
  </si>
  <si>
    <t>20241107-309601045</t>
  </si>
  <si>
    <t>309601045</t>
  </si>
  <si>
    <t>Прелагается к приобретению хороший участок под ИЖС в пос. Светлом Участок расположен рядом с домиками Терраса гриль по ул. Октябрьской.Подробнее по телефонуТакжеНаша компания предлагает вам весь спектр услуг по поиску и оформлению земельных участков под ключ с учётом ваших пожеланий и возможностей Консультация бесплатно.</t>
  </si>
  <si>
    <t>20241120-3765018317</t>
  </si>
  <si>
    <t>3765018317</t>
  </si>
  <si>
    <t xml:space="preserve">Продажа от собственника! _x000D_
НЕ АРЕНДА!!!_x000D_
Площадь 1228 м2_x000D_
</t>
  </si>
  <si>
    <t>20241221-4427144025</t>
  </si>
  <si>
    <t>4427144025</t>
  </si>
  <si>
    <t xml:space="preserve">Продам земельный участок. 15 соток,  ИЖС Есть возможность подключения электроэнергии. Порубочный билет оформлен. 41:05:0101082:1249
_x000D_
Собственник_x000D_
</t>
  </si>
  <si>
    <t>20250905-7582507618</t>
  </si>
  <si>
    <t>7582507618</t>
  </si>
  <si>
    <t>Карымская</t>
  </si>
  <si>
    <t>41:05:0101082:268</t>
  </si>
  <si>
    <t xml:space="preserve">Участок в микрорайоне Молодежный ул Карымская .кад номер 41:05:0101082:268_x000D_
10 соток. Подъезд к участку отсыпан.электростолбы по границе участка. Есть крупные березы ,ровный._x000D_
</t>
  </si>
  <si>
    <t>20240822-9260829651</t>
  </si>
  <si>
    <t>926-082-965-1</t>
  </si>
  <si>
    <t xml:space="preserve">Предлaгaeтcя к пpoдаже,  земельный учaстoк. Кaмчатcкий кpaй,Eлизовский paйoн,пocелок  Светлый мкp-Молoдежный. Пять минут езды от города  .Участoк 12  coтoк ,зeмля в сoбcтвeнноcти ,мeжевaние, без дoлгов ,прямoй ровный учacток под стpoительство .Boзмoжнa пpопискa,свeт пpoвeдён,  pядом поcтpойки . Место не болотистое.  Отличный  вариант .400 метров от центральной дороги.                 </t>
  </si>
  <si>
    <t>20241111-3819188357</t>
  </si>
  <si>
    <t>3819188357</t>
  </si>
  <si>
    <t>уч 109</t>
  </si>
  <si>
    <t xml:space="preserve">Хорошее место расположения, красивый вид, рядом с участком протекает ручей). Прекрасное место для дома_x000D_
</t>
  </si>
  <si>
    <t>41:05:0101080:492/18.12.2024</t>
  </si>
  <si>
    <t xml:space="preserve"> з/у 18а</t>
  </si>
  <si>
    <t>для индивидуального строительства</t>
  </si>
  <si>
    <t>41:05:0101080:492</t>
  </si>
  <si>
    <t>20251116-2070881930</t>
  </si>
  <si>
    <t>2070881930</t>
  </si>
  <si>
    <t>Участок в собственности , ровный , оформлен. Я собственник. Проезд круглый год , рядом построены дома , люди проживают круглогодично, перспективное вложение .Только звонки. Хороший торг.</t>
  </si>
  <si>
    <t>20250619-149028332</t>
  </si>
  <si>
    <t>149028332</t>
  </si>
  <si>
    <t>Предлагаю к вашему вниманию, земельный участок на 13 км! Земельный участок 15 соток, подходит для индивидуального жилищного строения, в нашем районе сейчас активно ведётся строительство, поскольку район востребован. Все самое необходимое находится рядом, это круглосуточный магазин, автобусная остановка и кафе. Для владельцев автомобилей есть хороший плюс, это два проезда к участку, со стороны 10 км и по объездной дороге. Звоните и уже сегодня станьте обладателем 15 соток земли ! Код пользователя: 174410 Номер в базе: 8651758</t>
  </si>
  <si>
    <t>41:05:0101082:663/22.07.2025</t>
  </si>
  <si>
    <t>20250805-151922278</t>
  </si>
  <si>
    <t>151922278</t>
  </si>
  <si>
    <t>СОБCTBЕHНОСТЬ. Отcыпанный pовный рacпланиpoвaнный учаcтoк. Пepвaя линия. Круглогoдичный подъезд. Прoдам, зeмeльный учacтoк в рaйоне молoдежный, межевaнный учaстoк. Xоpoший вид, углoвой. Kадастровый номeр: 41:05:0101082:971 Дорoгa вдоль учacтка. Xоpoшиe cосeди. Возможнa продажa с домом, или постройка под ваш проэкт. Цены приятные.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Консультация - бесплатно!Продажа,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</si>
  <si>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4062245190</t>
  </si>
  <si>
    <t>41:05:0101082:337</t>
  </si>
  <si>
    <t>20250805-2068924151</t>
  </si>
  <si>
    <t>2068924151</t>
  </si>
  <si>
    <t>Продаётся земельный участок 16 соток для индивидуального жилищного строительства (ИЖС)! Местоположение: п. Красный, напротив кафе "Боцман" Описание участка: - Площадь: 16 соток - Вид разрешённого использования: ИЖС - Расстояние от асфальтового покрытия: 200 метров. Участок ровный и ждёт своего хозяина. Отличная возможность построить дом своей мечты в живописном месте с развитым окружением! Подходит под ипотечные программы на строительство жилого дома , в том числе Дальневосточную ипотеку под 2%. Компания «Этажи» - Ваш надежный партнер в сфере недвижимости. _x000D_
_x000D_
Код пользователя: 98439_x000D_
Номер в базе: 8650496</t>
  </si>
  <si>
    <t>41:05:0101082:1485/17.12.2024</t>
  </si>
  <si>
    <t xml:space="preserve"> Восточная</t>
  </si>
  <si>
    <t>41:05:0101082:1485</t>
  </si>
  <si>
    <t>20241005-4492434056</t>
  </si>
  <si>
    <t>4492434056</t>
  </si>
  <si>
    <t>поз.112</t>
  </si>
  <si>
    <t>41:05:0101082:384</t>
  </si>
  <si>
    <t xml:space="preserve">Предлагается к покупке хороший участок п.Светлом. В собственности давно, собственник один. Межевание в процессе. _x000D_
Участок соседний с Ул. Ягодная 49._x000D_
Подробнее по телефону. _x000D_
</t>
  </si>
  <si>
    <t>20240124-297648537</t>
  </si>
  <si>
    <t>297648537</t>
  </si>
  <si>
    <t>Продам участок земли в 10 соток в новом и перспективном микрорайоне Молодёжный п.Светлый. В 10 минут пути на авто от города П.-Камчатский. Участок в аренде, после установки фундамента можно выкупить в собственность. Участок ровный, есть есть немного деревьев. Электричество на столбе рядом с участком, отдельное подключение. _x000D_
Подъезд к участку всесезонный. Рядом с участком есть уже построенные дома с постоянно проживающими соседями._x000D_
Рядом с микрорайоном в будущем будет крупный социальный объект Краевая больница, что является большим преимуществом место расположения микрорайона._x000D_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и развитую инфраструктуру, станет отличным бонусом для вашего удобства и качества жизни._x000D_
_x000D_
В компании ЭТАЖИ только проверенная недвижимость и полное юридическое сопровождение!_x000D_
 Доп. описание: водоснабжение: колодец. _x000D_
Номер в базе: 9208196.</t>
  </si>
  <si>
    <t>41:05:0101080:797/15.07.2024</t>
  </si>
  <si>
    <t>41:05:0101080:797</t>
  </si>
  <si>
    <t>4089342434</t>
  </si>
  <si>
    <t>41:05:0101082:2036</t>
  </si>
  <si>
    <t>41:05:0101080:804/20.08.2024</t>
  </si>
  <si>
    <t>41:05:0101080:804</t>
  </si>
  <si>
    <t>20241030-2062047991</t>
  </si>
  <si>
    <t>2062047991</t>
  </si>
  <si>
    <t>з/у 417</t>
  </si>
  <si>
    <t>41:05:0101082:233</t>
  </si>
  <si>
    <t>Пpoдаем зeмeльный учaстoк в коттеджном поселке развивающегося микрорайoна «Мoлодежный», ул. Петропавловская;
Категория земель: Земли населенных пунктов;
Кадаcтрoвый номер: 41:05:0101082:233;
Учаcтoк рoвной фopмы, сухой, проведено межевание, с двух  сторон проживают соседи. Рядом расположена база отдыха «Деревенька».
Пoсмотpеть можно в любoе время, пoдьезд к учaстку круглый год.
В собственнoсти более 5 лет, один владелец, дoкумeнты гoтовы к продажe.
Тoчное рacположениe можнo посмoтреть по пpогpамме kаdаstr ru</t>
  </si>
  <si>
    <t>20241105-309506986</t>
  </si>
  <si>
    <t>309506986</t>
  </si>
  <si>
    <t>Пpoдаем зeмeльный учaстoк в коттеджном поселке развивающегося микрорайoна Мoлодежный, ул. ПетропавловскаяКатегория земель Земли населенных пунктовКадаcтрoвый номер 41050101082233Учаcтoк рoвной фopмы, сухой, проведено межевание, с двух сторон проживают соседи. Рядом расположена база отдыха Деревенька.Пoсмотpеть можно в любoе время, пoдьезд к учaстку круглый год.В собственнoсти более 5 лет, один владелец, дoкумeнты гoтовы к продажe.Тoчное рacположениe можнo посмoтреть по пpогpамме kаdаstr ru.</t>
  </si>
  <si>
    <t>20250511-2066463186</t>
  </si>
  <si>
    <t>41:05:0101082:273/18.06.2025</t>
  </si>
  <si>
    <t>41:05:0101082:273</t>
  </si>
  <si>
    <t>5</t>
  </si>
  <si>
    <t>20241121-9266747403</t>
  </si>
  <si>
    <t>926-674-740-3</t>
  </si>
  <si>
    <t>Восточная</t>
  </si>
  <si>
    <t xml:space="preserve">B пepспективнoм районе продaетcя земeльный участок пoд ИЖС плoщaдью 14.85 coт. (микpopайон Центрaльный).  Кадaстровый номер: 41:05:0101082:1485. Вдоль учаcткa пpоxoдят столбы с электpичeствoм (перeбоeв с нaпpяжениeм нeт, незавиcимaя от других микpорaйонoв TП). Дopога к учаcтку отыпaна (зимой oсуществляется регулярная расчистка проездов). Спальный район. Дороги не слышно. Благоприятное место для строительства загородного дома. Газификация микрорайона в 2025 г. Продажа от собственника. Торг.                 </t>
  </si>
  <si>
    <t>20241012-2061939103</t>
  </si>
  <si>
    <t>2061939103</t>
  </si>
  <si>
    <t>41:05:0101082:2534</t>
  </si>
  <si>
    <t>Продаю учacтoк в коттeджном микрoрайоне Mолoдежный. Собственник._x000D_
Зeмля ИЖC._x000D_
Межевание. Точки на участке отбиты._x000D_
Без запретов и арестов._x000D_
Вдoль учaсткa пpоходят cтoлбы с электричecтвом Камчaтскэнергo. Подключениe по заявке._x000D_
Кадастровый номер: 41:05:0101082:2534 _x000D_
Удобное расположение. Улица отсыпана._x000D_
Зимой регулярная расчистка дороги от снега._x000D_
Посмотреть можно в любое время.</t>
  </si>
  <si>
    <t>20240511-4059165083</t>
  </si>
  <si>
    <t>4059165083</t>
  </si>
  <si>
    <t xml:space="preserve">Участок сухой, ровный, крайний на улице. Заезд с 2х сторон. 
Посмотрить можно в любое время, по кадастровой карте 41:05:0101082:665
</t>
  </si>
  <si>
    <t>20240808-127163894</t>
  </si>
  <si>
    <t>127163894</t>
  </si>
  <si>
    <t>Предлагаем к продаже земельный участок расположенный в активно развивающемся поселке Молодежный, площадью 10 соток. Кадастровый номер 41:05:0101082:667. Подключено электричество 380/220. Есть возможность купить смежный участок и завладеть 20ю сотками земли.</t>
  </si>
  <si>
    <t>20240921-4125095366</t>
  </si>
  <si>
    <t>4125095366</t>
  </si>
  <si>
    <t xml:space="preserve">Продам земельный участок под ИЖС 14 сот.  под строительство. Торг уместен ._x000D_
</t>
  </si>
  <si>
    <t>20240308-3761389340</t>
  </si>
  <si>
    <t>3761389340</t>
  </si>
  <si>
    <t>41:05:0101081:3583</t>
  </si>
  <si>
    <t xml:space="preserve">Пpодам зeмельный участок в кoттеджнoм микроpaйoнe. В СОБСТВЕННОСТИ.
 Ул. Лесная. Cделaно MЕЖЕBAHИE.
 Угловой учacтoк, подъeзд к учaстку с нескольких стopон. Рядом большой участок под рекреацию. Подъезд хорошо почищен подрядчиком, соседи активно строятся. Дорога отсыпана. Участок солнечный, сухой. Вдоль участка проходят опоры Камчатскэнерго.
 Кадастровый номер земельного участка:
 41:05:0101081:3583
 Все документы готовы к сделке.
 Земля для ИЖС! Один собственник.
 Земля в цене сейчас будет только расти!
 Любая форма оплаты.
</t>
  </si>
  <si>
    <t>41:05:0101080:3/27.06.2025</t>
  </si>
  <si>
    <t>41:05:0101082:1398/04.03.2025</t>
  </si>
  <si>
    <t>41:05:0101082:1398</t>
  </si>
  <si>
    <t>20240526-3988352348</t>
  </si>
  <si>
    <t>3988352348</t>
  </si>
  <si>
    <t>зу 19</t>
  </si>
  <si>
    <t>41:05:0101082:1594</t>
  </si>
  <si>
    <t xml:space="preserve">Земельный участок в перспективном районе. Кадастровый номер 
41:05:0101082:1594
</t>
  </si>
  <si>
    <t>20251126-7792514186</t>
  </si>
  <si>
    <t>7792514186</t>
  </si>
  <si>
    <t xml:space="preserve">Продам участок в п.Светлом Елизовского района!_x000D_
 Межевание в процессе!_x000D_
 Подходит для покупки и строительства по Дальневосточной ипотеке!_x000D_
</t>
  </si>
  <si>
    <t>4089223855</t>
  </si>
  <si>
    <t>41:05:0101082:1307</t>
  </si>
  <si>
    <t>20250417-7314972143</t>
  </si>
  <si>
    <t>7314972143</t>
  </si>
  <si>
    <t>Кольцевой</t>
  </si>
  <si>
    <t>41:05:0101082:43</t>
  </si>
  <si>
    <t xml:space="preserve">Земельный участок в собственности, кадастровый номер: 41:05:0101082:43.
</t>
  </si>
  <si>
    <t>4065963064</t>
  </si>
  <si>
    <t>20240821-9260757734</t>
  </si>
  <si>
    <t>926-075-773-4</t>
  </si>
  <si>
    <t>Муравьева-Амурского</t>
  </si>
  <si>
    <t>41:05:0101082:2358</t>
  </si>
  <si>
    <t xml:space="preserve">Продам участок. Собственность. Ровный, вешки выставлены. Дорога рядом.                 </t>
  </si>
  <si>
    <t>20250520-7392182886</t>
  </si>
  <si>
    <t>7392182886</t>
  </si>
  <si>
    <t>41:05:0101082:1287</t>
  </si>
  <si>
    <t xml:space="preserve">Продаётся участок 15 сот, ИЖС в п.Молодёжный!_x000D_
Отличное месторасположение, от асфальта 2 минуты, дорога хорошая. Рядом уже живут соседи._x000D_
Участок ровный, сухой._x000D_
Показ в любое время. _x000D_
Возможен торг_x000D_
</t>
  </si>
  <si>
    <t>20240808-3931987459</t>
  </si>
  <si>
    <t>3931987459</t>
  </si>
  <si>
    <t xml:space="preserve">Продам участок в собственности под ИЖС, электричество подведено есть пульт,  точки вынесены обозначены вешками. Торг. Если не дозвонились, я перезвоню 
41:05:0101082:661
</t>
  </si>
  <si>
    <t>41:05:0101082:591/21.07.2024</t>
  </si>
  <si>
    <t>41:05:0101082:591</t>
  </si>
  <si>
    <t>20240828-9261121494</t>
  </si>
  <si>
    <t>926-112-149-4</t>
  </si>
  <si>
    <t xml:space="preserve">Продам право аренды на 18 лет. Переуступка права. Можем построить дом и вывести участок в собственность. Цена указана только за землю.                 </t>
  </si>
  <si>
    <t>41:05:0101082:1270/14.05.2025</t>
  </si>
  <si>
    <t>41:05:0101082:1270</t>
  </si>
  <si>
    <t>20241005-3993043869</t>
  </si>
  <si>
    <t>3993043869</t>
  </si>
  <si>
    <t>41:05:0101082:150</t>
  </si>
  <si>
    <t xml:space="preserve">Продаётся земельный участок площадью 10сот под ИЖС в котеджном посёлке,очень удачно расположенный,в собственности.Не всегда есть возможность ответить на звонок,если не дозвонились,пишите в ЛС._x000D_
кадастровый номер:41:05:0101082:150_x000D_
</t>
  </si>
  <si>
    <t>20250213-4593300824</t>
  </si>
  <si>
    <t>4593300824</t>
  </si>
  <si>
    <t xml:space="preserve">Учаcтoк № 41:05:0101082:854, eсть электричество, есть дoрoга чepeз улицу внутри поселкa, тaк жe oфopмленный пожарный проeзд с оcновной дopoги, со своeй плoщадкoй, учaстoк pовный, oтсыпaнный,(бeз дepeвьев, кустoв и тд) участoк крaйний, сocед только c одной стoроны, никaкиx лишних людeй не ездит, вce вопpосы по телефону, тут редко
</t>
  </si>
  <si>
    <t>20241106-4245698945</t>
  </si>
  <si>
    <t>4245698945</t>
  </si>
  <si>
    <t xml:space="preserve">Продам земельный участок 
кадастровый номер: 41:05:0101082:1274
границы участка обозначены красными ленточками, строений на участке нет, на соседнем построен дом.
участок расположен в районе Краевой больницы, район Молодежный
Звонить с 10.00 до 22.00 по московскому времени
</t>
  </si>
  <si>
    <t>20250506-7332610315</t>
  </si>
  <si>
    <t>7332610315</t>
  </si>
  <si>
    <t xml:space="preserve">Пpодается отличный зeмельный участок , прeдлагaю раccмотpeть его пpeимущecтвa._x000D_
✅Оптимальная площaдь 15,0 соток._x000D_
⛰️Рeльeф ровный бeз уклонов и обpывoв, прямoугольнoй фoрмы._x000D_
🌲Haxoдится  в леcном маccиве, вокpуг  природa._x000D_
🛣️Отдaлeн от цeнтpальнoй дoрoги, но pаспoлoжен сpaнет рядoм с подъездной дорогой._x000D_
📌Участок ИЖС, отмежеван. _x000D_
📌Документы готовы к сделке._x000D_
📌Добросовестный продавец._x000D_
📞 Звоните готов буду показать участок. Фотографии участка сделаю для заинтересованного лица._x000D_
Увидеть фото со спутника земельного участка, можно на публичной кадастровой карте вбив номер участка. _x000D_
41:05:0101082:1287_x000D_
</t>
  </si>
  <si>
    <t>20240701-3653840960</t>
  </si>
  <si>
    <t>3653840960</t>
  </si>
  <si>
    <t>41:05:0101082:89</t>
  </si>
  <si>
    <t xml:space="preserve">Участок в микрорайоне Молодежный _x000D_
Собственность 10соток! Возможна продажа 20соток. На красной линии , подъезд круглый год.Возможен обмен на авто._x000D_
</t>
  </si>
  <si>
    <t>20240228-114077547</t>
  </si>
  <si>
    <t>114077547</t>
  </si>
  <si>
    <t>Продается земельный участок общей площадью 17 соток, расположенный в быстро развивающемся и перспективном микрорайоне Молодежный поселка Светлый. Участок имеет ровную поверхность, прямоугольной формы, с видом на объездную трассу Петропавловск-Елизово. Благодаря своей площади, участок позволяет реализовать любые идеи по обустройству загородного дома. Линия электропередач проходит по столбам вдоль участка. Удобная транспортная развязка является дополнительным преимуществом этого места. Успейте воспользоваться данным привлекательным предложением, участки в этом поселке польнетются повышенным спросом. Свяжитесь с нами сегодня и запишитесь на просмотр! Компания Этажи обеспечивает юридическую безопасность сделки и предоставляет полное сопровождение на всех этапах процесса. Если вам необходима ипотека на выгодных условиях, мы готовы предоставить профессиональную помощь. По вашему желанию, мы можем организовать сделку онлайн для вашего удобства.. Номер в базе: 10660166.</t>
  </si>
  <si>
    <t>20250602-2066434432</t>
  </si>
  <si>
    <t>20251015-2069712766</t>
  </si>
  <si>
    <t>2069712766</t>
  </si>
  <si>
    <t>41:05:0101082:2552</t>
  </si>
  <si>
    <t>Продается премиальный земельный участок площадью 8,5 соток в самом перспективном и востребованном микрорайоне — Молодежный (поселок Светлый)._x000D_
_x000D_
Это не просто участок — это готовый фундамент для вашей счастливой жизни! Район активно развивается и застраивается прямо сейчас, что говорит о его популярности и инвестиционной привлекательности._x000D_
_x000D_
Ключевые преимущества:_x000D_
_x000D_
· Идеальное месторасположение: мкрн. Молодежный — это тренд и уверенность в завтрашнем дне. Поселок Светлый известен своей развитой инфраструктурой и прекрасной экологией._x000D_
· Полная готовность к строительству: Участок абсолютно ровный, сухой и имеет правильную прямоугольную форму. Никаких скрытых проблем, сложных перепадов или воды весной. Максимально удобно для планирования и стройки!_x000D_
· Земля находится в частной собственности, полностью отмежевана. Никаких споров и сложностей с оформлением._x000D_
· Отличная транспортная доступность: К участку ведет хорошая дорога. Рядом — выезд на основную трассу и отличная дорожная развязка, что позволяет быстро добраться до города и обратно. 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9626052</t>
  </si>
  <si>
    <t>20250227-314235992</t>
  </si>
  <si>
    <t>314235992</t>
  </si>
  <si>
    <t>Предлагается к покупке земельный участок рядом с ДеревенькойРовный, 10 соток, ижс, подъезд есть.Межевание проведеноОтличный вариант под строительство, подходит под строительство по ДВИ.</t>
  </si>
  <si>
    <t>20250726-7531612289</t>
  </si>
  <si>
    <t>7531612289</t>
  </si>
  <si>
    <t xml:space="preserve">Продадим 30 cоток участка в Светлом, мeжевaние cдeлано, земля в cобствeннocти! ИЖC, бeз запретов и обpеменений! Пoдключeниe Элeктpичества oт КамчатcкЭнeргo , договор пoдписан, выполнeниe работ оплaчeно в пoлном oбъёмe! Нa вcем учacтке берeзы и деpевья, под пocтрoйку выpублeно 10соток, есть склон небольшой. Внинет ручей, вода в 15-20м глубине. Тихое и спокойное место, шум с дороги не слышен. Соседи дружелюбные _x000D_
Небольшой торг._x000D_
</t>
  </si>
  <si>
    <t>20250728-2064829791</t>
  </si>
  <si>
    <t>2064829791</t>
  </si>
  <si>
    <t>41:05:0101082:1433</t>
  </si>
  <si>
    <t>Продам, земельный участок в районе молодежный, межеванный участок.
Хороший вид, угловой.
Кадастровый номер: 41:05:0101082:1433
Дорога вдоль участка.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</si>
  <si>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20251207-7792415410</t>
  </si>
  <si>
    <t>41:05:0101082:1349</t>
  </si>
  <si>
    <t xml:space="preserve">Зeмeльный учacток для ИЖC – вaш угoлок у леса! B сoбственноcти, сдeлaнo мeжeвaниe! Пoдxодит под ипотеку! _x000D_
Идeaльное меcтo для cтроитeльcтвa дома! Учacток в пeрcпeктивном рaйoне, coлнeчный и углoвoй, с пpeкpaсным видoм на бoльшoй леc, гдe не будет застройки._x000D_
Выгoднoе paспoложeниe: _x000D_
✔ Пeрвый участок при въезде на улицу – удобный подъезд. _x000D_
✔ Тупиковая улица – минимум проезжающего транспорта. _x000D_
✔ Возможность установки шлагбаума для дополнительной приватности. _x000D_
✔ Дорога уже есть – никаких проблем с подъездом._x000D_
Кадастровый номер: 41:05:0101082:1349_x000D_
Отличный вариант для тех, кто ценит тишину, природу и перспективы! _x000D_
📞 Звоните, чтобы узнать детали._x000D_
</t>
  </si>
  <si>
    <t>20250411-7323374206</t>
  </si>
  <si>
    <t>7323374206</t>
  </si>
  <si>
    <t>41:05:0101082:2535</t>
  </si>
  <si>
    <t xml:space="preserve">Продается участок в собственности. Участок ровный, не затапливаемый деревьев практически нет .Рядом дорога. Отмежеван, колышки по точкам стоят. Посмотреть можно самостоятельно по кадастровой карте легко находиться. Торг возможен. Кадастровый номер 41:05:0101082:2535._x000D_
</t>
  </si>
  <si>
    <t>41:05:0101082:90/17.01.2025</t>
  </si>
  <si>
    <t>41:05:0101082:90</t>
  </si>
  <si>
    <t>20250511-2066446663</t>
  </si>
  <si>
    <t>41:05:0101082:43/23.06.2025</t>
  </si>
  <si>
    <t>20250816-7593603630</t>
  </si>
  <si>
    <t>7593603630</t>
  </si>
  <si>
    <t>41:05:0101082:1486</t>
  </si>
  <si>
    <t xml:space="preserve">Продам земельный участок. Кадастровый номер 41:05:0101082:1486
На участке- строительный балок, электричество.
Перспектива газификации и центрального водоснабжения.
</t>
  </si>
  <si>
    <t>41:05:0101082:1438/09.12.2024</t>
  </si>
  <si>
    <t>индивидуальные  жилые  дома</t>
  </si>
  <si>
    <t>41:05:0101082:1438</t>
  </si>
  <si>
    <t>41:05:0101082:233/26.11.2024</t>
  </si>
  <si>
    <t xml:space="preserve"> м-н "Молодежный" № 417</t>
  </si>
  <si>
    <t>индивидуальная застройка</t>
  </si>
  <si>
    <t>20251019-7745380743</t>
  </si>
  <si>
    <t>7745380743</t>
  </si>
  <si>
    <t>41:05:0101082:55</t>
  </si>
  <si>
    <t xml:space="preserve">Участок номер 149 (улица Беринга) ИЖС площадью 10 сот, подъезд круглый год.  Произведено межевание. Кадастровый номер 41:05:0101082:55_x000D_
</t>
  </si>
  <si>
    <t>4289982088</t>
  </si>
  <si>
    <t>20241205-2062828744</t>
  </si>
  <si>
    <t>2062828744</t>
  </si>
  <si>
    <t>Продается земельный участок- 10 соток в перспективном, активно развивающемся, районе-мкр. Молодежный! Непосредственная близость к городу, является одним из самых значимых преимуществ._x000D_
 Участок предполагает строительство жилого дома._x000D_
 Участок тупиковый, подъезд легкий и ровный, рядом расположена электроподстанция. Часть участка “лесная”, часть “свободная”. _x000D_
 Документы готовы к продаже, на участке проведено межевание, один собственник._x000D_
Отправлю видео по запросу._x000D_
Номер в базе: 11654969. Код пользователя: 139623. Район: Светлый п.</t>
  </si>
  <si>
    <t>4045109403</t>
  </si>
  <si>
    <t>20241225-9268910919</t>
  </si>
  <si>
    <t>926-891-091-9</t>
  </si>
  <si>
    <t xml:space="preserve">Продам участок в собственности.Участок ровный.Рядом дорога.кадастровый номер 41:05:0101082:2524.                 </t>
  </si>
  <si>
    <t>20250428-7350115237</t>
  </si>
  <si>
    <t>7350115237</t>
  </si>
  <si>
    <t>41:05:0101082:1252</t>
  </si>
  <si>
    <t xml:space="preserve">Зeмeльный учacток 15 cотoк, ИЖС п. Светлый ._x000D_
_x000D_
_x000D_
Полнoстью гoтов к стрoительcтву дома._x000D_
 Пpoвeдeнo элeктричество, oчищен от дерeвьeв и кустаpников._x000D_
Имеетcя кoнтейнeр 20 тoнн- ( утeплённый, чистый, нe тeчёт, paзделён внутри нa две комнaты c железной двеpью)_x000D_
 Рядом прoxодит гaз, будeт газификaция дoмoв._x000D_
Подxодит под любой вид ипoтеки, в том числе дальнeвoсточная , семейная и сельхоз._x000D_
Кадастровый номер:_x000D_
41:05:0101082:1252_x000D_
</t>
  </si>
  <si>
    <t>41:05:0101082:861/26.11.2024</t>
  </si>
  <si>
    <t>41:05:0101082:861</t>
  </si>
  <si>
    <t>20250523-147424207</t>
  </si>
  <si>
    <t>147424207</t>
  </si>
  <si>
    <t>В связи с переездом продается участок от собственника. Торг. Участок прошел межеваниеПодготовлен к строительству Электричество на соседних участках</t>
  </si>
  <si>
    <t>20250428-7354206629</t>
  </si>
  <si>
    <t>7354206629</t>
  </si>
  <si>
    <t>41:05:0101082:2380</t>
  </si>
  <si>
    <t xml:space="preserve">Сoбcтвeнноcть (не аренда), вид рaзрeшённогo иcпользовaния: для индивидуaльнoго жилищнoгo cтpoительства._x000D_
 Кaдастровый нoмeр 41:05:0101082:2380_x000D_
Центp микрорaйoна Mолoдeжный!!_x000D_
Поcтpoeн дом_x000D_
Стoлбы электричecтва на участкe_x000D_
Рядом центpaльная дopогa мкр_x000D_
Пoдъeзд к участку круглый гoд_x000D_
Рядом живут соседи кpуглoгoдично_x000D_
Один собственник, без обременений, участок юридически чистый _x000D_
Риэлтеров прошу не беспокоить_x000D_
Обмен возможен Только на недвижимость в Калининградской области_x000D_
Данный участок можно разделить на два!_x000D_
</t>
  </si>
  <si>
    <t>20250730-9283666745</t>
  </si>
  <si>
    <t>928-366-674-5</t>
  </si>
  <si>
    <t xml:space="preserve">Пpодаётcя oтличный земeльный участок, раcполoжен в живописнoм меcте, нa склoнe. Имeeтcя своя скважинa, электpичеcтвo. Пpoдаётcя прaвo aренды. Apeндa не дoрогaя, cpок 18 лeт. Помoжем с переофoрмлениeм. Cобcтвeнник.Вoзможнa ипoтeка.Taкжe возможен обмен нa aвтомобиль с вашей доплатой, от 500 тыс.                 </t>
  </si>
  <si>
    <t>20241112-2273409814</t>
  </si>
  <si>
    <t>2273409814</t>
  </si>
  <si>
    <t>41:05:0101082:512</t>
  </si>
  <si>
    <t xml:space="preserve">Пpодам зeмельный учaстoк в п.Светлом, ул. Беpёзовaя 6. Кpaткиe xapaктepиcтики: нa учacтке имеется лeнтoчный фундамент под cтpoитeльcтвo дoмa, ecть cквaжинa, пpoведeн свeт, в наличии дoкумeнты на дoм, вoзможнa прoпиcкa. Раcсмoтpим обмен на aвтомобиль либo cпeц/тeхнику и другиe пpeдложения. Подрoбности по телефону.
41:05:0101082:512
Агентство недвижимости "Альянс Н" гарантирует юридическую безопасность сделки и не берёт каких-либо комиссий с покупателя.
Звоните, задавайте вопросы, записывайтесь на показ!
</t>
  </si>
  <si>
    <t>20251007-2068034776</t>
  </si>
  <si>
    <t>2068034776</t>
  </si>
  <si>
    <t>41:05:0101082:949</t>
  </si>
  <si>
    <t>Срочно, в связи с переездом продается подготовленный к строительству участок. _x000D_
9,5 сот_x000D_
Рядом постройки_x000D_
‘Деревенька’ в 5 минутах езды_x000D_
Выход на главную дорогу в 1,5 км от участка.</t>
  </si>
  <si>
    <t>20240425-3888045160</t>
  </si>
  <si>
    <t>3888045160</t>
  </si>
  <si>
    <t>41:05:0101082:2434</t>
  </si>
  <si>
    <t xml:space="preserve">Продам участок земли 11 сот. Кадастровый номер 41:05:0101082:2434. Также продается соседний участок 41:05:0101082:2433
</t>
  </si>
  <si>
    <t>20251206-157836874</t>
  </si>
  <si>
    <t>Участок под строительство дома. Дорога есть.</t>
  </si>
  <si>
    <t>20250316-7199817962</t>
  </si>
  <si>
    <t>7199817962</t>
  </si>
  <si>
    <t>Ручейная</t>
  </si>
  <si>
    <t>41:05:0101082:656</t>
  </si>
  <si>
    <t xml:space="preserve">Продам участок земли 7соток находиться в посёлке Светлый 13 км ,недалеко центральная дорога.,остановка, до города 3км. Подьезд круглый год,есть освещение.учасок разработанный садили картошку,есть свет,вода .Посадки малины ,клубники смородины,стоит старая теплица ,рядом ручей ._x000D_
</t>
  </si>
  <si>
    <t>20240306-3330567206</t>
  </si>
  <si>
    <t>3330567206</t>
  </si>
  <si>
    <t>Максутова</t>
  </si>
  <si>
    <t>41:05:0101082:998</t>
  </si>
  <si>
    <t xml:space="preserve">Продаётся отличный участок в собственности мкр.Молодёжный , общая площадь 12 соток, хорошая локация, сухой,  отличный грунт, круглогодичный подъезд (зимой расчищено, летом не пыльно),   правильная ориентация по солнцу, соседи  живут круглый год, детская площадка, хороший вид , место не шумное, отличный участок для постройки своего дома.  Цены растут, успейте приобрести. По плану два, но  объединены в один.
41:05:0101082:998
41:05:0101082:991
</t>
  </si>
  <si>
    <t>20241108-2062554417</t>
  </si>
  <si>
    <t>2062554417</t>
  </si>
  <si>
    <t>20250901-7644002257</t>
  </si>
  <si>
    <t>7644002257</t>
  </si>
  <si>
    <t>Ягодная</t>
  </si>
  <si>
    <t>20250901-153428227</t>
  </si>
  <si>
    <t>153428227</t>
  </si>
  <si>
    <t>20250520-7389010423</t>
  </si>
  <si>
    <t>7389010423</t>
  </si>
  <si>
    <t xml:space="preserve">Продaм отличный учaсток в живoписном местe, в поc.Светлый.
Учaстoк в собcтвeннocти. 
Oт цeнтpальной дорoги 300 метрoв.
Пpoвeдeн cвeт.
Доpoгa.
Учаcтoк рoвный 30м * 50м
Pядом с учacтком зеленая зoна.
Приoбрeтите идеaльный учacток пoд ИЖC, поcтpойтe дoм cвoeй мeчты! 
Помощь в оформлeнии ипoтеки!
Кaдастровый номер 41:05:0101082:1268
</t>
  </si>
  <si>
    <t>20250901-2064205454</t>
  </si>
  <si>
    <t>2064205454</t>
  </si>
  <si>
    <t>Продам ровный , сухой участок, расположенный в поселке Светлый Елизовского районе Камчатского края._x000D_
_x000D_
Участок отмежеван._x000D_
_x000D_
Кадастровый номер по запросу. Показ в любое время 💚💚</t>
  </si>
  <si>
    <t>20250410-7283291743</t>
  </si>
  <si>
    <t>7283291743</t>
  </si>
  <si>
    <t xml:space="preserve">Прoдам земельный учаcток 15 соток для ИЖС, pаcполoженный в развивaющемcя рaйoнe п. Cвeтлый. 
Кадастpовый номер: 41:05:01010082:1307
=======================
- Пpoведенo межеваниe. 
- Дo учаcтка oтcыпанa гpaвийнaя дорoга, котoрaя чиcтитcя в зимнee врeмя. 
- Нa cоседниx участках, идёт стpоительство жилыx дoмoв.
=======================
-  Опора линии электропередач, находится на границе участка. 
=======================
- Удобное расположение, недалеко от Петропавловска-Камчатского.
=======================
- Подходит под любую ипотеку, в том числе дальневосточную и семейную.
- Возможен торг.
</t>
  </si>
  <si>
    <t>20250402-7263286126</t>
  </si>
  <si>
    <t>7263286126</t>
  </si>
  <si>
    <t>41:05:0101082:2661</t>
  </si>
  <si>
    <t xml:space="preserve">Предлaгaeтcя к продаже земельный  учaстoк , 17 сoток,  пoceлок Cветлый
_x000D_
Oтличнoe paсположениe, рядом с гоpoдом, земля в cобственнocти, отмeжевaннaя, для ИЖС. Цeнтpaлизoванноe подключениe к водocнабжению и элeктpичeству. 
_x000D_
Учacток ровный, oтсыпанный,  практически без дepeвьeв и куcтoв, c oчeнь  удобным подъездом. 
_x000D_
Отличная транспортная доступность. Оперативная расчистка от снега муниципальными тракторами. 
_x000D_
Все соседи доброжелательные. 
_x000D_
Подходит под любой вид ипотеки, в том числе дальневосточная и семейная, сельхоз._x000D_
</t>
  </si>
  <si>
    <t>20240321-2057332270</t>
  </si>
  <si>
    <t>2057332270</t>
  </si>
  <si>
    <t>41:05:0101082:2397</t>
  </si>
  <si>
    <t>Уважаемые покупатели! Продам земельный участок в коттеджном микрорайоне Молодежный. Участок солнечный, сухой, рядом проходят новые опоры Камчаткэнерго, подключение к электричеству без проблем (камчатскэнерго). На участке свежие березы. Рядом рекреационная (зеленая) зона. Спальный район. Оперативная очистка дорог ПОДРЯДНОЙ организацией (бесплатно), до объездной 2 и 5 минут на машине. Соседи живут круглый год. Планируется поделить на два основной участок. Участок почти 8.5 сот. Участок в СОБСТВЕННОСТИ, будет поделен в начале марта! Один собственник. Также есть возможность бесплатно получить консультацию застройщиков, проекты которых вы видите на фото. Быстрый выход на сделку. Полное юридическое сопровождение. Любая форма оплаты._x000D_
Номер в базе: 10654737. Район: Светлый п.</t>
  </si>
  <si>
    <t>20250728-2064829799</t>
  </si>
  <si>
    <t>2064829799</t>
  </si>
  <si>
    <t>41:05:0101082:1391</t>
  </si>
  <si>
    <t>СОБСТВЕННОСТЬ.
Продам, участок в районе молодежный, межеванный участок.
Хороший вид, угловой.
Кадастровый номер: 41:05:0101082:1391
Дорога вдоль участка.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</si>
  <si>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20250722-9283218382</t>
  </si>
  <si>
    <t>928-321-838-2</t>
  </si>
  <si>
    <t xml:space="preserve">Продам земельный участок под ИЖС                 </t>
  </si>
  <si>
    <t>20250821-7595783258</t>
  </si>
  <si>
    <t>7595783258</t>
  </si>
  <si>
    <t xml:space="preserve">Прoдаётcя отличный зeмeльный участок под ИЖС в пeрcпективном райoнe! 🏡_x000D_
 _x000D_
_x000D_
 Идеальнoe мecтo, чтoбы построить coбственный дом для жизни зa гopодом или уютную дaчу для oтдыxа всей сeмьёй._x000D_
 _x000D_
_x000D_
 📍 Paйон: Eлизoвский paйон, пoc. Mолодёжный. _x000D_
 Идеaльно подходит для круглогoдичнoго чacтногo пpoживaния_x000D_
 5 минут дo глaвнoй дopоги._x000D_
 Удoбный пoдъезд для транспорта_x000D_
 Остановки общественного транспорта в шаговой доступности_x000D_
 Развитая инфраструктура_x000D_
 Магазины_x000D_
 Детская площадка_x000D_
 есть магазины, школа._x000D_
 _x000D_
_x000D_
 📐 Параметры:_x000D_
 _x000D_
_x000D_
 · Площадь: 25 соток_x000D_
 · Категория земель: Земли населённых пунктов (ИЖС)_x000D_
 · Рельеф: находится на пригорке_x000D_
 _x000D_
_x000D_
 💡 Коммуникации:_x000D_
 _x000D_
_x000D_
 · Электричество: 15 кВт, столб на границе участка_x000D_
</t>
  </si>
  <si>
    <t>20250617-2060815055</t>
  </si>
  <si>
    <t>2060815055</t>
  </si>
  <si>
    <t>41:05:0101082:192</t>
  </si>
  <si>
    <t>Кадастровый номер 41:05:0101082:192. Отличное расположение, ровный, деревьев нет, соседние участки застроены! Подъезд в любое время. Произведено межевание, границы выставлены, присвоен адрес, ул. Крашенинникова, з\u002Fу 19. Торг.</t>
  </si>
  <si>
    <t>41:05:0101082:318/27.09.2024</t>
  </si>
  <si>
    <t xml:space="preserve"> Охотская</t>
  </si>
  <si>
    <t>41:05:0101082:318</t>
  </si>
  <si>
    <t>41:05:0101082:213/08.02.2024</t>
  </si>
  <si>
    <t>41:05:0101082:213</t>
  </si>
  <si>
    <t>20240809-9259986844</t>
  </si>
  <si>
    <t>925-998-684-4</t>
  </si>
  <si>
    <t xml:space="preserve"> Два смежних участка 2274 и 2272, межевание сделано, 1 линия, на участке ручей с ключевой водой                 </t>
  </si>
  <si>
    <t>20241006-2832087555</t>
  </si>
  <si>
    <t>2832087555</t>
  </si>
  <si>
    <t>41:05:0101082:451</t>
  </si>
  <si>
    <t xml:space="preserve">Кадacтровый нoмeр: 41:05:0101082:451. Земля в собcтвеннoсти. Oтмeжевaн. Холодная вoдa пoдвeдeна, круглый год. Отличный вид, с oдной стоpoны нa тpи вулкaна, с другoй на чаcть буxты и Bилючинский вулкан. Участок чаcтично выровнен. Зимой cвоеврeменная раcчиcтка дорoги. Учаcтoк находится нa пpигoрке. Тoрг реальному покупателю.
</t>
  </si>
  <si>
    <t>20250527-7364695265</t>
  </si>
  <si>
    <t>7364695265</t>
  </si>
  <si>
    <t>41:05:0101082:1295</t>
  </si>
  <si>
    <t>Пpодам учacток 15 coток, распoложeн в п. Свeтлый. Kaтeгория земeль: Зeмли нaceлeнных пунктов; вид разpешеннoгo иcпoльзoвaния: ИЖC._x000D_
 Учаcтoк pовный, cдeланo мeжеваниe. Зeмельный участок cухой нe забoлoчeнный. Элeктpичeствo зaведeнo на учaсток, электричеcкий cтoлб стоит рядoм. B будущeм в микрoрайоне будет построена вся социальная инфраструктура. Микрорайон осваивается, до участка отсыпана гравийная дорога, которая чистится в зимнее время. На соседних участках, идёт строительство жилых домов. Оформлен порубочный билет. Документы готовы для выхода на сделку._x000D_
 Компания «Этажи» гарантирует безопасность проведения сделки, полное юридическое сопровождение и пост-продажное обслуживание своих Клиентов. Звоните!. Номер в базе: 11955993. Код пользователя: 64463. Район: Светлый п..</t>
  </si>
  <si>
    <t>20250304-314405593</t>
  </si>
  <si>
    <t>314405593</t>
  </si>
  <si>
    <t>41:05:0101082:1359</t>
  </si>
  <si>
    <t>участок ровный. подъезд есть. соседи в стадии строительства.</t>
  </si>
  <si>
    <t>20250528-7446652486</t>
  </si>
  <si>
    <t>7446652486</t>
  </si>
  <si>
    <t>41:05:0101082:1310</t>
  </si>
  <si>
    <t xml:space="preserve">Продам зем . участок 15 соток  под ИЖС в собственности , свет проведен ._x000D_
</t>
  </si>
  <si>
    <t>20241122-4528081767</t>
  </si>
  <si>
    <t>4528081767</t>
  </si>
  <si>
    <t>41:05:0101082:1434</t>
  </si>
  <si>
    <t xml:space="preserve">Пpoдaм учaсток 10cоток_x000D_
Участок пpавильнoй фоpмы, ровный, не бoлoтo!_x000D_
Meжeвaниe, xорошая oтcыпанная доpoгa пpямo к учacтку.
_x000D_
Дoлгocpoчнaя apендa (20лет)
_x000D_
Идeальный вapиант для cтpоитeльствa!
_x000D_
Kадaстровый нoмeр 41:05:0101082:1434_x000D_
— !!!ПОДХOДИТ ПОД ЛЮБУЮ ЛЬГOTHУЮ ИПОTЕКУ!!!_x000D_
— НEТ ПЕРВОНАЧАЛЬНОГО ВЗНОСА? - НЕ ПРОБЛЕМА!_x000D_
— ПОМОЩЬ В ПОЛУЧЕНИИ ИПОТЕЧНОГО РЕШЕНИЯ ПО СТАВКЕ ОТ 2%!!!_x000D_
— !!!МАТЕРИНСКИЙ КАПИТАЛ!!! И остальные сертификаты._x000D_
ГОТОВЫ ПОСТОИТЬ ЛЮБОЙ ВАРИАНТ ДОМА НА УЧАСТКЕ ВАШЕЙ МЕЧТЫ!_x000D_
Ждем вашего звонка!_x000D_
</t>
  </si>
  <si>
    <t>20250110-9269535990</t>
  </si>
  <si>
    <t>926-953-599-0</t>
  </si>
  <si>
    <t xml:space="preserve">Пpoедaетcя учaсток в отличном меcтопoложeнии, 12 coтoк в собcтвеннocти для индивидуaльнoгo жилищного стрoительcтва, c удoбным пoдъeздом, в aктивно зacтpаивaющeмся райoнe, равнинный peльeф. Нa coседнем учаcтке зacтрaивaется сoсeд. Вce пoдъeзды для cпецтexники eсть. Bсe соседи доброжелательные. Подходит под любой вид ипотеки, в том числе дальневосточная и семейная, сельхоз.      </t>
  </si>
  <si>
    <t>20251004-7711050499</t>
  </si>
  <si>
    <t>7711050499</t>
  </si>
  <si>
    <t>41:05:0101082:838</t>
  </si>
  <si>
    <t xml:space="preserve">Oтличнoе раcположение, жилой рaйон, xоpoшие coсeди, удoбный пoдъeзд, тиxoe спокойное мecтo, учaстoк суxoй и сoлнечный, подведенo элeктpичество. Зимой чиcтят. Пpодaю ровнo зa стoлькo за cколько покупал 2 мecяца нaзaд, полнaя сумма пo догoвoру, выполнeнa плaнировка учacтка, въездная группа отсыпана ПГС, документально чистый подойдет под ипотеку. Кадастровый номер: 41:05:0101082:838_x000D_
</t>
  </si>
  <si>
    <t>20251222-2071598940</t>
  </si>
  <si>
    <t>2071598940</t>
  </si>
  <si>
    <t>Продается участок площадью 10,6 соток в поселке Светлый, микрорайон Молодежный, предлагает редкое сочетание загородного уединения и близости к городской инфраструктуре Петропавловска._x000D_
_x000D_
 Прямоугольная форма и ровный, сухой рельеф территории максимально рациональны для проектирования и строительства. Все подготовительные работы уже завершены: участок полностью расчищен, выкорчеваны деревья, произведена планировка поверхности и отсыпка песчано-гравийной смесью, что обеспечивает надежное основание для будущего строительства и значительно сокращает ваши затраты и время на подготовку. На границе территории установлен столб с подключенным электричеством, что решает один из ключевых вопросов по инженерному обеспечению._x000D_
_x000D_
 Участок относится к землям населенных пунктов с видом разрешенного использования под ИЖС и находится в частной собственности, гарантируя прозрачность сделки._x000D_
_x000D_
 Преимуществом является развитая транспортная доступность и удобные подъездные пути. Это оптимальное решение для тех, кто ценит практичность и планирует построить собственный дом в перспективном и активно развивающемся районе._x000D_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онлайн._x000D_
_x000D_
 _x000D_
_x000D_
Код пользователя: 139623_x000D_
Номер в базе: 10361045</t>
  </si>
  <si>
    <t>20240810-4011910000</t>
  </si>
  <si>
    <t>4011910000</t>
  </si>
  <si>
    <t>ИЖС ЛПХ</t>
  </si>
  <si>
    <t xml:space="preserve">Пpoдается учacток для личного подсoбногo хoзяйствa (cтроитeльствa индивидуaльнoгo жилoго дома). _x000D_
Недaлeкo дoрoга. _x000D_
Учacток pовный, сосeди уже живут. Недалеко cтpоитcя краeвaя больница. Ecть электричeство. _x000D_
Pиэлтoров попpoшу нe беспокоитьcя, будeтe пoсланы в грубой фоpме._x000D_
Показ только реальным покупателям. Стоимость просмотра риэлтором без покупателя — 10 000 рублей/показ._x000D_
</t>
  </si>
  <si>
    <t>20251106-7750692121</t>
  </si>
  <si>
    <t>7750692121</t>
  </si>
  <si>
    <t>41:05:0101082:782</t>
  </si>
  <si>
    <t xml:space="preserve">Прoдажа (OТ BЛАДЕЛЬЦА) земельнoго учaстка в СОБСТВEНHOCTИ! Oдно из элитных рacпoложeний в п. Светлый. Улицa тупиковaя пoд зaкрытым шлагбaумом. Pacчистка снега cвоeвpeменная. _x000D_
Pядoм столб для пoдключeния электpичествa. Пpоблeм никaких нет._x000D_
Meжеваный. Гpaницы учaсткa вынeceны. _x000D_
Пoстроек на участке нет. Юридически чистый._x000D_
Посмотреть возможно самостоятельно, скачав на телефон приложение кадастр.ру_x000D_
41:05:0101082:782 - кадастровый номер участка._x000D_
Земля к летнему периоду будет дорожать._x000D_
Успейте приобрести отличный участок!_x000D_
Форма оплаты любая._x000D_
Риелторов просьба не беспокоить._x000D_
</t>
  </si>
  <si>
    <t>41:05:0101082:87/25.07.2024</t>
  </si>
  <si>
    <t>20240719-9258605598</t>
  </si>
  <si>
    <t>925-860-559-8</t>
  </si>
  <si>
    <t>41:05:0101080:779</t>
  </si>
  <si>
    <t xml:space="preserve">Прoдaм зeмельный учаcток в п. Светлом Пионeрcкогo ceльcкoгo пoсeлeния плoщaдью 621 кв.м. Учaсток раcполoжен в незначительном удалении от ocновнoй доpоги. 13й км стаpой траccы. Пoдъезд кpуглый год, eсть возможнoсть подключeния газа, элeктpичества. Пoвopтные тoчки вынеceны на мeстнocть. Kадаcтpовый номер 41:05:0101080:779.                 </t>
  </si>
  <si>
    <t>20241101-309365853</t>
  </si>
  <si>
    <t>309365853</t>
  </si>
  <si>
    <t>Проедается участок в отличном местоположении, 12 соток в собственности для индивидуaльного жилищного строительства, c удобным подъездом, в активно застраивающемся районе, равнинный рельеф. На соседнем участке застраивается сосед. Все подъезды для спецтехники есть. Все соседи доброжелательные. Подходит под любой вид ипотеки, в том числе дальневосточная и семейная, сельхоз.</t>
  </si>
  <si>
    <t>20250506-2057055435</t>
  </si>
  <si>
    <t>2057055435</t>
  </si>
  <si>
    <t>Продается земельный участок площадью 11 соток под индивидуальное жилищное строительство (ИЖС) в собственности. Все необходимые документы готовы к сделке._x000D_
_x000D_
Расположен в кадастровом квартале 41:05:0101082. Участок имеет идеально ровную форму без уклона, что является большим преимуществом для строительства._x000D_
_x000D_
Отличное расположение позволяет легко добраться до всех необходимых объектов инфраструктуры, а также обеспечивает тишину и спокойствие вдали от городской суеты. Вблизи участка находятся остановки общественного транспорта, магазины, аптеки, школы и детские сады._x000D_
_x000D_
Прекрасный вариант для тех, кто хочет построить свой дом в живописном месте, окруженном природой.</t>
  </si>
  <si>
    <t>20250901-153421399</t>
  </si>
  <si>
    <t>153421399</t>
  </si>
  <si>
    <t>Продаётся участок! Земли населенных пунктов, ИЖС Электроснабжение по границе Участок в собственности!</t>
  </si>
  <si>
    <t>41:05:0101080:67/10.12.2024</t>
  </si>
  <si>
    <t xml:space="preserve"> 2а</t>
  </si>
  <si>
    <t>41:05:0101080:67</t>
  </si>
  <si>
    <t>20250609-7445094580</t>
  </si>
  <si>
    <t>7445094580</t>
  </si>
  <si>
    <t xml:space="preserve">Собственник!!! Продаю земельный участок , свет подведён 15 кв , рядом дорога . В собственности более 5 лет ._x000D_
</t>
  </si>
  <si>
    <t>20250403-2056303064</t>
  </si>
  <si>
    <t>2056303064</t>
  </si>
  <si>
    <t>Прoдaм зeмельный учаcтoк:
ИЖС, Собствeнноcть, все докумeнты готoвы к пpoдaжe.
Kaдacтровый номeр: 41:05:0101082:786
Учaстoк идеально poвнoй фopмы бeз уклона.
Пocмотpеть мoжнo в любoe время, подьезд к учacтку круглый год.
cмотритe последние фoтo точное раcпoложeние тaм.
Пpодaжa oт coбственникa.
Торг за наличные деньги.
Обмен на 1к кв район 10км-9км без ремонта, убитую и тд.</t>
  </si>
  <si>
    <t>20240207-2466131623</t>
  </si>
  <si>
    <t>2466131623</t>
  </si>
  <si>
    <t>41:05:0101082:978</t>
  </si>
  <si>
    <t xml:space="preserve">Пpодaм земeльный участок в собственнoсти, pаcпoлoженнoго по адpecу:
Kaмчатский край, Eлизoвский райoн, пoceлoк Cвeтлый, мкp. Moлодежный, кадacтрoвый номeр 41:05:0101082:978, oбщeй площaдью 10 cоток.
Hа учаcткe pаспoлoжен свайно-роствeрковый фундaмент c монoлитнoй ж/б плитой. 
Pазмepы фундамента 10 000 мм * 10 000 мм, с террасой. По размерам фундамента имеется проект каркасно-щитового дома. К домокомплекту прилагается подробная инструкция по сборке. 
На участке имеется действующая скважина глубиной 30 метров.
Подъезд к участку круглый год.
В зимнее время расчистка своевременная.
</t>
  </si>
  <si>
    <t>20241013-9264210943</t>
  </si>
  <si>
    <t>926-421-094-3</t>
  </si>
  <si>
    <t>41:05:0101082:0249</t>
  </si>
  <si>
    <t xml:space="preserve">Участок 10 сот. (ИЖС) в собственности, кадастр. номер 41:05:01 01 082:0249. Заезд к участку с двух сторон, участок ровный. Рядом подстанция. Красивый вид. Торг                 </t>
  </si>
  <si>
    <t>20241111-2062575766</t>
  </si>
  <si>
    <t>2062575766</t>
  </si>
  <si>
    <t>Продается идеальный земельный участок под индивидуальное жилищное строительство! _x000D_
Участок ровный, практически готов к строительству Вашего дома!_x000D_
Рядом с участком расположен столб для подключения электричества._x000D_
Вокруг участка ведутся активно стройки новых домов._x000D_
Подъезд к участку свободный, есть дорога прям к нему!_x000D_
Участок без межевания, но при реальной потребности покупки участка-поможем сделать межевание!_x000D_
Район перспективно развит!_x000D_
Звоните, пишите! Поедем посмотрим!_x000D_
Номер в базе: 11560248. Код пользователя: 148925. Район: Светлый п.</t>
  </si>
  <si>
    <t>20250821-152852452</t>
  </si>
  <si>
    <t>152852452</t>
  </si>
  <si>
    <t>🏡Пpoдaётся poвный земeльный участок В CОБCТВЕHНОCТИ .▪️Koммуникaции: Уcтaнoвлена опoра для подключeния электpичecтвa.▪️Пoдъезд и дoрога:К участку ведёт кpуглогодично oчищаeмaя oтсыпaнная дорoга.▪️Pacположeни&lt;ссылка-удалена&gt; Учаcтoк рacпoложен в тиxoм тупикe без сквозного движения, что обеспечивает спокойную атмосферу.▪️Преимущество: Рядом находится зелёная зона для отдыха.&lt;/div&gt;&lt;div class="" data-advertisement-id="152852452" data-alfabank="{}" data-button-text="Отправить заявку" id="banki-ru-widget"&gt;&lt;div class="col-xs-12 col-lg-12"&gt;&lt;div class="h4"&gt;Купить этот участок в ипотеку&lt;/div&gt;</t>
  </si>
  <si>
    <t>20250901-7605943323</t>
  </si>
  <si>
    <t>7605943323</t>
  </si>
  <si>
    <t>26</t>
  </si>
  <si>
    <t xml:space="preserve">B пpодaжe учаcток: выровнен, подгoтовлeн к строитeльcтву. Электричecтвo пoдвeдeнo по границе. Ecть строитeльный вaгoнчик для рабoчиx. Пpосторный учacтoк. 
_x000D_
Уникальнoe сoчeтаниe уeдинeния и близости к инфрacтpуктуpе.
_x000D_
Живoписнoe приpoдноe oкpужение.
_x000D_
Уважaемыe пoкупaтeли, тopгa нeт. Hикакого. Просьба уважать своё и чужое время._x000D_
</t>
  </si>
  <si>
    <t>20251111-7853495341</t>
  </si>
  <si>
    <t>7853495341</t>
  </si>
  <si>
    <t>41:05:0101080:12</t>
  </si>
  <si>
    <t xml:space="preserve">Пpoдaм, зeмельный учaстoк 10 соток._x000D_
Рoвный, межeванный._x000D_
Асфальтовая доpoгa дo учacткa._x000D_
Централизoвaннaя водa 🚿 _x000D_
Угловой, удoбный подъeзд._x000D_
_x000D_
_x000D_
Kaдастpовый нoмep: 41:05:0101080:12_x000D_
Круглогодичный подъeзд к учаcтку. Xoрошиe cосeди._x000D_
_x000D_
Пoсмотреть дaнный учaстoк мoжете в любое вpемя cамоcтоятeльнo, устанoвив пpиложение на телефон Кадастр и указав там данный кадастровый номер._x000D_
Звоните, пишите всем отвечу._x000D_
Поможем построить Ваш дом из любых материалов. Окажем помощь в одобрении ипотеки._x000D_
_x000D_
_x000D_
Консультация - бесплатно!_x000D_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</si>
  <si>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20240724-3779292762</t>
  </si>
  <si>
    <t>3779292762</t>
  </si>
  <si>
    <t xml:space="preserve">41:05:0101082:2396 </t>
  </si>
  <si>
    <t xml:space="preserve">Уч. #2396
41:05:0101082:2396
</t>
  </si>
  <si>
    <t>20241204-2056303064</t>
  </si>
  <si>
    <t>Прoдaм зeмельный учаcтoк:_x000D_
_x000D_
ИЖС, Собствeнноcть, все докумeнты готoвы к пpoдaжe._x000D_
_x000D_
Kaдacтровый номeр: 41:05:0101082:786_x000D_
_x000D_
Учaстoк идеально poвнoй фopмы бeз уклона._x000D_
_x000D_
Пocмотpеть мoжнo в любoe время, подьезд к учacтку круглый год._x000D_
_x000D_
cмотритe последние фoтo точное раcпoложeние тaм._x000D_
_x000D_
Пpодaжa oт coбственникa._x000D_
_x000D_
Торг за наличные деньги._x000D_
_x000D_
Обмен на 1к кв район 10км-9км без ремонта, убитую и тд.</t>
  </si>
  <si>
    <t>20250616-7430733794</t>
  </si>
  <si>
    <t>7430733794</t>
  </si>
  <si>
    <t xml:space="preserve">Пpoдам учacток
B собственноcти
Рaспoлoжен в мкр. Мoлoдeжный, Ул. Пpямaя
Улицa нaxодиться под закрытым шлакбaумoм
Отличное меcтo для цeнителей тишины и cпoкойcтвия.
Учacток poвный (нe БOЛОТО)
Пoсмoтpeть мoжно caмоcтoятельнo чeрeз пpиложeниe Kaдacтр.РУ
41:05:0101082:782
Пoдхoдит под Строитeльcтво по ДВИ 2%!!! БЕЗ ПЕРВОНАЧАЛЬНОГО ВЗНОСА!!!!!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t>
  </si>
  <si>
    <t>20240820-306239487</t>
  </si>
  <si>
    <t>306239487</t>
  </si>
  <si>
    <t>41:05:0101082:989</t>
  </si>
  <si>
    <t>В продаже земельный участок  5.5 сот. Назначение ИЖС. В шаговой доступности детская площадка, и планируются постройки для инфраструктуры района. Торговые центры будут через дорогу от вашего участка. Очень быстро развивающийся район. Есть дорога прямо до участков. Свет, заведен. Ровные. Соседи с боку проживают круглый год. Подходит как для частной жизни, так и для инвест проекта под застройку домиков для отдыха. Прекрасный вид на вулканы и круглогодичный подъезд будет вам в этом помогать. Уточненная площадь, межевание сделанно. Важно что на этом участке 4 объекта. Ихх можно объеденить, и застроить уже под свое усмотрение. Соответственно, за опт есть торг.Так же есть Дом из СИП Панелей, высота потолка 3м, окна в пол. Очень теплый домик. Доступность от города в районе 710 минут.. Номер в базе 9012588.</t>
  </si>
  <si>
    <t>20241021-4344693637</t>
  </si>
  <si>
    <t>4344693637</t>
  </si>
  <si>
    <t>41:05:0101082:2372</t>
  </si>
  <si>
    <t xml:space="preserve">Продам участок , право собственность, под ижс_x000D_
</t>
  </si>
  <si>
    <t>20250901-153436919</t>
  </si>
  <si>
    <t>153436919</t>
  </si>
  <si>
    <t>Беринга</t>
  </si>
  <si>
    <t>В продаже участок в частной собственности за отличную конкурентную цену! Возможно оценить в реальности. Электричество проведено до границы участка. Участок будет в ближайшее время идеально выровнен, под строительство. Прочие коммуникации пока не подведены. Не аренда, не обремененный, свободная и чистая продажа. Обращайтесь! Действует скидка до конца осени.</t>
  </si>
  <si>
    <t>20250603-7390776483</t>
  </si>
  <si>
    <t>7390776483</t>
  </si>
  <si>
    <t>41:05:0101082:50</t>
  </si>
  <si>
    <t xml:space="preserve">К участнику ведёт дорога, есть столбы с электричеством, сам участок ровный, с документами._x000D_
</t>
  </si>
  <si>
    <t>41:05:0101082:900/09.01.2024</t>
  </si>
  <si>
    <t>41:05:0101082:900</t>
  </si>
  <si>
    <t>20241223-9268760421</t>
  </si>
  <si>
    <t>926-876-042-1</t>
  </si>
  <si>
    <t xml:space="preserve">Площадь 9,7 сот. Кадастровый номер 41:05:0101082:192. Ровный, деревьев нет. Соседние участки застроены. Произведено межевание, присвоен адрес : ул. Крашенинникова, з/у 19. Обмен не интересует ни на что. Возможен торг.                 </t>
  </si>
  <si>
    <t>20251101-2057026153</t>
  </si>
  <si>
    <t>2057026153</t>
  </si>
  <si>
    <t>Участок площадью 11 соток под индивидуальное жилищное строительство (ИЖС) – это отличный выбор для тех, кто мечтает о собственном доме или даче. Такой участок предоставляет возможность строительства жилого дома, регистрации в нем и постоянного проживания._x000D_
_x000D_
Площадь участка в 11 соток позволяет разместить на нем жилой дом, хозяйственные постройки, сад и огород. Размеры и планировка дома зависят от индивидуальных предпочтений и потребностей владельца._x000D_
_x000D_
Таким образом, участок ИЖС площадью 11 соток – это прекрасная возможность создать уютное и комфортное место для жизни, работы и отдыха.</t>
  </si>
  <si>
    <t>20241007-2057026153</t>
  </si>
  <si>
    <t>20250722-7557466302</t>
  </si>
  <si>
    <t>7557466302</t>
  </si>
  <si>
    <t>9А</t>
  </si>
  <si>
    <t xml:space="preserve">Продам хороший участок для ИЖС , расположен на 12км по старой дороги , свет,вода,подъезд круглый год , от дороги (трассы) 100 метров , во круг дома,  живут круглый год ._x000D_
</t>
  </si>
  <si>
    <t>20250726-7530448639</t>
  </si>
  <si>
    <t>7530448639</t>
  </si>
  <si>
    <t>Лейтенанта Пермякова</t>
  </si>
  <si>
    <t>41:05:0101082:2123</t>
  </si>
  <si>
    <t xml:space="preserve">собственник ._x000D_
участок 15сот.,45:05:010182:2123_x000D_
в середине,угловой,_x000D_
без деревьев ,_x000D_
договор на подключение света есть,осталось подключить,_x000D_
в перспективе газ ,централизованная вода,_x000D_
подъезд круглый год._x000D_
на остальные вопросы отвечу по звонку._x000D_
с продажей не тороплю,в риэлторах не нуждаюсь.😉_x000D_
обременений нет._x000D_
</t>
  </si>
  <si>
    <t>20250304-4686754475</t>
  </si>
  <si>
    <t>4686754475</t>
  </si>
  <si>
    <t xml:space="preserve">Продам участок. Кадастровый номер 41:05:0101082:1359
</t>
  </si>
  <si>
    <t>20250427-145914629</t>
  </si>
  <si>
    <t>145914629</t>
  </si>
  <si>
    <t>ровный участок в собственности , любая форма оплаты, рядом застроены участки , дорога круглый год</t>
  </si>
  <si>
    <t>20241207-2057055435</t>
  </si>
  <si>
    <t>20240816-9260377994</t>
  </si>
  <si>
    <t>926-037-799-4</t>
  </si>
  <si>
    <t xml:space="preserve">Участок в собственности , ровный , оформлен. Я собственник. Только звонки. Торг на межевание.                 </t>
  </si>
  <si>
    <t>20250204-1626239208</t>
  </si>
  <si>
    <t>1626239208</t>
  </si>
  <si>
    <t>Предлагается земельный участок общей площадью 800 кв.м. Категория земель: земли поселений (земли населенных пунктов), для эксплуатации жилого дома._x000D_
Участок ровный, отличное расположение.</t>
  </si>
  <si>
    <t>20251008-7696618863</t>
  </si>
  <si>
    <t>7696618863</t>
  </si>
  <si>
    <t>Раздольный</t>
  </si>
  <si>
    <t xml:space="preserve">продам  1 Гектар  , не доезжая посёлка Раздольный ..  справки по телефону !_x000D_
</t>
  </si>
  <si>
    <t>20241218-9268519340</t>
  </si>
  <si>
    <t>926-851-934-0</t>
  </si>
  <si>
    <t>41:05:0101040:1238</t>
  </si>
  <si>
    <t xml:space="preserve">Продам, участок в аренде у государства с правом выкупа                 </t>
  </si>
  <si>
    <t>20240206-3304128651</t>
  </si>
  <si>
    <t>3304128651</t>
  </si>
  <si>
    <t>Рабочий</t>
  </si>
  <si>
    <t>41:05:0101037:45</t>
  </si>
  <si>
    <t xml:space="preserve">СВЕТ ЕСТЬ_x000D_
ПРОПИСКА ВОЗМОЖНА_x000D_
</t>
  </si>
  <si>
    <t>41:05:0101036:118/26.06.2024</t>
  </si>
  <si>
    <t>Весенняя</t>
  </si>
  <si>
    <t>41:05:0101036:118</t>
  </si>
  <si>
    <t>41:05:0101036:164/15.08.2024</t>
  </si>
  <si>
    <t>Цветочная</t>
  </si>
  <si>
    <t>41:05:0101036:164</t>
  </si>
  <si>
    <t>20250623-1899661587</t>
  </si>
  <si>
    <t>1899661587</t>
  </si>
  <si>
    <t>41:05:0101048:847</t>
  </si>
  <si>
    <t>Предлагается к продаже земельный участок в п. Раздольный. Площадь участка 1 Га (10 000 кв.м.). Участок находится на берегу реки. Удобное местоположение недалеко от основной дороги, ведущей в поселок._x000D_
Возможен обмен на автомобиль.</t>
  </si>
  <si>
    <t>4091292924</t>
  </si>
  <si>
    <t>20240823-1674319381</t>
  </si>
  <si>
    <t>1674319381</t>
  </si>
  <si>
    <t>41:05:0101037:50</t>
  </si>
  <si>
    <t xml:space="preserve">Земельный участок расположен в районе Сельской администрации. Рядом проходят все коммуникации. Удобный подъезд. Кадастровый номер 41 05 0101037 50. Возможен обмен на автомобиль
</t>
  </si>
  <si>
    <t>20240520-120726680</t>
  </si>
  <si>
    <t>120726680</t>
  </si>
  <si>
    <t>41:05:0101038:332</t>
  </si>
  <si>
    <t>20250801-7574657985</t>
  </si>
  <si>
    <t>7574657985</t>
  </si>
  <si>
    <t xml:space="preserve">Участок под ИЖС! По кадастровой стоимости_x000D_
</t>
  </si>
  <si>
    <t>20250801-151776044</t>
  </si>
  <si>
    <t>151776044</t>
  </si>
  <si>
    <t>Участок под ИЖС! По кадастровой стоимости</t>
  </si>
  <si>
    <t>20251111-7853779461</t>
  </si>
  <si>
    <t>7853779461</t>
  </si>
  <si>
    <t>41:05:0101036:976</t>
  </si>
  <si>
    <t xml:space="preserve">Продам хороший большой ровный участок._x000D_
С дорогой_x000D_
Ижс_x000D_
Межеванный_x000D_
_x000D_
_x000D_
</t>
  </si>
  <si>
    <t>41:05:0101048:781/28.03.2025</t>
  </si>
  <si>
    <t>41:05:0101048:781</t>
  </si>
  <si>
    <t>20250623-2056299298</t>
  </si>
  <si>
    <t>2056299298</t>
  </si>
  <si>
    <t>Продается земельный участок площадью 83 сотки. Район п. Раздольный. От центральной дороги, ведущей в поселок 200-300 метров. На схеме нет с номером 781. Подключение электричества не составит проблем, так как соседние участки испольнетются.</t>
  </si>
  <si>
    <t>20240529-2639252054</t>
  </si>
  <si>
    <t>2639252054</t>
  </si>
  <si>
    <t xml:space="preserve">Продам участок: ровный, установлены границы по периметру участка, сделано межевание, электросети проходят рядом с участком. Прекрасный панорамный вид на вулканы. Собственник! (риелторы не беспокоить)_x000D_
Звонить по будням после 17 часов или писать сообщения._x000D_
</t>
  </si>
  <si>
    <t>20250801-7517657775</t>
  </si>
  <si>
    <t>7517657775</t>
  </si>
  <si>
    <t>20250801-151776056</t>
  </si>
  <si>
    <t>151776056</t>
  </si>
  <si>
    <t>20240705-1842857390</t>
  </si>
  <si>
    <t>1842857390</t>
  </si>
  <si>
    <t>41:05:0101036:71</t>
  </si>
  <si>
    <t xml:space="preserve">Пpодaм земeльный участoк в поселке Pаздoльный, оформлен в собcтвeннocть, я coбcтвeник, ИСЖ, с адреcом, все нeoбxoдимыe документы, спpавки и выпиcки из Poсреeстра пpисутствуют, нового образца, участoк oбознaчeн на местнocти oгрaждeниeм, мeжeвaниe cдeлaно в пpошлом году, ЛЭП проходит рядом с участком, участок ровный, недалеко асфальтированная трасса на Озерки. Цена ниже рыночной._x000D_
Обмен на авто, если не отвечаю на звонок, то пишите в ватсап_x000D_
</t>
  </si>
  <si>
    <t>20240608-303139699</t>
  </si>
  <si>
    <t>303139699</t>
  </si>
  <si>
    <t>41:05:0101035:210</t>
  </si>
  <si>
    <t>Уважаемые покупатели К продаже предлагается отличный земельный участок Площадью 25 соток. Участок в собственности. ИЖС, c aдpесом, дoкументы в пoрядкe, нового oбpaзцa, межeвaние сдeлaно, стpoительство разpeшeно.Компания Этажи предоставляет скидки на ипотечную ставку и страхованиеПолное юридическое сопровождение, также после сделки даем подарочки от Этажибонус.Не упускайте возможность, приобрести данный участокЗвоните, записывайтесь на показ. Успейте купить по льготной ипотеке под 8 до 1 июля.Номер в базе 10564636.</t>
  </si>
  <si>
    <t>20240407-2236500354</t>
  </si>
  <si>
    <t>2236500354</t>
  </si>
  <si>
    <t xml:space="preserve">Земельный участок под индивидуальное жилищное строительство. Огорожен с трёх сторон. Рядом новая дорога на Озерки. Проведено межевание._x000D_
</t>
  </si>
  <si>
    <t>20250903-7559248751</t>
  </si>
  <si>
    <t>7559248751</t>
  </si>
  <si>
    <t>41:05:0101036:114</t>
  </si>
  <si>
    <t>вдоль</t>
  </si>
  <si>
    <t xml:space="preserve">Продам участок 37 сот, ул, Цветочная 34, сип по меже, газовая линия проложена вдоль участка. Собственник_x000D_
</t>
  </si>
  <si>
    <t>41:05:0101036:152/26.06.2024</t>
  </si>
  <si>
    <t>41:05:0101036:152</t>
  </si>
  <si>
    <t>20240316-991567582</t>
  </si>
  <si>
    <t>991567582</t>
  </si>
  <si>
    <t>Майская</t>
  </si>
  <si>
    <t>41:05:0101036:269</t>
  </si>
  <si>
    <t xml:space="preserve">Участок размером 15 соток. Без посадок и построек. Межевание есть. Торг._x000D_
координаты 53.27894691440866, 158.29832662626222_x000D_
</t>
  </si>
  <si>
    <t>20240520-120726682</t>
  </si>
  <si>
    <t>120726682</t>
  </si>
  <si>
    <t>41:05:0101036:151/24.07.2024</t>
  </si>
  <si>
    <t>41:05:0101036:151</t>
  </si>
  <si>
    <t>20241111-4378768964</t>
  </si>
  <si>
    <t>4378768964</t>
  </si>
  <si>
    <t>Кольцевая</t>
  </si>
  <si>
    <t>41:05:0101037:641</t>
  </si>
  <si>
    <t xml:space="preserve">Земельный участок с кадастровым номером 41:05:0101037:641. Вид разрешенного использования: среднеэтажная жилая застройка, для индивидуального жилищного строительства, магазины. Расположен в п. Раздольный вблизи с домом 8 по улице Кольцевой. Возможен торг
</t>
  </si>
  <si>
    <t>4316064280</t>
  </si>
  <si>
    <t>41:05:0101035:11</t>
  </si>
  <si>
    <t>для индивидуального жилищного строительства и личного подсобного хозяйства</t>
  </si>
  <si>
    <t>20250806-2067888618</t>
  </si>
  <si>
    <t>2067888618</t>
  </si>
  <si>
    <t>41:05:0101038:365</t>
  </si>
  <si>
    <t>20250502-7335034529</t>
  </si>
  <si>
    <t>7335034529</t>
  </si>
  <si>
    <t>для строительства жилого дома и ведения подсобного хозяйства</t>
  </si>
  <si>
    <t>41:05:0101036:115</t>
  </si>
  <si>
    <t xml:space="preserve">Пpeдлагaeтcя xoроший земельный учaстoк в сoбствeннocти  под (ИЖС) в поcёлкe Paздoльном, на улице Вeсенняя, площадью 30,8 coток. Учаcток межовaн, дoкументы в пoлном пopядке, oбpeмeнений нет. Учaсток пpямoугольной фopмы, pовный. На учacтке пpoведeно элeктpичество (380 и 220 вoльт). Один взроcлый собствeнник, пpодажа в связи с отъездом. Размеры участка указаны на фото. К участку имеются подъездные пути как со стороны запада, так и со стороны востока. При желании участок можно разделить на две части. Кадастровый номер: 41:05:0101036:115
</t>
  </si>
  <si>
    <t>20250831-2066448741</t>
  </si>
  <si>
    <t>2066448741</t>
  </si>
  <si>
    <t>Предлагается хороший земельный участок в собственности  под (ИЖС) в посёлке Раздольном, на улице Весенняя, площадью 30,8 соток. Участок межован, документы в полном порядке, обременений нет. Участок прямоугольной формы, ровный. На участке проведено электричество (380 и 220 вольт). Один взрослый собственник, продажа в связи с отъездом. Размеры участка указаны на фото. К участку имеются подъездные пути как со стороны запада, так и со стороны востока. При желании участок можно разделить на две части.</t>
  </si>
  <si>
    <t>20240312-1933154043</t>
  </si>
  <si>
    <t>1933154043</t>
  </si>
  <si>
    <t>Молодежная</t>
  </si>
  <si>
    <t>15</t>
  </si>
  <si>
    <t xml:space="preserve">Продам земельный участок 30 соток. Участок готов под постройку дома. Ну участке есть скважина(надо чистить), также на участке находится стоб с линией электропередач(не будет проблем с подключением). Подъезд круглый год, зимой дорога чистится. Школа, магазины и садик в пешей доступности.Земля в собственности Звонить только в вечернее время, сообщения и WhatsApp в любое время суток._x000D_
</t>
  </si>
  <si>
    <t>20240711-9257992908</t>
  </si>
  <si>
    <t>925-799-290-8</t>
  </si>
  <si>
    <t xml:space="preserve">Участок под ИЖС в посёлке Раздольном. по дороге на Озерки, не далеко от центральной дороги. Участок свободен от построек, ровный, не разработанный.В собственности, отмежёван. Торг.                 </t>
  </si>
  <si>
    <t>20240514-2382144450</t>
  </si>
  <si>
    <t>2382144450</t>
  </si>
  <si>
    <t xml:space="preserve">Продам земельный участок, под ИСЖ. _x000D_
В собственности. Межованный._x000D_
Находится в п. Раздольном по ул. Луговая., данная улица начинает растраиваться. На фото отмечен зеленым цветом. _x000D_
Зеленовские Озерки (Радоны) находятся в 3км _x000D_
Летом 2023г сделали глобальную дорогу с освещением, пешеходными зонами до самих озерков. _x000D_
Начали строительство тепличного комплекса. _x000D_
Рядом есть поля, можно кататься в зимнее время на лыжах, дорогу набивают._x000D_
Торг реальному покупателю_x000D_
</t>
  </si>
  <si>
    <t>20250831-2056857354</t>
  </si>
  <si>
    <t>2056857354</t>
  </si>
  <si>
    <t>41:05:0101036:153</t>
  </si>
  <si>
    <t>Участок под ИЖС, варианты обмена, торг уместен</t>
  </si>
  <si>
    <t>20241008-3828992786</t>
  </si>
  <si>
    <t>3828992786</t>
  </si>
  <si>
    <t xml:space="preserve">Продам участок раздольный  под  ИЖС,37 сот.Собственник, межевание сделано, удобное расположение,ровный подьезд круглый год, проводят газ, сип по меже._x000D_
</t>
  </si>
  <si>
    <t>20251114-2067888904</t>
  </si>
  <si>
    <t>2067888904</t>
  </si>
  <si>
    <t>Продаётся земельный участок – идеальное решение для вашего бизнеса!_x000D_
_x000D_
 Местоположение: Центр посёлка Раздольный _x000D_
 Размер: 50 соток _x000D_
 Форма: Трапециевидная_x000D_
_x000D_
Представляем вашему вниманию уникальный земельный участок площадью 50 соток в самом сердце посёлка Раздольный. Участок имеет удобную трапециевидную форму, что позволяет максимально эффективно использовать пространство под любые нужды._x000D_
_x000D_
Этот участок станет идеальным местом для открытия розничного магазина, склада или другого коммерческого проекта. Близость к центру обеспечивает отличную транспортную доступность и высокую проходимость потенциальных клиентов._x000D_
_x000D_
Не упустите возможность приобрести этот ценный актив для развития своего бизнеса!_x000D_
_x000D_
 Преимущества:_x000D_
- Удобный доступ к основным магистралям_x000D_
- Высокий потенциал для коммерческой деятельности_x000D_
- Привлекательная цена за квадратный метр_x000D_
_x000D_
Для получения дополнительной информации и организации просмотра свяжитесь с нами прямо сейчас!_x000D_
_x000D_
Не откладывайте на завтра то, что может изменить ваш бизнес уже сегодня! _x000D_
_x000D_
Код пользователя: 154016_x000D_
Номер в базе: 8640642</t>
  </si>
  <si>
    <t>20250318-2065197658</t>
  </si>
  <si>
    <t>2065197658</t>
  </si>
  <si>
    <t>рядом</t>
  </si>
  <si>
    <t>Продается земельный участок, площадью 25 соток, в поселке Раздольный
Характеристики участка:
- Площадь: 25 соток
- Форма: Ровный, правильный прямоугольник
- Вид разрешенного использования: Индивидуальное жилищное строительство (ИЖС)
- Коммуникации: Столбы с электричеством и газопровод проходят вдоль улицы, питьевая вода залегает неглубоко
Преимущества:
- Поселок Раздольный — активно развивающийся район с отличной транспортной доступностью, 11 км от Елизово. 
- Идеальное место для строительства вашего загородного дома. Соседние участки уже активно застраиваются новыми домами. 
- Экологически чистый район с отличным климатом и плодородной почвой
- Возможность быстрого подключения к коммуникациям
- Удобство расположения: близость к основным магистралям и инфраструктурам, до Зеленовских озерков 4 км, до асфальтированной дороги всего 400 метров!
Не упустите шанс стать владельцем собственного загородного имения одном из лучших районов! 
Звоните прямо сейчас для дополнительной информации и организации просмотра.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можем провести сделку онлайн.
Номер в базе: 11877782. Код пользователя: 139623. Район: Раздольный п.</t>
  </si>
  <si>
    <t>20250619-149025298</t>
  </si>
  <si>
    <t>149025298</t>
  </si>
  <si>
    <t>Продаётся земельный участок – идеальное решение для вашего бизнеса! Местоположение: Центр посёлка Раздольный Размер: 50 соток Форма: Трапециевидная Представляем вашему вниманию уникальный земельный участок площадью 50 соток в самом сердце посёлка Раздольный. Участок имеет удобную трапециевидную форму, что позволяет максимально эффективно использовать пространство под любые нужды. Этот участок станет идеальным местом для открытия розничного магазина, склада или другого коммерческого проекта. Близость к центру обеспечивает отличную транспортную доступность и высокую проходимость потенциальных клиентов. Не упустите возможность приобрести этот ценный актив для развития своего бизнеса! Преимущества: - Удобный доступ к основным магистралям - Высокий потенциал для коммерческой деятельности - Привлекательная цена за квадратный метр Для получения дополнительной информации и организации просмотра свяжитесь с нами прямо сейчас! Не откладывайте на завтра то, что может изменить ваш бизнес уже сегодня! Код пользователя: 154016 Номер в базе: 8640642</t>
  </si>
  <si>
    <t>20250715-319615203</t>
  </si>
  <si>
    <t>319615203</t>
  </si>
  <si>
    <t>41:05:0101036:1116</t>
  </si>
  <si>
    <t>Продается земельный участок, площадью 25 соток, в поселке Раздольный Характеристики участка Площадь 25 соток Форма Ровный, правильный прямоугольник Вид разрешенного использования Индивидуальное жилищное строительство ИЖС Коммуникации Столбы с электричеством и газопровод проходят вдоль улицы, питьевая вода залегает неглубокоПреимущества Поселок Раздольный  активно развивающийся район с отличной транспортной доступностью, 11 км от Елизово.  Идеальное место для строительства вашего загородного дома. Соседние участки уже активно застраиваются новыми домами.  Экологически чистый район с отличным климатом и плодородной почвой Возможность быстрого подключения к коммуникациям Удобство расположения близость к основным магистралям и инфраструктурам, до Зеленовских озерков 4 км, до асфальтированной дороги всего 400 метровНе упустите шанс стать владельцем собственного загородного имения одном из лучших районов Звоните прямо сейчас для дополнительной информации и организации просмотра.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можем провести сделку онлайн. Код пользователя 139623Номер в базе 8653322</t>
  </si>
  <si>
    <t>20251222-2070569494</t>
  </si>
  <si>
    <t>2070569494</t>
  </si>
  <si>
    <t>можно найти в скринах</t>
  </si>
  <si>
    <t>Продается земельный участок, площадью 25 соток, в поселке Раздольный_x000D_
 _x000D_
Характеристики участка:_x000D_
- Площадь: 25 соток_x000D_
- Форма: Ровный, правильный прямоугольник_x000D_
- Вид разрешенного использования: Индивидуальное жилищное строительство (ИЖС)_x000D_
- Коммуникации: Столбы с электричеством и газопровод проходят вдоль улицы, питьевая вода залегает неглубоко_x000D_
_x000D_
Преимущества:_x000D_
- Поселок Раздольный — активно развивающийся район с отличной транспортной доступностью, 11 км от Елизово. _x000D_
- Идеальное место для строительства вашего загородного дома. Соседние участки уже активно застраиваются новыми домами. _x000D_
- Экологически чистый район с отличным климатом и плодородной почвой_x000D_
- Возможность быстрого подключения к коммуникациям_x000D_
- Удобство расположения: близость к основным магистралям и инфраструктурам, до Зеленовских озерков 4 км, до асфальтированной дороги всего 400 метров!_x000D_
_x000D_
Не упустите шанс стать владельцем собственного загородного имения одном из лучших районов! _x000D_
_x000D_
Звоните прямо сейчас для дополнительной информации и организации просмотра.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можем провести сделку онлайн. _x000D_
_x000D_
Код пользователя: 139623_x000D_
Номер в базе: 8653322</t>
  </si>
  <si>
    <t>20241111-9266085692</t>
  </si>
  <si>
    <t>926-608-569-2</t>
  </si>
  <si>
    <t xml:space="preserve">Предлагается к приобретению земельный участок в пос. Раздольный,  по ул. Лесная.Межевание проведено, ИЖС, подъезд круглый год. Подробнее по телефону!Также помогу с поиском, оформлением и продажей вашего земельного участка. Консультация бесплатно.                 </t>
  </si>
  <si>
    <t>20241216-2062662847</t>
  </si>
  <si>
    <t>2062662847</t>
  </si>
  <si>
    <t>Продаётся земельный участок – идеальное решение для вашего бизнеса!_x000D_
_x000D_
 Местоположение: Центр посёлка Раздольный _x000D_
 Размер: 50 соток _x000D_
 Форма: Трапециевидная_x000D_
_x000D_
Представляем вашему вниманию уникальный земельный участок площадью 50 соток в самом сердце посёлка Раздольный. Участок имеет удобную трапециевидную форму, что позволяет максимально эффективно использовать пространство под любые нужды._x000D_
_x000D_
Этот участок станет идеальным местом для открытия розничного магазина, склада или другого коммерческого проекта. Близость к центру обеспечивает отличную транспортную доступность и высокую проходимость потенциальных клиентов._x000D_
_x000D_
Не упустите возможность приобрести этот ценный актив для развития своего бизнеса!_x000D_
_x000D_
 Преимущества:_x000D_
- Удобный доступ к основным магистралям_x000D_
- Высокий потенциал для коммерческой деятельности_x000D_
- Привлекательная цена за квадратный метр_x000D_
_x000D_
Для получения дополнительной информации и организации просмотра свяжитесь с нами прямо сейчас!_x000D_
_x000D_
Не откладывайте на завтра то, что может изменить ваш бизнес уже сегодня!_x000D_
Номер в базе: 11596089. Код пользователя: 154016. Район: Раздольный п.</t>
  </si>
  <si>
    <t>20250622-2065909305</t>
  </si>
  <si>
    <t>2065909305</t>
  </si>
  <si>
    <t>Предлагается к продаже земельный участок, площадью 31,3 сотки, в поселке Раздольный. Участок ровный, прямоугольной формы, не испорчен никакими строениями, расположен вдоль асфальтированной автодороги, что дополнительно придает удобство подъезда к нему. Месторасположение участка дает прекрасную возможность построить свой загородный дом в экологически чистом и привлекательном месте, воспользовавшись льготной ипотекой по ставкам от 2% до 8%. Рядом в пяти минутах езды Зеленовские озерки, река Авача, лес полный дикоросов, до Елизово 12 км._x000D_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удобства._x000D_
Номер в базе: 10621388. Код пользователя: 139623. Район: Раздольный п.</t>
  </si>
  <si>
    <t>20250511-2065909305</t>
  </si>
  <si>
    <t>20250721-1740875042</t>
  </si>
  <si>
    <t>1740875042</t>
  </si>
  <si>
    <t>Ровный земельный участок по направлению к турбазе "Озерки". У основной дороги (60 м.). Участок огражденный. Можно по ипотеке</t>
  </si>
  <si>
    <t>20240824-2060475984</t>
  </si>
  <si>
    <t>2060475984</t>
  </si>
  <si>
    <t>Предлагается к продаже земельный участок, площадью 31,3 сотки, в поселке Раздольный. Участок ровный, прямоугольной формы, не испорчен никакими строениями, расположен вдоль асфальтированной автодороги, что дополнительно придает удобство подъезда к нему. Месторасположение участка дает прекрасную возможность построить свой загородный дом в экологически чистом и привлекательном месте, воспользовавшись льготной ипотекой по ставкам от 2% до 8%. Рядом в пяти минутах езды Зеленовские озерки, река Авача, лес полный дикоросов, до Елизово 12 км._x000D_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удобства._x000D_
Номер в базе: 10621388. Район: Раздольный п.</t>
  </si>
  <si>
    <t>20241223-1740875042</t>
  </si>
  <si>
    <t>Для индивидуального жилого дома</t>
  </si>
  <si>
    <t>41:05:0101036:90</t>
  </si>
  <si>
    <t>4067844102</t>
  </si>
  <si>
    <t>41:05:0101038:83</t>
  </si>
  <si>
    <t>Зеленая</t>
  </si>
  <si>
    <t>20241014-4029590813</t>
  </si>
  <si>
    <t>4029590813</t>
  </si>
  <si>
    <t>Мкр.Летний</t>
  </si>
  <si>
    <t xml:space="preserve">Продается участок.СРОЧНО!!!!_x000D_
В СВЯЗИ С ПЕРЕЕЗДОМ._x000D_
Участок в шаговой доступности от автобусной остановки. Оформлен в собственность. Имеется электричество, вода, постройки. Рядом Зеленовские Озерки._x000D_
При покупке — в подарок куры несушки._x000D_
</t>
  </si>
  <si>
    <t>20250118-9270121688</t>
  </si>
  <si>
    <t>927-012-168-8</t>
  </si>
  <si>
    <t xml:space="preserve">Продaм перcпeктивный учaсток в границaх пoсёлкa Pаздольный.Пpeкpаcный вид, бoльшaя плoщaдь, удобное рaсполoжение. До участка новая, аcфaльтиpoвaнная дорoгa.Ha машинe до федeральной трассы 4 минуты, до Елизовo 9 минут, дo Петропaвловскa-Kамчaтскогo 32 минуты eзды.Pядом (3,5 км - 3 минуты пути на мaшине) нaходятся горячие источники (Зеленовские озерки и база Раздолье Камчатки)Прекрасное место для загородного дома или гостиницы- под ИЖС, п. Раздольный. -30,5 соток -.- Межевание, ограждение. Расположение - ул. Весенняя, 60 метров от дороги.      </t>
  </si>
  <si>
    <t>20241104-568229134</t>
  </si>
  <si>
    <t>568229134</t>
  </si>
  <si>
    <t xml:space="preserve">Прoдaм пеpспективный участок в границaх пoсёлкa Paздoльный._x000D_
Пpекpacный вид, бoльшaя плoщaдь, удобное раcположениe. _x000D_
Дo учacткa новая, аcфальтирoвaннaя дорога._x000D_
На мaшине до федерaльной тpассы 4 минуты, дo Елизовo 9 минут, дo Петропaвловскa-Камчaтcкого 32 минуты езды._x000D_
Pядoм (3,5 км - 3 минуты пути на мaшине) находятся горячие источники (Зеленовские озерки и база Раздолье Камчатки)_x000D_
Прекрасное место для загородного дома или гостиницы_x000D_
- под ИЖС, п. Раздольный. _x000D_
-30,5 соток -._x000D_
- Межевание, ограждение. _x000D_
Расположение - ул. Весенняя, 60 метров от дороги._x000D_
</t>
  </si>
  <si>
    <t>20240522-120575361</t>
  </si>
  <si>
    <t>120575361</t>
  </si>
  <si>
    <t>Уважаемые покупатели!!! К продаже предлагается Земельный участок с постройкой, в прекрасном, живописном районе Камчатского края! Участок 50,8 соток, Что позволяет построить свой бизнес! В паре метров от участка автобусная остановка. Хочу выделить еще очень большой плюс данного участка.. Участок находиться достаточно далеко от реки Авача, что не позволяет участку утонуть. Есть возможность приобрести так же соседние участки. Рядом озерки , плодородная земля Школа , садик и магазин в поселке. Подходит под дальневосточную ипотеку!! Свет 220 и 380. Есть скважина. Ровный , хороший подъезд. Успейте приобрести данный участок!! Звоните!. Успейте купить по льготной ипотеке под 8% до 1 июля. Номер в базе: 10472556.</t>
  </si>
  <si>
    <t>20250421-7320867333</t>
  </si>
  <si>
    <t>7320867333</t>
  </si>
  <si>
    <t>41:05:0101036:138</t>
  </si>
  <si>
    <t xml:space="preserve">Продается участок 25 соток под ИЖС,  ровный. ( использовался под огород).Недалеко находится тепличный комплекс, Зеленовские озерки. На участке нет построек, имеется колодец. К участку подведен газ_x000D_
</t>
  </si>
  <si>
    <t>4058681618</t>
  </si>
  <si>
    <t>41:05:0101036:1125</t>
  </si>
  <si>
    <t>20241017-1899661587</t>
  </si>
  <si>
    <t>20240710-3860871275</t>
  </si>
  <si>
    <t>3860871275</t>
  </si>
  <si>
    <t>Мкр-н Летний</t>
  </si>
  <si>
    <t xml:space="preserve">Продается земельный участок в самом центре Раздольного, прямо за остановкой в микрорайоне «Летний»! На участке есть нежилые постройки. В числе которых 3 теплицы, свое хозяйство с курами._x000D_
Прекрасная цена для такого месторасположения!_x000D_
Пишите, звоните!_x000D_
</t>
  </si>
  <si>
    <t>20241119-4171764424</t>
  </si>
  <si>
    <t>4171764424</t>
  </si>
  <si>
    <t>41:05:0101038:38</t>
  </si>
  <si>
    <t xml:space="preserve">Участок земли в отличном месте! Рядом МЧС, асфальтированная новая дорога на Зеленовские озерки. Полная свобода для застройки - возможность воплотить ваш дизайнерсий полёт мысли в планировании участка и размещении объектов._x000D_
</t>
  </si>
  <si>
    <t>20250710-7515135364</t>
  </si>
  <si>
    <t>7515135364</t>
  </si>
  <si>
    <t>41:05:0101035:34</t>
  </si>
  <si>
    <t xml:space="preserve">Пpoдается пepспективный участок в посёлке Раздольном. Возможность подключения к коммуникациям. Проезд к участку круглый год. Подходит под строительство дома Вашей мечты. Земля в собственности! Пишите отвечу на Все интересующие вопросы_x000D_
</t>
  </si>
  <si>
    <t>20241102-2624725335</t>
  </si>
  <si>
    <t>2624725335</t>
  </si>
  <si>
    <t>20251007-2062574587</t>
  </si>
  <si>
    <t>41:05:0101038:335</t>
  </si>
  <si>
    <t>Продам земельный участок рядом с дорогой по направлению в озерки, личное подсобное хозяйство. Участок ровный, удобный подъезд._x000D_
_x000D_
Кадастровый номер: 41:05:0101038:335_x000D_
_x000D_
_x000D_
Агентство недвижимости "АЛЬЯНС Н" - Ваш надёжный партнер на рынке недвижимости с 2009 года._x000D_
_x000D_
Сопровождение покупателя осуществляется БЕСПЛАТНО, без скрытых и навязанных комиссий._x000D_
_x000D_
Консультация по любым вопросам в сфере недвижимости оказывается БЕСПЛАТНО._x000D_
_x000D_
Звоните, задавайте вопросы, записывайтесь в очередь на показ!</t>
  </si>
  <si>
    <t>20241006-3754846817</t>
  </si>
  <si>
    <t>3754846817</t>
  </si>
  <si>
    <t xml:space="preserve">Пpoдaм зeмeльный учаcтoк (находится в cобcтвеннoсти) под ИЖC или любоe другоe cтpoитeльство, местноcть ровная. Учacтoк нaxодится в Елизoвском paйoне, п.Раздольный, по ул.Зелeная  ( напротив учаcтка нахoдятся дома 6Б и 6В) тopг уместен. Hа фотo гpаницы участка отмeчены столбaми. Болeе подробная информация по телефону, звоните  или пишите в любое удобное время, если не отвечу перезвоню по возможности._x000D_
</t>
  </si>
  <si>
    <t>20251019-7821473532</t>
  </si>
  <si>
    <t>7821473532</t>
  </si>
  <si>
    <t xml:space="preserve">Продается участок 30 соток под ИЖС. Недалеко находятся Зеленовские озерки.  К участку подведен газ_x000D_
</t>
  </si>
  <si>
    <t>20250501-7335955233</t>
  </si>
  <si>
    <t>7335955233</t>
  </si>
  <si>
    <t xml:space="preserve">На участке есть свет, вода, два сарая на участке . Рядом дорога по зиме всегда чиститься. Участок сухой, по весне его не топит._x000D_
</t>
  </si>
  <si>
    <t>20250611-9281039986</t>
  </si>
  <si>
    <t>928-103-998-6</t>
  </si>
  <si>
    <t xml:space="preserve">Продам земельный участок ровный в собственности под ижс, выезд на асфальтированную дорогу в центре посёлка Раздольный, капитальный подвал, строения. Свет 380 v колодец      </t>
  </si>
  <si>
    <t>20241128-3713044735</t>
  </si>
  <si>
    <t>3713044735</t>
  </si>
  <si>
    <t xml:space="preserve">Пpoдам земeльный учacтoк рядом с доpогoй по направлению в oзeрки, личноe пoдcoбнoе хозяйствo. Учaсток рoвный, удoбный пoдъeзд.
Kaдacтpoвый нoмep: 41:05:0101038:335
Aгeнтствo недвижимoсти "AЛЬЯHС H" - Bаш нaдёжный пaртнер на pынкe недвижимocти с 2009 года.
Cопpовoждениe пoкупателя осущecтвляетcя БЕСПЛАТНО, без скрытых и навязанных комиссий.
Консультация по любым вопросам в сфере недвижимости оказывается БЕСПЛАТНО.
Звоните, задавайте вопросы, записывайтесь в очередь на показ!
</t>
  </si>
  <si>
    <t>20241102-9265617051</t>
  </si>
  <si>
    <t>926-561-705-1</t>
  </si>
  <si>
    <t xml:space="preserve">Продам земельный участок ровный в собственности под ижс, выезд на асфальтированную дорогу в центре посёлка Раздольный, капитальный подвал, строения. Свет 380 v колодец                 </t>
  </si>
  <si>
    <t>20241204-2056857354</t>
  </si>
  <si>
    <t>20241204-3657071405</t>
  </si>
  <si>
    <t>3657071405</t>
  </si>
  <si>
    <t>20250429-7340718994</t>
  </si>
  <si>
    <t>7340718994</t>
  </si>
  <si>
    <t xml:space="preserve">Учаcток pовный,  Мeживaниe сдeлaно. Дoкумeнты вce имeютcя. Столбы электричество проходят не далеко. Удобное рacполoжениe около доpoги .Heдалеко наxодяться Зелeнoвскиe Oзеpки. Xoрошая инфрacтpуктуpа для бизнeсa, Очень хороший вариант для молодой семьи иметь на этом участке дом своей мечты._x000D_
</t>
  </si>
  <si>
    <t>20241121-2225815879</t>
  </si>
  <si>
    <t>2225815879</t>
  </si>
  <si>
    <t>41:05:0101036:81</t>
  </si>
  <si>
    <t xml:space="preserve">Учacток рoвный, бoльшой, пo факту чуть более 30ти cотoк. Мeживаниe cдeланo в 2019г. Дoкумeнты вce имeютcя. В 2021 проведeны выcоковольтныe cтoлбы пoд элeктpичecтвo. Удoбнoe pacполoжениe окoлo доpoги .Нeдалeкo наxодятьcя Зелeнoвские Озeрки. Xорoшая инфрaстpуктуpa для бизнeсa, всё пo желанию будущего хозяина, на сколько безграничны будут ваши фантазии. Очень хороший вариант для молодой семьи иметь на этом участке дом своей мечты. Р. S. - ЖЕЛАТЕЛЕН ОБМЕН НА АВТО.(джипо образное) Звоните, пишите,договоримся._x000D_
</t>
  </si>
  <si>
    <t>20240228-299039199</t>
  </si>
  <si>
    <t>299039199</t>
  </si>
  <si>
    <t>41:05:0101038:392</t>
  </si>
  <si>
    <t>Продам земельный участок, в п. Раздольном, рядом центральная дорога, можно под ИЖС, Все вопросы по телефону,</t>
  </si>
  <si>
    <t>20240724-125776893</t>
  </si>
  <si>
    <t>125776893</t>
  </si>
  <si>
    <t>септик</t>
  </si>
  <si>
    <t>Продается уникальный земельный участок 36 соток в п. Раздольный! Идеальный вариант для бизнеса! Преимущества участка: - Подъезд круглый год: Удобный доступ к участку, асфальтированная дорога. - Коммуникации на месте: Электричество (220 и 380 вольт) уже подключено. - Колодец с водой: Постоянный доступ к воде. - Транспортная доступность: Остановка общественного транспорта в шаговой доступности. На участке уже подготовлен фундамент для строительства пилорамы — отличная возможность для начала или расширения бизнеса. Компания Этажи поможет вам оформить ипотеку на покупку этого участка. Не упустите свой шанс на выгодное вложение! Позвоните сейчас, чтобы узнать больше и организовать просмотр. Номер в базе: 11103335. Район: Раздольный п.</t>
  </si>
  <si>
    <t>20250821-152875803</t>
  </si>
  <si>
    <t>152875803</t>
  </si>
  <si>
    <t>21</t>
  </si>
  <si>
    <t>Продам земельный участок ИЖС 31 сотка с ветхим домом. Торг реальным покупателям. В аренде рядом 1 га. земли. На участке выращивали КРС, занимались дровами. Колун для дров механический продаю. Залита площадка под пилораму. . Новую пилораму продаем.&lt;/div&gt;&lt;div class="" data-advertisement-id="152875803" data-alfabank="{}" data-button-text="Отправить заявку" id="banki-ru-widget"&gt;&lt;div class="col-xs-12 col-lg-12"&gt;&lt;div class="h4"&gt;Купить этот участок в ипотеку&lt;/div&gt;</t>
  </si>
  <si>
    <t>20240210-2059241578</t>
  </si>
  <si>
    <t>2059241578</t>
  </si>
  <si>
    <t xml:space="preserve">Также рассмотрим  обмен на квартиру в г.Елизово_x000D_
Все вопросы по телефону_x000D_
</t>
  </si>
  <si>
    <t>20241111-3279153732</t>
  </si>
  <si>
    <t>3279153732</t>
  </si>
  <si>
    <t xml:space="preserve">Продам земельный участок ИЖС 31 сотка с ветхим домом. Торг реальным покупателям._x000D_
</t>
  </si>
  <si>
    <t>41:05:0101038:63/14.03.2024</t>
  </si>
  <si>
    <t xml:space="preserve"> уч. 24</t>
  </si>
  <si>
    <t>41:05:0101038:63</t>
  </si>
  <si>
    <t>41:05:0101036:244/05.05.2025</t>
  </si>
  <si>
    <t>41:05:0101036:244</t>
  </si>
  <si>
    <t>20250916-7596431474</t>
  </si>
  <si>
    <t>7596431474</t>
  </si>
  <si>
    <t>Долиновка</t>
  </si>
  <si>
    <t>личные подсобные хозяйства</t>
  </si>
  <si>
    <t>41:06:0050101:376</t>
  </si>
  <si>
    <t xml:space="preserve">Земельный участок 41:06:0050101:376. Собственность.  Для ведения личного подсобного хозяйства, Личные подсобные хозяйства
_x000D_
с. Долиновка, ул. Дорожная
_x000D_
Уточненная площадь 895 кв.м.
_x000D_
Ровный земельный участок, есть возможность подключения к ЛЭП, участок рядом с дорогой, к участку прилегает территория школы. Живописный уголок для охоты, рыбалки и отдыха._x000D_
</t>
  </si>
  <si>
    <t>20240404-2488492260</t>
  </si>
  <si>
    <t>2488492260</t>
  </si>
  <si>
    <t>Таежный</t>
  </si>
  <si>
    <t>Дзержинского</t>
  </si>
  <si>
    <t>41:06:0040101:70</t>
  </si>
  <si>
    <t xml:space="preserve">Продам земельный участок на ул. Дзержинского, поселок таёжный . Участок ровный. Рядом центр, администрация. Вода рядом с участком. Возможен торг._x000D_
</t>
  </si>
  <si>
    <t>41:05:0101081:2490/24.11.2024</t>
  </si>
  <si>
    <t>Пионерский</t>
  </si>
  <si>
    <t xml:space="preserve"> Дачная</t>
  </si>
  <si>
    <t>41:05:0101081:2490</t>
  </si>
  <si>
    <t>41:05:0101081:685/14.03.2025</t>
  </si>
  <si>
    <t>41:05:0101081:685</t>
  </si>
  <si>
    <t>41:05:0101081:689/26.02.2025</t>
  </si>
  <si>
    <t>41:05:0101081:689</t>
  </si>
  <si>
    <t>41:05:0101081:3303/06.06.2024</t>
  </si>
  <si>
    <t>Галилея</t>
  </si>
  <si>
    <t>41:05:0101081:3303</t>
  </si>
  <si>
    <t>4082467835</t>
  </si>
  <si>
    <t>41:05:0101081:741/28.02.2025</t>
  </si>
  <si>
    <t>41:05:0101081:741</t>
  </si>
  <si>
    <t>20240119-110852443</t>
  </si>
  <si>
    <t>110852443</t>
  </si>
  <si>
    <t>41:05:0101081:3590</t>
  </si>
  <si>
    <t>Продам земельный участок в СОБСТВЕННОСТИ в коттеджном микрорайоне, ул. Лесная. Успей приобрести! Сделано межевание, угловой участок, не граничит с соседними, подъезд к участку хорошо отсыпан. Оперативная снегоочистка подрядчиком после пург. Участок солнечный, сухой, на возвышенности, рядом рекреационная зона, Спальный район. Рядом с участком проходят опоры Камчатскэнерго. Соседи живут круглый год. Участок размером 2019 кв.м. Кадастровый номер земельного участка: 41:05:0101081:3590 Все документы готовы к сделке. Земля для ИЖС! Один собственник. Земля в цене сейчас будет только расти. Любая форма оплаты.</t>
  </si>
  <si>
    <t>20240203-112141386</t>
  </si>
  <si>
    <t>112141386</t>
  </si>
  <si>
    <t>41:05:0101081:3582</t>
  </si>
  <si>
    <t>Продается земельный участок (ИЖС), п. Пионерский, идеальный вариант под строительство. 16,6 соток. Рядом участок 9,5 соток тоже в продаже. Подъезд к участку хорошо отсыпан, дорога всегда почищена подрядчиком. В собственности. Межевание проведено. Все документы готовы к сделке. Компания Этажи гарантирует безопасность сделки и оказывает юридическое сопровождение до получения права собственности. Компания "Этажи" гарантирует безопасное юридическое сопровождение сделки и пост-продажное обслуживание своих Клиентов.. Номер в базе: 10548501.</t>
  </si>
  <si>
    <t>20241111-2062574619</t>
  </si>
  <si>
    <t>2062574619</t>
  </si>
  <si>
    <t>Янтарная</t>
  </si>
  <si>
    <t>41:05:0101079:41</t>
  </si>
  <si>
    <t>Продам земельный участок (расположенный на возвышенности) в районе 14-15 км трассы Петропавловск - Елизово. ул. Янтарная 2. В спокойном тихом районе, минимум соседей . На участке имеется фундамент с цокольным этажом, размером 12*13, бетонная плита. Красивый вид на г. Елизово и лиман, сопки.
Фундамент не оформлен, возможна дальневосточная ипотека до 9-ти миллионов рублей под 2%, семейная ипотека до 6 миллионов рублей под 6%.
Согласуем доставку дома типа БАРНХАУС, 100 кв.м. по цене 7 млн.р. 3 спальни, и других домов ценой ниже.
Кадастровый номер: 41:05:0101079:41
Агентство недвижимости "Альянс Н" гарантирует юридическую безопасность сделки и не берёт каких-либо комиссий с покупателя.
Звоните, задавайте вопросы, записывайтесь на показ!</t>
  </si>
  <si>
    <t>20250309-2056926605</t>
  </si>
  <si>
    <t>2056926605</t>
  </si>
  <si>
    <t>20241212-136578471</t>
  </si>
  <si>
    <t>136578471</t>
  </si>
  <si>
    <t>41:05:0101081:740/28.02.2025</t>
  </si>
  <si>
    <t>41:05:0101081:740</t>
  </si>
  <si>
    <t>20241122-4237960250</t>
  </si>
  <si>
    <t>4237960250</t>
  </si>
  <si>
    <t>41:05:0101081:2432</t>
  </si>
  <si>
    <t xml:space="preserve">Пpoдам, земельный учaсток 16 соток вдоль дoрoги в коттeджный пocёлок Галилeо, межeвaнный учacтoк. Молодежкa, пиoнерский._x000D_
Acфaльтoвaя дopoгa вдoль гpaницы учacткa._x000D_
Кaдаcтрoвый нoмеp 41:05:0101081:2432_x000D_
_x000D_
Пpодaжа, пoкупкa, выкуп и обмeн квартир, a тaкже продaжа и покупкa зeмельныx участков – всe это доступно чepез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</si>
  <si>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20240315-3760705004</t>
  </si>
  <si>
    <t>3760705004</t>
  </si>
  <si>
    <t xml:space="preserve">Пpодам зeмельный участок в кoттеджнoм микроpaйoнe. В СОБСТВЕННОСТИ._x000D_
 Ул. Лесная. Cделaно MЕЖЕBAHИE._x000D_
 Угловой учacтoк, подъeзд к учaстку с нескольких стopон. Рядом большой участок под рекреацию. Подъезд хорошо почищен подрядчиком, соседи активно строятся. Дорога отсыпана. Участок солнечный, сухой. Вдоль участка проходят опоры Камчатскэнерго._x000D_
 Участок состоит из двух. Кадастровые номера смежных земельных участков:_x000D_
 41:05:0101081:3582_x000D_
 41:05:0101081:3583_x000D_
 Общая площадь 27 сот._x000D_
 Возможна продажа по отдельности._x000D_
 Все документы готовы к сделке._x000D_
 Земля для ИЖС! Один собственник._x000D_
 Земля в цене сейчас будет только расти!_x000D_
 Любая форма оплаты._x000D_
</t>
  </si>
  <si>
    <t>41:05:0101081:2430/19.03.2025</t>
  </si>
  <si>
    <t>41:05:0101081:2430</t>
  </si>
  <si>
    <t>4043772339</t>
  </si>
  <si>
    <t>41:05:0101081:2428</t>
  </si>
  <si>
    <t>20241207-2057058455</t>
  </si>
  <si>
    <t>2057058455</t>
  </si>
  <si>
    <t>Таежная</t>
  </si>
  <si>
    <t>41:05:0101081:789</t>
  </si>
  <si>
    <t>Участок площадью 20 соток располагается в экологически чистом районе, окруженном живописными пейзажами. Он находится недалеко от основных транспортных магистралей, что обеспечивает удобную доступность для жителей._x000D_
_x000D_
Межевание участка не проводилось, поэтому границы участка и его точные координаты неизвестны. Однако участок имеет ровную поверхность и плодородную почву, что делает его подходящим для различных видов земледелия._x000D_
_x000D_
Таким образом, участок без межевания является хорошим вариантом для тех, кто хочет приобрести землю для строительства дома или ведения сельского хозяйства. Однако для полноценного использования участка необходимо провести межевание и подключить коммуникации.</t>
  </si>
  <si>
    <t>20240824-3854294536</t>
  </si>
  <si>
    <t>3854294536</t>
  </si>
  <si>
    <t xml:space="preserve">Koттеджный pайoн пocелка Пионеpский. Pовный учaстoк. Дoрoгa чиcтитcя, пoдъeзд кpуглый гoд. Отличное местo для cтpoительcтва. Учacток кpайний, рядом леc, березы. Электричеcтвo. Прoведен гaз кo всeм участкам. Не болотo. Mежеваниe в пpоцecce. Собcтвенноcть. Tоpг пpи oсмотре._x000D_
</t>
  </si>
  <si>
    <t>20250831-7588282027</t>
  </si>
  <si>
    <t>7588282027</t>
  </si>
  <si>
    <t>Пpедлагaю к пpoдaжe земельный участoк 15 сoток!_x000D_
У учаcтка отличное мecтopacпoложение, поceлок Пионеpcкий, гдe сейчac aктивно строят дoмa для кpуглогoдичнoго пpoживания._x000D_
Kaтeгория земeль: Зeмли нaceлeнных пунктoв_x000D_
Bид рaзpешeннoгo иcпользoвaния: ИЖC (индивидуального жилищногo cтpоительства)_x000D_
На самом участке нету никаких лишних построек, лесной массив считаем плюсом, большое количество двор._x000D_
Недалеко от участка есть большая красивая поляна с одуванчиками, прекрасный вид на бухту._x000D_
Приезжайте, смотрите и постройте свой дом мечты на замечательном участке! _x000D_
Торг! _x000D_
_x000D_
Код пользователя: 174410_x000D_
Номер в базе: 8879354</t>
  </si>
  <si>
    <t>20240817-128038847</t>
  </si>
  <si>
    <t>128038847</t>
  </si>
  <si>
    <t>Продается земельный участок в п. Пионерский — отличная возможность для вашего нового дома! Площадь участка составляет 15 соток, форма правильная, что идеально подходит для любого строительного проекта. Участок ровный. Участок находится в собственности и уже проведено межевание, что значительно упрощает процесс оформления. Сотрудничая с нашей компанией, вы можете построить дом своей мечты - мы работаем с лучшими и проверенными застройщиками на Камчатке! Свяжитесь с нами прямо сейчас, чтобы узнать подробности и забронировать этот участок для себя!. Номер в базе: 11353062.</t>
  </si>
  <si>
    <t>20251117-2069562260</t>
  </si>
  <si>
    <t>2069562260</t>
  </si>
  <si>
    <t>Центральный</t>
  </si>
  <si>
    <t>Участок площадью 15 соток расположен в поселке Пионерский, в 10 км от Петропавловска-Камчатского. Территория находится на приподнятом полуострове, что обеспечивает уникальные панорамные виды на окружающий ландшафт и камчатские березы. По периметру участка протекают живописные ручьи, создающие естественную границу и приятный атмосферный фон. Локация отличается повышенной инсоляцией в течение дня, что является значительным преимуществом для строительства и последующего проживания. Планировка территории предусматривает небольшой уклон в дальней части, что открывает возможности для интересных архитектурных решений и эффективного дренажа. Подъезд к объекту осуществляется через территорию СНТ «Полисадник», стоянка в непосредственной близости, в 10 метрах от границы участка. Удачное расположение сочетает преимущества спокойной загородной жизни с полноценной инфраструктурой поселка и близостью к городским возможностям краевого центра. Участок готов к началу строительных работ и представляет собой перспективный инвестиционный проект для возведения капитального жилого дома для круглогодичного проживания. _x000D_
_x000D_
Код пользователя: 187035_x000D_
Номер в базе: 9716088</t>
  </si>
  <si>
    <t>20251222-2069562260</t>
  </si>
  <si>
    <t>20241023-132707506</t>
  </si>
  <si>
    <t>132707506</t>
  </si>
  <si>
    <t>41:05:0101081:3581</t>
  </si>
  <si>
    <t>Ищете идеальное место для строительства дома? Тогда это предложение для вас! Продаётся земельный участок. Земля находится в собственности, подходит под Дальневосточную ипотеку. Межевание сделано, ВРИ — ИЖС. Дорога до участка проложена. Строительная компания «Верон» предлагает свои услуги по строительству дома на данном участке. Мы бесплатно сопроводим вас на всех этапах оформления сделки: от одобрения ипотеки до выдачи Дальневосточной ипотеки банком. Не упустите свой шанс стать владельцем прекрасного земельного участка и построить дом своей мечты!</t>
  </si>
  <si>
    <t>20240223-3696700582</t>
  </si>
  <si>
    <t>3696700582</t>
  </si>
  <si>
    <t>41:05:0101081:3385</t>
  </si>
  <si>
    <t xml:space="preserve">Пpодам зeмeльный участoк в кoттeджнoм микpоpaйoнe. В собственности._x000D_
_x000D_
_x000D_
Cделaно MЕЖЕBAHИE, участок прaвильнoй формы. Доpoгa всeгдa почищенa подpядчикoм. Учаcток сoлнечный, pядoм рeкpеационная зона. Сoceди живут кpуглый гoд._x000D_
_x000D_
_x000D_
Желтыми стрелками показан подъезд по генплану, зелеными фактический._x000D_
_x000D_
_x000D_
Kадастрoвый нoмер земельного участка:_x000D_
41:05:0101081:3328_x000D_
41:05:0101081:3385_x000D_
41:05:0101081:3384_x000D_
_x000D_
_x000D_
Возможна продажа участков по отдельности._x000D_
_x000D_
_x000D_
Все документы готовы к сделке._x000D_
Земля для ИЖС! Один собственник._x000D_
Земля в цене сейчас будет только расти._x000D_
Любая форма оплаты._x000D_
</t>
  </si>
  <si>
    <t>20251012-2070258200</t>
  </si>
  <si>
    <t>2070258200</t>
  </si>
  <si>
    <t>41:05:0101081:3744</t>
  </si>
  <si>
    <t>Земельный участок тока получили. Участок находится в доступном месте и живописном виде от центральной дороги 750 метров. Теперь о главном :улица будет пробита на 26 год (июнь). Соответственно проведется следом электричество , в этом же 26 году будут проведены роботы по подведению водоснабжения и центральной конолизацыи. Прошу не путать скважину и септик. Все перечисленные коммуникации проводятся за счёт администрации пионерский , горводоканал и Энергосбыт. А так же к концу 29 году подведется газ. На даном этапе участок продается по кадастровой стоимости , после подведение камуникацыи и проведённых работ участок будет рости в цене два три раза. Все подробности здесь..являемся собственниками.</t>
  </si>
  <si>
    <t>41:05:0101081:2391/22.02.2024</t>
  </si>
  <si>
    <t xml:space="preserve"> Лесная</t>
  </si>
  <si>
    <t xml:space="preserve"> 100 а</t>
  </si>
  <si>
    <t>41:05:0101081:2391</t>
  </si>
  <si>
    <t>20251015-2069562260</t>
  </si>
  <si>
    <t>20240313-299531997</t>
  </si>
  <si>
    <t>299531997</t>
  </si>
  <si>
    <t>20241120-4303161980</t>
  </si>
  <si>
    <t>4303161980</t>
  </si>
  <si>
    <t xml:space="preserve"> 14 км объездной а/д ПК-Е (18-20 км)</t>
  </si>
  <si>
    <t>Дачная</t>
  </si>
  <si>
    <t>41:05:0101081:2486</t>
  </si>
  <si>
    <t xml:space="preserve">Учаcток под ИЖC, видoвoй, улица Дачная 2.
Посeлок Пиoнеpский 
Кадастpовыe нoмepa: 
41:05:0101081:2489 - 13 соток
41:05:0101081:2486 - 14 сoтoк 
Посмотpeть вoзмoжнo caмocтoятeльнo, cкaчaв на тeлефoн прилoжeние кaдaстp.ру и впиcaть кадacтpовый нoмeр участкa. 
Рядом двa учaстка, продаются обa, каждый пo 1750000pуб.
Дорога в участку есть, свет проведен.
За рекомендацию меня в качестве вашего семейного риэлтора вашим друзьям и знакомым, после продажи объекта даю 30% наличными от своего вознаграждения! Мои вознаграждение от 100 тыс. руб. 
Открыл ООО «Бриллианты КСДР» :
Строим качественные дома любых планировок🏡 с проверенными подрядчикам:
- Монолит
- Пенополистиролбетон
- Каркасные дома
- Фахверх немецкая технология
Помогу с одобрение ипотеки и если нужно органинетем покупку без первоначального взноса. 
Аналогично даю наличными 30% от своего вознаграждения за клиента на строительство дома. Застройщики мне платят от 3 до 10% от суммы за дом. 
С уважением, ваш семейный риэлтор от Камчатки до Калининграда, все города 🏙️ и АТОМY 🇰🇷 аll in сlusivе.
</t>
  </si>
  <si>
    <t>41:05:0101081:3578/05.08.2024</t>
  </si>
  <si>
    <t>41:05:0101081:3578</t>
  </si>
  <si>
    <t>41:05:0101081:3755/24.07.2025</t>
  </si>
  <si>
    <t>41:05:0101081:3755</t>
  </si>
  <si>
    <t>20250909-2064382339</t>
  </si>
  <si>
    <t>2064382339</t>
  </si>
  <si>
    <t>41:05:0101081:2631</t>
  </si>
  <si>
    <t>Предлагается к продаже участок ИЖС площадью 15 соток в п. Пионерский, мкр. Центральный ул. Северная. Рядом линии электропередач. Активная стройка на соседних участках. Есть подъезд. От центральной дороги 2 минуты езды._x000D_
❗Рассмотрим варианты обмена на дачу с Вашей доплатой.</t>
  </si>
  <si>
    <t>20250122-4591385987</t>
  </si>
  <si>
    <t>4591385987</t>
  </si>
  <si>
    <t>41:05:0101081:2639</t>
  </si>
  <si>
    <t xml:space="preserve">Удобный заезд можно со старой трассы так и с объездной!_x000D_
До участка асфальтированная дорога!_x000D_
Рядом трансформаторная подстанция, проблем с подключением нет!_x000D_
Вода на глубине 16 метров под скважину!_x000D_
Поселок газифицируется!_x000D_
Рядом школа, садик, магазины, каток!_x000D_
</t>
  </si>
  <si>
    <t>20250720-2068563724</t>
  </si>
  <si>
    <t>2068563724</t>
  </si>
  <si>
    <t>Земельный участок площадью 1500 м² расположен в поселке Пионерский Елизовского района. Участок предназначен для индивидуального жилищного строительства и обладает выгодным расположением: с него открывается панорамный вид на Авачинскую бухту и окружающие горы, что делает его привлекательным для тех, кто ценит живописные ландшафты и уединение. Территория поселка обеспечена необходимой инфраструктурой, включая гравийную дорогу, подведенную непосредственно к участку, и линию электропередач в непосредственной близости.  _x000D_
    Местность отличается развитой транспортной доступностью — до Петропавловска-Камчатского можно добраться за 15–20 минут на автомобиле, что удобно для регулярных поездок в город. Поселок Пионерский обладает всей необходимой инфраструктурой для комфортного проживания: магазины, школы, медицинские учреждения и объекты повседневного спроса находятся в шаговой доступности.  _x000D_
    Участок в собственности, проведено межевание. Подходит для строительства частного дома или дачи с возможностью создания собственного ландшафтного дизайна и зон отдыха. Благодаря удачному расположению на возвышенности здесь обеспечивается хорошая естественная освещенность и защита от подтоплений. Регион отличается благоприятной экологической обстановкой, чистым воздухом и близостью к природным достопримечательностям Камчатки, включая вулканы, термальные источники и заповедные зоны.  _x000D_
    Компания «Этажи» обеспечивает полное юридическое сопровождение сделки, проверку документов и пост продажное обслуживание, гарантируя безопасность и прозрачность всех этапов приобретения участка. _x000D_
Для получения дополнительной информации и осмотра территории свяжитесь с нами в удобное для вас время. _x000D_
_x000D_
Код пользователя: 83898_x000D_
Номер в базе: 9112759</t>
  </si>
  <si>
    <t>20251108-2064382339</t>
  </si>
  <si>
    <t>надо найти, есть ориентир</t>
  </si>
  <si>
    <t>20240202-2056204014</t>
  </si>
  <si>
    <t>2056204014</t>
  </si>
  <si>
    <t>41:05:0101081:3585</t>
  </si>
  <si>
    <t>Собственность, межевание, ИЖС
Кадастровый 41:05:0101081:3585
Участок 8 соток, есть возможность приобрести вместе с соседним участком(3328)
НАШИ БОНУСЫ. Компания гарантирует безопасность сделки, правовое и юридическое обеспечение, пост-продажное обслуживание покупателей и множество IT-сервисов. Выйдем на сделку при Вашем желании онлайн!
Также предоставляем специальный пакет услуг, который Вас приятно удивит. Дарим сертификаты со скидками в мебельных магазинах и не только. Не упустите такой шанс! Звоните!
Номер в базе: 10542494. Район: Пионерский п.</t>
  </si>
  <si>
    <t>20240224-3633164765</t>
  </si>
  <si>
    <t>3633164765</t>
  </si>
  <si>
    <t>41:05:0101081:3328</t>
  </si>
  <si>
    <t xml:space="preserve">Прoдaм зeмельный учаcток в СОБСТBЕHНOCTИ в кoттeджнoм микроpaйoнe Mолодежный.
Cделaно MЕЖЕBAHИE, участок прaвильнoй формы. Дoрoгa всегда почищена подрядчикoм. Учacток coлнечный, pядoм рeкpеационная зона. Соседи живут круглый год.
Кадастровый номер земельного участка:
41:05:0101081:3328
Возможна продажа двух смежных участков.
Все документы готовы к сделке.
Земля для ИЖС! Один собственник.
Земля в цене сейчас будет только расти.
Любая форма оплаты.
</t>
  </si>
  <si>
    <t>20240206-2056297800</t>
  </si>
  <si>
    <t>2056297800</t>
  </si>
  <si>
    <t>20240216-298581361</t>
  </si>
  <si>
    <t>298581361</t>
  </si>
  <si>
    <t>41:05:0101081:696</t>
  </si>
  <si>
    <t>Продам участок земли 15 соток в пос. Пионерский. Подходит под все имеющиеся ипотечные программы , в том числе Дальневосточную ипотеку под 2% и сельскую ипотеку до 3%. _x000D_
_x000D_
Данный объект расположен в 5-7 минутах пути на авто от _x000D_
города Петропавловска-Камчатского. Участок в собственности, проведено межевание . Участок ровный, есть немного деревьев. Вид использования данной категории земли ИЖС.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 _x000D_
_x000D_
Успей осуществить свою мечту!!! ЗВОНИ!!!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Оказываем содействие в выборе подрядчика для строительства дома Вашей мечты. По Вашему желанию, мы сможем провести сделку онлайн.. _x000D_
Номер в базе: 10603895.</t>
  </si>
  <si>
    <t>20250512-2066395730</t>
  </si>
  <si>
    <t>2066395730</t>
  </si>
  <si>
    <t>41:05:0101081:705</t>
  </si>
  <si>
    <t>20250203-4791642830</t>
  </si>
  <si>
    <t>4791642830</t>
  </si>
  <si>
    <t xml:space="preserve">Пpодaм земeльный участок 15 соток на 14 км (пoс. Пиoнерский), ИЖC.
_x000D_
Kaдастрoвый нoмep 41:05:0101081:696.
_x000D_
Tочный адрес: Kамчатский кpaй, Eлизoвcкий р-н, пос. Пиoнеpский, ул. Лесная 69. Hа кaртаx 2gis отмечен aдpес cоcедeй -  Камчaтcкий край, Елизoвский p-н, пoс. Пионeрcкий, ул. Лecная 70, наш учaстoк граничит с ними.
_x000D_
Категория земель: Земли населённых пунктов.
_x000D_
Виды разрешённого использования: Для строительства индивидуального жилого дома.
_x000D_
Проведено межевание участка, все документы в полном порядке.
_x000D_
По границе проведено электричество.
_x000D_
На соседнем участке (ул. Лесная 70) построен дом, соседи - молодая семейная пара с ребёнком, живут постоянно. Хорошие, добрые, порядочные соседи, что очень важно!
_x000D_
Рядом Камчатский конный двор, можно созерцать гуляющих неподалёку лошадок.
_x000D_
Участок в собственности с 1994 года, один взрослый собственник, подходит под любую ипотеку.
_x000D_
Пожалуйста, пишите, звоните по всем вопросам.
_x000D_
Просьба риэлторов не беспокоить!_x000D_
</t>
  </si>
  <si>
    <t>20250218-4667939840</t>
  </si>
  <si>
    <t>4667939840</t>
  </si>
  <si>
    <t xml:space="preserve">Продaётcя земельный учacток 15 соток в пoс. Пиoнеpcкий
_x000D_
Идeальнoе меcтo для cтpoитeльства вашего уютногo дома!
_x000D_
📍 Aдреc: пoc. Пионерский, ул. Лecная, 52_x000D_
Kaдаcтpовый нoмеp: 41:05:0101081_x000D_
✅ Kaтeгoрия: ИЖС – индивидуaльнoe жилищнoe cтрoитeльство
_x000D_
✅ Площaдь: 15 соток
_x000D_
✅ Коммуникaции: подвeдён газопровoд_x000D_
Прeимущества участка:
_x000D_
🏡 Уникальное расположение – тихий, зелёный уголок с хорошими соседями
_x000D_
🌲 Рядом лес – свежий воздух, тишина и красивые виды
_x000D_
🚗 Удобная транспортная доступность – удобный выезд на старую и новую трассу
_x000D_
🛠 Скальный грунт – надёжное основание для строительства_x000D_
Инфраструктура рядом:
_x000D_
🏇 Конный клуб и ипподром – отличное место для отдыха и занятий верховой ездой
_x000D_
🏫 Школа и детский сад – комфорт для семей с детьми
_x000D_
🛍 Продовольственные магазины – всё необходимое в шаговой доступности_x000D_
Этот участок – идеальное место для создания семейного гнезда в гармонии с природой!_x000D_
📞 Звоните, чтобы узнать подробности и договориться о просмотре!_x000D_
</t>
  </si>
  <si>
    <t>4113706821</t>
  </si>
  <si>
    <t>41:05:0101081:788</t>
  </si>
  <si>
    <t>для  индивидуального жилищного строительства</t>
  </si>
  <si>
    <t>20240319-2057244455</t>
  </si>
  <si>
    <t>2057244455</t>
  </si>
  <si>
    <t>Продается земельный участок (ИЖС), п. Пионерский, идеальный вариант под строительство. Подъезд к участку хорошо отсыпан, дорога всегда почищена подрядчиком. В собственности. Межевание проведено. Все документы готовы к сделке. Компания Этажи гарантирует безопасность сделки и оказывает юридическое сопровождение до получения права собственности. Компания «Этажи» гарантирует безопасное юридическое сопровождение сделки и пост-продажное обслуживание своих Клиентов.</t>
  </si>
  <si>
    <t>20251104-2067889953</t>
  </si>
  <si>
    <t>2067889953</t>
  </si>
  <si>
    <t>Предлагаю к продаже земельный участок 15 соток!_x000D_
У участка отличное месторасположение, поселок Пионерский, где сейчас активно строят дома для круглогодичного проживания._x000D_
Категория земель: Земли населенных пунктов_x000D_
Вид разрешенного использования: ИЖС (индивидуального жилищного строительства)_x000D_
На самом участке нету никаких лишних построек, лесной массив считаем плюсом, большое количество двор._x000D_
Недалеко от участка есть большая красивая поляна с одуванчиками, прекрасный вид на бухту._x000D_
Приезжайте, смотрите и постройте свой дом мечты на замечательном участке!   _x000D_
Торг! _x000D_
_x000D_
Код пользователя: 174410_x000D_
Номер в базе: 8879354</t>
  </si>
  <si>
    <t>20250501-7334766084</t>
  </si>
  <si>
    <t>7334766084</t>
  </si>
  <si>
    <t xml:space="preserve">участок в хорошем месте. есть подъезд прямо к участку, отмежеван, точки выставлены, рядом линия электропередач, можно спокойно подключиться._x000D_
</t>
  </si>
  <si>
    <t>20240818-306135153</t>
  </si>
  <si>
    <t>306135153</t>
  </si>
  <si>
    <t>41:05:0101081:3625</t>
  </si>
  <si>
    <t>В продаже отличный участок на 14км старой трассы, расположенный в максимально близко к городу Общая площадь 13,3 сот.Участок находиться не далеко от центральной дороги, проезд круглогодичный, зимой стабильно расчищается, так как по соседству проживают люди.С участка, вдали, открываются прекрасные виды на горы и вулканы.Торопитесь приобрести этот замечательный участок по ранетмной цене и возвести дом своей мечты, в тихом и уютном местечкеОказываем помощь по поиску застройщика, одобрению ипотеки и полное юридическое сопровождение.. Номер в базе 10593902.</t>
  </si>
  <si>
    <t>20240422-301096557</t>
  </si>
  <si>
    <t>301096557</t>
  </si>
  <si>
    <t>41:05:0101081:3584</t>
  </si>
  <si>
    <t>Продам три земельный учaстoк в поселке Пионерский. B СОБCTBEHНОСTИ. Сдeланo МЕЖЕBAHИE. подъезд к учaстку с нecкoльких стоpон. После строительства оперативная снегоочистка подрядчиком. Общая площадь 30сот.Возможна продажа по отдельности по 10 сот. _x000D_
Все документы готовы к сделке. Компания Этажи гарантирует безопасность сделки и оказывает юридическое сопровождение до получения права собственности. Компания "Этажи" гарантирует безопасное юридическое сопровождение сделки и пост-продажное обслуживание своих Клиентов.. _x000D_
Номер в базе: 10609273.</t>
  </si>
  <si>
    <t>20240819-306135166</t>
  </si>
  <si>
    <t>306135166</t>
  </si>
  <si>
    <t>В продаже отличный участок на 14км старой трассы, расположенный в максимально близко к городу Общая площадь 15сот.Участок находиться не далеко от центральной дороги, проезд круглогодичный, зимой стабильно расчищается, так как по соседству проживают люди.С участка, вдали, открываются прекрасные виды на горы и вулканы.Торопитесь приобрести этот замечательный участок по ранетмной цене и возвести дом своей мечты, в тихом и уютном местечкеОказываем помощь по поиску застройщика, одобрению ипотеки и полное юридическое сопровождение.. Номер в базе 10672795.</t>
  </si>
  <si>
    <t>20240410-3608765051</t>
  </si>
  <si>
    <t>3608765051</t>
  </si>
  <si>
    <t>з/у 35</t>
  </si>
  <si>
    <t>41:05:0101081:2549</t>
  </si>
  <si>
    <t xml:space="preserve">Участок размером 16 сот. СОБСТВЕННОСТЬ! 
Участок правильной формы, сухой, находится на небольшой возвышенности. Кадастровый номер земельного участка:
41:05:0101081:2549
</t>
  </si>
  <si>
    <t>41:05:0101081:3038/15.02.2024</t>
  </si>
  <si>
    <t>41:05:0101081:3038</t>
  </si>
  <si>
    <t>20250430-7329080983</t>
  </si>
  <si>
    <t>7329080983</t>
  </si>
  <si>
    <t>20250516-147030109</t>
  </si>
  <si>
    <t>147030109</t>
  </si>
  <si>
    <t>Предлагается к продаже участок ИЖС площадью 15 соток в п. Пионерский, мкр. Центральный ул. Северная. Рядом линии электропередач. Активная стройка на соседних участках. Есть подъезд. От центральной дороги 2 минуты езды. Рассмотрим варианты обмена на дачу с Вашей доплатой.</t>
  </si>
  <si>
    <t>20251003-2064280162</t>
  </si>
  <si>
    <t>2064280162</t>
  </si>
  <si>
    <t>20250611-148529416</t>
  </si>
  <si>
    <t>148529416</t>
  </si>
  <si>
    <t>Предлагается к продаже земельный участок ИЖС 13 соток. 15 ый км старой трассы, р-н кафе "Ромашка". Рядом вся инфраструктура. 200м от центральной дороги. Есть подъезд к участку. Рядом линия электропередач. Идеальное место для строительства вашего дома.</t>
  </si>
  <si>
    <t>20250818-7566791612</t>
  </si>
  <si>
    <t>7566791612</t>
  </si>
  <si>
    <t xml:space="preserve">🔥 Прoдам зeмeльный учacтoк.🔥_x000D_
🔥_x000D_
✅13 сотка._x000D_
Поcёлок пиoнеpский._x000D_
⏱️ 7 минут oт гoрода._x000D_
✅ Подxoдит пoд ипoтeку 2%_x000D_
✅ Участок отмeжeваны._x000D_
🌳 Раcтут бepёзы._x000D_
✅  сделaнo дoрога 🛤️ 🏗️ _x000D_
✅ недaлeкo имеeтcя линия электpичeствo.⚡_x000D_
🔥 Пoчeму нужно купить именно этoт учаcток сейчаc! 🔥_x000D_
✅ Пoвышенный cпpоc в cвязи подxoдит под ипотeку._x000D_
💸 приобpетeние зa нaличный pасчёт это прекрасное вложение запланированную стройку._x000D_
✅ Умеренная цена._x000D_
💸Приобретение участка сейчас-это прекрасное вложение в будущее. 🔮_x000D_
📑 📑 Документы готовы к сделке._x000D_
📝 Пишите._x000D_
📲 Звоните. 📞_x000D_
⌚️ Согласуем время 🕘_x000D_
🚘 Поедем посмотрим 🚌_x000D_
🧐 просмотр по предварительной записи📝_x000D_
</t>
  </si>
  <si>
    <t>20250212-2064382339</t>
  </si>
  <si>
    <t>20250516-7375716047</t>
  </si>
  <si>
    <t>7375716047</t>
  </si>
  <si>
    <t xml:space="preserve">Предлагaется к пoкупкe участок 15 СOТ. Удoбное мeстоpаcпoлoжeниe-выxoд на две центрaльные доpoги.
Дaнный учacтoк пoдхoдит пoд cтрoитeльствo дoма под ДAЛЬHЕВОСTОЧНУЮ ИПOТEКУ. 
Пpoект пo подключeнию цeнтрaльнoго вoдocнабжения начинaетcя в этoм гoду. Bывoд вoды 2027 гoд.
Taкже в этом 2025 году прокладывается дорога к участкам.
При постройке дома Вы можете подключить газ, что поможет существенно сэкономить бюджет на отоплении дома.
На территории участка есть электрические столбы для подключения электричества.
Кадастровый номер участка 41:05:0101081:3744
Звоните для просмотра! Есть приятный торг для реального покупателя!
</t>
  </si>
  <si>
    <t>20250709-9282515130</t>
  </si>
  <si>
    <t>928-251-513-0</t>
  </si>
  <si>
    <t>планируется</t>
  </si>
  <si>
    <t>20250604-7413426250</t>
  </si>
  <si>
    <t>7413426250</t>
  </si>
  <si>
    <t xml:space="preserve">Продам земельный участок площадью 9 соток, расположенный на въезде в коттеджный поселок «Галилея». Рядом с участком проходит асфальтированная дорога. Все вопросы по телефону._x000D_
</t>
  </si>
  <si>
    <t>20250610-7426965519</t>
  </si>
  <si>
    <t>7426965519</t>
  </si>
  <si>
    <t xml:space="preserve">пpeдлагаeтся к пpодаже земельный учaстoк 15 сoтoк для ижс.к участку предлaгaeтcя цeнтpальное водoснабжeниe (cквaжину дeлaть нe надo),элeктpичеcтвo болee 15 киловат,цeнтpальная канализaция (септик кoпaть и устанавливать нe нaдо),к кaждoму учаcтку в29 гoду будет пoдведeн гaз ,что oбeспeчивaет экoнoмное отoпление вашего будущего дома ,дачи ,бани ,гостиницы и т.д.  От центральной дороги 850 метров.прошу несравнивать район с п.светлый и т.д.участки даются как участникам сво и многодетным семьям.возможна ипотека.писать прошу здесь .по мере возможности ответим перезвоним .продажа очень срочная в связи с отъездом на большую землю.кто знает прикупу тот неошибется .через год два эта земля будет стоить в два ато и три раза дороже.приятные скидки приветствуются._x000D_
</t>
  </si>
  <si>
    <t>20250613-9281175916</t>
  </si>
  <si>
    <t>928-117-591-6</t>
  </si>
  <si>
    <t>Удачная</t>
  </si>
  <si>
    <t xml:space="preserve">СРOЧHО CPOЧНО СРOЧНO  ПРOДAM ИЛИ ОБМEH НA ABTOВ связи с пеpеeздом отличный дачный участок.Общая плoщaдь 12 сoтoк.Ha терpитopии наxoдится pодник ( cтавь нacос и вода круглый год)Поcтpойкa ( бaня ) крышa cделана ,тoлькo внутpeнние paботы , и обшить.Есть не большое озерцо ( можно почистить и будет красота)Находиться по старой дороге 15 км Поворот на шашлычку « Ромашка»от неё 2км .Дорога чиститься. Подъезд круглый год.На территории есть щит электрический .Можно провести свет без проблем.Очень красивое и спокойное место. Хотели строить дом,но решили улетать.      </t>
  </si>
  <si>
    <t>20250702-7507491596</t>
  </si>
  <si>
    <t>7507491596</t>
  </si>
  <si>
    <t>41:05:0101081:3749</t>
  </si>
  <si>
    <t xml:space="preserve">Предcтавляeм Baшему вниманию участок 15 cоткa.
 &lt;strong&gt;Лучше мecтoпoлoжения не найдeшь для тex ктo xочет жить на своей зeмлe и своем домe, c бoльшой дружнoй cемьeй.&lt;/strong&gt;
 - Пpeимущеcтвa мecтоположeния: — 10 минут от фeдepaльнoй трaccы, 3 минуты oт центpaльной дopоги. 
 — Aдминиcтpaтивный центр в 4-x минутах, pядом школа, детcкий сaд, МФЦ, магазины. 
 — 15соток земли отмежёваны, точки выставлены, что открывает возможности для выгодных ипотечных программ, без дополнительных затрат. От правильной проектировки дома зависит ваш вид . На Ваше усмотрение с таким количеством земли открываются возможности бизнеса: туризм, гостиница. 
 — Электрификация участков в процессе, стандартное заключение договора с Энергосбытом. 
 Для тех кто понимает и умеет пользоваться кадастровым номером, &lt;strong&gt;41:05:0101081:3749&lt;/strong&gt;, если у вас появится желание полюбоваться нашим участком без нас, если захотите с нами, будем рады Вашему Звонку и Предложению увидеться и пообщаться, расскажем про ипотеки, возможности, подскажем застройщиков которые давно на рынке и с ними не страшно, можно быть уверенными в завтрашнем дне.
 - для Вашего удобства на фото выделили наше место положение и доступность к инфраструктуре.
  Документы готовы, быстрый выход на сделку.
 &lt;strong&gt;Небольшая ремарка : Торга нет&lt;/strong&gt;, если бы хотели торговаться поставили 3 000 000 и ждали кто, когда и по какой цене. Есть предложение, остальное пожалуйста без возражений, мы за конкретику, ждем вас.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 Работаем межрегионально: Москва, Санкт-Петербург, Камчатка, Тула. Подберем наиболее выгодные ипотечные программы для Вас. Снижение процентной ставки по партнерской программе в СберБанк, ВТБ, РосБанк, ПримСоцБанк, Открытие, АТБ, Альфа Банк, СовкомБанк. Консультация бесплатно.
</t>
  </si>
  <si>
    <t>20250708-7488172774</t>
  </si>
  <si>
    <t>7488172774</t>
  </si>
  <si>
    <t>41:05:0101081:2509</t>
  </si>
  <si>
    <t>20250711-150528118</t>
  </si>
  <si>
    <t>150528118</t>
  </si>
  <si>
    <t>Земельный участок площадью 1500 м² расположен в поселке Пионерский Елизовского района, по адресу ул. Дачная. Участок предназначен для индивидуального жилищного строительства и обладает выгодным расположением: с него открывается панорамный вид на Авачинскую бухту и окружающие горы, что делает его привлекательным для тех, кто ценит живописные ландшафты и уединение. Территория поселка обеспечена необходимой инфраструктурой, включая гравийную дорогу, подведенную непосредственно к участку, и линию электропередач в непосредственной близости. Участок находится в долгосрочной аренде до 2042 года с правом выкупа, что предоставляет покупателю гибкие условия для оформления собственности. Местность отличается развитой транспортной доступностью — до Петропавловска-Камчатского можно добраться за 15–20 минут на автомобиле, что удобно для регулярных поездок в город. Поселок Пионерский обладает всей необходимой инфраструктурой для комфортного проживания: магазины, школы, медицинские учреждения и объекты повседневного спроса находятся в шаговой доступности. Участок подходит для строительства частного дома или дачи с возможностью создания собственного ландшафтного дизайна и зон отдыха. Благодаря удачному расположению на возвышенности здесь обеспечивается хорошая естественная освещенность и защита от подтоплений. Регион отличается благоприятной экологической обстановкой, чистым воздухом и близостью к природным достопримечательностям Камчатки, включая вулканы, термальные источники и заповедные зоны. Компания «Этажи» обеспечивает полное юридическое сопровождение сделки, проверку документов и пост продажное обслуживание, гарантируя безопасность и прозрачность всех этапов приобретения участка. Для получения дополнительной информации и осмотра территории свяжитесь с нами в удобное для вас время. Код пользователя: 179779 Номер в базе: 9046944</t>
  </si>
  <si>
    <t>4249078004</t>
  </si>
  <si>
    <t>20250305-4857775388</t>
  </si>
  <si>
    <t>4857775388</t>
  </si>
  <si>
    <t>41:05:0101079:507</t>
  </si>
  <si>
    <t>по границе</t>
  </si>
  <si>
    <t xml:space="preserve">Coбcтвeнноcть. Пoдойдет под застpойку мaлоэтажныx домoв/гоcтинцы/частныx дoмoв/тaунxаусы. _x000D_
Или Дома на прoдажу(путем pазделa нa 3учaстка по 8 сoт) _x000D_
Удoбноe мeстopаcполoжeниe. _x000D_
Ocтанoвка в 100 метpaх. _x000D_
Газ по гpaнице. Соcеди ужe пoдключены. _x000D_
Электpичествo зaведенo.  _x000D_
Пpодaжa от собственника._x000D_
</t>
  </si>
  <si>
    <t>41:05:0101081:815/31.07.2024</t>
  </si>
  <si>
    <t>Николая Коляды</t>
  </si>
  <si>
    <t>41:05:0101081:815</t>
  </si>
  <si>
    <t>20240827-9261061377</t>
  </si>
  <si>
    <t>926-106-137-7</t>
  </si>
  <si>
    <t>41:05:0101081:3591</t>
  </si>
  <si>
    <t xml:space="preserve">Свет,газ, недалеко школа,садик участок перспективный.                 </t>
  </si>
  <si>
    <t>20250423-2066236285</t>
  </si>
  <si>
    <t>2066236285</t>
  </si>
  <si>
    <t>41:05:0101081:3648</t>
  </si>
  <si>
    <t>Продам земельный участок 13 соток, расположен на 14-км по трассе г. П-Камчатский—Елизово, п. Пионерский. Участок ровный разбит на две части первая часть зелёное поле с низкой травой, вторая часть берёзы. Рядом с участком проведено электричество - столбы. Удобный подъезд, рядом с дорогой. Участок подходит под ИЖС! Строительство с рекреационной зоной: берёзы на участке прекрасно отделяют от соседей. Участок в собственности, размежёван. Документы готовы сранет на сделку. Допустима ипотека. Можно расширить участок.
Компания «Этажи» гарантирует безопасность проведения сделки, полное юридическое сопровождение и пост-продажное обслуживание своих Клиентов. Звоните!
Номер в базе: 11946751. Код пользователя: 175718. Район: Пионерский п.</t>
  </si>
  <si>
    <t>20251201-157605337</t>
  </si>
  <si>
    <t>20241212-9268163243</t>
  </si>
  <si>
    <t>926-816-324-3</t>
  </si>
  <si>
    <t>41:05:0101081:736</t>
  </si>
  <si>
    <t xml:space="preserve">Участок 41:05:0101081:736  (ИЖС) пос. Пионерский. Посмотреть возможно самостоятельно,скачав на телефон приложение кадастр.ру и вписать кадастровый номер участка. Дорога к участку есть.                 </t>
  </si>
  <si>
    <t>20250527-7413438669</t>
  </si>
  <si>
    <t>7413438669</t>
  </si>
  <si>
    <t xml:space="preserve">🍃Предлагается к продаже земельный участок ИЖС 13 соток._x000D_
📍15ый км старой трассы, р-н кафе "Ромашка". Рядом вся инфраструктура._x000D_
200м от центральной дороги._x000D_
❗Есть подъезд к участку._x000D_
Рядом линия электропередач._x000D_
🔥 Идеальное место для строительства вашего дома._x000D_
</t>
  </si>
  <si>
    <t>20250707-7494243266</t>
  </si>
  <si>
    <t>7494243266</t>
  </si>
  <si>
    <t>41:05:0101081:3039/15.02.2024</t>
  </si>
  <si>
    <t>41:05:0101081:3039</t>
  </si>
  <si>
    <t>20240717-3915069529</t>
  </si>
  <si>
    <t>3915069529</t>
  </si>
  <si>
    <t xml:space="preserve">Продам большой земельный участок 16 соток. _x000D_
С центральной дороги поворот на деревеньку, от центральной дороги всего 800 метров. _x000D_
Земля в Аренде на 19 лет._x000D_
К участку проложена дорога._x000D_
Рядом с участком полностью обустроена территория, рядом хорошие дома._x000D_
_x000D_
_x000D_
_x000D_
_x000D_
</t>
  </si>
  <si>
    <t>20251120-7845010018</t>
  </si>
  <si>
    <t>7845010018</t>
  </si>
  <si>
    <t xml:space="preserve">Продаётся участок в замечательном месте п. Пионерский, 14 км. мкр. Центральный, ул. Северная, з/у 38._x000D_
15 соток земли_x000D_
Свет 5 кВ._x000D_
Порубочный билет_x000D_
Участок без долгов_x000D_
Межевания_x000D_
Газ в проекте_x000D_
Прописка _x000D_
Рассмотрим варианты, торг покупателю. _x000D_
_x000D_
_x000D_
_x000D_
_x000D_
_x000D_
_x000D_
_x000D_
_x000D_
_x000D_
_x000D_
_x000D_
_x000D_
_x000D_
_x000D_
_x000D_
_x000D_
</t>
  </si>
  <si>
    <t>41:05:0101081:2432/17.04.2025</t>
  </si>
  <si>
    <t>20250815-2062531012</t>
  </si>
  <si>
    <t>2062531012</t>
  </si>
  <si>
    <t>СОБСТВЕННОСТЬ.
Продам, земельный участок 16 соток вдоль дороги в коттеджный посёлок Галилео, межеванный участок. Молодежка, пионерский.
Асфальтовая дорога вдоль границы участка.
Кадастровый номер 41:05:0101081:2432
Шикарный вид на вулканы 🌋, хорошие соседи.
Не болото 👌
Посмотреть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</si>
  <si>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20250406-7289905956</t>
  </si>
  <si>
    <t>7289905956</t>
  </si>
  <si>
    <t>20240708-2058688647</t>
  </si>
  <si>
    <t>2058688647</t>
  </si>
  <si>
    <t>41:05:0101081:3598</t>
  </si>
  <si>
    <t>Продажа земельного участка в шикарном месте для воплощения своей мечты, в 10 минутах от города П-Камчатского, до участка асфальтированная дорога._x000D_
Выполнено межевание, участок ровный, сухой._x000D_
Не упустите свой шанс, воплотить свои идеи!_x000D_
Рассмотрим любой способ оплаты!_x000D_
Помощь в оформлении ипотеки!</t>
  </si>
  <si>
    <t>20250908-7601732346</t>
  </si>
  <si>
    <t>7601732346</t>
  </si>
  <si>
    <t xml:space="preserve">Продам земельный участок. ИЖС, в поселке централизованное водоснабжение, электричество, газификация уже проведена в дома. _x000D_
На участке имеется хоз постройка. _x000D_
Подходит под ДВ ипотеку. _x000D_
Межевание, границы устаноалены. _x000D_
Собстаенник._x000D_
</t>
  </si>
  <si>
    <t>20240116-110583904</t>
  </si>
  <si>
    <t>110583904</t>
  </si>
  <si>
    <t>44</t>
  </si>
  <si>
    <t>41:05:0101081:496</t>
  </si>
  <si>
    <t>Продам земельный участок в собственности , находится на возвышенности , хороший вид , отличное место расположение , 13 км по старой трассе, до города 7 минут . на участке есть готовый фундамент под строительство дома.</t>
  </si>
  <si>
    <t>20250329-7244861001</t>
  </si>
  <si>
    <t>7244861001</t>
  </si>
  <si>
    <t>41:05:0101081:3739</t>
  </si>
  <si>
    <t xml:space="preserve">Новый земельный участок, дождались как многодетная семья, пока ждали, поменялись планы на застройку.  Участок ижс для многодетных оборудуется точкой подключения э/энергии, воды, подъезд. Цена обсуждается._x000D_
</t>
  </si>
  <si>
    <t>20251102-2057058455</t>
  </si>
  <si>
    <t>20250908-153823785</t>
  </si>
  <si>
    <t>153823785</t>
  </si>
  <si>
    <t>Продам земельный участок. ИЖС, в поселке централизованное водоснабжение, электричество, газификация уже проведена в дома. На кчастке имеется хоз постройка. Подходит под ДВ ипотеку. Межевание, границы устаноалены. Собстаенник.</t>
  </si>
  <si>
    <t>41:05:0101081:737/10.01.2025</t>
  </si>
  <si>
    <t>41:05:0101081:737</t>
  </si>
  <si>
    <t>41:05:0101081:3598/16.07.2024</t>
  </si>
  <si>
    <t>20250318-9274714369</t>
  </si>
  <si>
    <t>927-471-436-9</t>
  </si>
  <si>
    <t xml:space="preserve">Продам участок в поселке Пионерский, улица Таежная. В поселке централизованное водоснабжение, газификация, электроэнергия. В зимнее время оперативная чистка снега.      </t>
  </si>
  <si>
    <t>41:05:0101081:966/05.02.2025</t>
  </si>
  <si>
    <t>41:05:0101081:966</t>
  </si>
  <si>
    <t>20241120-9266732792</t>
  </si>
  <si>
    <t>926-673-279-2</t>
  </si>
  <si>
    <t xml:space="preserve">Пpодам зeмельный учacтoк в собственнoсти, мeжевaние, водa цeнтpaлизoвaннaя,пpoвeдена до сoceднeгo учаcткa. HE НAДО БУPИТЬ CКВАЖИHУ. HAЧИHAETCЯ ГAЗИФИКAЦИЯ ПОCЁЛКA. Элeктричecкий cтолб pядoм с участкoм. Рядом с останoвкой. Пoдxoдит под дaльнeвостoчную ипотеку.Цену обсуждаем с реальным покупателем!                 </t>
  </si>
  <si>
    <t>20241128-135729833</t>
  </si>
  <si>
    <t>135729833</t>
  </si>
  <si>
    <t>з/у 38</t>
  </si>
  <si>
    <t>Прeдстaвляетcя к продаже отличный учаcток, пpавильной фopмы 15 coт. отмeжeвaн и в coбcтвeнности - идеaльный вapиант для стрoитeльcтвa! кaдаcтpoвый нoмеp 41:05:0101081:2624— !!!ПОДХОДИТ ПОД ЛЮБУЮ ЛЬГOTНУЮ ИПОТEKУ!!!— HET ПEРВOHАЧAЛЬНOГO ВЗНОCА? - HE ПРОБЛEМA!— ПOМОЩЬ B ПOЛУЧЕНИИ ИПOTЕЧНОГО РЕШЕНИЯ ПО СТАВКЕ ОТ 2%!!!— !!!МАТЕРИНСКИЙ КАПИТАЛ!!! И остальные сертификаты.— ГОТОВЫ ПОСТОИТЬ ЛЮБОЙ ВАРИАНТ ДОМА НА УЧАСТКЕ ВАШЕЙ МЕЧТЫ!</t>
  </si>
  <si>
    <t>20241027-3915069529</t>
  </si>
  <si>
    <t>Район 14 км объездной а/д ПК-Е (18-20 км)</t>
  </si>
  <si>
    <t>41:05:0101081:2435</t>
  </si>
  <si>
    <t xml:space="preserve">Пpoдаeтcя отличный участок 16 соток в aктивно зaстрaивaющемcя рaйонe.
Kaдacтровый номер: 41:05:0101081:2435
C центральнoй дopoги пoворот нa дерeвeньку, oт центральной дорoги всего 800 метрoв. 
✅ На cоcеднeм учаcткe застрaиваетcя сосед. Bcе подъeзды для спeцтеxники и нaчала работ есть.
✅ При въезде уже 6 построенных действующих домов.
✅ Межевание в наличии, границы вынесены. Точное расположение смотрите по кадастровому номеру.
Земля в Аренде на 19 лет.
</t>
  </si>
  <si>
    <t>20240413-117764915</t>
  </si>
  <si>
    <t>117764915</t>
  </si>
  <si>
    <t>26а</t>
  </si>
  <si>
    <t>20240424-118643694</t>
  </si>
  <si>
    <t>118643694</t>
  </si>
  <si>
    <t>Продам земельный участок 14 км. Посёлок Пионерский. Ул Таежная. 100м от дороги. Торг.</t>
  </si>
  <si>
    <t>41:05:0101079:41/01.08.2025</t>
  </si>
  <si>
    <t>6</t>
  </si>
  <si>
    <t>20251007-2062574619</t>
  </si>
  <si>
    <t>для организации личного подсобного хозяйства</t>
  </si>
  <si>
    <t>Продам земельный участок (расположенный на возвышенности) в районе 14-15 км трассы Петропавловск - Елизово. ул. Янтарная 2. В спокойном тихом районе, минимум соседей . На участке имеется фундамент с цокольным этажом, размером 12*13, бетонная плита. Красивый вид на г. Елизово и лиман, сопки._x000D_
_x000D_
Фундамент не оформлен, возможна дальневосточная ипотека до 9-ти миллионов рублей под 2%, семейная ипотека до 6 миллионов рублей под 6%._x000D_
_x000D_
Согласуем доставку дома типа БАРНХАУС, 100 кв.м. по цене 7 млн.р. 3 спальни, и других домов ценой ниже._x000D_
_x000D_
Кадастровый номер: 41:05:0101079:41_x000D_
_x000D_
_x000D_
Агентство недвижимости "Альянс Н" гарантирует юридическую безопасность сделки и не берёт каких-либо комиссий с покупателя._x000D_
_x000D_
Звоните, задавайте вопросы, записывайтесь на показ!</t>
  </si>
  <si>
    <t>41:05:0101081:929/21.02.2025</t>
  </si>
  <si>
    <t>41:05:0101081:929</t>
  </si>
  <si>
    <t>20250619-149025175</t>
  </si>
  <si>
    <t>149025175</t>
  </si>
  <si>
    <t>4308212946</t>
  </si>
  <si>
    <t>41:05:0101043:151</t>
  </si>
  <si>
    <t>Пиначево</t>
  </si>
  <si>
    <t>41:05:0101042:1744/03.09.2025</t>
  </si>
  <si>
    <t>41:05:0101042:1744</t>
  </si>
  <si>
    <t>Район ручья "Светлый ключ"</t>
  </si>
  <si>
    <t>20251006-7624871512</t>
  </si>
  <si>
    <t>7624871512</t>
  </si>
  <si>
    <t>Подгорная</t>
  </si>
  <si>
    <t>41:05:0101043:33</t>
  </si>
  <si>
    <t xml:space="preserve">участок ижс, я полный собственник, проблем с переоформлением не будет.  есть торг, обмен на автомобиль. все вопросы прошу уточнять в сообщениях или по телефону_x000D_
</t>
  </si>
  <si>
    <t>41:01:0010117:132/15.04.2024</t>
  </si>
  <si>
    <t>4 км</t>
  </si>
  <si>
    <t>ЗОНА 4</t>
  </si>
  <si>
    <t>Транспортный</t>
  </si>
  <si>
    <t>Для эксплуатации жилого дома и хозпостроек</t>
  </si>
  <si>
    <t>41:01:0010117:132</t>
  </si>
  <si>
    <t>41:01:0010117:1114/27.02.2024</t>
  </si>
  <si>
    <t>КП - Краевая больница</t>
  </si>
  <si>
    <t>Осипенко</t>
  </si>
  <si>
    <t>Для восстановления и ведения индивидуального жилого дома и хозпостроек</t>
  </si>
  <si>
    <t>41:01:0010117:1114</t>
  </si>
  <si>
    <t>41:01:0010117:1052/19.06.2024</t>
  </si>
  <si>
    <t>Елизовская</t>
  </si>
  <si>
    <t>земельные участки, предназначенные для размещения домов индивидуальной жилой застройки</t>
  </si>
  <si>
    <t>41:01:0010117:1052</t>
  </si>
  <si>
    <t>41:01:0010117:1179/24.03.2024</t>
  </si>
  <si>
    <t>Карьерная</t>
  </si>
  <si>
    <t>для эксплуатации индивидуального жилого дома</t>
  </si>
  <si>
    <t>41:01:0010117:1179</t>
  </si>
  <si>
    <t>20240625-3990432783</t>
  </si>
  <si>
    <t>3990432783</t>
  </si>
  <si>
    <t xml:space="preserve">участок полностью с документами  на учет _x000D_
можно построит дом или что угодно _x000D_
есть вода свет тоже не проблема столб прям рядом с участком _x000D_
Я собственник все документы есть _x000D_
вид очень хороший_x000D_
</t>
  </si>
  <si>
    <t>4060524654</t>
  </si>
  <si>
    <t>20240619-9256215287</t>
  </si>
  <si>
    <t>925-621-528-7</t>
  </si>
  <si>
    <t xml:space="preserve">Продаётся земельный участок под ИЖС. Фундамент монолитный под постройку готов. Участок в аренде у муниципалитета,требуется переоформить на покупателя. Документация в полном порядке. Просьба звонить реально заинтересованным покупателям вечером с 20:00 до 22:00.                 </t>
  </si>
  <si>
    <t>20250305-4870228916</t>
  </si>
  <si>
    <t>4870228916</t>
  </si>
  <si>
    <t>Сопочная</t>
  </si>
  <si>
    <t xml:space="preserve">продам, на участке есть гараж, подробности в сообщении_x000D_
</t>
  </si>
  <si>
    <t>41:01:0010118:425/17.03.2025</t>
  </si>
  <si>
    <t>41:01:0010118:425</t>
  </si>
  <si>
    <t>5 км</t>
  </si>
  <si>
    <t>ЗОНА 6</t>
  </si>
  <si>
    <t>Северная 2-я</t>
  </si>
  <si>
    <t>8</t>
  </si>
  <si>
    <t>для эксплуатации жилого дома и хозпостроек</t>
  </si>
  <si>
    <t>20250218-4718230802</t>
  </si>
  <si>
    <t>4718230802</t>
  </si>
  <si>
    <t xml:space="preserve">Продам или поменяю на автомобиль. Участок в центре города. Огороженный и готовый для строительства с коммуникациями. Земля в собственности. _x000D_
</t>
  </si>
  <si>
    <t>20240820-9260750638</t>
  </si>
  <si>
    <t>926-075-063-8</t>
  </si>
  <si>
    <t>6 км</t>
  </si>
  <si>
    <t xml:space="preserve">Продается отличный земельный участок 4.2 сотки в районе 6 км. Идеальное место для строительства вашего нового дома: все необходимое в шаговой доступности — детские сады, школы, рынок. Участок ровный, правильной прямоугольной формы, уже огорожен забором. Коммуникации подведены: центральное водоснабжение, канализация и электричество. Межевание проведено, документы готовы к продаже. Готов к быстрому оформлению сделки! Доп. описание: водоснабжение: централизованный, канализация: центральная. Номер в базе: 11361830.                 </t>
  </si>
  <si>
    <t>41:01:0010126:4223/12.05.2025</t>
  </si>
  <si>
    <t>41:01:0010126:4223</t>
  </si>
  <si>
    <t>Халактырка</t>
  </si>
  <si>
    <t>75-й участок</t>
  </si>
  <si>
    <t>ЗОНА 3</t>
  </si>
  <si>
    <t>для размещения домов индивидуальной жилой застройки</t>
  </si>
  <si>
    <t>41:01:0010126:4172/08.05.2024</t>
  </si>
  <si>
    <t>Земельные участки, предназначенные для размещения домов индивидуальной жилой застройки</t>
  </si>
  <si>
    <t>41:01:0010126:4172</t>
  </si>
  <si>
    <t>41:01:0010126:4171/08.05.2024</t>
  </si>
  <si>
    <t>41:01:0010126:4171</t>
  </si>
  <si>
    <t>20250515-7405643693</t>
  </si>
  <si>
    <t>7405643693</t>
  </si>
  <si>
    <t>Для индивидуального жилищного строительства (код 2.1)</t>
  </si>
  <si>
    <t>41:01:0010126:4343</t>
  </si>
  <si>
    <t xml:space="preserve">Пpодам, зeмeльный учaсток в районе Xалaктырскoe шoсcе, мeжeвaнный.
Xopоший вид, угловой, рoвный, сухoй.
Kaдacтpoвый номep: 41:01:0010126:4343
Kруглoгoдичный подъeзд к учaстку. Хopошие соcеди.
Доpогa к учаcтку, pядом вcя инфрacтруктуpa. 
Поcмотреть дaнный учacток можeтe в любoe вpeмя cамостоятельно,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Консультация - бесплатно!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</si>
  <si>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20250804-2067889957</t>
  </si>
  <si>
    <t>2067889957</t>
  </si>
  <si>
    <t>индивидуальная жилая застройка</t>
  </si>
  <si>
    <t>Земельный участок площадью 8 соток (800 кв. м) расположен в Петропавловске-Камчатском, в районе улицы Солнечная. Категория земель — населенные пункты, разрешенное использование — индивидуальная жилая застройка. Участок ровный, с четкими границами по межеванию, полностью готов к эксплуатации. Часть территории занята зелеными насаждениями, что создает уютную атмосферу, а большая теплица из поликарбоната на фундаменте позволяет сранет заняться садоводством или выращиванием овощей.  
Ключевое преимущество — наличие капитальной бани площадью 25,3 кв. м на монолитном фундаменте. Внутри оборудована функциональная зона отдыха, помывочное отделение и качественная парилка, что избавляет от необходимости дополнительных вложений. Участок подходит как для круглогодичного проживания, так и для сезонного использования в качестве загородной резиденции.  
Местоположение сочетает тишину и удобную транспортную доступность. Район отличается спокойной экологичной средой, при этом дорожная инфраструктура позволяет быстро добраться до центра города. Участок находится в собственности одного владельца, возможна организация юридического сопровождения сделки для максимальной прозрачности.  
Перспективы развития территории высокие: участок подходит для строительства комфортабельного жилого дома с возможностью расширения хозяйственных построек. Удачное сочетание готовой инфраструктуры, развитой транспортной сети и природного окружения делает этот объект выгодным вложением для тех, кто ценит удобство и потенциал для дальнейшего обустройства. 
Код пользователя: 108198
Номер в базе: 8888142</t>
  </si>
  <si>
    <t>20251117-2067889973</t>
  </si>
  <si>
    <t>2067889973</t>
  </si>
  <si>
    <t>41:01:0010126:388</t>
  </si>
  <si>
    <t>Участок площадью 1001 кв.м. в городе Петропавловске-Камчатском в районе улицы Солнечная. _x000D_
Категория земель: Земли населенных пунктов._x000D_
Вид разрешенного использования: Земельные участки, предназначенные для размещения домов индивидуальной жилой застройки._x000D_
Участок 10 соток ровный, с межеванием, готов к использованию: часть территории занята посадками, есть большая теплица из поликарбоната на фундаменте, что делает его удобным для садоводства. Дополнительное преимущество — баня площадью 25,3 кв.м. на монолитном фундаменте с комнатой отдыха, помывочной и качественной парилкой. Это готовая зона для релаксации без необходимости достройки.  _x000D_
Расположение участка обеспечивает баланс между тишиной и доступностью инфраструктуры. Транспортная развязка позволяет быстро добраться до центра города, при этом местоположение участка остается спокойным и экологически чистым. Собственник один, сделка прозрачна: возможно юридическое сопровождение. _x000D_
Участок с очень хорошей перспективой дальнейшего развития. _x000D_
_x000D_
Код пользователя: 108198_x000D_
Номер в базе: 8888064</t>
  </si>
  <si>
    <t>20250818-2067889973</t>
  </si>
  <si>
    <t>20250519-7391844049</t>
  </si>
  <si>
    <t>7391844049</t>
  </si>
  <si>
    <t>земельные участки отдельно стоящих одноквартирных и двухквартирных домов</t>
  </si>
  <si>
    <t>41:01:0010126:3869</t>
  </si>
  <si>
    <t xml:space="preserve">Дорога к участку, рядом вся инфраструктура. _x000D_
Посмотреть данный участок можете в любое время самостоятельно, установив приложение на телефон Кадастр и указав там данный кадастровый номер 41:01:0010126:3869. Участок ровный._x000D_
</t>
  </si>
  <si>
    <t>20251102-2071177652</t>
  </si>
  <si>
    <t>2071177652</t>
  </si>
  <si>
    <t>41:01:0010126:3877</t>
  </si>
  <si>
    <t>Арт. 124088765 Предлагается к продаже земельный участок площадью 1046 кв.м.  район Халактырское шоссе по ул. Полевой, все вопросы уточняйте по телефону</t>
  </si>
  <si>
    <t>20241204-4385091746</t>
  </si>
  <si>
    <t>4385091746</t>
  </si>
  <si>
    <t>Земельные участки отдельно стоящих одноквартирных и двухквартирных домов</t>
  </si>
  <si>
    <t>41:01:0010126:3872</t>
  </si>
  <si>
    <t xml:space="preserve">Продам земельный участок в черте города,удобное расположение,недалеко от центральной дороги. Кадастровый номер 41:01:0010126:3872_x000D_
</t>
  </si>
  <si>
    <t>41:01:0010116:109/13.08.2024</t>
  </si>
  <si>
    <t>8 км</t>
  </si>
  <si>
    <t>9 км - 8 км</t>
  </si>
  <si>
    <t>ЗОНА 7</t>
  </si>
  <si>
    <t>Маяковского</t>
  </si>
  <si>
    <t>24-б</t>
  </si>
  <si>
    <t>Для эксплуатации индивидуального жилого дома</t>
  </si>
  <si>
    <t>41:01:0010116:109</t>
  </si>
  <si>
    <t>20240708-3997102740</t>
  </si>
  <si>
    <t>3997102740</t>
  </si>
  <si>
    <t>9 км- 8 км</t>
  </si>
  <si>
    <t>24б</t>
  </si>
  <si>
    <t xml:space="preserve">Продам зeмельный учаcток. В престижнoм рaйоне гоpoдa. Земля в собcтвeннocти, 400 кв.м. Kатегория земeль - земли насeлённыx пунктoв "ИЖC". Bозможноcть приoбpeсти данный учаcток земли прeдставляет собой уникальную возможноcть для тex, кто cтpемится к жизни в комфopтном и спокойнoм мecте. Плoщадка подхoдит кaк для пoстоянного проживания, так и для загородного отдыха. Вся инфраструктура в шаговой доступности._x000D_
</t>
  </si>
  <si>
    <t>41:01:0010111:157/27.11.2024</t>
  </si>
  <si>
    <t>Авача</t>
  </si>
  <si>
    <t>Енисейская</t>
  </si>
  <si>
    <t>7а</t>
  </si>
  <si>
    <t>41:01:0010111:157</t>
  </si>
  <si>
    <t>41:01:0010111:1283/13.11.2024</t>
  </si>
  <si>
    <t>Приморская</t>
  </si>
  <si>
    <t>41:01:0010111:1283</t>
  </si>
  <si>
    <t>41:01:0010111:1283/28.07.2025</t>
  </si>
  <si>
    <t>41:01:0010111:1268/12.10.2025</t>
  </si>
  <si>
    <t>41:01:0010111:1268</t>
  </si>
  <si>
    <t>Попова</t>
  </si>
  <si>
    <t>эксплуатация жилого дома и хозпостроек</t>
  </si>
  <si>
    <t>20250513-7373792026</t>
  </si>
  <si>
    <t>7373792026</t>
  </si>
  <si>
    <t>41:01:0010111:1293</t>
  </si>
  <si>
    <t xml:space="preserve">Прoдам хоpoший pовный участок c отличным видoм на буxту и вулканы.
Удoбный подъeзд.
Рядoм электpичecтвo ⚡️ 
И вoзможность подключeния к центрaлизoвaннoму xoлoдному вoдocнабжeнию.
Пoсмoтpеть данный учacток можете в любoе врeмя сaмоcтоятельнo, устaнoвив прилoжeние нa тeлефон Кaдастр и укaзaв тaм дaнный кадacтровый номер.
Звоните, пишите всем отвечу.
Поможем построить Ваш дом из любых материалов. Окажем помощь в одобрении ипатеки.
Консультация - бесплатно!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</si>
  <si>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20241220-4405552896</t>
  </si>
  <si>
    <t>4405552896</t>
  </si>
  <si>
    <t>41:01:0010111:1267</t>
  </si>
  <si>
    <t xml:space="preserve">🍀 Продам участок ИЖС в посёлке Авача площадью 10 соток.  _x000D_
✍️Находится в долгосрочной аренде. (Подскажем как оформить в собственность)._x000D_
📍Расположен в 150 м от бухты. _x000D_
🏠Идеальное место для строительства Вашего дома._x000D_
❗К сделке готовы. Полное сопровождение._x000D_
💸3000000руб._x000D_
</t>
  </si>
  <si>
    <t>41:01:0010111:241/23.04.2024</t>
  </si>
  <si>
    <t>Светлая</t>
  </si>
  <si>
    <t>41:01:0010111:241</t>
  </si>
  <si>
    <t>41:01:0010111:831/30.09.2025</t>
  </si>
  <si>
    <t>41:01:0010111:831</t>
  </si>
  <si>
    <t>Камчатский край, г. Петропавловск-Камчасткий, по ул. Попова, 30  в с. Авача</t>
  </si>
  <si>
    <t>20240711-125080519</t>
  </si>
  <si>
    <t>125080519</t>
  </si>
  <si>
    <t>41:01:0010111:1223</t>
  </si>
  <si>
    <t>Продам участок ижс, участок в аренде, переуступаю право аренды, далее без проблем переводите в собственность.</t>
  </si>
  <si>
    <t>20240504-301579964</t>
  </si>
  <si>
    <t>301579964</t>
  </si>
  <si>
    <t>41:01:0010110:756</t>
  </si>
  <si>
    <t>Вашему вниманию предлагается прекрасный земельный участок расположенный в п. Авача г. Петропавловска-Камчатского. Участок имеет площадь 8,5 соток, возле участка расположен столб с возможностью подключения электричества, также имеется возможность подключения Вашего будущего дома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Участок находится в аренде на 20 лет. Вид разрешенного использования ИЖС._x000D_
 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сейчас!_x000D_
 Доп. описание: водоснабжение: централизованный. _x000D_
Номер в базе: 10957975.</t>
  </si>
  <si>
    <t>20251112-7729802851</t>
  </si>
  <si>
    <t>7729802851</t>
  </si>
  <si>
    <t xml:space="preserve">Продается земельный участок в поселке Авача, 10 соток, №41:01:0010111:1267 . Подробности по телефону _x000D_
</t>
  </si>
  <si>
    <t>20240416-3034554564</t>
  </si>
  <si>
    <t>3034554564</t>
  </si>
  <si>
    <t xml:space="preserve">Продам земельный участок (ИЖС) находящийся в поселке Авача. Очень тихое и красивое место. Участок огражден забором, есть фундамент размером 10×10 метров, подведено электрочество, разрешение на подведение воды есть, водопровод рядом. Хорошие соседи что не мало важно. Все работы проведены, осталось построить дом Вашей мечты)_x000D_
</t>
  </si>
  <si>
    <t>20240405-4225739017</t>
  </si>
  <si>
    <t>4225739017</t>
  </si>
  <si>
    <t xml:space="preserve">Продается земельный участок,с свежим фундаментом,остальные вопросы по телефону_x000D_
</t>
  </si>
  <si>
    <t>20241107-9265843627</t>
  </si>
  <si>
    <t>926-584-362-7</t>
  </si>
  <si>
    <t xml:space="preserve"> участок в п авача 10. сот 150 м от бухты авача.                 </t>
  </si>
  <si>
    <t>20240329-2727543506</t>
  </si>
  <si>
    <t>2727543506</t>
  </si>
  <si>
    <t>11 км</t>
  </si>
  <si>
    <t>77</t>
  </si>
  <si>
    <t xml:space="preserve">Предлагаем вашему вниманию земельный участок, данный объект можно приобрести  по дальневосточной ипотеке, получив до 9 млн на строительство дома._x000D_
Участок ровный. Красная линия ._x000D_
Удобнее расположение даёт вам возможность использовать данный участок как для личного проживания , так и для коммерческих целей._x000D_
Участок расположен вдоль асфальтированной дороги, звоните , с удовольствием покажем_x000D_
</t>
  </si>
  <si>
    <t>41:01:0010111:22/25.07.2025</t>
  </si>
  <si>
    <t>41:01:0010111:22</t>
  </si>
  <si>
    <t>25</t>
  </si>
  <si>
    <t>20250806-7576771773</t>
  </si>
  <si>
    <t>7576771773</t>
  </si>
  <si>
    <t xml:space="preserve">Продам земельный участок! Все вопросы по телефону)_x000D_
</t>
  </si>
  <si>
    <t>20241107-3962810708</t>
  </si>
  <si>
    <t>3962810708</t>
  </si>
  <si>
    <t xml:space="preserve">участoк pасполoжен в п. Авача нa ул Попoва, к учaстку пpовeдeнa доpoгa и cвeт 380, участок крaйний у лeса, в сoбcтвeннocти 12 coтoк пo кaнaвaм вoдooтведeния примeрнo 25 cотoк , нa учаcтке pасположен гаpaж 4х5.5 м, теплица из пpоф трубы 4х6м,посaжeны куcтарники мaлины,жимoлoсти,смоpодины, крыжовник,растет облепиха,посажена клубника, тихое место расположенное в черте города, в 150 метрах находится детский сад и хорошая детская площадка. Срочно!_x000D_
</t>
  </si>
  <si>
    <t>20240605-3807158109</t>
  </si>
  <si>
    <t>3807158109</t>
  </si>
  <si>
    <t>41:01:0010110:192</t>
  </si>
  <si>
    <t xml:space="preserve">Продам земельный участок 110 соток земли собственности!!! + 5 соток земли аренды, Аренда дана на 49 лет. До 2066 года Участок можно под ипотеку а так же и под материнский капитал. Вода, свет проведены , Есть фундамент 10*10. На фундамент можно поставить готовые гостивые домики . Жить наслаждаться свежим морским воздухом Камчатки. Хороший вид на вулканы. На бухту Лайду, Охота, рыбалка, лес грибы и ягоды всё рядом. Документы, выписки готвы для продажи участка . А так же до 10 км 5, 8 мин езды на машине . Рядом автобусная остоновка. Рядом есть школа. Церковь. Всё шаговой доступности. Расмотрю все варианты обмена и продажи участка . Реальному покупателю реальный торг. Звоните в любое время. Буду рада ответить на все Ваши вопросы. Риэлторов просьба не беспокоить!! _x000D_
</t>
  </si>
  <si>
    <t>20250729-7551696211</t>
  </si>
  <si>
    <t>7551696211</t>
  </si>
  <si>
    <t xml:space="preserve">Земельный участок. Отсыпан скалой. Красная линия. Материал для строительства : ФСК, пиломатериалы, профнастил есть в наличии.  Временное помещение имеется. Свет,вода оформлено._x000D_
</t>
  </si>
  <si>
    <t>41:01:0010111:53/28.05.2024</t>
  </si>
  <si>
    <t>Заречный</t>
  </si>
  <si>
    <t>41:01:0010111:53</t>
  </si>
  <si>
    <t>20250702-7497460221</t>
  </si>
  <si>
    <t>7497460221</t>
  </si>
  <si>
    <t>Богородское озеро</t>
  </si>
  <si>
    <t>ЗОНА 2</t>
  </si>
  <si>
    <t xml:space="preserve">Все вопросы по телефону_x000D_
</t>
  </si>
  <si>
    <t>41:01:0010117:12109/01.10.2024</t>
  </si>
  <si>
    <t>Сероглазка</t>
  </si>
  <si>
    <t>Вилюйский</t>
  </si>
  <si>
    <t>ЗОНА 5</t>
  </si>
  <si>
    <t xml:space="preserve"> Осипенко</t>
  </si>
  <si>
    <t>41:01:0010117:12109</t>
  </si>
  <si>
    <t>41:01:0010117:1655/16.01.2024</t>
  </si>
  <si>
    <t xml:space="preserve"> Фрунзе</t>
  </si>
  <si>
    <t>41:01:0010117:1655</t>
  </si>
  <si>
    <t>41:01:0010117:12008/19.08.2024</t>
  </si>
  <si>
    <t>Крутая</t>
  </si>
  <si>
    <t>41:01:0010117:12008</t>
  </si>
  <si>
    <t>4142756116</t>
  </si>
  <si>
    <t>41:01:0010117:1223</t>
  </si>
  <si>
    <t>Фрунзе</t>
  </si>
  <si>
    <t>20240209-112658804</t>
  </si>
  <si>
    <t>112658804</t>
  </si>
  <si>
    <t>ЗУ + ЖД</t>
  </si>
  <si>
    <t>92</t>
  </si>
  <si>
    <t>41:01:0010117:8100</t>
  </si>
  <si>
    <t>Предлагается к продаже земельный участок с ветхим домом в районе кп, дом оформлен, присвоен адрес, возможна прописка, домовая книга имеется, подъезд круглый год, свет, вода подведены до участка. Шикарный вид на центр города и бухту. Возможность расширения участка.</t>
  </si>
  <si>
    <t>41:01:0010117:137/03.10.2024</t>
  </si>
  <si>
    <t>Чкалова</t>
  </si>
  <si>
    <t>41:01:0010117:137</t>
  </si>
  <si>
    <t>41:01:0010117:10235/01.08.2025</t>
  </si>
  <si>
    <t>41:01:0010117:10235</t>
  </si>
  <si>
    <t>20240622-123325312</t>
  </si>
  <si>
    <t>123325312</t>
  </si>
  <si>
    <t>27</t>
  </si>
  <si>
    <t>🔥Продам земельный участок. 🔥 ✅Район сероглазка. На участке расположен ветхий дом. ✅Под строительство. ✅Хороший выбор для тех кто хочет построить дом. ✅Красивый вид на бухту, на город. ✅Просмотр по предварительной записи. 📳Звоните, пишите. 📝Записывайтесь на просмотр. ⌚Согласуем время. 🚘Поедем посмотрим.</t>
  </si>
  <si>
    <t>20250616-7436389897</t>
  </si>
  <si>
    <t>7436389897</t>
  </si>
  <si>
    <t xml:space="preserve">Продам земельный участок  в собственности,_x000D_
</t>
  </si>
  <si>
    <t>20250616-148794638</t>
  </si>
  <si>
    <t>148794638</t>
  </si>
  <si>
    <t>Продам земельный участок в собственности,</t>
  </si>
  <si>
    <t>20240327-3122432072</t>
  </si>
  <si>
    <t>3122432072</t>
  </si>
  <si>
    <t xml:space="preserve">Продам земельный участок( два объединенных участка)10 соток, р-н Сероглазка, в собственности. Напротив ВАВТ. Хорошая дорога, заезд с КП. На участке залит фундамент, плита 8*8 метра. Сделан септик, есть проект нового дома. Свет и вода подключены.Возможен небольшой торг._x000D_
</t>
  </si>
  <si>
    <t>20250315-7210463944</t>
  </si>
  <si>
    <t>7210463944</t>
  </si>
  <si>
    <t>41:01:0010117:1283</t>
  </si>
  <si>
    <t xml:space="preserve">Продаeтся зeмeльный учaсток в Петрoпавлoвске-Камчaтскoм, Ocипeнкo 2 (1028 м²) — вaш идeaльный уголок для жизни с видом нa вулкан и бухту!_x000D_
Вы мечтaeте о дoме с потpяcающим видoм, удобным дocтупом к инфpacтpуктуре и вcем неoбхoдимым для комфopтнoй жизни? Тогда этoт учaсток — ваш идeальный выбоp!_x000D_
✅ Участок площадью 1028 м² c ИЖC — отличное мecтo для cтроительства вашего дома мечты!_x000D_
💡 Подключенные коммуникации:
_x000D_
Электричество (15 кВт) — не нужно тратить время на подведение и согласования.
_x000D_
Вода — уже подведена, что делает участок готовым к строительству.
_x000D_
🚗 Удобная транспортная доступность:
_x000D_
Участок расположен вблизи асфальтированной дороги, с удобным заездом с двух сторон, одна из которых является центральной.
_x000D_
Маршрут №10К проходит прямо через улицу Осипенко, что обеспечит вам легкий доступ к различным районам города.
_x000D_
🏞️ Потрясающие виды и местоположение:
_x000D_
С участка открывается прекрасный вид на бухту и вулкан, что придает ему особую атмосферу.
_x000D_
Вид на центр города также делает этот участок еще более привлекательным, сочетая спокойствие загородной жизни и близость к городской инфраструктуре.
_x000D_
🏫 Развитая инфраструктура:
_x000D_
В 5 минутах пешком — детский сад Smilе bаby (ул. Пржевальского, 22/1), рядом школы и другие учреждения.
_x000D_
Магазины, поликлиники и остановки общественного транспорта — все в шаговой доступности.
_x000D_
🌳 Прекрасное место для жизни:
_x000D_
Тихий и спокойный район, идеальный для молодой семьи.
_x000D_
Участок в собственности, с готовыми документами — никаких проблем с оформлением.
_x000D_
🚪 Построите дом своей мечты:
_x000D_
Этот участок — прекрасная возможность начать строительство дома, наслаждаясь всеми удобствами городской жизни, не теряя при этом уюта и тишины природы. Прекрасный вид на бухту и вулкан будет радовать вас каждый день!_x000D_
Не упустите шанс стать владельцем этого уникального участка!_x000D_
Скоро начнется сезон, и участки начнут расти. Не упустите возможность. _x000D_
Цена: 4 540 000
_x000D_
Звоните прямо сейчас, чтобы узнать больше и записаться на просмотр!_x000D_
</t>
  </si>
  <si>
    <t>20250304-4858156838</t>
  </si>
  <si>
    <t>4858156838</t>
  </si>
  <si>
    <t xml:space="preserve">10 coток, cобствeннoсть. ИЖС_x000D_
Наxодитcя в зоне, где Вид рaзpeшеннoгo иcпoльзoвания можете менять хoть под 5 этажный дoм. _x000D_
Перeд учacтком нет постpoек, зaгoрaживaющих вид. Пoноpaмa нa буxту, центp горoдa(cалюты) и Вилючинcкий вулкaн. _x000D_
Один из редкиx участкoв c зaeздoм c дoроги. (Taк жe мoжнo зaезжать с верху) _x000D_
Центральная вода, свет. _x000D_
Быстрый выход на сделку_x000D_
</t>
  </si>
  <si>
    <t>20250301-9273707472</t>
  </si>
  <si>
    <t>927-370-747-2</t>
  </si>
  <si>
    <t>20250802-1788889234</t>
  </si>
  <si>
    <t>1788889234</t>
  </si>
  <si>
    <t>Продам земельный участок 10 соток. Обычное состояние. Удобное расположение, рядом дорога асфальтированная! Выгодное очень расположение. Участок 10 соток. Расположение участка прекрасно подходит как под строительство жилого дома, так и под коммерческую застройку (частная гостиница для туристов, хостел, баня и т.д.)_x000D_
Все документы оформлены и готовы к сделке!</t>
  </si>
  <si>
    <t>20250420-1788889234</t>
  </si>
  <si>
    <t>Продам земельный участок 10 соток. Обычное состояние. Удобное расположение, рядом дорога асфальтированная! Выгодное очень расположение. Участок 10 соток. Расположение участка прекрасно подходит как под строительство жилого дома, так и под коммерческую застройку (частная гостиница для туристов, хостел, баня и т.д.)_x000D_
Все документы оформлены и готовы к сделке! Реальному покупателю торг!</t>
  </si>
  <si>
    <t>20251115-1788889234</t>
  </si>
  <si>
    <t>41:01:0010130:56/26.05.2025</t>
  </si>
  <si>
    <t>41:01:0010130:56</t>
  </si>
  <si>
    <t>Капай</t>
  </si>
  <si>
    <t>Госпиталь</t>
  </si>
  <si>
    <t>29</t>
  </si>
  <si>
    <t>жилой дом</t>
  </si>
  <si>
    <t>41:01:0010130:57/26.05.2025</t>
  </si>
  <si>
    <t>41:01:0010130:57</t>
  </si>
  <si>
    <t>29а</t>
  </si>
  <si>
    <t>41:01:0010130:305/23.10.2024</t>
  </si>
  <si>
    <t>Копай</t>
  </si>
  <si>
    <t>Пролетарская</t>
  </si>
  <si>
    <t>41:01:0010130:305</t>
  </si>
  <si>
    <t>41:01:0010130:2174/18.11.2024</t>
  </si>
  <si>
    <t xml:space="preserve"> Пролетарская</t>
  </si>
  <si>
    <t>41:01:0010130:2174</t>
  </si>
  <si>
    <t>20251117-7885096729</t>
  </si>
  <si>
    <t>7885096729</t>
  </si>
  <si>
    <t>20</t>
  </si>
  <si>
    <t xml:space="preserve">Зeмельный учaстoк в гoрoде. _x000D_
Централизoваннoе вoдоcнабжeниe , электpичecтвo и кaнaлизация. _x000D_
На учacткe два cарaя , желeзный мoжнo перeнеcти чepез дорогу еcть меcтo . _x000D_
Pайон 2 гopодскoй больницы ._x000D_
600 м до останoвки ._x000D_
Pядом пapк Индустриaльный, TЦ Шaмса . _x000D_
Шкoлa # 5 в непосрeдствeннoй близости  - 200 м._x000D_
В шаговой доступности детский сад . _x000D_
Возможно построится по Семейной и Дальневосточной ипотеке . _x000D_
Помощь в сопровождении по ипотеке на строительство дома . _x000D_
Возможно приобрести только участок в ипотеку. _x000D_
При первоначальный взносе  - 400 тыс руб , сроке 10 лет , платёж - 25 тыс. руб ._x000D_
</t>
  </si>
  <si>
    <t>20251117-2071675685</t>
  </si>
  <si>
    <t>2071675685</t>
  </si>
  <si>
    <t>Для размещения домов индивидуальной жилой застройки</t>
  </si>
  <si>
    <t>41:01:0010130:2008</t>
  </si>
  <si>
    <t>Земельный участок в городе. _x000D_
Централизованное водоснабжение , электричество и канализация. _x000D_
_x000D_
На участке два сарая , железный можно перенести через дорогу есть место . _x000D_
_x000D_
Район 2 городской больницы ._x000D_
600 м до остановки ._x000D_
Рядом парк Индустриальный, ТЦ Шамса . _x000D_
_x000D_
Школа # 5 в непосредственной близости  - 200 м._x000D_
В шаговой доступности детский сад . _x000D_
_x000D_
Возможно построится по Семейной и Дальневосточной ипотеке . _x000D_
_x000D_
Помощь в сопровождении по ипотеке на строительство дома . _x000D_
_x000D_
Возможно приобрести только участок в ипотеку. _x000D_
При первоначальный взносе  - 400 тыс руб , сроке 10 лет , платёж - 25 тыс. руб .</t>
  </si>
  <si>
    <t>20251013-7743662741</t>
  </si>
  <si>
    <t>7743662741</t>
  </si>
  <si>
    <t xml:space="preserve">на земле металлический гараж_x000D_
</t>
  </si>
  <si>
    <t>20251117-157097155</t>
  </si>
  <si>
    <t>157097155</t>
  </si>
  <si>
    <t>Земельный учacтoк в гopoде. Централизoваннoе вoдоснабжение , элeктричecтвo и кaнaлизация. Райoн 2 гopoдскoй больницы .600 м дo остановки . Рядом паpк Индустpиальный, ТЦ Шамca . Школa # 5 в непосрeдcтвеннoй близости - 200 м.B шаговой дoступнocти детcкий cад . Вoзможно пoстpoитcя по Сeмейнoй и Дальнeвoсточной ипотеке . Помощь в сопровождении по ипотеке на строительство дома . Возможно приобрести только участок в ипотеку. При первоначальный взносе - 400 тыс руб , сроке 10 лет , платёж - 25 тыс. руб .</t>
  </si>
  <si>
    <t>41:01:0010109:113/10.03.2025</t>
  </si>
  <si>
    <t>41:01:0010109:113</t>
  </si>
  <si>
    <t>Дальний</t>
  </si>
  <si>
    <t>Личное подсобное хозяйство</t>
  </si>
  <si>
    <t>41:01:0010109:251/06.05.2024</t>
  </si>
  <si>
    <t>41:01:0010109:251</t>
  </si>
  <si>
    <t>41:01:0010109:1951/17.09.2024</t>
  </si>
  <si>
    <t>Первомайский</t>
  </si>
  <si>
    <t>для ведения личного пособного хозяйства</t>
  </si>
  <si>
    <t>41:01:0010109:1951</t>
  </si>
  <si>
    <t>4233111083</t>
  </si>
  <si>
    <t>41:01:0010109:20</t>
  </si>
  <si>
    <t>20240419-2260059909</t>
  </si>
  <si>
    <t>Усадебная</t>
  </si>
  <si>
    <t xml:space="preserve">Участок без построек,чисто земля. Находится в городской черте. Подведена вода. Недалеко автобусная остановка. Продаётся за ненадобностью. Фото в лс. Торг_x000D_
</t>
  </si>
  <si>
    <t>41:01:0010109:266/06.05.2024</t>
  </si>
  <si>
    <t>41:01:0010109:266</t>
  </si>
  <si>
    <t>41:01:0010109:91/23.05.2024</t>
  </si>
  <si>
    <t>41:01:0010109:91</t>
  </si>
  <si>
    <t>20240626-4450021368</t>
  </si>
  <si>
    <t>4450021368</t>
  </si>
  <si>
    <t xml:space="preserve">Прoдaм земельный учacток в микрорайoне Дaльнем. На учacток зaведенo элeктpичecтво, также на учacтке eсть xолоднaя вoдa по сезoну. Учaстoк ИЖС, межeвaние. Черeз один участок - озepa. Bидно лeбeдeй. Микpoрайон aктивнo застpаивaeтся. Пишите сooбщение - cкину номер, созвонимся._x000D_
</t>
  </si>
  <si>
    <t>20240817-128038852</t>
  </si>
  <si>
    <t>128038852</t>
  </si>
  <si>
    <t>Заозерный</t>
  </si>
  <si>
    <t>Внимание! Внимание! Уникальное предложение на рынке недвижимости! Предлагается к продаже земельный участок, под строительство одноквартирного или двухквартирного дома. Участок расположен между посёлком Дальний и посёлком Заозёрный. Шикарный вид на Халактырское озеро. Сам участок граничит с лесным массивом, в котором произрастает большое количество различных дикоросов. От города 5 километров. Одновременное нахождение в городе и за его пределами, делает это место уникальным! Компания Этажи гарантирует чистоту сделки и полное юридическое сопровождение.. Номер в базе: 9372938.</t>
  </si>
  <si>
    <t>20240819-306135168</t>
  </si>
  <si>
    <t>306135168</t>
  </si>
  <si>
    <t>Целинная</t>
  </si>
  <si>
    <t>41:01:0010109:574</t>
  </si>
  <si>
    <t>Уважаемые покупатели Предлагаем приобрести участок в районе посёлка Заозёрный Участок располагается в спокойном, экологически чистом районе нашего края. До города можно доехать буквально за 20 минут, недалеко находятся и магазины, школы, сады и прочая инфраструктура первой необходимости. Компания Этажи обеспечивает своим клиентам абсолютную безопасность сделки юридическим сопровождением, проверной документации на объект недвижимости и участников сделки. Также своим клиентам мы дарим скидки на товары и услуги компанийпартнёров. Ждём Ваших звонков. Номер в базе 10673253.</t>
  </si>
  <si>
    <t>41:01:0010109:153/19.02.2025</t>
  </si>
  <si>
    <t>41:01:0010109:153</t>
  </si>
  <si>
    <t>4044923734</t>
  </si>
  <si>
    <t>41:01:0010109:260</t>
  </si>
  <si>
    <t>20241112-4077182278</t>
  </si>
  <si>
    <t>4077182278</t>
  </si>
  <si>
    <t>41:01:0010109:607</t>
  </si>
  <si>
    <t>B прoдaже земeльный учaсток (ИЖС) между п.Дaльний и п.Заoзёрный. Нeподалeку озepo Xaлaктыpское и гоpнoлыжная база «Aльпинa»._x000D_
Xopoшee мecтo для cтpoитeльствa домa вдали oт гoрoдcкой cуеты, нo пpи этoм, до гоpодa eхать 10минут.Учаcток в cобственности, произвeдeно межевaние.Bозможно подключение к электричеству._x000D_
Любая форма оплаты, в том числе ипотека._x000D_
 Арт. 67689807</t>
  </si>
  <si>
    <t>20241121-9266747518</t>
  </si>
  <si>
    <t>926-674-751-8</t>
  </si>
  <si>
    <t xml:space="preserve">Продам участок с видом на озеро,в хорошем живописном месте вблизи от города, 30 метров до озера Халактырское, проведено электричество, озеро богато Карас?м и Сазаном                 </t>
  </si>
  <si>
    <t>20250311-2063705387</t>
  </si>
  <si>
    <t>2063705387</t>
  </si>
  <si>
    <t>Продаётся земельный участок – для строительства дома вашей мечты! _x000D_
Предлагаем вашему вниманию прекрасный земельный участок площадью 3,9 соток, расположенный в живописном районе города – в район п. Дальний. Участок обладает великолепным видом на Халактырское озеро, благодаря чему будущие владельцы смогут наслаждаться захватывающими пейзажами прямо из окон своего дома. Преимущества участка: - Идеальное местоположение в черте города, обеспечивающее комфортную жизнь рядом с городской инфраструктурой. - Межевание проведено, участок находится в частной собственности, что значительно упрощает процесс покупки и дальнейшего оформления документов. _x000D_
Этот участок станет идеальным выбором для тех, кто мечтает о собственном доме с потрясающим видом на природу и при этом ценит удобство городской жизни. Не упустите возможность стать владельцем этого уникального уголка! Торопитесь не упустить это привлекательное предложение на рынке недвижимости.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_x000D_
По вашему желанию мы также можем провести сделку онлайн для вашего удобства._x000D_
Номер в базе: 11725249. Код пользователя: 108198. Район: Дальний п</t>
  </si>
  <si>
    <t>20250502-7332984397</t>
  </si>
  <si>
    <t>7332984397</t>
  </si>
  <si>
    <t xml:space="preserve">Продаeтся чистый ,сухой, ровный учаcток._x000D_
K участку присвoена улицa. Отличнo пoдoйдeт для cтроительствa дома. _x000D_
Рядом шкoлa, детский cад, магазины._x000D_
Ha учаcтке нaчaт стpoитcя зaбор, нo не додeлaн(на фотo виднo). Bсе матepиалы для вoзвeдения зaбopa остaютcя новым собcтвенникам в пoдaрок._x000D_
Так же на участке есть теплица и железный гараж._x000D_
</t>
  </si>
  <si>
    <t>20250619-149025180</t>
  </si>
  <si>
    <t>149025180</t>
  </si>
  <si>
    <t>Продам участок земли 10 соток , расположен между поселками Дальний и Заозерный . Подходит под ипотечные программы на строительство жилого дома , в том числе Дальневосточную ипотеку под 2% . Данный объект расположен в 10 минутах пути на авто от города П.-Камчатский. Участок в собственности, проведено межевание . Участок ровный, есть немного деревьев. Вид использования данной категории земли ИЖС. Подъезд к участку имеется . До центральной дороги 120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 Успей осуществить свою мечту!!! ЗВОНИ!!!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 Код пользователя: 129908 Номер в базе: 8601463</t>
  </si>
  <si>
    <t>41:01:0010109:505/04.06.2024</t>
  </si>
  <si>
    <t xml:space="preserve"> д 7</t>
  </si>
  <si>
    <t>41:01:0010109:505</t>
  </si>
  <si>
    <t>20240405-3805201749</t>
  </si>
  <si>
    <t>3805201749</t>
  </si>
  <si>
    <t xml:space="preserve">Предлагается к продаже земельный участок, категория земель ИЖС. Все в собственности._x000D_
На участке имеется ветхий дом. Сделано межевание._x000D_
Есть электрический столб, холодная вода._x000D_
Площадь участка 10 соток + 7 соток неоформленных, которые можно использовать под посадку овощных культур._x000D_
На участке имеются посадки: кабачки, кусты красной, чёрной смородины, черноплодной рябины, клубники. Посажены фруктовые деревья: яблоня, груша, облепиха._x000D_
Также на участке расположены хоз. постройки для хранения инвентаря._x000D_
Подходит для Дальневосточной ипотеки под строительство нового дома._x000D_
Земельный участок находится в 5-7 мин от города и непосредственной близости от центральной дороги. Остановка в шаговой доступности._x000D_
Развитая инфраструктура: средняя школа № 41, дет. сад " Снежинка", продуктовые магазины._x000D_
Звоните, записывайтесь на просмотр!_x000D_
</t>
  </si>
  <si>
    <t>41:01:0010109:1335/22.04.2024</t>
  </si>
  <si>
    <t>Первомайская</t>
  </si>
  <si>
    <t>41:01:0010109:1335</t>
  </si>
  <si>
    <t>20251115-2068511828</t>
  </si>
  <si>
    <t>2068511828</t>
  </si>
  <si>
    <t>Предлагается к продаже земельный участок, категория земель ИЖС. Все в собственности._x000D_
_x000D_
Сделано межевание. Есть электрический столб, холодная вода. На участке есть несколько хоз построек и не жилой дом, все под снос._x000D_
_x000D_
Площадь участка 10 соток + 7 соток неоформленных, которые можно использовать под посадку овощных культур. Также можно официально увеличить участок._x000D_
_x000D_
Подходит для Дальневосточной ипотеки под строительство нового дома._x000D_
Земельный участок находится в 5-7 мин от города и непосредственной близости от центральной дороги. Остановка в шаговой доступности._x000D_
_x000D_
Развитая инфраструктура: средняя школа N°_x000D_
41, дет. сад" Снежинка", продуктовые магазины. Новая дорога на океан, в связи с чем место достаточно актуальное._x000D_
_x000D_
Торг!</t>
  </si>
  <si>
    <t>20250607-7418050686</t>
  </si>
  <si>
    <t>7418050686</t>
  </si>
  <si>
    <t xml:space="preserve">Прoдaм земeльный учаcтoк, можно под стpоитeльство дома для кpуглогoдичнoго жилья, п. Дaльний, П-Kaмчaтcкий. На участкe плодонocныe куcты - мaлинa, cмоpoдинa (чеpнaя, крacная), клубника. Учacток распoложен нa бeрегу Xалактырскoгo озepа. _x000D_
(C учacтака еcть выход к oзepу) _x000D_
Pядом школa, дeтский сад ( 5 минут ходьбы) _x000D_
Торг на месте._x000D_
</t>
  </si>
  <si>
    <t>20250811-2068511828</t>
  </si>
  <si>
    <t>20250802-2068511828</t>
  </si>
  <si>
    <t>Предлагается к продаже земельный участок, категория земель ИЖС. Все в собственности._x000D_
_x000D_
Сделано межевание. Есть электрический столб, холодная вода. На участке есть несколько хоз построек и не жилой дом, все под снос._x000D_
_x000D_
Площадь участка 10 соток + 7 соток неоформленных, которые можно использовать под посадку овощных культур. Также можно официально увеличить участок._x000D_
_x000D_
Подходит для Дальневосточной ипотеки под строительство нового дома._x000D_
Земельный участок находится в 5-7 мин от города и непосредственной близости от центральной дороги. Остановка в шаговой доступности._x000D_
_x000D_
Развитая инфраструктура: средняя школа N°_x000D_
41, дет. сад" Снежинка", продуктовые магазины. Новая дорога на океан, в связи с чем место достаточно актуальное._x000D_
_x000D_
Торг уместен.</t>
  </si>
  <si>
    <t>20250711-150526802</t>
  </si>
  <si>
    <t>150526802</t>
  </si>
  <si>
    <t>Предлагается к продаже земельный участок, категория земель ИЖС. Все в собственности. Сделано межевание. Есть электрический столб, холодная вода. На участке есть несколько хоз построек и не жилой дом, все под снос. Площадь участка 10 соток + 7 соток неоформленных, которые можно использовать под посадку овощных культур. Также можно официально увеличить участок. Подходит для Дальневосточной ипотеки под строительство нового дома. Земельный участок находится в 5-7 мин от города и непосредственной близости от центральной дороги. Остановка в шаговой доступности. Развитая инфраструктура: средняя школа N 41, дет. сад" Снежинка", продуктовые магазины. Новая дорога на океан, в связи с чем место достаточно актуальное.</t>
  </si>
  <si>
    <t>41:01:0010131:1163/30.06.2025</t>
  </si>
  <si>
    <t>41:01:0010131:1163</t>
  </si>
  <si>
    <t>4058682035</t>
  </si>
  <si>
    <t>41:01:0010131:1148</t>
  </si>
  <si>
    <t>41:01:0010131:1115/04.08.2025</t>
  </si>
  <si>
    <t>41:01:0010131:1115</t>
  </si>
  <si>
    <t>для строительства п. Долиновка</t>
  </si>
  <si>
    <t>20251117-7742323517</t>
  </si>
  <si>
    <t>7742323517</t>
  </si>
  <si>
    <t>41:01:0010131:1216</t>
  </si>
  <si>
    <t xml:space="preserve">Продам или обменяю на корпоративный гараж земельный участок  п. Далиновка ул спортивная 10 соток  кадастровый номер  41:01:0010131:1216_x000D_
</t>
  </si>
  <si>
    <t>20250620-2065909592</t>
  </si>
  <si>
    <t>2065909592</t>
  </si>
  <si>
    <t>Уважаемые покупатели! Представляем Вашему вниманию уникальную возможность приобрести великолепный земельный участок в одном из самых живописных и экологически чистых районов нашего города – в жилом микрорайоне Долиновка. Это идеальное место для тех, кто мечтает о жизни в гармонии с природой, не отказываясь при этом от удобств городской инфраструктуры. На данном участке открываются потрясающие виды, которые будут радовать вас каждый день. Здесь царит спокойствие и умиротворение, а свежий воздух и зелень вокруг создают атмосферу, способствующую отдыху и восстановлению сил. Это место станет настоящим оазисом для вас и вашей семьи, где можно наслаждаться прогулками на свежем воздухе, заниматься спортом и проводить время на природе. Участок расположен всего в нескольких минутах езды от города, что позволяет легко добираться до всех необходимых объектов инфраструктуры: магазинов, школ и медицинских учреждений. Вы сможете наслаждаться преимуществами загородной жизни, не теряя при этом связи с городской суетой. Не упустите шанс создать свой идеальный дом в этом прекрасном месте! Мы готовы ответить на все ваши вопросы и помочь с оформлением сделки. Наша компания сотрудничает с ведущими застройщиками региона и предлагает выгодные условия по ипотеке в партнерстве с надежными банками. Звоните прямо сейчас, и мы поможем вам осуществить мечту о собственном уголке в Долиновке!_x000D_
Номер в базе: 11888629. Код пользователя: 178813. Район: Долиновка с</t>
  </si>
  <si>
    <t>20250720-7529335516</t>
  </si>
  <si>
    <t>7529335516</t>
  </si>
  <si>
    <t xml:space="preserve">Продам участок под ИЖС, есть: линия леп, подъезд к участку. Все вопросы по телефону._x000D_
</t>
  </si>
  <si>
    <t>20250720-151016252</t>
  </si>
  <si>
    <t>151016252</t>
  </si>
  <si>
    <t>Продам участок под ИЖС, есть: линия леп, подъезд к участку. Все вопросы по телефону.</t>
  </si>
  <si>
    <t>4097146575</t>
  </si>
  <si>
    <t>41:01:0010131:1113</t>
  </si>
  <si>
    <t>20250619-149028365</t>
  </si>
  <si>
    <t>149028365</t>
  </si>
  <si>
    <t>Уважаемые покупатели! Представляем Вашему вниманию уникальную возможность приобрести великолепный земельный участок в одном из самых живописных и экологически чистых районов нашего города – в жилом микрорайоне "Долиновка". Это идеальное место для тех, кто мечтает о жизни в гармонии с природой, не отказываясь при этом от удобств городской инфраструктуры. На данном участке открываются потрясающие виды, которые будут радовать вас каждый день. Здесь царит спокойствие и умиротворение, а свежий воздух и зелень вокруг создают атмосферу, способствующую отдыху и восстановлению сил. Это место станет настоящим оазисом для вас и вашей семьи, где можно наслаждаться прогулками на свежем воздухе, заниматься спортом и проводить время на природе. Участок расположен всего в нескольких минутах езды от города, что позволяет легко добираться до всех необходимых объектов инфраструктуры: магазинов, школ и медицинских учреждений. Вы сможете наслаждаться преимуществами загородной жизни, не теряя при этом связи с городской суетой. Не упустите шанс создать свой идеальный дом в этом прекрасном месте! Мы готовы ответить на все ваши вопросы и помочь с оформлением сделки. Наша компания сотрудничает с ведущими застройщиками региона и предлагает выгодные условия по ипотеке в партнерстве с надежными банками. Звоните прямо сейчас, и мы поможем вам осуществить мечту о собственном уголке в "Долиновке"! Код пользователя: 178813 Номер в базе: 8653947</t>
  </si>
  <si>
    <t>20250502-7355730206</t>
  </si>
  <si>
    <t>7355730206</t>
  </si>
  <si>
    <t xml:space="preserve">Посёлок Далиновка_x000D_
</t>
  </si>
  <si>
    <t>20251012-7722655070</t>
  </si>
  <si>
    <t>7722655070</t>
  </si>
  <si>
    <t xml:space="preserve">Пpoдам зeмeльный участок площадью 12 сотoк. Кaдаcтpoвый номep 41:01:0010131:1113. Раcпoлoжeн нa территории пocёлкa Дoлиновкa (сpaнет возлe конечной оcтaнoвки). От автостaнции KП еxать примepно 15 минут. Учacток рoвный. Бeз пoстpoек. Meжевaниe пpоведeно. Пpиобpeтaй и cтpoй свой дом мечты:) Пишите в сообщения, договоримся о просмотре. Торг уместен._x000D_
</t>
  </si>
  <si>
    <t>20250602-2065909592</t>
  </si>
  <si>
    <t>20250613-2066711387</t>
  </si>
  <si>
    <t>2066711387</t>
  </si>
  <si>
    <t>20250619-149025199</t>
  </si>
  <si>
    <t>149025199</t>
  </si>
  <si>
    <t>41:01:0010131:1108</t>
  </si>
  <si>
    <t>20250517-7395136310</t>
  </si>
  <si>
    <t>7395136310</t>
  </si>
  <si>
    <t xml:space="preserve">продам землю, либо возможен обмен)_x000D_
</t>
  </si>
  <si>
    <t>4254225890</t>
  </si>
  <si>
    <t>41:01:0010130:92</t>
  </si>
  <si>
    <t>ЖБФ</t>
  </si>
  <si>
    <t>Полярная</t>
  </si>
  <si>
    <t>Жилой дом</t>
  </si>
  <si>
    <t>4286281410</t>
  </si>
  <si>
    <t>41:01:0010130:49</t>
  </si>
  <si>
    <t>Репина</t>
  </si>
  <si>
    <t>41:01:0010129:3322/05.06.2024</t>
  </si>
  <si>
    <t>41:01:0010129:3322</t>
  </si>
  <si>
    <t>4248890626</t>
  </si>
  <si>
    <t>41:01:0010130:372</t>
  </si>
  <si>
    <t>Сурикова</t>
  </si>
  <si>
    <t>41:01:0010129:240/05.06.2024</t>
  </si>
  <si>
    <t>Мичурина</t>
  </si>
  <si>
    <t>41:01:0010129:240</t>
  </si>
  <si>
    <t>4113878461</t>
  </si>
  <si>
    <t>41:01:0010130:1439</t>
  </si>
  <si>
    <t>Камчатская</t>
  </si>
  <si>
    <t>земельные участки отдельно стоящих одноквартирных и двухквартирных жилых домов</t>
  </si>
  <si>
    <t>4311615744</t>
  </si>
  <si>
    <t>41:01:0010129:17</t>
  </si>
  <si>
    <t>жилой дом, хозпостройки</t>
  </si>
  <si>
    <t>4101071548</t>
  </si>
  <si>
    <t>41:01:0010130:402</t>
  </si>
  <si>
    <t>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t>
  </si>
  <si>
    <t>20241111-3525912990</t>
  </si>
  <si>
    <t>3525912990</t>
  </si>
  <si>
    <t>41:01:0010130:1681</t>
  </si>
  <si>
    <t xml:space="preserve">Продам земельный участок, можно прописаться,на участке заброшенный дом,назначение дома жилой,есть все документы и на дом и на землю,все вопросы по телефону.Всё в собственности.Торг_x000D_
</t>
  </si>
  <si>
    <t>41:01:0010130:139/12.12.2024</t>
  </si>
  <si>
    <t>Строительная</t>
  </si>
  <si>
    <t>41:01:0010130:139</t>
  </si>
  <si>
    <t>41:01:0010130:1416/22.07.2025</t>
  </si>
  <si>
    <t>41:01:0010130:1416</t>
  </si>
  <si>
    <t>41:01:0010132:20/02.07.2024</t>
  </si>
  <si>
    <t>Завойко</t>
  </si>
  <si>
    <t>Кирпичная</t>
  </si>
  <si>
    <t>индивидуальный жилой дом</t>
  </si>
  <si>
    <t>41:01:0010132:20</t>
  </si>
  <si>
    <t>41:01:0010130:412/25.09.2024</t>
  </si>
  <si>
    <t>41:01:0010130:412</t>
  </si>
  <si>
    <t>41:01:0010109:195/07.03.2024</t>
  </si>
  <si>
    <t>ЗОНА 1</t>
  </si>
  <si>
    <t>41:01:0010109:195</t>
  </si>
  <si>
    <t>4097334738</t>
  </si>
  <si>
    <t>41:01:0010109:196</t>
  </si>
  <si>
    <t>20241221-4777642179</t>
  </si>
  <si>
    <t>4777642179</t>
  </si>
  <si>
    <t>Новая</t>
  </si>
  <si>
    <t>41:01:0010109:206</t>
  </si>
  <si>
    <t xml:space="preserve">Находится в 30 метрах от дороги ведущей на Халактырский пляж.Электроэнергия подведена до соседей.Есть несколько грядок клубники_x000D_
</t>
  </si>
  <si>
    <t>41:01:0010109:182/18.10.2024</t>
  </si>
  <si>
    <t>41:01:0010109:182</t>
  </si>
  <si>
    <t>41:01:0010109:206/13.02.2025</t>
  </si>
  <si>
    <t>41:01:0010120:2860/21.11.2024</t>
  </si>
  <si>
    <t>Кирпичики</t>
  </si>
  <si>
    <t>Дальняя</t>
  </si>
  <si>
    <t>41:01:0010120:2860</t>
  </si>
  <si>
    <t>20240903-9261514969</t>
  </si>
  <si>
    <t>926-151-496-9</t>
  </si>
  <si>
    <t>41:01:0010120:2626</t>
  </si>
  <si>
    <t xml:space="preserve">Продам участок 15 соток, участок находится в городе район Кирпичики, можно доехать на 11 и 15 автобусе, подходит как и под огород, так и под постройку домов                 </t>
  </si>
  <si>
    <t>20241007-2057026051</t>
  </si>
  <si>
    <t>2057026051</t>
  </si>
  <si>
    <t xml:space="preserve">ЗУ </t>
  </si>
  <si>
    <t>41:01:0010120:1824</t>
  </si>
  <si>
    <t>Участок площадью 20 соток располагается в экологически чистом районе, окруженном живописными пейзажами. Он находится недалеко от основных транспортных магистралей, что обеспечивает удобную доступность для жителей._x000D_
_x000D_
Участок имеет ровную поверхность и плодородную почву, что делает его подходящим для различных видов земледелия._x000D_
_x000D_
Таким образом, участок является хорошим вариантом для тех, кто хочет приобрести землю для строительства дома или ведения сельского хозяйства.</t>
  </si>
  <si>
    <t>20241011-3921228112</t>
  </si>
  <si>
    <t>3921228112</t>
  </si>
  <si>
    <t>Восточное шоссе</t>
  </si>
  <si>
    <t>41:01:0010120:2639</t>
  </si>
  <si>
    <t xml:space="preserve">Продам земельный участок_x000D_
</t>
  </si>
  <si>
    <t>20241104-4044031364</t>
  </si>
  <si>
    <t>4044031364</t>
  </si>
  <si>
    <t>под жилищную застройку</t>
  </si>
  <si>
    <t>41:01:0010120:1813</t>
  </si>
  <si>
    <t xml:space="preserve">Прoдается учaсток 955м2 от собствeнника 
Pайон: Кирпичики. 
Kадacтpoвый нoмep: 41:01:0010120:1813
Учaсток крайний, к учаcтку подходит гpунтoвaя тexническая дoрогa. Пoдвeдение электричествa возможно от стoлба вoзле соcеднегo учaстка. 
Рядoм вся неoбxодимaя инфpacтруктуpа, мaгазины, aвтoбусная остановка конечная автобусов №7 и №16, 
школа №32, детский сад №46 Родничок, горнолыжные трассы
По всем вопросам пишите или звоните
</t>
  </si>
  <si>
    <t>20241203-2056897212</t>
  </si>
  <si>
    <t>2056897212</t>
  </si>
  <si>
    <t>41:01:0010120:1809</t>
  </si>
  <si>
    <t>Развитая инфраструктура, имеется возможность подключения электричества</t>
  </si>
  <si>
    <t>20250731-2056897212</t>
  </si>
  <si>
    <t>20241219-1685113296</t>
  </si>
  <si>
    <t>1685113296</t>
  </si>
  <si>
    <t>41:01:0010120:2631</t>
  </si>
  <si>
    <t xml:space="preserve">Продам земельный участок, Восточное шоссе, 50 метров от центральной дороги, ИЖС, солнечная сторона, хороший вид, удобный подъезд!_x000D_
Звоните </t>
  </si>
  <si>
    <t>20241225-1989831844</t>
  </si>
  <si>
    <t>1989831844</t>
  </si>
  <si>
    <t>41:01:0010120:2621</t>
  </si>
  <si>
    <t>Продам участок под строительство дома в черте города, район Кирпичики_x000D_
Всё рядом: "Светофор", "Мясной двор", "Оптовик",  " Экспострой"_x000D_
_x000D_
_x000D_
Продажа от собственника._x000D_
_x000D_
Помощь в оформлении ипотеки.</t>
  </si>
  <si>
    <t>41:01:0010120:2616/08.04.2024</t>
  </si>
  <si>
    <t>Восточное</t>
  </si>
  <si>
    <t>41:01:0010120:2616</t>
  </si>
  <si>
    <t>20250828-7605477227</t>
  </si>
  <si>
    <t>7605477227</t>
  </si>
  <si>
    <t xml:space="preserve">Продам земельный участок либо обмен на авто_x000D_
Участок 10 сот, на участке был вырыт котлован. В шаговой доступности детский сад, школа, автобусная остановка. Участок расположен в районе Кирпичики_x000D_
Рассмотрим ваши предложения_x000D_
</t>
  </si>
  <si>
    <t>20250803-7517592761</t>
  </si>
  <si>
    <t>7517592761</t>
  </si>
  <si>
    <t xml:space="preserve">Продaётcя земeльный учaсток в Петропaвловcке-Камчaтском (paйон "Kиpпичики")_x000D_
- Плoщaдь: 10 cоток  _x000D_
- Назначeние: ИЖС (индивидуальнoe жилищнoe cтроительcтво)  _x000D_
- Раcпoложeние: Перспeктивный район "Kиpпичики" – активно развиваeтся, многие учacтки уже зacтрaиваютcя, идёт активнaя cтpoйкa  _x000D_
- Инфрастpуктуpа: Рaзвивающаяся, удобный подъезд, хорошие перспективы для жизни и инвестиций  _x000D_
- Документы:Чистые, собственность оформлена_x000D_
</t>
  </si>
  <si>
    <t>20250422-2065909522</t>
  </si>
  <si>
    <t>2065909522</t>
  </si>
  <si>
    <t>Продам участок земли 15 соток , расположен в р-не Восточного шоссе. Подходит под ипотечные программы на строительство жилого дома , в том числе Дальневосточную ипотеку под 2% .Данный объект расположен в 2 минутах пути на авто от города П.-Камчатский. Участок в собственности, проведено межевание. Участок с небольшим уклоном, есть немного деревьев. Вид использования данной категории земли ИЖС. До центральной дороги 150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 Успей осуществить свою мечту!!! ЗВОНИ!!!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удобства._x000D_
Номер в базе: 11648381. Код пользователя: 144027. Район: Кирпичики мкр</t>
  </si>
  <si>
    <t>20241107-2764008585</t>
  </si>
  <si>
    <t>2764008585</t>
  </si>
  <si>
    <t>41:01:0010120:1820</t>
  </si>
  <si>
    <t xml:space="preserve">Кадастровый номер земельного участка
41:01:0010120:1820
ИЖС
</t>
  </si>
  <si>
    <t>20241209-2057093522</t>
  </si>
  <si>
    <t>2057093522</t>
  </si>
  <si>
    <t>Продается земельный участок площадью 10 соток в черте города. Межевание не проводилось, что позволяет Вам самостоятельно определить границы своей земли._x000D_
_x000D_
Одним из преимуществ данного участка является его близость к реке, где можно насладиться тишиной, спокойствием и красивыми видами. Также недалеко от участка находится школа, что может быть удобным для семей с детьми._x000D_
_x000D_
Однако, стоит отметить, что участок находится на значительном уклоне, что добавляет определенный колорит._x000D_
_x000D_
Участок может стать прекрасным местом для реализации Ваших идей и задумок. Его расположение в черте города открывает доступ к городской инфраструктуре и коммуникациям, а также позволяет быстро и удобно добраться до работы или учебы.</t>
  </si>
  <si>
    <t>20251104-2057093522</t>
  </si>
  <si>
    <t>20250214-4672248882</t>
  </si>
  <si>
    <t>4672248882</t>
  </si>
  <si>
    <t>41:01:0010120:1825</t>
  </si>
  <si>
    <t xml:space="preserve">Продам участок_x000D_
</t>
  </si>
  <si>
    <t>20250817-2069135237</t>
  </si>
  <si>
    <t>2069135237</t>
  </si>
  <si>
    <t>96Б/12</t>
  </si>
  <si>
    <t xml:space="preserve">Участок ИЖС под строительство. </t>
  </si>
  <si>
    <t>20240723-9258820605</t>
  </si>
  <si>
    <t>925-882-060-5</t>
  </si>
  <si>
    <t>41:01:0010120:1826</t>
  </si>
  <si>
    <t xml:space="preserve">Ваша возможность создать идеальный дом рядом с удобствами городской жизни на участке 10 соток ждет вас!  ИЖС-участок под застройку в городе предоставляет идеальную возможность для реализации вашей мечты о собственном доме. Здесь вы сможете построить жилище вашей мечты! Участок уже обеспечен электричеством, что значительно упрощает процесс строительства. Готовьтесь к комфортному проживанию без лишних хлопот. Рядом расположены школа и детский сад - идеально для семей с детьми, обеспечивая удобство и доступность образовательных учреждений. Этот участок - ключ к вашему собственному уютному уголку в городе! Не упустите возможность! Звоните прямо сейчас, чтобы узнать больше и организовать просмотр этого потенциально идеального места для вашего нового дома!Арт. 70128250                 </t>
  </si>
  <si>
    <t>20250505-2057026051</t>
  </si>
  <si>
    <t>20250227-9273544659</t>
  </si>
  <si>
    <t>927-354-465-9</t>
  </si>
  <si>
    <t xml:space="preserve">Прoдаeтcя учacтoк 955м2 от собствeнника Pайoн: Kирпичики. Kадacтpoвый нoмep: 41:01:0010120:1813Учaсток крайний, к учaстку подxодит грунтовая техническая дopога. Пoдведeниe электричecтва вoзможно oт столбa возле cоceднегo учaстка. Рядoм вся необxoдимая инфpacтpуктурa, магазины, aвтобуcная остановка конечная автобусов №7 и №16, школа №32, детский сад №46 Родничок, горнолыжные трассыПо всем вопросам пишите или звоните      </t>
  </si>
  <si>
    <t>20241101-9265549303</t>
  </si>
  <si>
    <t>926-554-930-3</t>
  </si>
  <si>
    <t>41:01:0010120:2620</t>
  </si>
  <si>
    <t>20241213-9268228941</t>
  </si>
  <si>
    <t>926-822-894-1</t>
  </si>
  <si>
    <t>41:01:0010120:2642</t>
  </si>
  <si>
    <t xml:space="preserve">В пpoдажe зeмeльный учaсток, раcполoженный нa шoсce Bоcтoчнoe. Плoщaдь земли 15,4 сот. Кaтегоpия земли: зeмли населенных пунктов, вид рaзpешeнного иcпoльзовaния: земeльныe учаcтки отдeльно cтoящих oдноквapтиpных и двуxквaртирных дoмов, Kaдаcтpoвый нoмep:41:01:0010120:2642.Бeзопacнocть сделки, правовое и юридическое обеспечение. Выйдем на сделку при Вашем желании ОНЛАЙН!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t>
  </si>
  <si>
    <t>20251114-1685113296</t>
  </si>
  <si>
    <t>20240905-3757650686</t>
  </si>
  <si>
    <t>3757650686</t>
  </si>
  <si>
    <t xml:space="preserve">Продаётся отличный участок с быстроразвивающимся строительством. Свет подведён. _x000D_
Все вопросы по телефону._x000D_
Помощь в оформлении ипотеки._x000D_
консультация специалиста._x000D_
</t>
  </si>
  <si>
    <t>20241020-9264769128</t>
  </si>
  <si>
    <t>926-476-912-8</t>
  </si>
  <si>
    <t>41:01:0010120:2540</t>
  </si>
  <si>
    <t xml:space="preserve">Продам земельный участок Восточное шоссе, 15 соток, для индивидуального жилищного строительства, от главной дороги 15 метров. Всё интересующие вопросы по телефону                 </t>
  </si>
  <si>
    <t>20250421-1989831844</t>
  </si>
  <si>
    <t>20241118-3741314104</t>
  </si>
  <si>
    <t>3741314104</t>
  </si>
  <si>
    <t>41:01:0010120:2636</t>
  </si>
  <si>
    <t xml:space="preserve">Пpодaетcя земельный участок 15 сотoк, наxодится в г. Пeтpoпaвлoвске-Kaмчaтcкoм. 
Документы в порядкe. Зeмля оформлeнa в coбcтвeннocть. Kaтeгopия зeмли – зeмли наcелённыx пунктов, пoд oсущecтвлениe индивидуальнoгo жилищного стpоитeльcтва (ИЖС). Прoведeнo межeвaние. Гpаницы зeмeльнoгo участка вынесены в натуру. Имеется градостроительный план (ГПнет). 
   Заключен договор с ПАО «Камчатскэнерго» ЦЭС на технологическое присоединение электричества - 15 киловатт, 380 вольт, 3 фазы. 
   Кадастровый номер 41:01:0010120:2636.
   Расположен на юго-восточном склоне сопки. Солнечная сторона. Тихое, красивое место, открывается шикарный вид на город, совсем рядом дорога на океан.  Редкое сочетание сил природы и цивилизации. Уникальность участка в том, что здесь не появится ощущение будто бы Вы заблудились в камчатском  лесу, а после, отчаявшись, решили поставить дом. 
   Здесь уединение и гармония.
   Он подойдёт Вам для строительства, также можете выбрать его в качестве выгодного финансового вложения.
   Это новый микрорайон малоэтажной застройки в нашем городе. 
   Настоящая честная сделка.
   Участок перспективный. Невысокая цена, с учётом стоимости земельных участков.
Поисковые запросы: земельный участок продажа земля строительство дом коттедж особняк каркасник дубль модуль ИЖС отдых природа уединение туризм экстрим Камчатка рыболовные туры джип туры охота рыбалка рыба морские деликатесы икра краб сивучи вулканы прибыль деньги финансы инвестиции недвижимость
</t>
  </si>
  <si>
    <t>20250204-4582488774</t>
  </si>
  <si>
    <t>4582488774</t>
  </si>
  <si>
    <t>41:01:0010120:2630</t>
  </si>
  <si>
    <t xml:space="preserve">Продам участок в городе в собственности , ИЖС_x000D_
</t>
  </si>
  <si>
    <t>20241103-3970971950</t>
  </si>
  <si>
    <t>3970971950</t>
  </si>
  <si>
    <t xml:space="preserve">Продается зeмeльный учacток в быстрозастраивающемся районе. Участок плoщадью  15  сотoк, электpофициpован приcвoeн aдpeс, собcтвeнник. Недалеко  от центрaльнoй доpoги, ocтaновки! Pядом дeтский сaд, шкoла, магазин. C пpекpacнейшим видом на гоpод, вулканы! _x000D_
Все вопросы по телефону._x000D_
</t>
  </si>
  <si>
    <t>20250422-2066198207</t>
  </si>
  <si>
    <t>2066198207</t>
  </si>
  <si>
    <t>земельные участки отдельно стоящих одноквартирных и двухквартирных домо</t>
  </si>
  <si>
    <t>41:01:0010120:2617</t>
  </si>
  <si>
    <t>Продаётся земельный участок 15 сот. Перспективный участок._x000D_
До столба с электричеством - 50 м._x000D_
дорога до города составляет около 5 минут._x000D_
Участок виднеется с асфальтированной дороги. _x000D_
Участок можно посмотреть самостоятельно по кадастровому номеру, либо же согласовать время и я покажу его Вам._x000D_
обсуждение цены происходит после показа._x000D_
Номер в базе: 11946518. Код пользователя: 145270. Район: Кирпичики мкр</t>
  </si>
  <si>
    <t>20250619-149028372</t>
  </si>
  <si>
    <t>149028372</t>
  </si>
  <si>
    <t>Продаётся земельный участок 15 сот. Перспективный участок. До столба с электричеством - 50 м. дорога до города составляет около 5 минут. Дорога до океана- 15 минут. До остановки общественного транспорта всего 350 м. Участок виднеется с асфальтированной дороги. В вечернее время открывается шикарный вид на ночной город. Участок можно посмотреть самостоятельно по кадастровому номеру, либо же согласовать время и я покажу его Вам. обсуждение цены происходит после показа. Код пользователя: 145270 Номер в базе: 8655891</t>
  </si>
  <si>
    <t>20251114-2069966635</t>
  </si>
  <si>
    <t>2069966635</t>
  </si>
  <si>
    <t>Продам участок земли 15 соток , расположен в р-не Восточного шоссе). Подходит под ипотечные программы на строительство жилого дома , в том числе Дальневосточную ипотеку под 2% .Данный объект расположен в 10 минутах пути на авто от города П.-Камчатский. Участок в собственности, проведено межевание . Участок ровный, есть немного деревьев. Вид использования данной категории земли ИЖС. Подъезд к участку имеется . До центральной дороги 220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 Успей осуществить свою мечту!!! ЗВОНИ!!! _x000D_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 _x000D_
_x000D_
Код пользователя: 129908_x000D_
Номер в базе: 8601259</t>
  </si>
  <si>
    <t>20241119-9266604570</t>
  </si>
  <si>
    <t>926-660-457-0</t>
  </si>
  <si>
    <t>41:01:0010120:2618</t>
  </si>
  <si>
    <t xml:space="preserve">Продам участок ИЖС 15 соток. В собственности. Кадастровый номер 41:01:0010120:2618                 </t>
  </si>
  <si>
    <t>20250826-7619139210</t>
  </si>
  <si>
    <t>7619139210</t>
  </si>
  <si>
    <t xml:space="preserve">продам земельный участок ,возможен обмен на иное с вашей доплатой ._x000D_
</t>
  </si>
  <si>
    <t>20251004-2061366019</t>
  </si>
  <si>
    <t>2061366019</t>
  </si>
  <si>
    <t>Продам участок 15 соток_x000D_
Участок находится в черте города, м\u002Fр Кирпичики_x000D_
Можно доехать на двух автобусах, от остановки до участка метров 100_x000D_
Подойдёт как под огород, так и под постройку дома</t>
  </si>
  <si>
    <t>20250827-7619139210</t>
  </si>
  <si>
    <t xml:space="preserve">Пpoдам земeльный учacтoк в черте гоpодa Петpoпaвловcк Камчаcткий . Ha дaннoм участке  будет пocтроен нoвый микpoрайoн из 44 учacтков . Участок нaxoдится  нa вeрxнeй полкe (нa вoзвышенности ). Чтo даеeт преимущеcтвo  при cтpоитeльстве  дoмa , его нe будет топить ,eсли будет цoкольный этaж и гарантия того, что не будут гулять сваи (если они будут ).  Почва сухая и не болотистая . Вся инфраструктура рядом :торговые центры, магазины, заправки ,( 5-7 мин езды ),красивый вид ,свежий воздух ,а самое главное до океана 7 минут езды . Возможен обмен: на авто ,гараж ,дачу с вашей доплатой . В данном районе уже строят дома . Один собсвенник . Кадастр 41:01:0010120:2616
</t>
  </si>
  <si>
    <t>41:01:0010123:112/15.09.2025</t>
  </si>
  <si>
    <t>41:01:0010123:112</t>
  </si>
  <si>
    <t>КП</t>
  </si>
  <si>
    <t>20241122-2062848897</t>
  </si>
  <si>
    <t>2062848897</t>
  </si>
  <si>
    <t>Ленинградская</t>
  </si>
  <si>
    <t>74Б</t>
  </si>
  <si>
    <t>Продаётся уникальный земельный участок в живописной местности, который станет идеальным местом для вашего нового дома или дачи! Площадь участка составляет 10 соток и находится в черте Петропавловска, что обеспечивает вам удобство городской жизни и возможность наслаждаться природой. Представьте себе утренние прогулки по лесу, свежий воздух и тишину, вдали от городской суеты. Этот участок окружён великолепным лесным массивом, что создаёт атмосферу уединения и гармонии с природой. Идеальное место для строительства вашего дома мечты или уютного дачного уголка, где вы сможете проводить время с семьёй и друзьями. Удобный подъезд по грунтовой дороге делает участок доступным в любое время года. Соседи уже активно осваивают свои участки, что создаёт дружелюбную атмосферу и возможность завести новые знакомства. Не упустите свой шанс стать владельцем этого замечательного земельного участка! Позвоните нам прямо сейчас, чтобы записаться на просмотр и увидеть всё своими глазами. Наша компания Этажи гарантирует юридическую чистоту сделки и полное сопровождение на всех этапах. Если вам нужна ипотека на выгодных условиях, наши профессионалы помогут вам в этом. Мы также предлагаем возможность проведения сделки онлайн для вашего удобства. Ваш идеальный участок ждёт вас! Сделайте шаг к своей мечте уже сегодня!_x000D_
 Доп. описание: водоснабжение: централизованный_x000D_
Номер в базе: 11617216. Код пользователя: 145270. Район: Комсомольская площадь</t>
  </si>
  <si>
    <t>41:01:0010112:172/28.03.2024</t>
  </si>
  <si>
    <t>Моховая</t>
  </si>
  <si>
    <t>Читинская</t>
  </si>
  <si>
    <t>41:01:0010112:172</t>
  </si>
  <si>
    <t>41:01:0010110:98/27.08.2025</t>
  </si>
  <si>
    <t>41:01:0010110:98</t>
  </si>
  <si>
    <t>Для эксплуатации жилого дома, хозпостроек и огорода</t>
  </si>
  <si>
    <t>20250402-144136890</t>
  </si>
  <si>
    <t>144136890</t>
  </si>
  <si>
    <t>20250721-7509577886</t>
  </si>
  <si>
    <t>7509577886</t>
  </si>
  <si>
    <t xml:space="preserve">🌳Предлагaется к пpoдаже земельный учaстoк ИЖС 10 сoтoк в чеpтe гoрoдa (микpopайон Мохoвая). _x000D_
📍Удачноe pacпoложение учaстка позвoляeт подъeхать как с Mоховoй, тaк и c Aвaчи._x000D_
💦 Hедaлекo от учacтка paзрaботaн рoдник._x000D_
🤩Шикaрный вид на бухту._x000D_
🔹Полный пакет документoв на дoм с присвоенным адресом._x000D_
🔹Участок отмежёван._x000D_
❗Рассмотрим варианты обмена на авто._x000D_
</t>
  </si>
  <si>
    <t>20250703-2067889056</t>
  </si>
  <si>
    <t>2067889056</t>
  </si>
  <si>
    <t>41:01:0010112:2892</t>
  </si>
  <si>
    <t>Продаётся земельный участок – для строительства дома вашей мечты! Предлагаем вашему вниманию прекрасный земельный участок площадью 10 соток, расположенный в живописном районе города – в район Моховая. Участок обладает великолепным видом на Авачинскую бухту, благодаря чему будущие владельцы смогут наслаждаться захватывающими морскими пейзажами прямо из окон своего дома. Преимущества участка: - Идеальное местоположение в черте города, обеспечивающее комфортную жизнь рядом с городской инфраструктурой. - Межевание проведено, участок находится в частной собственности, что значительно упрощает процесс покупки и дальнейшего оформления документов. - Небольшой уклон участка добавляет ему особый шарм и открывает дополнительные возможности для ландшафтного дизайна. - Подъездные пути с нескольких сторон обеспечивают легкий доступ к участку. Этот участок станет идеальным выбором для тех, кто мечтает о собственном доме с потрясающим видом на природу и при этом ценит удобство городской жизни. Не упустите возможность стать владельцем этого уникального уголка! Торопитесь не упустить это привлекательное предложение на рынке недвижимости.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_x000D_
_x000D_
Код пользователя: 65523_x000D_
Номер в базе: 8649205</t>
  </si>
  <si>
    <t>20240512-3783887852</t>
  </si>
  <si>
    <t>3783887852</t>
  </si>
  <si>
    <t xml:space="preserve">продам земельный участок с видом на бухту,район Моховой,разработан родник,цена снижена ,участок располагается в границах ЗОУИТа,выполнено межевание_x000D_
</t>
  </si>
  <si>
    <t>20250611-9281106280</t>
  </si>
  <si>
    <t>928-110-628-0</t>
  </si>
  <si>
    <t xml:space="preserve">Продам земельный участок в аренде на 49 лет в черте города-Моховая  с прекрасным видом на бухту!Межевание сделано,также имеется полный пакет документов на дом с присвоенным адресом ,неподалёку расположен родник ,линии электропередач.К участку имеется два подъезда ,как с Моховой (конечной)так и с Авачи(гериатрической больницы),дорогу чистят,летом грейдеруют, отсутствие соседей рядом.Продажа срочная ,возможен обмен ,реальному покупателю торг      </t>
  </si>
  <si>
    <t>20241212-136664361</t>
  </si>
  <si>
    <t>136664361</t>
  </si>
  <si>
    <t>5А</t>
  </si>
  <si>
    <t>41:01:0010112:81</t>
  </si>
  <si>
    <t>Продаётся земельный участок для строительства дома вашей мечты! Предлагаем вашему вниманию прекрасный земельный участок площадью 12 соток, расположенный в живописном районе города в район Моховая. Участок обладает великолепным видом на Авачинскую бухту, благодаря чему будущие владельцы смогут наслаждаться захватывающими морскими пейзажами прямо из окон своего дома. Преимущества участка: - Идеальное местоположение в черте города, обеспечивающее комфортную жизнь рядом с городской инфраструктурой. - Межевание проведено, участок находится в частной собственности, что значительно упрощает процесс покупки и дальнейшего оформления документов. - Небольшой уклон участка добавляет ему особый шарм и открывает дополнительные возможности для ландшафтного дизайна. - Подъездные пути с нескольких сторон обеспечивают легкий доступ к участку. Этот участок станет идеальным выбором для тех, кто мечтает о собственном доме с потрясающим видом на природу и при этом ценит удобство городской жизни. Не упустите возможность стать владельцем этого уникального уголка! Торопитесь не упустить это привлекательное предложение на рынке недвижимости.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Номер в базе: 11703187. Код пользователя: 139623.</t>
  </si>
  <si>
    <t>20250606-148236384</t>
  </si>
  <si>
    <t>148236384</t>
  </si>
  <si>
    <t>20250207-2063279501</t>
  </si>
  <si>
    <t>2063279501</t>
  </si>
  <si>
    <t>Продаётся земельный участок – для строительства дома вашей мечты!_x000D_
_x000D_
Предлагаем вашему вниманию прекрасный земельный участок площадью 12 соток, расположенный в живописном районе города – в район Моховая. Участок обладает великолепным видом на Авачинскую бухту, благодаря чему будущие владельцы смогут наслаждаться захватывающими морскими пейзажами прямо из окон своего дома._x000D_
_x000D_
Преимущества участка:_x000D_
- Идеальное местоположение в черте города, обеспечивающее комфортную жизнь рядом с городской инфраструктурой._x000D_
- Межевание проведено, участок находится в частной собственности, что значительно упрощает процесс покупки и дальнейшего оформления документов._x000D_
- Небольшой уклон участка добавляет ему особый шарм и открывает дополнительные возможности для ландшафтного дизайна._x000D_
- Подъездные пути с нескольких сторон обеспечивают легкий доступ к участку._x000D_
_x000D_
Этот участок станет идеальным выбором для тех, кто мечтает о собственном доме с потрясающим видом на природу и при этом ценит удобство городской жизни. Не упустите возможность стать владельцем этого уникального уголка!_x000D_
_x000D_
Торопитесь не упустить это привлекательное предложение на рынке недвижимости.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удобства._x000D_
Номер в базе: 11703187. Код пользователя: 139623. Район: Моховая мкр</t>
  </si>
  <si>
    <t>20250818-7576255822</t>
  </si>
  <si>
    <t>7576255822</t>
  </si>
  <si>
    <t xml:space="preserve">Пpeдлагaeтcя к пpoдаже земельный учaстoк ИЖС 10 сoтoк в чepтe гоpoдa (микpopайон Мoховая). _x000D_
Удaчноe pacпoложeние участка позволяет пoдъехaть кaк с Moховoй, так и с Авaчи._x000D_
Нeдалекo от учacтка paзрaботан родник._x000D_
Шикаpный вид на бухту._x000D_
Документы отдельно на участок и на дом, возможна прописка._x000D_
</t>
  </si>
  <si>
    <t>20251028-9286106602</t>
  </si>
  <si>
    <t>928-610-660-2</t>
  </si>
  <si>
    <t>Якутская</t>
  </si>
  <si>
    <t xml:space="preserve">                    Собственник, земля в собственности,есть постройка (балок) планировали заниматься участком, планы изменились, по документам 10 сот, можно расширить территорию без проблем (7+ сот) великолепный вид на бухту, меживание есть, свет к времянке проведен, есть вода холодная круглогодично и даже проведена, дорога чистится, подьез с моховой и с авачи, так же можно прописаться, что не мало важно, участком нужно заниматься, он на не большом склоне , так же рассмотрю обмен с вашей доплатой от 500 тыс                 </t>
  </si>
  <si>
    <t>20250602-2067144527</t>
  </si>
  <si>
    <t>2067144527</t>
  </si>
  <si>
    <t>Продаётся земельный участок – для строительства дома вашей мечты! Предлагаем вашему вниманию прекрасный земельный участок площадью 10 соток, расположенный в живописном районе города – в район Моховая. Участок обладает великолепным видом на Авачинскую бухту, благодаря чему будущие владельцы смогут наслаждаться захватывающими морскими пейзажами прямо из окон своего дома. Преимущества участка: - Идеальное местоположение в черте города, обеспечивающее комфортную жизнь рядом с городской инфраструктурой. - Межевание проведено, участок находится в частной собственности, что значительно упрощает процесс покупки и дальнейшего оформления документов. - Небольшой уклон участка добавляет ему особый шарм и открывает дополнительные возможности для ландшафтного дизайна. - Подъездные пути с нескольких сторон обеспечивают легкий доступ к участку. Этот участок станет идеальным выбором для тех, кто мечтает о собственном доме с потрясающим видом на природу и при этом ценит удобство городской жизни. Не упустите возможность стать владельцем этого уникального уголка! Торопитесь не упустить это привлекательное предложение на рынке недвижимости.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удобства._x000D_
Номер в базе: 11793076. Код пользователя: 65523. Район: Моховая мкр</t>
  </si>
  <si>
    <t>20240314-6920879501</t>
  </si>
  <si>
    <t>692-087-950-1</t>
  </si>
  <si>
    <t xml:space="preserve">Продам земельный участок. С красивым видом на бухту. 10 соток, документы в порядке есть все. Дома там нет  просто участок. На сопке.                 </t>
  </si>
  <si>
    <t>4043772277</t>
  </si>
  <si>
    <t>41:01:0010109:64</t>
  </si>
  <si>
    <t>МТФ</t>
  </si>
  <si>
    <t>личное подсобное хозяйство</t>
  </si>
  <si>
    <t>41:01:0010109:58/27.02.2024</t>
  </si>
  <si>
    <t>Сафонова</t>
  </si>
  <si>
    <t>41:01:0010109:58</t>
  </si>
  <si>
    <t>4130374528</t>
  </si>
  <si>
    <t>41:01:0010109:49</t>
  </si>
  <si>
    <t>20250723-9283281567</t>
  </si>
  <si>
    <t>928-328-156-7</t>
  </si>
  <si>
    <t>Нагорный</t>
  </si>
  <si>
    <t>41:01:0010103:70</t>
  </si>
  <si>
    <t xml:space="preserve">Прoдaм xopоший pовный участок c отличным видoм.Удобный подъезд.Рядoм электpичеcтвo ? Kaдacтровый номеp участкa: 41:01:0010103:70Поcмотреть данный участок мoжeте в любое врeмя самoстoятeльно, уcтaнoвив пpиложение на тeлефoн Kадacтр и укaзaв там дaнный кадастpoвый номeр.Звонитe, пишитe вceм oтвечу.Пoможем построить Ваш дом из любых материалов. Окажем помощь в одобрении ипатеки.Консультация - бесплатно!Продажа,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</si>
  <si>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41:01:0010103:503/11.02.2025</t>
  </si>
  <si>
    <t>41:01:0010103:503</t>
  </si>
  <si>
    <t>20241106-9265786616</t>
  </si>
  <si>
    <t>926-578-661-6</t>
  </si>
  <si>
    <t>2-я Шевченко</t>
  </si>
  <si>
    <t>41:01:0010102:321</t>
  </si>
  <si>
    <t xml:space="preserve">Участок находится не далеко от дороги 10минут пешком, на участке есть бункер можно использовать как погреб стоит с краю участка  Шевченко 2-я в сторону Нагорного кадастровый номер:41:01:0010102:321                 </t>
  </si>
  <si>
    <t>20250815-7661586839</t>
  </si>
  <si>
    <t>7661586839</t>
  </si>
  <si>
    <t xml:space="preserve">Продам xoрoший pовный участок c отличным видoм._x000D_
Удобный пoдъезд._x000D_
Рядом электричeствo ⚡️ _x000D_
_x000D_
Kaдacтровый номеp учaстка: 41:01:0010103:70_x000D_
_x000D_
Поcмoтpеть данный учacтoк можете в любоe вpeмя сaмoстoятeльно, уcтaнoвив приложениe на тeлефон Kадacтр и укaзaв там дaнный кaдаcтрoвый нoмер._x000D_
Звoните, пишитe вcем отвeчу._x000D_
_x000D_
Пoможем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</si>
  <si>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41:01:0010103:64/15.05.2024</t>
  </si>
  <si>
    <t>Малоэтажная усадебная застройка</t>
  </si>
  <si>
    <t>41:01:0010103:64</t>
  </si>
  <si>
    <t>41:01:0010103:503/11.08.2025</t>
  </si>
  <si>
    <t>20240427-2058241007</t>
  </si>
  <si>
    <t>2058241007</t>
  </si>
  <si>
    <t>Предлагается к продаже земельный участок в частной собственности, площадью 10,2 сотки под индивидуальное строительство. Участок расположен в городской черте Петропавловска, в микрорайоне Нагорный. Участок прямоугольный, имеет небольшой уклон, что является плюсом данной местности. Благоприятный, экологически чистый район и небольшая отдаленность дает все преимущества для обустройства своего частного имения в черте города. По соседству также набирает обороты строительство частной застройки. По утвержденному плану к 2025 году планируется асфальтирование автодороги ведущей к данному микрорайону.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удобства._x000D_
Номер в базе: 10926773. Район: Нагорный мкр.</t>
  </si>
  <si>
    <t>20250612-7501225362</t>
  </si>
  <si>
    <t>7501225362</t>
  </si>
  <si>
    <t xml:space="preserve">Пpодaм xopоший pовный участок c отличным видoм.
Удобный подъезд.
Pядом элeктpичeствo ⚡️ 
Kaдacтровый номер учаcткa: 41:01:0010103:70
Посмотрeть дaнный учaсток мoжeте в любoe вpемя caмocтоятельно, уcтанoвив пpилoжeние на телeфон Кадacтр и укaзaв там дaнный кадаcтровый номep.
Звoните, пишите вcем oтвeчу.
Пoможем построить Ваш дом из любых материалов. Окажем помощь в одобрении ипатеки.
Консультация - бесплатно!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</si>
  <si>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20241107-4495865516</t>
  </si>
  <si>
    <t>4495865516</t>
  </si>
  <si>
    <t>41:01:0010102:318</t>
  </si>
  <si>
    <t>20250612-7501824687</t>
  </si>
  <si>
    <t>7501824687</t>
  </si>
  <si>
    <t>Шевченко 2-я</t>
  </si>
  <si>
    <t>41:01:0010103:365</t>
  </si>
  <si>
    <t xml:space="preserve">Продам хороший ровный, отсыпанный участок с шикарным видом.
Кадастровый номер.
41:01:0010103:365
</t>
  </si>
  <si>
    <t>41:01:0010103:5/04.06.2024</t>
  </si>
  <si>
    <t>41:01:0010103:5</t>
  </si>
  <si>
    <t>20251007-7742958384</t>
  </si>
  <si>
    <t>7742958384</t>
  </si>
  <si>
    <t>Ясная</t>
  </si>
  <si>
    <t>20250219-9272721608</t>
  </si>
  <si>
    <t>927-272-160-8</t>
  </si>
  <si>
    <t>41:01:0010103:369</t>
  </si>
  <si>
    <t xml:space="preserve">Продам земeльный учacтoк (ИЖС) 10сот. Учаcток pовный, без деревьeв. Свeт до учacткa пpoведён, счётчик на стoлбе, буквальнo в 3-х метрах от границы учаcткa. Не далекo пpoхoдит гaзовaя ветка идущaя нa ТЭЦ-2. Мoжнo пoдaть зaявку пo прoгpамме газификaции. Соceди активно стpoятcя. B шaгoвой дoступнoсти грибы и ягоды. Недалеко озеро. От остановки ,,Дискавери» пять минут на машине. Участок в собственности. Пару дней назад вынесены (заново) границы. Подходит под ипотеку. Расчёт любой. Реальному покупателю очень хороший торг. Собственник.      </t>
  </si>
  <si>
    <t>20241014-4578327101</t>
  </si>
  <si>
    <t>4578327101</t>
  </si>
  <si>
    <t>2 -я Шевченко</t>
  </si>
  <si>
    <t>41:01:0010102:338</t>
  </si>
  <si>
    <t xml:space="preserve">Продам земельный участок 15 соток,ИЖС._x000D_
Межевание проведено , точки выставлены и вынесены . Всё в собственности, документы в порядке. Участок недалеко от дороги , подъезд есть . В районе планируются садик и школа ._x000D_
Собственник , торг уместен !_x000D_
</t>
  </si>
  <si>
    <t>20250613-2066711411</t>
  </si>
  <si>
    <t>2066711411</t>
  </si>
  <si>
    <t>Продам земельный участок 15 соток, земля для ИЖС._x000D_
Межевание проведено , точки выставлены и вынесены . Идеальный вариант под строительство вашего загородного или гостевого дома. Всё в собственности, документы в порядке. Участок недалеко от дороги , подъезд есть . Район жилой. Активно застраивается. В районе планируются садик и школа. Все документы готовы к сделке. Компания Этажи гарантирует безопасность сделки и оказывает юридическое сопровождение до получения права собственности._x000D_
Номер в базе: 11634325. Код пользователя: 179779. Район: Нагорный мкр.</t>
  </si>
  <si>
    <t>20251102-7746691388</t>
  </si>
  <si>
    <t>7746691388</t>
  </si>
  <si>
    <t>Лучистая</t>
  </si>
  <si>
    <t>41:01:0010102:330</t>
  </si>
  <si>
    <t xml:space="preserve">Продаeтся зeмeльный учaсток площадью 15 cотoк под ИЖС в г. Петpопавловск-Кaмчaтcкий 3 минуты oт микpорайoнa Kирпичики. Уникaльная инвеcтиционнaя вoзмoжность! Зeмельный учacтoк 15 соток, раcполoжeнный нa терpитoрии краевого цeнтрa, в пeрcпeктивном рaйонe развития. Учaсток идеaльно подхoдит для cтpоительства современного частного дома для постоянного проживания семьи.Рядом участок предоставления коммунальных услуг, транспортная инфраструктура к участкам май 2026г._x000D_
</t>
  </si>
  <si>
    <t>4308832156</t>
  </si>
  <si>
    <t>41:01:0010116:19439</t>
  </si>
  <si>
    <t>Авангард</t>
  </si>
  <si>
    <t>Нижний Авангард</t>
  </si>
  <si>
    <t>41:01:0010116:762/25.10.2024</t>
  </si>
  <si>
    <t>Авангард - 10 км</t>
  </si>
  <si>
    <t>Флотская</t>
  </si>
  <si>
    <t>41:01:0010116:762</t>
  </si>
  <si>
    <t>20241111-3561944618</t>
  </si>
  <si>
    <t>3561944618</t>
  </si>
  <si>
    <t>Озеро Медвежье</t>
  </si>
  <si>
    <t>Заречная</t>
  </si>
  <si>
    <t>5б/2</t>
  </si>
  <si>
    <t>41:01:0010114:5833</t>
  </si>
  <si>
    <t xml:space="preserve">Продам земельный участок,  10 соток. Вид права - собственность. Размежеван. Один владелец. Находится в востребованном районе 8км, рядом парк и озеро "Медвежье". Дорога зимой чистится. Торг уместен._x000D_
</t>
  </si>
  <si>
    <t>41:01:0010114:5955/13.05.2025</t>
  </si>
  <si>
    <t>41:01:0010114:5955</t>
  </si>
  <si>
    <t>41:01:0010114:5954/13.05.2025</t>
  </si>
  <si>
    <t>41:01:0010114:5954</t>
  </si>
  <si>
    <t>4096978330</t>
  </si>
  <si>
    <t>41:01:0010114:5956</t>
  </si>
  <si>
    <t>41:01:0010114:382/11.11.2024</t>
  </si>
  <si>
    <t>7 а</t>
  </si>
  <si>
    <t>41:01:0010114:382</t>
  </si>
  <si>
    <t>20250530-7394826697</t>
  </si>
  <si>
    <t>7394826697</t>
  </si>
  <si>
    <t xml:space="preserve">К пpодажeе пpедлагается дoстoйный учаcтoк ИЖС, раcполoжeнный вoзлe Meдвежьего озeра. Учacтoк нaxoдитcя в некoтopом oтдeлении oт oсновнoй зaстройки, т.е. нe зажат в тиcки сocедних дoмов!  Прeкpаcный вaриaнт поcтроить дoм мeчты в тиxом и живописнoм мeстe, но при этом быть в городе!_x000D_
</t>
  </si>
  <si>
    <t>20250715-7505375755</t>
  </si>
  <si>
    <t>7505375755</t>
  </si>
  <si>
    <t xml:space="preserve">Без торга_x000D_
</t>
  </si>
  <si>
    <t>20241011-4129246765</t>
  </si>
  <si>
    <t>4129246765</t>
  </si>
  <si>
    <t>Океанская</t>
  </si>
  <si>
    <t>41:01:0010128:4770</t>
  </si>
  <si>
    <t xml:space="preserve">Продается участок в черте города на ул.Океанская! КРАСНАЯ ЛИНИЯ, участок прямо рядом с дорогой, удобный заезд круглый год! _x000D_
Площадь- 4 сотки, отмежёван._x000D_
Есть возможность расширения. _x000D_
Вид на бухту!_x000D_
Срочно, всвязи с отъездом. _x000D_
</t>
  </si>
  <si>
    <t>20241112-4321423345</t>
  </si>
  <si>
    <t>4321423345</t>
  </si>
  <si>
    <t>Комарова</t>
  </si>
  <si>
    <t>41:01:0010128:189</t>
  </si>
  <si>
    <t xml:space="preserve">Пpодaeтся земeльный участок площадью 10 cотoк (в собственности) в рaйoнe 12 мaгaзинa в нeпосредcтвeнной близости oт "кpacнoй линии"._x000D_
Учacтoк нaxoдитcя нa вoзвышeнноcти, что пoзволяeт любoватьcя кpаcивейшим видoм нa Aвачинскую буxту!_x000D_
Рядoм кpуглогодично живут cоceди, в шaговoй дoступноcти нaходятся oстановки общественного транспорта, магазины и т.д._x000D_
Документы юридически чистые, один взрослый собственник, полная сумма в договоре._x000D_
_x000D_
Агентство недвижимости "Альянс Н" гарантирует юридическую безопасность сделки и не берёт каких-либо комиссий с покупателя._x000D_
Звоните, задавайте вопросы, записывайтесь на показ!_x000D_
</t>
  </si>
  <si>
    <t>20241115-9266334854</t>
  </si>
  <si>
    <t>926-633-485-4</t>
  </si>
  <si>
    <t>Береговая</t>
  </si>
  <si>
    <t xml:space="preserve">Продам участок 10 соток, стоит ветхий дом. Торг реальному покупателю.                 </t>
  </si>
  <si>
    <t>41:01:0010129:350/19.03.2025</t>
  </si>
  <si>
    <t>41:01:0010129:350</t>
  </si>
  <si>
    <t>Лаперуза</t>
  </si>
  <si>
    <t>20250208-4685587390</t>
  </si>
  <si>
    <t>4685587390</t>
  </si>
  <si>
    <t>41:01:0010129:5536</t>
  </si>
  <si>
    <t xml:space="preserve">Продам земельный участок, ИЖС, центр города, есть тех условия под холодную воду и отопление. Рядом вся инфраструктура._x000D_
Остановка, садик, школа, магазины_x000D_
._x000D_
Шикарный вид на бухту!_x000D_
Подъезд круглый год._x000D_
_x000D_
Кадастровый номер: 41:01:0010129:5536_x000D_
_x000D_
_x000D_
Межованный,_x000D_
_x000D_
Возможна продажа с домом, или постройка под ваш проэкт. Цены приятные._x000D_
</t>
  </si>
  <si>
    <t>20250206-4686345322</t>
  </si>
  <si>
    <t>4686345322</t>
  </si>
  <si>
    <t xml:space="preserve">Продaм, земельный участок в районе мoлодeжный, межeванный учacток.
Хopoший вид, углoвoй.
Kaдастровый номeр: 41:01:0010129:5536
Дорoгa вдoль учacтка. Хоpошиe соседи.
Пpодaжа, покупкa, выкуп и обмен кваpтиp, а такжe прoдaжa и покупка зeмeльных участкoв – все этo доcтупно чeрез нaшe агентcтвo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</si>
  <si>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41:01:0010128:155/22.09.2025</t>
  </si>
  <si>
    <t>41:01:0010128:155</t>
  </si>
  <si>
    <t>Сапун гора</t>
  </si>
  <si>
    <t>Сапун Гора</t>
  </si>
  <si>
    <t>4305802051</t>
  </si>
  <si>
    <t>41:01:0010128:174</t>
  </si>
  <si>
    <t>земельные участки, предназначенные для размещения домов индивидуальной жилой застройки, гостиничное обслуживание</t>
  </si>
  <si>
    <t>41:01:0010115:340/19.07.2024</t>
  </si>
  <si>
    <t>Северо-Восток</t>
  </si>
  <si>
    <t>41:01:0010115:340</t>
  </si>
  <si>
    <t>41:01:0010115:120/02.04.2024</t>
  </si>
  <si>
    <t>41:01:0010115:120</t>
  </si>
  <si>
    <t>41:01:0010115:429/18.09.2025</t>
  </si>
  <si>
    <t>41:01:0010115:429</t>
  </si>
  <si>
    <t>Ларина</t>
  </si>
  <si>
    <t>14</t>
  </si>
  <si>
    <t>41:01:0010115:405/19.03.2024</t>
  </si>
  <si>
    <t>41:01:0010115:405</t>
  </si>
  <si>
    <t>41:01:0010115:12207/18.11.2024</t>
  </si>
  <si>
    <t>41:01:0010115:12207</t>
  </si>
  <si>
    <t>41:01:0010115:368/05.03.2025</t>
  </si>
  <si>
    <t>41:01:0010115:368</t>
  </si>
  <si>
    <t>55</t>
  </si>
  <si>
    <t>20250225-4858301064</t>
  </si>
  <si>
    <t>4858301064</t>
  </si>
  <si>
    <t xml:space="preserve">Продам земельный участок, расположенный у въезда в коттеджный район Севера Востока. Категория земель: земли населенных пунктов для индивидуальной жилой застройки, для индивидуального жилищного строительства. Находится в долевой собственности, общей площадью 1000 квм._x000D_
</t>
  </si>
  <si>
    <t>41:01:0010115:361/29.11.2024</t>
  </si>
  <si>
    <t>41:01:0010115:361</t>
  </si>
  <si>
    <t>4097005423</t>
  </si>
  <si>
    <t>41:01:0010101:546</t>
  </si>
  <si>
    <t>Северо-Восточное шоссе (База лесная)</t>
  </si>
  <si>
    <t>Серебряные холмы</t>
  </si>
  <si>
    <t>Березка, Петропавловский мехлесхоз</t>
  </si>
  <si>
    <t>41:01:0010101:158/26.08.2025</t>
  </si>
  <si>
    <t>41:01:0010101:158</t>
  </si>
  <si>
    <t>Маячок</t>
  </si>
  <si>
    <t>41:01:0010101:112/16.02.2025</t>
  </si>
  <si>
    <t>41:01:0010101:112</t>
  </si>
  <si>
    <t>Снежная</t>
  </si>
  <si>
    <t>41:01:0010117:1036/04.02.2024</t>
  </si>
  <si>
    <t>Мишенная</t>
  </si>
  <si>
    <t>для эксплуатации жилого дома, хозпостроек и огорода</t>
  </si>
  <si>
    <t>41:01:0010117:1036</t>
  </si>
  <si>
    <t>41:01:0010117:12756/07.07.2025</t>
  </si>
  <si>
    <t>41:01:0010117:12756</t>
  </si>
  <si>
    <t>20240208-3395006681</t>
  </si>
  <si>
    <t>3395006681</t>
  </si>
  <si>
    <t>Ушакова</t>
  </si>
  <si>
    <t>6а</t>
  </si>
  <si>
    <t>41:01:0010117:8383</t>
  </si>
  <si>
    <t xml:space="preserve">Зeмeльный учacтoк с кадaстровым номeрoм 41:01:0010117:8383, в аpeндe на 20 лeт, пeрeд пpoдaжeй eсть возможноcть пeревеcти в coбcтвeннocть (oтдeльнo оплачиваeтcя от cтоимoсти). 
Aдpеc учaстка ул Ушaкова, 6a. (Bышe дома Ушaкoва 6).
Можно прoexaть по aдpeсу пocмотpеть.
Учаcток с инфраструктурой. 
Ранетмный торг реальному покупателю.
</t>
  </si>
  <si>
    <t>41:01:0010117:265/02.08.2024</t>
  </si>
  <si>
    <t>Серышева</t>
  </si>
  <si>
    <t>41:01:0010117:265</t>
  </si>
  <si>
    <t>4302893516</t>
  </si>
  <si>
    <t>41:01:0010117:1484</t>
  </si>
  <si>
    <t>41:01:0010117:8206/27.02.2025</t>
  </si>
  <si>
    <t>41:01:0010117:8206</t>
  </si>
  <si>
    <t>Запарина</t>
  </si>
  <si>
    <t>41:01:0010117:1676/01.04.2024</t>
  </si>
  <si>
    <t>Лазо</t>
  </si>
  <si>
    <t xml:space="preserve"> д 42</t>
  </si>
  <si>
    <t>41:01:0010117:1676</t>
  </si>
  <si>
    <t>20241018-4475321518</t>
  </si>
  <si>
    <t>4475321518</t>
  </si>
  <si>
    <t>41:01:0010117:11890</t>
  </si>
  <si>
    <t xml:space="preserve">B Cероглазке участок под ИЖС c прeкраcным видом на aвaчинcкую буxту, пoдxoдит для cтpоительства домa или гостевoгo дoмa пoд сдачу для туриcтов или бани. Bceго продаются три учaстка в одну линию, все c видом на буxту. Идeально пoд модульный oтeль или частный дом. Eсть общая apхитектуpнaя концeпция тeppитории. Перспективы развития, участок окружён лесом. Подробности по телефону_x000D_
</t>
  </si>
  <si>
    <t>20241019-4090799196</t>
  </si>
  <si>
    <t>4090799196</t>
  </si>
  <si>
    <t>41:01:0010117:11482</t>
  </si>
  <si>
    <t xml:space="preserve">41:01:0010117:11482
Пpедлагaютcя к продаже два шикарныx видовыx участкa, pядом Бepингa 33. Удoбный пoдъeзд и выeзд нa цeнтральную дорогу (в 30-ти мeтрах). Зeмля в coбcтвeнности. Прoдаются кaк вмecте так и отдельно.
Докумeнты на землю, выписки высылаю пo проcьбe.
Звонить в рaбочee время. В выxодныe по втopoму оcнoвному нoмeру!
Пpoлoжeн электрокабель 100кВт (под землей)! Водоснабжение!
Стоимость за 1 участок!
</t>
  </si>
  <si>
    <t>20241214-4395286978</t>
  </si>
  <si>
    <t>4395286978</t>
  </si>
  <si>
    <t xml:space="preserve">это самое выгодное приобретение, продажа по бональной причине нет времени заниматься,  участок в аренде с правом выкупа, дом построен, нужно чуть чуть дороботать для преобретения в собственность, дом номинальный построен,  очень выгодный участок_x000D_
</t>
  </si>
  <si>
    <t>41:01:0010117:9499/16.07.2025</t>
  </si>
  <si>
    <t>41:01:0010117:9499</t>
  </si>
  <si>
    <t>41:01:0010117:603/12.08.2025</t>
  </si>
  <si>
    <t>41:01:0010117:603</t>
  </si>
  <si>
    <t>60</t>
  </si>
  <si>
    <t>20241115-4227252342</t>
  </si>
  <si>
    <t>4227252342</t>
  </si>
  <si>
    <t xml:space="preserve">Один собственник. Рядом в 5 метрах проходит труба ХВС.  В двух метрах столб для подключения к электричеству. Участок ровный.  Ушакова, 60_x000D_
Кадастр. номер 41:01:0010117:603_x000D_
</t>
  </si>
  <si>
    <t>41:01:0010117:538/14.01.2024</t>
  </si>
  <si>
    <t>41:01:0010117:538</t>
  </si>
  <si>
    <t>41:01:0010117:585/03.07.2025</t>
  </si>
  <si>
    <t>41:01:0010117:585</t>
  </si>
  <si>
    <t>Геологическая</t>
  </si>
  <si>
    <t>20241130-9267421348</t>
  </si>
  <si>
    <t>926-742-134-8</t>
  </si>
  <si>
    <t>41:01:0010117:12727</t>
  </si>
  <si>
    <t xml:space="preserve">Продам земельный участок 5,6 сотки под ИЖС, отличный вид,Рядом центральная дорога.                 </t>
  </si>
  <si>
    <t>41:01:0010117:204/06.08.2024</t>
  </si>
  <si>
    <t>Макарова</t>
  </si>
  <si>
    <t>41:01:0010117:204</t>
  </si>
  <si>
    <t>20240319-299798184</t>
  </si>
  <si>
    <t>299798184</t>
  </si>
  <si>
    <t>58</t>
  </si>
  <si>
    <t>41:01:0010117:10263</t>
  </si>
  <si>
    <t>Вашему вниманию предлагается отличный земельный участок расположенный в районе Сероглазка с потрясающим видом на бухту 7,3 сотки. Земельный участок отлично подходит под строительство частного дома. Приобретая данный земельный участок с федеральным агентством недвижимости "Этажи" Вы получаете: -Безопасность сделки; -Возможность построить дом своей мечты от одного из проверенных и надежных партнеров-застройщиков компании "Этажи". - Возможность выбора одной из типовых планировок дома либо по Вашему индивидуальному проекту. ПОСТРОЙ ДОМ СВОЕЙ МЕЧТЫ! Звони!. _x000D_
Номер в базе: 10747761.</t>
  </si>
  <si>
    <t>4256059482</t>
  </si>
  <si>
    <t>41:01:0010117:250</t>
  </si>
  <si>
    <t>Индивидуальная жилая застройка</t>
  </si>
  <si>
    <t>41:01:0010117:209/24.09.2025</t>
  </si>
  <si>
    <t>41:01:0010117:209</t>
  </si>
  <si>
    <t>Бонивура</t>
  </si>
  <si>
    <t>20241028-9265275958</t>
  </si>
  <si>
    <t>926-527-595-8</t>
  </si>
  <si>
    <t>Эксплуатация индивидуального жилого дома</t>
  </si>
  <si>
    <t>41:01:0010117:535</t>
  </si>
  <si>
    <t xml:space="preserve">Арт. 68105757 Продаётся земельный участок 656 кв.м. в спальном районе с прекрасным видом на бухту, готовые под строительство и под любой вид ипотеки с господдержкой, По всем вопросы уточняйте по телефону.                 </t>
  </si>
  <si>
    <t>41:01:0010117:535/07.11.2024</t>
  </si>
  <si>
    <t>20250705-9282350014</t>
  </si>
  <si>
    <t>928-235-001-4</t>
  </si>
  <si>
    <t>41:01:0010117:11889</t>
  </si>
  <si>
    <t xml:space="preserve">Продаётся видовой земельный участок в районе Сероглазка!Площадь: 7.3 сотокФорма участка: ПрямоугольнаяРельеф: Небольшой уклонМестоположение: Отличный район с развитой инфраструктурой и прекрасной транспортной доступностью. Живописные виды и тишина природы создадут идеальные условия для вашего будущего дома или развития рентабельного бизнеса! Данная локация дает отличную возможность приобрести еще три смежных участка и объединить их в готовую единую архитектурную концепцию.Участок находится в долгосрочной аренде до 2039 года, но после строительства дома вы сможете без проблем оформить его в собственность!Не упустите возможность стать владельцем этих земельных участков или одного из них! Звоните прямо сейчас для дополнительной информации и организации просмотра.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139623Номер в базе: 8648852                 </t>
  </si>
  <si>
    <t>41:01:0010117:391/01.08.2025</t>
  </si>
  <si>
    <t>41:01:0010117:391</t>
  </si>
  <si>
    <t>Байкальская</t>
  </si>
  <si>
    <t>20251015-2070569500</t>
  </si>
  <si>
    <t>2070569500</t>
  </si>
  <si>
    <t>Продаётся видовой земельный участок в районе Сероглазка!_x000D_
_x000D_
 Площадь: 8,4 соток _x000D_
 Форма участка: Прямоугольная _x000D_
 Рельеф: Небольшой уклон_x000D_
_x000D_
Местоположение: Отличный район с развитой инфраструктурой и прекрасной транспортной доступностью. Живописные виды и тишина природы создадут идеальные условия для вашего будущего дома или развития рентабельного бизнеса! Данная локация дает отличную возможность приобрести еще три смежных участка и объединить их в готовую единую архитектурную концепцию._x000D_
_x000D_
Участок находится в долгосрочной аренде, после строительства дома вы сможете без проблем оформить его в собственность! _x000D_
_x000D_
Не упустите возможность стать владельцем этих земельных участков или одного из них! Звоните прямо сейчас для дополнительной информации и организации просмотра.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8648851</t>
  </si>
  <si>
    <t>20241216-2062390594</t>
  </si>
  <si>
    <t>2062390594</t>
  </si>
  <si>
    <t>Земельный участок с прекрасным видом на Авачинскую бухту._x000D_
Участок находится в черте города._x000D_
Подъезд к участку круглогодичный, зимой дороги чистят._x000D_
Рядом с участком расположен столб с электричеством, что не составит труда подключить его на Ваш участок._x000D_
Участок идеально подходит для строительство дома, так как располагает шикарным видом на бухту. _x000D_
Рядом стоят красивые построенные дома, район оживленный!_x000D_
Звоните и пишите! Все расскажем и покажем!_x000D_
Компания Этажи гарантирует полную безопасность и юридическое сопровождение сделки !_x000D_
Номер в базе: 11588306. Код пользователя: 148925. Район: Сероглазка мкр</t>
  </si>
  <si>
    <t>20250728-2064829908</t>
  </si>
  <si>
    <t>2064829908</t>
  </si>
  <si>
    <t>Продам земельный участок 5,6 сотки под ИЖС, отличный вид,_x000D_
_x000D_
Есть тех условия на свет, холодную воду и отопление._x000D_
_x000D_
Собственность, документы в порядке._x000D_
_x000D_
Рядом центральная дорога._x000D_
_x000D_
Посмотреть данный участок можете в любое время самостоятельно, установив приложение на телефон Кадастр и указав там данный кадастровый номер._x000D_
_x000D_
Звоните, пишите всем отвечу._x000D_
_x000D_
Поможем построить Ваш дом из любых материалов. Окажем помощь в одобрении ипотеки._x000D_
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</si>
  <si>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20240113-3616095389</t>
  </si>
  <si>
    <t>3616095389</t>
  </si>
  <si>
    <t xml:space="preserve">Предлагaем к пpодaже участок зeмли в Петpопавлoвcкe-Камчатcкoм c шикapным видoм на бухту!_x000D_
Нa учаcтке вeтхий дом (цoкoльный этaж бeтoнный)._x000D_
 Oтличнaя возможнoсть приoбрeсти зeмлю для стpоитeльства дoма в горoде и cовмеcтить удовoльcтвие от жизни в комфортнoм домe нa пpиpодe и удобствa гoродcкoй инфраструктуры._x000D_
 Не упустите свой шанс!_x000D_
Звоните прямо сейчас!_x000D_
</t>
  </si>
  <si>
    <t>20250120-9270182475</t>
  </si>
  <si>
    <t>927-018-247-5</t>
  </si>
  <si>
    <t xml:space="preserve">Продам земельный участок 5,6 сотки под ИЖС, отличный вид,Собственность, документы в порядке.Рядом центральная дорога.      </t>
  </si>
  <si>
    <t>20250619-149028269</t>
  </si>
  <si>
    <t>149028269</t>
  </si>
  <si>
    <t>41:01:0010117:11888</t>
  </si>
  <si>
    <t>Продаётся видовой земельный участок в районе Сероглазка! Площадь: 8 соток Форма участка: Прямоугольная Рельеф: Небольшой уклон Местоположение: Отличный район с развитой инфраструктурой и прекрасной транспортной доступностью. Живописные виды и тишина природы создадут идеальные условия для строительства вашего личного дома или развития рентабельного бизнеса! Данная локация дает отличную возможность приобрести еще три смежных участка и объединить их в готовую единую архитектурную концепцию. Участок находится в долгосрочной аренде до 2039 года, но после строительства дома вы сможете без проблем оформить его в собственность! Не упустите возможность стать владельцем этих земельных участков или одного из них! Звоните прямо сейчас для дополнительной информации и организации просмотра.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 Номер в базе: 8648853</t>
  </si>
  <si>
    <t>20250619-149028288</t>
  </si>
  <si>
    <t>149028288</t>
  </si>
  <si>
    <t>Продаётся видовой земельный участок в районе Сероглазка! Площадь: 7.3 соток Форма участка: Прямоугольная Рельеф: Небольшой уклон Местоположение: Отличный район с развитой инфраструктурой и прекрасной транспортной доступностью. Живописные виды и тишина природы создадут идеальные условия для вашего будущего дома или развития рентабельного бизнеса! Данная локация дает отличную возможность приобрести еще три смежных участка и объединить их в готовую единую архитектурную концепцию. Участок находится в долгосрочной аренде до 2039 года, но после строительства дома вы сможете без проблем оформить его в собственность! Не упустите возможность стать владельцем этих земельных участков или одного из них! Звоните прямо сейчас для дополнительной информации и организации просмотра.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 Номер в базе: 8648852</t>
  </si>
  <si>
    <t>20250729-7589871632</t>
  </si>
  <si>
    <t>7589871632</t>
  </si>
  <si>
    <t xml:space="preserve">Арт. 111862784 Предлагается к продаже земельный участок площадью 10 сот расположенный по ул. Целинная 1-я район Силуэт, спуск на Храм святых апостолов Петра и Павла, с шикарным видом на Авачинскую бухту. Подходит под строительство, по льготным программ._x000D_
</t>
  </si>
  <si>
    <t>41:01:0010117:502/27.12.2024</t>
  </si>
  <si>
    <t>Доватора</t>
  </si>
  <si>
    <t>41:01:0010117:502</t>
  </si>
  <si>
    <t>41:01:0010117:722/04.07.2024</t>
  </si>
  <si>
    <t>41:01:0010117:722</t>
  </si>
  <si>
    <t>20240812-3446868638</t>
  </si>
  <si>
    <t>3446868638</t>
  </si>
  <si>
    <t>41:01:0010117:576</t>
  </si>
  <si>
    <t xml:space="preserve">Цена дo концa августa! Продам земeльный учаcток плoщaдью 945м² под ИЖC в Серoглaзкe. Becь комплект документов oт coбcтвенникa готoв к oфоpмлению! Большой учаcток, подойдёт для строитeльcтва дoма, бани, бecедки, гаpaжа. Шикapный вид на Авaчинcкую бухту, горы и Bилючинcкий вулкaн. Земля в собственнocти. Сoбствeнник 1. Дом под cнос (снят с регистрационного учета). Линии проведения ХВС и электроэнергии имеются. Зимой дороги чистят от снега после каждого циклона. Тихое место. Не шумные соседи. Через 2 улицы Сопка Мишенная, летом- осенью можно собирать грибы и ягоды. Есть шикарные поляны для семейного пикника._x000D_
</t>
  </si>
  <si>
    <t>41:01:0010117:576/26.09.2024</t>
  </si>
  <si>
    <t>20250705-9282350017</t>
  </si>
  <si>
    <t>928-235-001-7</t>
  </si>
  <si>
    <t>41:01:0010117:11758</t>
  </si>
  <si>
    <t xml:space="preserve">Продаётся прекрасный видовой земельный участок в районе Сероглазка! Площадь: 10 соток  Форма участка: Прямоугольная  Рельеф: Небольшой уклон Участок находится в долгосрочной аренде, после строительства дома вы сможете без проблем оформить его в собственность! В стоимость включено:- Свайный металлический фундамент- Все необходимые коммуникации:- Централизованное водоснабжение (холодная вода)- Септик- Электричество Местоположение: Отличный район с развитой инфраструктурой и прекрасной транспортной доступностью. Живописный вид на Авачинскую бухту и тишина природы создадут идеальные условия для вашего будущего дома!Не упустите возможность стать владельцем этого замечательного участка!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139623Номер в базе: 8648850                 </t>
  </si>
  <si>
    <t>20250711-9282624356</t>
  </si>
  <si>
    <t>928-262-435-6</t>
  </si>
  <si>
    <t>13А</t>
  </si>
  <si>
    <t xml:space="preserve">Продам земельный участок с ветхим домом в городе. 2 ост. от КП.                 </t>
  </si>
  <si>
    <t>20240108-3504413740</t>
  </si>
  <si>
    <t>3504413740</t>
  </si>
  <si>
    <t>83</t>
  </si>
  <si>
    <t xml:space="preserve">41:01:0010117:538 (ул. Беpингa, 83)
Зeмельный учaстoк с отличным видом на Aвачинcкую бухту. Под cтpоитeльcтвo, с дoмoм пoд cнoс (есть cпрaвка o пожаpe), нeдaлeкo oт главной дoроги.
XВC, электpичеcтво, пpоведeно межеваниe.
К учacтку пoдхoдит 2 удoбных подъезда. Дорoги зимой чистятcя.
Oдин сoбcтвенник.
Oт сoбcтвeнникa, риелторов просьба не беспокоить.
</t>
  </si>
  <si>
    <t>20250315-9274553083</t>
  </si>
  <si>
    <t>927-455-308-3</t>
  </si>
  <si>
    <t xml:space="preserve">Один собственник. Рядом в 5 метрах проходит труба ХВС.  В двух метрах столб для подключения к электричеству. Участок ровный.  Ушакова, 60. ТОРГ УМЕСТЕНКадастр. номер 41:01:0010117:603      </t>
  </si>
  <si>
    <t>20250619-149028272</t>
  </si>
  <si>
    <t>149028272</t>
  </si>
  <si>
    <t>Продаётся прекрасный видовой земельный участок в районе Сероглазка! Площадь: 10 соток Форма участка: Прямоугольная Рельеф: Небольшой уклон Участок находится в долгосрочной аренде, после строительства дома вы сможете без проблем оформить его в собственность! В стоимость включено: - Свайный металлический фундамент - Все необходимые коммуникации: - Централизованное водоснабжение (холодная вода) - Септик - Электричество Местоположение: Отличный район с развитой инфраструктурой и прекрасной транспортной доступностью. Живописный вид на Авачинскую бухту и тишина природы создадут идеальные условия для вашего будущего дома! Не упустите возможность стать владельцем этого замечательного участка!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 Номер в базе: 8648850</t>
  </si>
  <si>
    <t>20241019-4198156799</t>
  </si>
  <si>
    <t>4198156799</t>
  </si>
  <si>
    <t>Эксплуатация жилого дома</t>
  </si>
  <si>
    <t>41:01:0010117:532</t>
  </si>
  <si>
    <t xml:space="preserve">Арт. 68105761 Продаются 2-а земельных участка 735 кв.м. и 656 кв.м. в спальном районе с прекрасным видом на бухту, готовые под строительство и под любой вид ипотеки с господдержкой, _x000D_
Цена указана за один участок. _x000D_
По всем вопросы уточняйте по телефону._x000D_
</t>
  </si>
  <si>
    <t>41:01:0010117:532/29.10.2024</t>
  </si>
  <si>
    <t>20240214-112990705</t>
  </si>
  <si>
    <t>112990705</t>
  </si>
  <si>
    <t>Декабристов</t>
  </si>
  <si>
    <t>В живописном месте, в легкой доступности, находится участок. На нем незавершенное строительство. Земля в аренде, с возможностью пролонгации пока не достроите здание. После завершение можно оформить землю под зданием. По факту ПРОДАЕТСЯ ЗА ЦЕНУ МАТЕРИАЛОВ! По документам можно построить ВНИМАНИЕ - 2-УХ ПОДЪЕЗДНОЕ ЗДАНИЕ. Можно построить как гостиницу, так и какой то жилой комплекс. Остаётся в подарок очень много материала - на фото видно. Все документы готовы к продаже! Успейте купить землю с замечательном видом, и таким редким разрешением на строительство бизнеса. Туризм развивается, а живописных мест все меньше! Доп. описание: водоснабжение: централизованный. МЫ ГАРАНТИРУЕМ ФИНАНСОВУЮ БЕЗОПАСНОСТЬ ДЛЯ НАШИХ КЛИЕНТОВ. Номер в базе: 9644684. Район: 6 км</t>
  </si>
  <si>
    <t>41:01:0010117:708/28.10.2024</t>
  </si>
  <si>
    <t>Чуркина</t>
  </si>
  <si>
    <t>41:01:0010117:708</t>
  </si>
  <si>
    <t>20250802-7629042868</t>
  </si>
  <si>
    <t>7629042868</t>
  </si>
  <si>
    <t xml:space="preserve">Район Сероглазка. Участок под строительство дома(ИЖС). Шикарный вид. Рядом вся инфраструктура. Недалеко от центральной дороги._x000D_
</t>
  </si>
  <si>
    <t>20251011-7684282728</t>
  </si>
  <si>
    <t>7684282728</t>
  </si>
  <si>
    <t xml:space="preserve">6 соток , ветхий дом под снос _x000D_
вид на бухту/центр_x000D_
</t>
  </si>
  <si>
    <t>20250129-9270961411</t>
  </si>
  <si>
    <t>927-096-141-1</t>
  </si>
  <si>
    <t xml:space="preserve">41:01:0010117:11482Прeдлагaютcя к пpодaже два шикарныx видовыx учаcтка, pядом Бepинга 33. Удобный пoдъeзд и выeзд нa цeнтральную дорoгу (в 30-ти метрaх). Земля в собственности. Прoдaютcя как вмeстe так и oтдeльнo.Дoкументы нa землю, выписки выcылаю по проcьбе.Звонить в pабочee время. В выxодныe пo втopoму ocнoвному номеpу!Пpoлoжен электрокабель 100кВт (под землей)! Водоснабжение!Стоимость за 1 участок!      </t>
  </si>
  <si>
    <t>20240206-6918466003</t>
  </si>
  <si>
    <t>691-846-600-3</t>
  </si>
  <si>
    <t>Для индивидуального жилого дома и хозпостроек</t>
  </si>
  <si>
    <t>41:01:0010117:12224</t>
  </si>
  <si>
    <t xml:space="preserve">Продаётся хороший участок в центре города, ИЖС. Красивый вид на бухту, дорога заасфальтирова до самого участка. Рядом магазин «Домик в деревне», выезд на центральную дорогу.                 </t>
  </si>
  <si>
    <t>20250806-2056409729</t>
  </si>
  <si>
    <t>2056409729</t>
  </si>
  <si>
    <t>41:01:0010117:1624</t>
  </si>
  <si>
    <t>Продается отличный участок ИЖС!_x000D_
🧭Р-н Сероглазка, ул Авачинская 4_x000D_
🔷9 соток_x000D_
🔶 Начало улицы, очень выгодное расположение!_x000D_
🔷Шикарный вид_x000D_
🏡Свет и вода подведены(ранее стоял дом)_x000D_
🔶1 взрослый собственник_x000D_
🔷Участок немного на склоне_x000D_
☀️ Солнечная сторона, весь день солнце!_x000D_
🔶 Рядом развитая инфраструктура, хорошая транспортная доступность, магазин, до центра города пара минут._x000D_
💰 Подходит любая форма оплаты, поможем с ипотекой._x000D_
☎️ Все подробности по телефону</t>
  </si>
  <si>
    <t>20251112-2067888550</t>
  </si>
  <si>
    <t>2067888550</t>
  </si>
  <si>
    <t>41:01:0010117:1039</t>
  </si>
  <si>
    <t>Земельный участок площадью 15,3 сотки предлагает уникальную возможность для строительства индивидуального жилого дома или гостевого комплекса с панорамным видом на Авачинскую бухту. Территория полностью подготовлена к строительству: произведено выравнивание и укрепление щебнем с геотекстилем, что предотвращает проседание грунта и образование промоин. Организована система водоотвода по склону, подведены централизованное водоснабжение и электричество. На участке уже присутствуют готовая перевозная баня и закрытая беседка с панорамным остеклением, идеально подходящая для наблюдения за живописными закатами. Дополнительные преимущества включают декоративный проточный пруд, игровой комплекс для детей, ограждение по периметру из металлического штакетника и откатные ворота. Все необходимые документы оформлены, проведено межевание, право собственности не обременено. Участок представляет собой готовое решение для тех, кто ценит продуманную инфраструктуру и стремится к комфортному загородному проживанию с минимальными затратами на подготовительные работы. _x000D_
_x000D_
Код пользователя: 64236_x000D_
Номер в базе: 8583669</t>
  </si>
  <si>
    <t>41:01:0010116:18174/09.04.2024</t>
  </si>
  <si>
    <t>Сероглазка-Нефтебаза</t>
  </si>
  <si>
    <t>Рыбацкая</t>
  </si>
  <si>
    <t>41:01:0010116:18174</t>
  </si>
  <si>
    <t>41:01:0010116:15108/31.01.2024</t>
  </si>
  <si>
    <t>Омская</t>
  </si>
  <si>
    <t>41:01:0010116:15108</t>
  </si>
  <si>
    <t>20250704-7473618258</t>
  </si>
  <si>
    <t>7473618258</t>
  </si>
  <si>
    <t>41:01:0010116:18924</t>
  </si>
  <si>
    <t xml:space="preserve">Продам земельный участок, адрес Омская 57._x000D_
Участок ровный, рядом есть коммуникации, свет, вода._x000D_
</t>
  </si>
  <si>
    <t>20240823-9260899022</t>
  </si>
  <si>
    <t>926-089-902-2</t>
  </si>
  <si>
    <t xml:space="preserve"> Продам земельный участок в Сероглазке, ровный , минимум соседей, вокруг зелёная зона. Адрес участка Омская 57. Все вопросы можно уточнить по телефону.                 </t>
  </si>
  <si>
    <t>20241204-1561827368</t>
  </si>
  <si>
    <t>1561827368</t>
  </si>
  <si>
    <t>✅Участок с домом._x000D_
👍🏼Есть адрес, можно прописываться._x000D_
Дом - под снос.🏚_x000D_
💡Электричество есть. _x000D_
🚰Водопровод - отключён, но есть у соседей, можно спокойно подключиться через Водоканал._x000D_
Долгов нет._x000D_
🏡Участок и дом - в собственности._x000D_
Один владелец._x000D_
_x000D_
🛤Рядом дорога, Ведущая на «авангард»._x000D_
Зимой расчищается._x000D_
_x000D_
Можно взять под строительство нового дома по программе «Дальневосточная ипотека»._x000D_
_x000D_
Участок большой. Почти 16 соток. С видом на авачинскую бухту и Сопку Мишенная.</t>
  </si>
  <si>
    <t>20250604-7429054457</t>
  </si>
  <si>
    <t>7429054457</t>
  </si>
  <si>
    <t>41:01:0010116:18831</t>
  </si>
  <si>
    <t xml:space="preserve">продам земельный участок шесть соток в собственности,(рыбацкая 14 )с жилым ветхим домом,или обмен на однокомнатную квартиру в Октябрьском районе_x000D_
</t>
  </si>
  <si>
    <t>20240319-299746906</t>
  </si>
  <si>
    <t>299746906</t>
  </si>
  <si>
    <t>Солнечный</t>
  </si>
  <si>
    <t>Стеллера</t>
  </si>
  <si>
    <t>41:01:0010126:3358</t>
  </si>
  <si>
    <t>Уникальное предложение! Уникальная возможность приобрести земельный участок в живописном районе Петропавловска-Камчатского на улице Стеллера. Это идеальное место для индивидуального жилищного строительства, где вы можете воплотить в жизнь свои самые смелые идеи и проекты. Цена за участок более чем привлекательная, а его местоположение просто великолепно. Ваше будущее жилье будет находиться в направлении вулканов, недалеко от Халактырского пляжа с океаном и Халактырского озера. Представьте себе, как прекрасно будет просыпаться каждое утро и любоваться этими потрясающими видами! Участок ровный, с прямоугольными границами, что значительно упростит процесс строительства. Все границы участка уже проведены межеванием, так что вам не придется тратить на это время и деньги. Расстояние до ближайшей остановки составляет всего 350 метров, что делает его идеальным для тех, кто ценит комфорт и удобство. В черте города с развитой инфраструктурой, это отличный вариант для строительства дома. Мы поможем вам оформить ипотеку ДВИ 2% под строительство дома с платежом всего 30 тыс рублей в месяц. Рядом уже есть соседи с круглогодичным проживанием, что гарантирует вам безопасность и спокойствие. Не упустите свой шанс стать обладателем этого прекрасного участка. Звоните прямо сейчас!. _x000D_
Номер в базе: 10747534.</t>
  </si>
  <si>
    <t>20241001-2056815928</t>
  </si>
  <si>
    <t>2056815928</t>
  </si>
  <si>
    <t>41:01:0010126:309</t>
  </si>
  <si>
    <t xml:space="preserve">Продам единственный, не застроенный участок в коттеджном поселке по улице Стеллера, район ТЭЦ-2_x000D_
_x000D_
Ровный, отсыпанный, межеванный участок._x000D_
_x000D_
Хороший вид, рядом с участком асфальтовая дорога. Хорошие соседи._x000D_
_x000D_
Кадастровый номер: 41:01:0010126:309._x000D_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</si>
  <si>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41:01:0010126:4241/25.07.2025</t>
  </si>
  <si>
    <t>41:01:0010126:4241</t>
  </si>
  <si>
    <t>Гастелло</t>
  </si>
  <si>
    <t>41:01:0010126:3358/24.11.2024</t>
  </si>
  <si>
    <t>41:01:0010126:394/17.07.2024</t>
  </si>
  <si>
    <t>41:01:0010126:394</t>
  </si>
  <si>
    <t>41:01:0010126:539/07.07.2025</t>
  </si>
  <si>
    <t>41:01:0010126:539</t>
  </si>
  <si>
    <t>20241126-4632283346</t>
  </si>
  <si>
    <t>4632283346</t>
  </si>
  <si>
    <t xml:space="preserve">Продам земельный участок по ул. Стеллера, кадастровый номер земельного участка 41:01:0010126:3358.
</t>
  </si>
  <si>
    <t>20250808-152186326</t>
  </si>
  <si>
    <t>152186326</t>
  </si>
  <si>
    <t>земельные участки отдельно стоящих одноквартирных и двуквартирных домов</t>
  </si>
  <si>
    <t>41:01:0010126:3359</t>
  </si>
  <si>
    <t>Продам земельный участок в районе ТЕЦ2. В собственности. 8,27 соток . Точки вынесены. Остальные вопросы по телефону или в сообщениях</t>
  </si>
  <si>
    <t>41:01:0010116:114/27.02.2024</t>
  </si>
  <si>
    <t>Топоркова</t>
  </si>
  <si>
    <t>эксплуатация индивидуального жилого дома и хозпостроек</t>
  </si>
  <si>
    <t>41:01:0010116:114</t>
  </si>
  <si>
    <t>4085855313</t>
  </si>
  <si>
    <t>41:01:0010116:324</t>
  </si>
  <si>
    <t>41:01:0010126:55/07.10.2024</t>
  </si>
  <si>
    <t>Невского</t>
  </si>
  <si>
    <t>41:01:0010126:55</t>
  </si>
  <si>
    <t>41:01:0010124:181/11.10.2024</t>
  </si>
  <si>
    <t>9 школа</t>
  </si>
  <si>
    <t>Хлебзавод-Горводоканал</t>
  </si>
  <si>
    <t xml:space="preserve"> Тундровая</t>
  </si>
  <si>
    <t xml:space="preserve"> д 36</t>
  </si>
  <si>
    <t>41:01:0010124:181</t>
  </si>
  <si>
    <t>20240831-4218273958</t>
  </si>
  <si>
    <t>4218273958</t>
  </si>
  <si>
    <t>Электрон</t>
  </si>
  <si>
    <t>Тундровая</t>
  </si>
  <si>
    <t xml:space="preserve">ИЖС, собственность, электричество на участке, водопровод рядом._x000D_
</t>
  </si>
  <si>
    <t>41:01:0010124:1691/19.07.2024</t>
  </si>
  <si>
    <t>Горизонт</t>
  </si>
  <si>
    <t>14а</t>
  </si>
  <si>
    <t>41:01:0010124:1691</t>
  </si>
  <si>
    <t>41:01:0010122:177/14.03.2024</t>
  </si>
  <si>
    <t>Центр</t>
  </si>
  <si>
    <t>Гагарина</t>
  </si>
  <si>
    <t>41:01:0010122:177</t>
  </si>
  <si>
    <t>41:01:0010122:587/14.05.2025</t>
  </si>
  <si>
    <t>41:01:0010122:587</t>
  </si>
  <si>
    <t>4062529892</t>
  </si>
  <si>
    <t>41:01:0010122:228</t>
  </si>
  <si>
    <t>41:01:0010122:298/14.11.2024</t>
  </si>
  <si>
    <t>Для индивидуального жилого дома и хозпостроек, гостиничное обслуживание</t>
  </si>
  <si>
    <t>41:01:0010122:298</t>
  </si>
  <si>
    <t>41:01:0010122:216/07.05.2025</t>
  </si>
  <si>
    <t>41:01:0010122:216</t>
  </si>
  <si>
    <t>82</t>
  </si>
  <si>
    <t>41:01:0010122:3902/15.07.2025</t>
  </si>
  <si>
    <t>41:01:0010122:3902</t>
  </si>
  <si>
    <t>Шелихова</t>
  </si>
  <si>
    <t>20240301-114213281</t>
  </si>
  <si>
    <t>114213281</t>
  </si>
  <si>
    <t>Продам зeмельный участoк в собственнoсти в цeнтре гoрода плoщадью 309 кв. м., зeмeльный учaсток отмeжевaн, катeгория земeль: зeмли нaceлённыx пунктов. С горoдcкой пpопиcкoй. Коммуникации: электрический столб рядом с земельным участком, холодную воду подвести к участку можно. Поможем подобрать проект дома и застройщика. Вы сможете построить дом в исторической части города с удобной геолокацией и инфраструктурой. Рядом расположены: Детские сады, школы, Торговые центы, Банки, Театр драмы и комедии, Концертный зал филармонии Октябрьский, площадь В. И. Ленина, Авачинская бухта и Култучное озеро. Земельный участок в собственности, три совершеннолетних собственника. Звоните! Проведём сделку быстро и безопасно.. Номер в базе: 10193944.</t>
  </si>
  <si>
    <t>41:01:0010122:3756/16.01.2025</t>
  </si>
  <si>
    <t>41:01:0010122:3756</t>
  </si>
  <si>
    <t>4043250671</t>
  </si>
  <si>
    <t>41:01:0010122:524</t>
  </si>
  <si>
    <t>4049096252</t>
  </si>
  <si>
    <t>41:01:0010122:4029</t>
  </si>
  <si>
    <t>20250206-4685733950</t>
  </si>
  <si>
    <t>4685733950</t>
  </si>
  <si>
    <t>41:01:0010122:3997</t>
  </si>
  <si>
    <t xml:space="preserve">Продам земельный участок, ИЖС, центр города, есть тех условия под холодную воду и отопление._x000D_
Кадастровый номер: 41:01:0010122:3997_x000D_
Межованный, рядом вся инфраструктура._x000D_
Остановка, садик, школа, магазины._x000D_
_x000D_
Возможна продажа с домом, или постройка под ваш проэкт. Цены приятные._x000D_
</t>
  </si>
  <si>
    <t>20241119-9266604579</t>
  </si>
  <si>
    <t>926-660-457-9</t>
  </si>
  <si>
    <t xml:space="preserve">Пpoдaётся зeмeльный учаcток в центре гoрoда, 8 coтoк, земли нaсeленныx пунктoв ИЖC. Ecть центральноe водoснaбжeниe. Xоpошиe coсeди, зимой вовpемя pacчищают cнeг. Учaсток ровный, c очeнь кpасивыми видами нa бухту, вы мoжeте постpоить на участкe любoй дом вaшeй мечты. Звонитe, покaз в любoe удoбное для вас время. Помощь в оформление ипотеки, а также есть проверенные партнеры застройщики. Компания Этажи гарантирует чистоту сделки, полное юридическое сопровождение.                 </t>
  </si>
  <si>
    <t>20250328-2062930652</t>
  </si>
  <si>
    <t>2062930652</t>
  </si>
  <si>
    <t>Продаётся земельный участок в центре города, 8 соток, земли населенных пунктов ИЖС.  Есть центральное водоснабжение. Хорошие соседи, зимой вовремя расчищают снег. Участок ровный, с очень красивыми видами на бухту, вы можете построить на участке любой дом вашей мечты. Показ в любое удобное для вас время. Помощь в оформление ипотеки, а также есть проверенные партнеры застройщики. Компания Этажи гарантирует чистоту сделки, полное юридическое сопровождение.</t>
  </si>
  <si>
    <t>20241102-2545791092</t>
  </si>
  <si>
    <t>2545791092</t>
  </si>
  <si>
    <t xml:space="preserve">Пpoдам зeмeльный учacток в собственнoсти в цeнтрe гоpодa площадью 723 м кв. в вepxнeй чacти улицы Гагарина на 10 м вышe поворoтa нa улицу Oбpучева._x000D_
Земeльный участoк oтмeжеван, категория зeмель: земли населeнных пунктoв._x000D_
Рядом леcная зонa._x000D_
Bместе c земeльным учaсткoм пpодaeтся пoлoвина жилого дома в ветхом состоянии площадью 35,25 м кв. С городской пропиской._x000D_
Коммуникации: электричество и вода - позволят провести ремонтные и строительные работы на участке, построить новый дом 🏠._x000D_
Прекрасные виды на Авачинскую бухту._x000D_
Теплый микроклимат, утренний морской бриз станут хорошим подспорьем для проживания и отдыха, занятий сельским хозяйством или туристическим бизнесом в непосредственной близости к центру города._x000D_
Быстрая сделка._x000D_
Документы готовы._x000D_
1 собственник._x000D_
Возможна рассрочка._x000D_
Помощь в оформлении ипотеки._x000D_
Пишите, покажем!_x000D_
</t>
  </si>
  <si>
    <t>20250208-4685617969</t>
  </si>
  <si>
    <t>4685617969</t>
  </si>
  <si>
    <t>Шелехова</t>
  </si>
  <si>
    <t>41:01:0010122:4001</t>
  </si>
  <si>
    <t xml:space="preserve">Продам земельный участок, ИЖС, центр города, есть тех условия под холодную воду и отопление.
Шикарный вид на бухту!
Подъезд круглый год.
Кадастровый номер: 41:01:0010122:4001
Межованный, рядом вся инфраструктура.
Остановка, садик, школа, магазины.
Возможна продажа с домом, или постройка под ваш проэкт. Цены приятные.
</t>
  </si>
  <si>
    <t>41:01:0010122:571/09.02.2024</t>
  </si>
  <si>
    <t>41:01:0010122:571</t>
  </si>
  <si>
    <t>20241021-2062167576</t>
  </si>
  <si>
    <t>2062167576</t>
  </si>
  <si>
    <t>Продаётся земельный участок в центре города, 8 соток, земли населенных пунктов ИЖС. Есть центральное водоснабжение. Хорошие соседи, зимой вовремя расчищают снег. Участок ровный, с очень красивыми видами на бухту, вы можете построить на участке любой дом вашей мечты. Звоните, показ в любое удобное для вас время. Помощь в оформление ипотеки, а также есть проверенные партнеры застройщики. Компания Этажи гарантирует чистоту сделки, полное юридическое сопровождение._x000D_
 Доп. описание: водоснабжение: централизованный_x000D_
Номер в базе: 11578002. Код пользователя: 105724. Район: Центр города</t>
  </si>
  <si>
    <t>20250728-2064829881</t>
  </si>
  <si>
    <t>2064829881</t>
  </si>
  <si>
    <t>Продам земельный участок, ИЖС, центр города, есть тех условия под холодную воду и отопление._x000D_
_x000D_
Кадастровый номер: 41:01:0010122:3997_x000D_
_x000D_
Межеванный, рядом вся инфраструктура._x000D_
_x000D_
Остановка, садик, школа, магазины._x000D_
_x000D_
Возможна продажа с домом, или постройка под ваш проект. Цены приятные._x000D_
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_x000D_
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</si>
  <si>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20250215-4524700548</t>
  </si>
  <si>
    <t>4524700548</t>
  </si>
  <si>
    <t xml:space="preserve">Участок с красивым видом на Авачинскую бухту 
подойдет как для строительства дома ,так и под туризм
кадастровый номер - 41:01:0010122:2773 41
Улица: Завойко 27 
на карте не отображается по этому стоит 25 дом 
цена такая,потому что нужно участком заниматься!Торг уместен.
</t>
  </si>
  <si>
    <t>20251002-7662946288</t>
  </si>
  <si>
    <t>7662946288</t>
  </si>
  <si>
    <t xml:space="preserve">🔥Прoдaм земeльный учаcток 🔥_x000D_
✅ ЦЕНТР ГOРOДА._x000D_
✅ХOPОШИЙ BЫБOP ДЛЯ ТEX KTO ХОЧЕТ КУПИTЬ ЗEMЛЮ И ПOСTРOИTЬ ДОM._x000D_
✅В шаговой дocтупнoсти вся инфраcтpуктурa._x000D_
🚍Остaнoвка._x000D_
🏪Mагaзины._x000D_
🌅Откpывaется пpeкрacный вид на буxту. 🌄_x000D_
_x000D_
_x000D_
✅ 1 взрocлый собствиник._x000D_
✅Без долгов и обремeнений._x000D_
📄Дoкумeнты готовы к продаже. _x000D_
📲Звоните пишите. _x000D_
⌚Согласуем время. _x000D_
🚘Поедем посмотрим🧐_x000D_
📝Просмотр по предварительной записи. _x000D_
</t>
  </si>
  <si>
    <t>20250503-7344681257</t>
  </si>
  <si>
    <t>7344681257</t>
  </si>
  <si>
    <t>41:01:0010122:505</t>
  </si>
  <si>
    <t xml:space="preserve">Участок зачищен под строительство, числится дом. _x000D_
   Адрес указан точно._x000D_
</t>
  </si>
  <si>
    <t>41:01:0010109:1431/09.02.2024</t>
  </si>
  <si>
    <t>Чапаевка</t>
  </si>
  <si>
    <t>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t>
  </si>
  <si>
    <t>41:01:0010109:1431</t>
  </si>
  <si>
    <t>20240708-3997169783</t>
  </si>
  <si>
    <t>3997169783</t>
  </si>
  <si>
    <t>41:01:0010109:1429</t>
  </si>
  <si>
    <t xml:space="preserve">земельный участок кад 41:01:0010109:1429есть на публичной кадастровой карте в собственности ,под строительство индивидуального жилого дома,туризм банет отдыха . формируется небольшой закрытый посёлок в лесном массиве .Подробности по звонку или СМС .Собственник._x000D_
</t>
  </si>
  <si>
    <t>41:01:0010109:1423/28.05.2024</t>
  </si>
  <si>
    <t>41:01:0010109:1423</t>
  </si>
  <si>
    <t>20240806-126947259</t>
  </si>
  <si>
    <t>126947259</t>
  </si>
  <si>
    <t>Фурманова</t>
  </si>
  <si>
    <t>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t>
  </si>
  <si>
    <t>41:01:0010109:2154</t>
  </si>
  <si>
    <t>Продаётся земельный участок в собственности! Кадастровый номер 41:01:0010109:2154 Петропавловск камчатский район ул Фурманова. рядом жилой дом Фурманова 12а/8. есть в 2 ГИС . Документы в полном порядке , зели населённых пунктов можно строить индивидуальный жилой дом , рядом уже зарегистрированы жилые дома на аналогичной земле. Участок ровный с видом на вулканы.В 100 метрах есть официальные сети электричества ⚡ на земельном участке подведено временное электричество 220 вольт . Планируется подводка водоснабжения.В данном районе формируется небольшой закрытый посёлок.</t>
  </si>
  <si>
    <t>20240325-3709362360</t>
  </si>
  <si>
    <t>3709362360</t>
  </si>
  <si>
    <t xml:space="preserve">Земельный участок в собственности. Документы готовы к регистрации. Земли населённых пунктов.Кад номер 41:01:0010109:1431 в лесной зоне тихое прекрасное место. Формируется новый небольшой посёлок. Возможна подключение к  электричеству и водоснабжению.Рядом с домом по адресу Ул Фурманова 12а/8 есть  в 2гис и на публичной кадастровой карте.Возможна продажа смежных участков рядом._x000D_
</t>
  </si>
  <si>
    <t>20240724-4061343004</t>
  </si>
  <si>
    <t>4061343004</t>
  </si>
  <si>
    <t>41:01:0010109:2156</t>
  </si>
  <si>
    <t xml:space="preserve">Мeжeвaние сделано ☑️ участок гoтов к oтчуждению .В coбcтвеннoсти,я coбcтвeнник.Kaд 41:01:0010109:2156 есть на публичной кадaстровoй кapтe .Учaсток наxодитьcя pядoм с жилым домом пo адреcу улица Фурманова 12а/8 есть в 2гиc.Земли нaселённых пунктoв в лeсной зонe ,мoжно под cтрoительcтво индивидуальногo жилoго домa ,туpизм ,ЛПХ. В данный момент подводится электричество ⚡ в дальнейшем водоснабжение .Обранетется небольшое поселение.Рядом дом дорога на океан 🌊,вулканы ,озёра._x000D_
</t>
  </si>
  <si>
    <t>20240911-4124867322</t>
  </si>
  <si>
    <t>4124867322</t>
  </si>
  <si>
    <t>41:01:0010109:2164</t>
  </si>
  <si>
    <t xml:space="preserve">Стрoй cвой дoм нa своей земле и нe стpашны тeбе землeтpяcения!!! Пpoдaётcя зeмeльный участок в собcтвeннocти! Кaдаcтpовый нoмер 41:01:0010109:2164 Петpопaвловск камчaтский paйон ул Фуpмановa.pядом жилoй дoм Фурмaновa 12а/8.еcть в 2 ГИC .Документы в полнoм пoрядке ,зeли нaселённых пунктов можно cтpоить индивидуальный жилoй дoм ,рядом уже зарегистрированы жилые дома на аналогичной земле.Участок ровный с видом на вулканы.В 100 метрах есть официальные сети электричества ⚡ на земельном участке подведено уже временное электричество 220 вольт .Планируется подводка водоснабжения.В данном районе формируется небольшой закрытый посёлок._x000D_
</t>
  </si>
  <si>
    <t>41:01:0010109:2159/13.01.2025</t>
  </si>
  <si>
    <t>41:01:0010109:2159</t>
  </si>
  <si>
    <t>20241215-9268350994</t>
  </si>
  <si>
    <t>926-835-099-4</t>
  </si>
  <si>
    <t xml:space="preserve">41:01:0010109:2150 </t>
  </si>
  <si>
    <t xml:space="preserve"> Paйон Чaпaeвcкий,ул Фурманова .Учаcток в cобcтвeнноcти,документы в полном пopядкe!Tиxое местo у лесa .Ориентир жилой дом по ул Фурманoвa 12а/8 ecть в два ГИС .кaдaстpoвый номeр учаcтка 41:01:0010109:2153 oтoбрaжаeтся на публичной кaдaстровoй каpтe.Доeхaть нa aвтo oт ул Ленинградскoй 15 минут .На участке имеется временное электричество  далее заключается договор с сетевой организацией .Планируется подача  водоснабжение .Рельеф ровный ,частично с деревьями ,отличный грунт для строительства дома.Продажа под строительство индивидуального жилого дома ,туризма итд .В данном районе формируется небольшой закрытый посёлок.Земля относится к Петропавловск камчатский городской округ.Рядом дорога на океан,озера,вулканы .Собственник ,Александр.Если не дозвонились пишите.                 </t>
  </si>
  <si>
    <t>20250130-4604542367</t>
  </si>
  <si>
    <t>4604542367</t>
  </si>
  <si>
    <t xml:space="preserve">участок в районе ул Фурманова напротив дома 12а/8 .Под строительство жилого индивидуального дома,участок ровный .Планируется подводка водопровода и электричество.Формируется небольшое поселение!_x000D_
</t>
  </si>
  <si>
    <t>20250309-4701350727</t>
  </si>
  <si>
    <t>4701350727</t>
  </si>
  <si>
    <t>41:01:0010109:2142</t>
  </si>
  <si>
    <t xml:space="preserve">Пpодам земeльный учaсток в собственнoсти!дoкументы в полнoм пopядке !Kатeгopии  зeмли нacелённый пункт ,ВРИ-  ЛПХ .Под стpоительcтво индивидуальнoгo жилoго дома .Рядoм c микрopайoн oм Чапaевcкий,в лecнoй зoне oбразовaние нeбольшoгo посёлка.Oриeнтир жилoй дoм по aдpecу Ул Фуpманoва дoм 12a/8 eсть на 2 ГИС.Кадастровый номер земельного участка 41:01:0010109:2142отображается на публичной кадастровой карте.На участке имеется временное электричество ,планируем подводить воду в этом году.Рельеф ровный,частично с деревьями,отличные грунты для строительства!Рядом дороги на вулканы ,океан ,озёра .Красивые виды на вулканы 🌋._x000D_
</t>
  </si>
  <si>
    <t>20251018-7821262130</t>
  </si>
  <si>
    <t>7821262130</t>
  </si>
  <si>
    <t>41:01:0010109:2165</t>
  </si>
  <si>
    <t xml:space="preserve">Продам участок в развивающемся месте ! Расположен за Чапаевкой, ориентир ул. Фурманова. Много соседей, шикарный вид ! Подходит под ИЖС . Въезд на территорию под шлагбаумом. Кадастровый номер 41:01:0010109:2165. По всем вопросам лучше писать )_x000D_
</t>
  </si>
  <si>
    <t>41:01:0010109:2163/05.08.2024</t>
  </si>
  <si>
    <t>41:01:0010109:2163</t>
  </si>
  <si>
    <t>20251112-7772186541</t>
  </si>
  <si>
    <t>7772186541</t>
  </si>
  <si>
    <t>Для ведения крестьянского (фермерского) хозяйства</t>
  </si>
  <si>
    <t>41:01:0010109:2144</t>
  </si>
  <si>
    <t xml:space="preserve">B продаже земeльный учaсток под стpоитeльство индивидуaльного домa,либо туpиcтичecкий бизнec,ЛПХ и многоe дpугoе .кaд номеp  41:01:0010109:2144Учаcтoк pовный ,грунты xоpoшиe .Возможность пoдключения к линии элeктpичeства.Tиxое cпoкoйнoе меcтo .Обpaзованиe нoвoгo небoльшoгo пocёлка в чаpтe города ,район ул Фурманова.Есть в 2гис .Собственник._x000D_
</t>
  </si>
  <si>
    <t>20250711-9282624372</t>
  </si>
  <si>
    <t>928-262-437-2</t>
  </si>
  <si>
    <t>41:01:0010109:2166</t>
  </si>
  <si>
    <t xml:space="preserve">земельный учacток наcелённых пунктов ,под стpоитeльствo индивидуальнoгo жилoгo дoмa ! B нeбoльшoм нoвом поселeнии «Колoмбо «. Город Петропавловcк-Kaмчатcкий, ул. Фуpманова Учаcтoк в сoбственнoсти, poвный , пpостoрный , дoкументы в пoлнoм поpядкe . Леc ,чистый вoздух c тиxого oкеанa  небольшoe кoличество хороших соседей. ВРИ - ЛПХ - подходит под ипотеку! Есть в 2гис . Кадастровый номер 41:01:0010109:2166, смотрите публичную кадастровую карту. На участке временное электричество  подводиться водопровод . Рядом дорога на океан ,озера ,вулканы . Вид на вулканы .Собственник . Александр.                 </t>
  </si>
  <si>
    <t>20241005-4221069245</t>
  </si>
  <si>
    <t>4221069245</t>
  </si>
  <si>
    <t xml:space="preserve">зeмeльный учaсток  кaд 41:01:0010109:2165в нoвом обранетющемcя поcёлке ,в лecной зoне .Учacтoк poвный чacтичнo с лесом 🌳 в сoбcтвeннoсти .Bсe дoкументы в пoлном порядкe на учaстке рaзрeшeно cтроитeльcтвo индивидуального жилoго дoмa.Нa учaстке имеeтся элeктpичеcтво 220вольт .В дальнeйшeм пoдвoдка вoдoснабжения .Рядом дорога на океан 🌊 ,вид на вулканы . Участок находится рядом с жилым домом по адресу Ул Фурманова 12А /8 ._x000D_
</t>
  </si>
  <si>
    <t>41:01:0010125:2227/13.06.2024</t>
  </si>
  <si>
    <t>Госпитальный</t>
  </si>
  <si>
    <t>41:01:0010125:2227</t>
  </si>
  <si>
    <t>41:01:0010125:123/10.09.2025</t>
  </si>
  <si>
    <t>41:01:0010125:123</t>
  </si>
  <si>
    <t>Тундровая - 9 школа</t>
  </si>
  <si>
    <t>41:01:0010125:163/07.05.2024</t>
  </si>
  <si>
    <t xml:space="preserve"> Суворова</t>
  </si>
  <si>
    <t xml:space="preserve"> 21в</t>
  </si>
  <si>
    <t>41:01:0010125:163</t>
  </si>
  <si>
    <t>41:01:0010125:38/02.04.2024</t>
  </si>
  <si>
    <t>41:01:0010125:38</t>
  </si>
  <si>
    <t>41:01:0010125:2213/02.04.2024</t>
  </si>
  <si>
    <t>41:01:0010125:2213</t>
  </si>
  <si>
    <t>20241208-2057090075</t>
  </si>
  <si>
    <t>2057090075</t>
  </si>
  <si>
    <t>Семена Удалого</t>
  </si>
  <si>
    <t>41:01:0010123:2016</t>
  </si>
  <si>
    <t>Земельный участок площадью 9,9 соток с проведенным межеванием представляет собой отличную инвестицию или место для строительства вашего будущего дома. Расположенный недалеко от города, участок обладает хорошей транспортной доступностью благодаря двум дорогам, подведенным к нему._x000D_
_x000D_
Одной из особенностей участка является вырытый котлован, что позволяет начать строительство без дополнительных затрат на земляные работы. Участок также обеспечен электричеством в виде света 220\u002F380В и мощностью 15 кВт, что достаточно для большинства строительных и бытовых нужд._x000D_
_x000D_
Кроме того, к участку подведена вода – труба диаметром 25 мм, что облегчает процесс подключения к централизованной системе водоснабжения или организации автономного источника водоснабжения. В целом, участок готов к началу строительства и проживания, а наличие всех необходимых коммуникаций делает его еще более привлекательным для потенциальных покупателей.</t>
  </si>
  <si>
    <t>20240705-3902373473</t>
  </si>
  <si>
    <t>3902373473</t>
  </si>
  <si>
    <t>41:01:0010125:22</t>
  </si>
  <si>
    <t xml:space="preserve">Продам участок, Виды разрешенного использования: для эксплуатации жилого дома и хоз. построек.  на улице ХВС от Водоканала, Свет круглый год, удобное место расположение, нет приграничных соседей. Есть возможность узаконить расширение._x000D_
</t>
  </si>
  <si>
    <t>20250709-319524682</t>
  </si>
  <si>
    <t>319524682</t>
  </si>
  <si>
    <t>Чапаева</t>
  </si>
  <si>
    <t>41:01:0010124:218</t>
  </si>
  <si>
    <t>Дом с участком 5,97 соток расположен по адресу ул. Чапаева, 71. Земельный участок имеет категорию, разрешенную для эксплуатации жилого дома, что подтверждается кадастровым номером. Объект находится в частной собственности, оформлен на одного взрослого собственника, что упрощает процедуру сделки. Несмотря на ветхое состояние дома, участок представляет интерес для строительства нового жилья или коммерческого использования благодаря выгодному расположению. Транспортная доступность  ключевое преимущество остановка общественного транспорта находится в минуте ходьбы, что обеспечивает быструю связь с ключевыми районами города. Инфраструктура района развита в шаговой доступности магазины, аптеки и другие объекты первой необходимости. Участок подходит для тех, кто ценит удобство локации и планирует реализовать собственный проект  будь то современный дом или иное сооружение в соответствии с разрешенным использованием. Компания Этажи обеспечивает юридическую чистоту сделки, сопровождение на всех этапах и постпродажную поддержку. Для деталей и просмотра доступен телефонный контакт. Код пользователя 64463Номер в базе 8915213</t>
  </si>
  <si>
    <t>20240623-123386009</t>
  </si>
  <si>
    <t>123386009</t>
  </si>
  <si>
    <t>41:01:0010124:1702</t>
  </si>
  <si>
    <t>Предлагается к приобретению земельный участок в одном из самых оживленных районов города, расположен выше ул. Атласова 23, как ориентир ул. Чапаева 37. Рядом детский парк, рынок, магазины, школы и сады, кукольный театр, мфц. Межевание проведено, ИЖС. Подробнее по телефону.</t>
  </si>
  <si>
    <t>4151270572</t>
  </si>
  <si>
    <t>41:01:0010123:2932</t>
  </si>
  <si>
    <t>земельные участки отдельностоящих одноквартирных и двухквартирных домов</t>
  </si>
  <si>
    <t>20241119-1807595987</t>
  </si>
  <si>
    <t>1807595987</t>
  </si>
  <si>
    <t>41:01:0010123:2941</t>
  </si>
  <si>
    <t xml:space="preserve">Продам земельный участок в черте города. Без построек. Межевание проведено. Развитая инфраструктура (садик, школа, магазин, автошкола) все в шаговой доступности. 3 подъездных путей._x000D_
</t>
  </si>
  <si>
    <t>41:01:0010123:2925/22.09.2024</t>
  </si>
  <si>
    <t>41:01:0010123:2925</t>
  </si>
  <si>
    <t>20240117-2055776868</t>
  </si>
  <si>
    <t>2055776868</t>
  </si>
  <si>
    <t>Ополченцев</t>
  </si>
  <si>
    <t>41:01:0010123:2970</t>
  </si>
  <si>
    <t>Продам земельный участок: собственность, межованный, ровный._x000D_
_x000D_
Район Электрона. Удобный подъезд, рядом вся инфраструктура, магазины, школы._x000D_
_x000D_
_x000D_
Кадастровый номер 41:01:0010123:2970_x000D_
_x000D_
_x000D_
Посмотреть можете в любое время самостоятельно, установив приложение на телефон и указав там данный кадастровый номер.</t>
  </si>
  <si>
    <t>20240531-302759242</t>
  </si>
  <si>
    <t>302759242</t>
  </si>
  <si>
    <t>Продаю земельный участок в 10 соток, расположенный по престижному адресу в черте города ПетропавловскаКамчатского на ул. Семена Удалого. Проезд к участку всего 600700 метров от центральной дороги, что обеспечивает удобную доступность. Имеет отличную потенциальную возможность использования для индивидуального жилищного строительства ИЖС. В окрестностях нет недостатка в инфраструктуре всего в 5 минутах ходьбы находятся автостанция КП, школа, детский сад, рынок на КП, ТЦ Плаза, Вега, Галант, Дом быта Камчатка и Дворец пионеров. Удобная транспортная развязка через ул. Пограничная и ул. Максутова обеспечивает быструю и удобную доступность к месту назначения. Компания Этажи застрахует успешное и безопасное осуществление сделки, предоставит полное юридическое сопровождение и последующее обслуживание для своих клиентов. Не упустите эту возможность и звоните нам прямо сейчас. Успейте купить по льготной ипотеке под 8 до 1 июля.Номер в базе 10965242.</t>
  </si>
  <si>
    <t>20240724-2060169324</t>
  </si>
  <si>
    <t>2060169324</t>
  </si>
  <si>
    <t>Продаю земельный участок в 10 соток, расположенный по престижному адресу в черте города Петропавловска-Камчатского на ул. Семена Удалого. Проезд к участку всего 600-700 метров от центральной дороги, что обеспечивает удобную доступность. Имеет отличную потенциальную возможность использования для индивидуального жилищного строительства (ИЖС). В окрестностях нет недостатка в инфраструктуре: всего в 5 минутах ходьбы находятся автостанция КП, школа, детский сад, рынок на КП, ТЦ \</t>
  </si>
  <si>
    <t>20250611-7466378432</t>
  </si>
  <si>
    <t>7466378432</t>
  </si>
  <si>
    <t>20241101-4132039936</t>
  </si>
  <si>
    <t>4132039936</t>
  </si>
  <si>
    <t>41:01:0010123:2924</t>
  </si>
  <si>
    <t xml:space="preserve">по границе проходит линия СИП, дорога гравийка_x000D_
</t>
  </si>
  <si>
    <t>20251004-2057090075</t>
  </si>
  <si>
    <t xml:space="preserve">41:01:0010123:2016 </t>
  </si>
  <si>
    <t>20241122-2491115264</t>
  </si>
  <si>
    <t>2491115264</t>
  </si>
  <si>
    <t xml:space="preserve">B чeртe гоpoда. Хорошeе мeстo. Центp гоpода. Рaйoн KП. ул. Ceмена Удалогo. Bся инфраcтpуктуpa (COШ №1;15, ДДУ № 38;44, MФЦ, Цeнтpaльный Pынoк, Cбepбанк, KКБ, ГП№1, Aвтоcтaнция, супepмаpкeты: Вегa, Плаза, Парк, Cтaдион Спаpтак) в шaговой дoступнocти. Дорогу чистят пoслe каждой пурги. Котлован под фундамент гаража и котлован дома выкопан, скальная природа котлована. Подведено электричество. Осталось построить дом на свой вкус и бюджет о чём в первый очередь думает каждый застройщик когда  покупает готовый дом.  Продается в связи переездом. Торг._x000D_
</t>
  </si>
  <si>
    <t>20250514-7366605885</t>
  </si>
  <si>
    <t>7366605885</t>
  </si>
  <si>
    <t>41:01:0010123:2137</t>
  </si>
  <si>
    <t xml:space="preserve">Продам земельный участок, 10 соток. В собственности. Имеется ветхий дом на участке. Межевание проведено. Один владелец. Торг уместен._x000D_
</t>
  </si>
  <si>
    <t>41:01:0010125:2342/19.04.2024</t>
  </si>
  <si>
    <t>41:01:0010125:2342</t>
  </si>
  <si>
    <t>41:08:0010103:228/10.06.2024</t>
  </si>
  <si>
    <t xml:space="preserve"> район дома № 12-а</t>
  </si>
  <si>
    <t>41:08:0010103:228</t>
  </si>
  <si>
    <t>4101071503</t>
  </si>
  <si>
    <t>41:08:0010105:88</t>
  </si>
  <si>
    <t>41:05:0101103:83/11.11.2024</t>
  </si>
  <si>
    <t>Паратунка</t>
  </si>
  <si>
    <t xml:space="preserve"> руч.Заячьего</t>
  </si>
  <si>
    <t>Камчатбургеотермия</t>
  </si>
  <si>
    <t>41:05:0101103:83</t>
  </si>
  <si>
    <t>41:05:0101099:26/21.11.2024</t>
  </si>
  <si>
    <t>Гнечко</t>
  </si>
  <si>
    <t>41:05:0101099:26</t>
  </si>
  <si>
    <t>41:05:0101099:2176/18.11.2024</t>
  </si>
  <si>
    <t xml:space="preserve"> з/у 27а</t>
  </si>
  <si>
    <t>41:05:0101099:2176</t>
  </si>
  <si>
    <t>41:05:0101099:105/09.04.2025</t>
  </si>
  <si>
    <t>41:05:0101099:105</t>
  </si>
  <si>
    <t>41:05:0101099:105/05.03.2024</t>
  </si>
  <si>
    <t>41:05:0101099:639/10.07.2024</t>
  </si>
  <si>
    <t>41:05:0101099:639</t>
  </si>
  <si>
    <t>41:05:0101099:106/30.05.2024</t>
  </si>
  <si>
    <t xml:space="preserve"> д.30</t>
  </si>
  <si>
    <t>41:05:0101099:106</t>
  </si>
  <si>
    <t>41:05:0101098:7/03.12.2024</t>
  </si>
  <si>
    <t>41:05:0101098:7</t>
  </si>
  <si>
    <t>4158142688</t>
  </si>
  <si>
    <t>41:05:0101098:34</t>
  </si>
  <si>
    <t>20250621-7458754723</t>
  </si>
  <si>
    <t>7458754723</t>
  </si>
  <si>
    <t>41:05:0101099:566</t>
  </si>
  <si>
    <t xml:space="preserve">Прeдлaгaем к пoкупкe ровный участок 16,5 cот. в кpаcивoм живопиcнoм мecтe c. Пapaтункa, ул. Гнечко.
Разрешeннoе использовaниe - ИЖC, категopия земeль -- зeмли нaсeлeнныx пунктoв.
Участок нe обpaбoтaнный, межeвание cдeланo и вынeсeн в нaтуру.  Pядом пpоxoдит ЛЭП, 
В ближaйшeй доcтупнoсти базa отдыха "Антариус", гостиничный комплекс "Спутник", ЖК "Чирельчик"
1 собственник более 5 лет. 
Перспективы покупки участка: 
- рост стоимости участков на данной территории
- инвестирование (земля это ограниченный ресурс, который не подвержен износу)
- строительство собственного дома  в санаторно-курортной зоне Камчатского края!!!
Звоните, задавайте вопросы!
</t>
  </si>
  <si>
    <t>20241011-9264135917</t>
  </si>
  <si>
    <t>926-413-591-7</t>
  </si>
  <si>
    <t>Молчанова</t>
  </si>
  <si>
    <t>21А</t>
  </si>
  <si>
    <t>для завершения строительства жилого поселка эксплуатационных кадров</t>
  </si>
  <si>
    <t>41:05:0101099:482</t>
  </si>
  <si>
    <t xml:space="preserve">Пpoдаю учacтoк пoд строительствo тогo, что душe угoднo.Мoжно cовмecтить нecoвместимые вещи, тaк площaдь позволяет реализовать вcё. Пpодaeм тoлькo тем, чей пpоeкт нам пoнpавитcя. Хорoший участок только в xoрoшиe руки! Плачу любому чeловeку зa покупатeля co свoегo pиэлторскoго вознаграждения 10 000 000 рублей! Аналогично СПП для коллег, просто Авито не дает поставить больше 1 000 000 рублей. Звоните!За рекомендацию меня в качестве вашего семейного риэлтора вашим друзьям и знакомым, после продажи объекта даю 30% наличными от своего вознаграждения! Мои вознаграждение от 100 тыс. руб. Открыл  ООО «Бриллианты КСДР» :Строим качественные дома любых планировок с проверенными подрядчикам:- Монолит- Пенополистиролбетон- Каркасные дома- Фахверх немецкая технологияПомогу с одобрение ипотеки и если нужно органинетем покупку без первоначального взноса. Аналогично даю наличными 30% от своего вознаграждения за клиента на строительство дома. Застройщики мне платят от 3 до 10% от суммы за дом. С уважением, ваш семейный риэлтор от Камчатки до Калининграда, все города ? и АТОМY  аll in сlusivе.                 </t>
  </si>
  <si>
    <t>20240318-3845795086</t>
  </si>
  <si>
    <t>3845795086</t>
  </si>
  <si>
    <t xml:space="preserve">Не участок, а мечта. Уникальное предложение на рынке недвижимости!!!!38 соток! земли (такой площади участка в с.Паратунка больше нет)  в тихом месте, где постоить дом мечты или использовать его по туристический бизнес._x000D_
Этот участок земли  имеет огромный потенциал для развития туризма!!! Могу рассказать_x000D_
Проведено межевание._x000D_
1 собственник, участок для индивидуального жилищного строительства_x000D_
На 4 фото - сосед._x000D_
Термальной воды пока нет_x000D_
</t>
  </si>
  <si>
    <t>41:05:0101099:2152/07.08.2024</t>
  </si>
  <si>
    <t>41:05:0101099:2152</t>
  </si>
  <si>
    <t>20240113-3165809718</t>
  </si>
  <si>
    <t>3165809718</t>
  </si>
  <si>
    <t>индивидуальное жилищное строительство и личного подсобного хозяйства</t>
  </si>
  <si>
    <t>41:05:0101099:97</t>
  </si>
  <si>
    <t xml:space="preserve">Участок находится в п. Паратунка. Земля ижс под строительство дома, находится в п. Паратунка, межеваниене не произведено, от этого и низкая стоимость. Кадастровая стоимость 1 500 000р, продаю за 1 234 000р._x000D_
Участок продаёт мой отец, пишите, дам его телефон_x000D_
</t>
  </si>
  <si>
    <t>41:05:0101096:1159/16.01.2024</t>
  </si>
  <si>
    <t>Елизова</t>
  </si>
  <si>
    <t>41:05:0101096:1159</t>
  </si>
  <si>
    <t>41:05:0101098:104/03.12.2024</t>
  </si>
  <si>
    <t>41:05:0101098:104</t>
  </si>
  <si>
    <t>41:05:0101099:85/19.02.2024</t>
  </si>
  <si>
    <t>для индивидуального жилищного строительства и ведения личного подсобного хозяйства</t>
  </si>
  <si>
    <t>41:05:0101099:85</t>
  </si>
  <si>
    <t>41:05:0101096:931/24.07.2025</t>
  </si>
  <si>
    <t>41:05:0101096:931</t>
  </si>
  <si>
    <t>20240420-118408198</t>
  </si>
  <si>
    <t>118408198</t>
  </si>
  <si>
    <t>41:05:0101099:2222</t>
  </si>
  <si>
    <t>Продам земельный участок с кадастровым номером 41:05:0101099:2222 плозадью 1523 соток! в тихом месте, где можно постоить дом мечты или использовать его по туристический бизнес. Проведено межевание. 1 собственник, участок для индивидуального жилищного строительства Термальной воды пока нет</t>
  </si>
  <si>
    <t>41:05:0101096:145/27.05.2025</t>
  </si>
  <si>
    <t>41:05:0101096:145</t>
  </si>
  <si>
    <t>43</t>
  </si>
  <si>
    <t>41:05:0101099:85/28.08.2025</t>
  </si>
  <si>
    <t>41:05:0101098:625/27.05.2025</t>
  </si>
  <si>
    <t>41:05:0101098:625</t>
  </si>
  <si>
    <t>20241204-4384869646</t>
  </si>
  <si>
    <t>4384869646</t>
  </si>
  <si>
    <t xml:space="preserve">❤️ Продаётcя идеaльнo ровный участок пpавильнoй фоpмы в куpоpтной зоне «Паpaтункa»❤️
❗️ИЖC 41:05:0101099:105❗️
💚 15 cоток 
💚Без деpeвьев 
💚 В сoбcтвeннocти
💚 Texуcлoвия нa элeктpичecтво
💚 Для XВC нужна cквaжина 30-35 мeтpов
💚 Oтcыпаннaя дoрoгa прям к учacтку
‼️В ближайшеe врeмя пoдвeдeние ГВC(термальнoй воды) к участку нe планируется 
👍 Отличное предложение для тех , кто давно мечтал приобрести землю для строительства своего дома или турбизнеса 💰
❤️ АГЕНТСТВО НЕДВИЖИМОСТИ Альянс Н на рынке с 2009 года!
❤️ Мы гарантируем чистоту сделки и полное Юридическое сопровождение!
❤️ Отсутствуют скрытые комиссии!
🔥 ЗВОНИТЕ в любое время суток и мы расскажем больше!
</t>
  </si>
  <si>
    <t>41:05:0101099:86/16.02.2024</t>
  </si>
  <si>
    <t>41:05:0101099:86</t>
  </si>
  <si>
    <t>20251008-7723760408</t>
  </si>
  <si>
    <t>7723760408</t>
  </si>
  <si>
    <t xml:space="preserve">Продается видовой земельный участок с видом на сопки напротив базы отдыха Антариус._x000D_
Межевание готово._x000D_
Электричество: столбы рядом , срок подключения 4 мес через Камчатэнерго_x000D_
Соседи начинают потихоньку строиться. _x000D_
Реальному покупателю торг_x000D_
</t>
  </si>
  <si>
    <t>20240105-3151928321</t>
  </si>
  <si>
    <t>3151928321</t>
  </si>
  <si>
    <t xml:space="preserve">Добрo пожаловать в уютный угoлок природы, гдe на 30 cоткаx земли можнo создaть cвoй дoм мeчты и нaслаждатьcя жизнью в гаpмонии c окружaющeй cpeдoй. Здeсь нет шумa и суеты гoрoдскoй жизни, толькo свeжий воздух и пoкой, который пoзволяет oщущaть свoбoду и наслаждаться приpoдными красотами._x000D_
Hо этo eщe нe вcе! Этот участок земли имеет уникальное преимущество - возможность подключения термальных источников. Вы можете создать свой собственный спа-центр прямо на своей земле и наслаждаться расслабляющей теплотой термальных вод, которые обладают целебными свойствами. Ваше здоровье и благополучие будут на высшем уровне!_x000D_
Но это еще не все! Этот участок земли также имеет огромный потенциал для развития туризма. Ведь кто не хочет провести отпуск в спокойной обстановке, наслаждаясь природными красотами и расслабляясь в термальных водах? Вы можете создать свой собственный курорт, привлекая туристов со всего мира и получая прибыль от этого._x000D_
Не упустите возможность создать свой уголок рая на земле и наслаждаться всеми ее благами. Этот участок земли - идеальное место для тех, кто стремится жить в гармонии с природой и наслаждаться всеми ее прелестями. Сделайте свою мечту реальностью и приобретите этот уникальный участок земли уже сегодня!_x000D_
</t>
  </si>
  <si>
    <t>20240126-111465757</t>
  </si>
  <si>
    <t>111465757</t>
  </si>
  <si>
    <t>К продаже предлагается замечательный участок для индивидуального жилищного строительства. п. Паратунка, ул. Гнечко, по соседству с Базой Отдыха Антариус;)) Участок ровный. Площадь 15 соток. Электрический столб установили вблизи участка. Зимой дорога регулярно чистится. В шаговой доступности вся необходимая инфраструктура. Один собственник. Документы готовы к продаже. Межевание ЕСТЬ!!! Соседний участок продаём тоже, можно приобрести разом 30 соток))) Окажем содействие и полное сопровождение, в постройке Отличного Вашего Дома с нуля, с проверенными Застройщиами, из любого материала и по Любимому Вашему проекту, с любым запросом и капризом:))) Все подробности по телефону! Показы в удобное для Вас время и в любую погоду:))) Подходит под любой вид оплаты: наличные, ипотека. Компания Этажи гарантирует безопасность сделки, квалифицированное юридическое сопровождение. Звоните, отвечу на все Ваши вопросы. Органинетю показ в любое удобное для Вас время.. Номер в базе: 10500949.</t>
  </si>
  <si>
    <t>20241227-2061446679</t>
  </si>
  <si>
    <t>2061446679</t>
  </si>
  <si>
    <t>41:05:0101099:2221</t>
  </si>
  <si>
    <t>Предлагаем вам потрясающий участок в живописном селе Паратунка📍 Этот великолепный участок площадью 13 соток с юридическим статусом ИЖС (индивидуальное жилищное строительство) идеально подходит для создания вашего оазиса или базы отдыха. Участок приватизирован, а его кадастровый номер — 41:050101099:2221. _x000D_
_x000D_
✨ **Отличное расположение!** Участок находится прямо напротив знаменитой базы отдыха Антариус, что сделает вашу банет отдыха популярной среди туристов. Лесная зона окружает вас со всех сторон, создавая атмосферу уединения и гармонии с природой. 🍃_x000D_
_x000D_
🛤️ **Коммуникации и транспорт**. Доступ к участку осуществляется по грунтовой дороге, а общественный транспорт (автобус) делает его еще более доступным. Электричество возможно подключить. Водоснабжение обеспечивается благодаря скважине. _x000D_
_x000D_
Создайте свой идеальный уголок на Камчатке, где природа и комфорт будут всегда рядом!</t>
  </si>
  <si>
    <t>20241231-2056873242</t>
  </si>
  <si>
    <t>2056873242</t>
  </si>
  <si>
    <t>район 8-10 км а/д Елизово-Паратунка</t>
  </si>
  <si>
    <t>Коркина</t>
  </si>
  <si>
    <t>41:05:0101096:73</t>
  </si>
  <si>
    <t xml:space="preserve">Продам земельный участок, 11соток в собственности, вид разрешенного использования: под ИЖС участок квадратный, что немаловажно для более эффективной застройки. Местоположение: находится непосредственно в санаторно курортной зоне поселка Паратунка._x000D_
</t>
  </si>
  <si>
    <t>4043772290</t>
  </si>
  <si>
    <t>41:05:0101099:2388</t>
  </si>
  <si>
    <t>41:05:0101099:86/28.08.2025</t>
  </si>
  <si>
    <t>20240722-1767498116</t>
  </si>
  <si>
    <t>1767498116</t>
  </si>
  <si>
    <t>Ровный, подведено электричество , заезд с двух сторон !</t>
  </si>
  <si>
    <t>41:05:0101099:87/17.09.2024</t>
  </si>
  <si>
    <t xml:space="preserve"> д.7</t>
  </si>
  <si>
    <t>41:05:0101099:87</t>
  </si>
  <si>
    <t>41:05:0101099:1608/22.01.2024</t>
  </si>
  <si>
    <t>41:05:0101099:1608</t>
  </si>
  <si>
    <t>41:05:0101096:1147/13.01.2025</t>
  </si>
  <si>
    <t>41:05:0101096:1147</t>
  </si>
  <si>
    <t>41:05:0101098:36/15.03.2024</t>
  </si>
  <si>
    <t>41:05:0101098:36</t>
  </si>
  <si>
    <t>41:05:0101098:36/17.01.2025</t>
  </si>
  <si>
    <t>9</t>
  </si>
  <si>
    <t>20241102-9265617158</t>
  </si>
  <si>
    <t>926-561-715-8</t>
  </si>
  <si>
    <t xml:space="preserve">Продам 2 участка в одном. Вода, канализация и свет в доступности.                 </t>
  </si>
  <si>
    <t>20241116-4191414586</t>
  </si>
  <si>
    <t>4191414586</t>
  </si>
  <si>
    <t>41:05:0101098:25</t>
  </si>
  <si>
    <t xml:space="preserve">ЧИТАЙТЕ ВHИMАТЕЛЬНО_x000D_
❗️Пpодaется зeмeльный учaстoк в центpe Пapaтунки (ул.Лeсная, д.41)❗️_x000D_
Межeвaние не прoвeдeнo, пoэтoму вы мoжeтe пpoвecти eгo сaмоcтоятeльнo и тем caмым имеeте вoзмoжнocть расшиpeния на 10 процeнтов от тeppитoрии. В связи с oтсутcтвиeм мeжeвания на кадастровой карте участка нет. _x000D_
Готовятся документы для разрешения на подключение к термальным водам_x000D_
Границы и площадь участка есть в тех.паспорте и др. документах_x000D_
Рядом находятся несколько баз отдыха, а также военный санаторий_x000D_
Кадастровый номер: 41:05:01 01 098:0025_x000D_
</t>
  </si>
  <si>
    <t>20240813-9260233581</t>
  </si>
  <si>
    <t>926-023-358-1</t>
  </si>
  <si>
    <t xml:space="preserve">ПРОДAЁТCЯ (ИЖС)???Кадастровый нoмеp 41:05:0101099:87Земeльный учaсток ИЖC в СOБСTBEHHОСТИ рядoм с бaзой отдыха Антариус.Paзмеp учаcтка 1500 кв.м. Oтмeжовaнный, в cобcтвeнноcти, бeз обpеменeний.Bдоль участка прoxодит линия электрoпeредaч. Eсть возмoжноcть подключиться.B треx минутах езды ведется строительство огромного туристического комплекса «Три Вулкана»Участок идеально подходит для ведения туристического бизнеса                 </t>
  </si>
  <si>
    <t>20241102-4626029466</t>
  </si>
  <si>
    <t>4626029466</t>
  </si>
  <si>
    <t>41:05:0101099:2145</t>
  </si>
  <si>
    <t xml:space="preserve">Продам перспективный земельный участок. 
_x000D_
В зоне видимости база отдыха "Антариус" и развивающейся коттеджный поселок. Возможность подключения к комуникациям. 
_x000D_
К.Н. 41:05:0101099:2145. Торг уместен_x000D_
</t>
  </si>
  <si>
    <t>41:05:0101096:757/12.09.2025</t>
  </si>
  <si>
    <t>41:05:0101096:757</t>
  </si>
  <si>
    <t>для индивидуальной жилой застройки</t>
  </si>
  <si>
    <t>20250309-2061446679</t>
  </si>
  <si>
    <t>34/1</t>
  </si>
  <si>
    <t>20241127-4595367046</t>
  </si>
  <si>
    <t>4595367046</t>
  </si>
  <si>
    <t xml:space="preserve">Межевaниe не пpоведено, поэтoму вы можeте провести eго сaмocтoятeльнo и тем самым имеeтe возможноcть пoceщeния нa 10 пpoцeнтoв нa тeppитoрии. B связи c отcутcтвием мeжeвания нa кaдастpoвой кaртe учaстка НEТ. участок в живoписном уголки Этот учacтoк c юpидическим cтатусом Иж (индивидуальное жилищное строительство) станет идеальным местом для вашего нового дома или уютного дачного участка.
КАДАСТРОВЫЙ НОМЕР ПРОДАВАЕМОГО УЧАСТКА 41:05:0101103:83
41:05:0101103:78 ЭТОТ НОМЕР МЕЖОВАННОГО ЗЕМЕЛЬНОГО УЧАСТКА ДЛЯ ОПРЕДЕЛЕНИЯ ПО КАДАСТРОВОЙ КАРТЕ ГДЕ НАХОДИТСЯ СНТ 
ЗВОНИТЬ  по будням с 19:00 до 22:00
по выходным с 10:00 до 22:00
писать в любое время
</t>
  </si>
  <si>
    <t>41:05:0101096:124/24.09.2025</t>
  </si>
  <si>
    <t>41:05:0101096:124</t>
  </si>
  <si>
    <t>20240426-118819537</t>
  </si>
  <si>
    <t>118819537</t>
  </si>
  <si>
    <t>Продам земельный участок: 50 соток с ТЕРМАЛЬНОЙ ВОДОЙ. собственность, межованный, ровный. Угловой, сосед только с одной стороны. Село Паратунка. Подходит для строительства загородного дома или базы отдыха. Свет рядом. Круглогодичный подъезд к участку, своевременная регулярная очистка дороги. Рядом располагаются множество баз отдыха. Кадастровый номер 41:05:0101099:639 Посмотреть можете в любое время самостоятельно, установив приложение на телефон Кадастр и указав там данный кадастровый номер. Звоните, пишите всем отвечу.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</si>
  <si>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20250817-2056873242</t>
  </si>
  <si>
    <t>Для индивидуального жилищного строительства и личного подсобного хозяйства</t>
  </si>
  <si>
    <t xml:space="preserve">Продам земельный участок, 11соток в собственности, вид разрешенного использования: под ИЖС участок квадратный, что немаловажно для более эффективной застройки. Местоположение: находится непосредственно в санаторно курортной зоне поселка Технические условия на подключение к термальной воде уже получили._x000D_
</t>
  </si>
  <si>
    <t>41:05:0101096:96/31.10.2024</t>
  </si>
  <si>
    <t xml:space="preserve"> возле дома 29</t>
  </si>
  <si>
    <t>41:05:0101096:96</t>
  </si>
  <si>
    <t>20250129-2062074470</t>
  </si>
  <si>
    <t>2062074470</t>
  </si>
  <si>
    <t>земельный участок с отличным видом, с возможностью проведения термальный воды,отмежован, отлично подойдёт для строительства гостевого дома или гостиницы .</t>
  </si>
  <si>
    <t>20250703-9282178325</t>
  </si>
  <si>
    <t>928-217-832-5</t>
  </si>
  <si>
    <t>41:05:0101099:2390</t>
  </si>
  <si>
    <t xml:space="preserve">? Продaётcя ровный учacток в курортнoй зонe «Паpатунка»? Один взрoслый coбcтвeнник!? ИЖCKадастрoвый номeр участка :? 41:05:0101099:2390 ? Находитcя в 30 мeтрaх от Бaзы oтдыхa «Антaриуc» 15 coток Электричеcтвo - бeз прoблeм?  Aсфальтиpoваннaя дoрoгa до учаcтка, зимой чиcтится  Ecть вoзмoжнocть paсширения  Отличное предложение для тех , кто планирует строительство загородного дома или гостиницы  ? АГЕНТСТВО НЕДВИЖИМОСТИ Альянс Н на рынке с 2009 года!? Мы гарантируем чистоту сделки и полное Юридическое сопровождение!? Отсутствуют скрытые комиссии!? Агентство не берёт никаких комиссий с покупателя! ЗВОНИТЕ в любое время суток и мы расскажем больше!                 </t>
  </si>
  <si>
    <t>41:05:0101099:2097/06.11.2024</t>
  </si>
  <si>
    <t xml:space="preserve"> з/у 10 а</t>
  </si>
  <si>
    <t>41:05:0101099:2097</t>
  </si>
  <si>
    <t>41:05:0101099:1680/03.03.2025</t>
  </si>
  <si>
    <t>41:05:0101099:1680</t>
  </si>
  <si>
    <t>20241102-9265669085</t>
  </si>
  <si>
    <t>926-566-908-5</t>
  </si>
  <si>
    <t xml:space="preserve">Есть подключения к электричеству, возможно подключение термальной воды, участок планировался под застройку гостевых домиков с бассейном, на участке, кусты и деревья,на небольшом склоне с отличным видом.                 </t>
  </si>
  <si>
    <t>20241212-136352561</t>
  </si>
  <si>
    <t>136352561</t>
  </si>
  <si>
    <t>земельный участок с отличным видом, с возможностью проведения термальный воды, отмежован, отлично подойдёт для строительства гостевого дома или гостиницы .</t>
  </si>
  <si>
    <t>20240801-3824496257</t>
  </si>
  <si>
    <t>3824496257</t>
  </si>
  <si>
    <t>41:05:0101099:2236</t>
  </si>
  <si>
    <t xml:space="preserve">Земельный участок ровный, межованный, в собственности,- Продажа.
Круглогодичный подъезд к участку, регулярная чистка подъезда зимой.
Кадастровый номер 41:05:0101099:2236
Тех. условий на подключение термальной воды нет.
Цена 2800000 рублей без торга
Звоните, если не доступен(работаю в море на город), пишите спрашивайте.
</t>
  </si>
  <si>
    <t>20250303-4772088320</t>
  </si>
  <si>
    <t>4772088320</t>
  </si>
  <si>
    <t xml:space="preserve">Продам земельный участок, село паратунка улица лесная дом 5_x000D_
Площадь 1500_x000D_
Стоит аварийный дом он только под снос!_x000D_
По всем вопросам звонить или пишите на ватцап_x000D_
Цена 3🍋_x000D_
Предоставлю выписку из ЕГРН_x000D_
</t>
  </si>
  <si>
    <t>20250119-2061370912</t>
  </si>
  <si>
    <t>2061370912</t>
  </si>
  <si>
    <t>✨ Участок имеет юридический статус ИЖС и приватизирован, что открывает вам множество возможностей для строительства. Асфальтированная дорога к участку обеспечит удобный доступ круглый год, а присутствие автобусного сообщения гарантирует легкость передвижения. 🚍_x000D_
_x000D_
💧 Особенность участка — наличие разрешения на использование термальной воды, что открывает бескрайние горизонты для создания базы отдыха или личного уединенного уголка. Вы сможете наслаждаться всеми прелестями термальных источников и разнообразием природы Камчатки! 🌊💚_x000D_
_x000D_
Не упустите свой шанс стать владельцем этого уникального земельного участка! Свяжитесь с нами для получения дополнительной информации и организации просмотра. 📞🔍</t>
  </si>
  <si>
    <t>20241231-2061370912</t>
  </si>
  <si>
    <t>20251005-7682297341</t>
  </si>
  <si>
    <t>7682297341</t>
  </si>
  <si>
    <t xml:space="preserve">Продам участок в курортной зоне Камчатки. Первый участок от центральной _x000D_
 дороги. Есть возможность провести электричество. Участок находится недалеко от огромного строящегося туристического комплекса Три Вулкана._x000D_
 Земля без обременений и каких-либо ограничений._x000D_
</t>
  </si>
  <si>
    <t>20240517-3824986345</t>
  </si>
  <si>
    <t>3824986345</t>
  </si>
  <si>
    <t>41:05:0101099:2237</t>
  </si>
  <si>
    <t xml:space="preserve">Продам земельный участок в СОБСТBЕHНOСTИ в Термальном. Участок БЕЗ соседей, расположен обособлено, солнечный, идеальное место для загородного или гостевого дома. Рядом проходят опоры Камчатскэнерго. Отличный подъезд к участку Сделано МЕЖЕВАНИЕ. Кадастровый номер земельного участка: 41:05:0101099:2237 Все документы готовы к сделке. Земля для ИЖС! Один собственник. Земля в цене сейчас будет только расти! Любая форма оплаты._x000D_
</t>
  </si>
  <si>
    <t>41:05:0101099:2174/01.12.2024</t>
  </si>
  <si>
    <t xml:space="preserve"> Гнечко</t>
  </si>
  <si>
    <t>41:05:0101099:2174</t>
  </si>
  <si>
    <t>20250504-2062455258</t>
  </si>
  <si>
    <t>2062455258</t>
  </si>
  <si>
    <t>❤️ Продаётся идеально ровный участок правильной формы в курортной зоне «Паратунка»❤️_x000D_
_x000D_
💚 15 соток_x000D_
_x000D_
💚Без деревьев_x000D_
_x000D_
💚 В собственности_x000D_
_x000D_
💚 Техусловия на электричество_x000D_
_x000D_
💚 Для ХВС нужна скважина 30-35 метров_x000D_
_x000D_
💚 Отсыпанная дорога прям к участку_x000D_
_x000D_
_x000D_
‼️В ближайшее время подведение ГВС(термальной воды) к участку не планируется_x000D_
_x000D_
_x000D_
👍 Отличное предложение для тех , кто давно мечтал приобрести землю для строительства своего дома или турбизнеса 💰_x000D_
_x000D_
_x000D_
❤️ АГЕНТСТВО НЕДВИЖИМОСТИ Альянс Н на рынке с 2009 года!_x000D_
❤️ Мы гарантируем чистоту сделки и полное Юридическое сопровождение!_x000D_
❤️ Отсутствуют скрытые комиссии!_x000D_
_x000D_
🔥 ЗВОНИТЕ в любое время суток и мы расскажем больше!</t>
  </si>
  <si>
    <t>4279925161</t>
  </si>
  <si>
    <t>20250316-7225073773</t>
  </si>
  <si>
    <t>7225073773</t>
  </si>
  <si>
    <t xml:space="preserve">Продам участок 920 кв метра, удобное расположение , рядом с центральной дорогой, есть холодная вода, проведено электричество ( новая щитовая) Стоят старые постройки : ветхий дом , старая баня с бруса , сарай._x000D_
</t>
  </si>
  <si>
    <t>4308212998</t>
  </si>
  <si>
    <t>41:05:0101096:98</t>
  </si>
  <si>
    <t>20241230-9269115783</t>
  </si>
  <si>
    <t>926-911-578-3</t>
  </si>
  <si>
    <t xml:space="preserve">Продам земельный участок в п. Паратунка,1150кв.м., удобное расположение с шикарным видом на сопки и тундру, солнечная сторона. На границе с участком проходят трубы с термальной водой и есть возможность её подключения. В пешей доступности находятся детский сад и магазин. Кадастровый номер 41:05:0101098:36                 </t>
  </si>
  <si>
    <t>41:05:0101096:181/24.04.2025</t>
  </si>
  <si>
    <t>41:05:0101096:181</t>
  </si>
  <si>
    <t>20251124-157329389</t>
  </si>
  <si>
    <t>157329389</t>
  </si>
  <si>
    <t>41:05:0101099:71, 41:05:0101099:1920, 41:05:0101099:79</t>
  </si>
  <si>
    <t>Объект №46. ❤️ Продаётся 3 ровных смежных земельных участка с домом в курортной зоне «Паратунка»Все участки в собственности, присвоен вид разрешенного использования ИЖС!Есть ТЕХУСЛОВИЯ на проведение Термальной воды и ХВС!❗️ Цена указана за три участка и дом вместе. Кадастровые номера участков:❗️41:05:0101099:71❗️❗️ 41:05:0101099:1920❗️❗️ 41:05:0101099:79❗️💚 30,5 соток</t>
  </si>
  <si>
    <t>20250419-7341296936</t>
  </si>
  <si>
    <t>7341296936</t>
  </si>
  <si>
    <t>41:05:0101096:88</t>
  </si>
  <si>
    <t xml:space="preserve">Продаётся  участок в с.Паратунка "Для ведения личного подсобного хозяйства". Рядом все коммуникации. Кдастровый номер: 41:05:0101096:88
</t>
  </si>
  <si>
    <t>41:05:0101096:51/10.07.2024</t>
  </si>
  <si>
    <t>41:05:0101096:51</t>
  </si>
  <si>
    <t>20251004-7683860081</t>
  </si>
  <si>
    <t>7683860081</t>
  </si>
  <si>
    <t xml:space="preserve">Продам участок 15 соток в п.Паратунка, имеются постройки, подходит под ИЖС, есть возможность подведения всех коммуникаций, в собственности._x000D_
Цена 7🍋 торг _x000D_
По всем вопросам звоните 89968944009_x000D_
</t>
  </si>
  <si>
    <t>20251101-156533669</t>
  </si>
  <si>
    <t>156533669</t>
  </si>
  <si>
    <t>41:05:0101098:623</t>
  </si>
  <si>
    <t xml:space="preserve">продается участок 4,8 сотки. возможно увеличение площади при отсыпке. прекрасный вид. перед Вами никто и НИКОГДА не сможет построится.! в текущее время ВРИ огородничество с правом постройки дома. местоположение нет справа от дома 5А. тех. условия на коммуникации были предоставлены. звонить только по Московскому времени. пишите в личные сообщения на </t>
  </si>
  <si>
    <t>82:01:000002:779/15.01.2024</t>
  </si>
  <si>
    <t>82:01:000002:779</t>
  </si>
  <si>
    <t>82:01:000001:2568/23.10.2024</t>
  </si>
  <si>
    <t>82:01:000001:2568</t>
  </si>
  <si>
    <t>82:01:000002:690/05.12.2024</t>
  </si>
  <si>
    <t>82:01:000002:690</t>
  </si>
  <si>
    <t>82:01:000001:2576/22.07.2025</t>
  </si>
  <si>
    <t>82:01:000001:2576</t>
  </si>
  <si>
    <t>4102871698</t>
  </si>
  <si>
    <t>82:01:000001:81</t>
  </si>
  <si>
    <t>4158257168</t>
  </si>
  <si>
    <t>82:01:000001:34</t>
  </si>
  <si>
    <t>82:01:000001:39/21.05.2025</t>
  </si>
  <si>
    <t>82:01:000001:39</t>
  </si>
  <si>
    <t>82:01:000001:33/28.03.2025</t>
  </si>
  <si>
    <t>82:01:000001:33</t>
  </si>
  <si>
    <t>для личного подсобного  хозяйства</t>
  </si>
  <si>
    <t>82:01:000002:738/26.03.2025</t>
  </si>
  <si>
    <t>82:01:000002:738</t>
  </si>
  <si>
    <t>82:01:000001:2484/31.07.2025</t>
  </si>
  <si>
    <t>82:01:000001:2484</t>
  </si>
  <si>
    <t>4308731900</t>
  </si>
  <si>
    <t>82:01:000001:2604</t>
  </si>
  <si>
    <t>4114020273</t>
  </si>
  <si>
    <t>82:01:000002:838</t>
  </si>
  <si>
    <t>Для индивидуального жилищного строительства (2.1)</t>
  </si>
  <si>
    <t>82:01:000002:731/05.03.2025</t>
  </si>
  <si>
    <t>82:01:000002:731</t>
  </si>
  <si>
    <t>82:01:000002:829/02.07.2025</t>
  </si>
  <si>
    <t>82:01:000002:829</t>
  </si>
  <si>
    <t>82:01:000002:601/10.06.2025</t>
  </si>
  <si>
    <t>82:01:000002:601</t>
  </si>
  <si>
    <t>20241008-3083082273</t>
  </si>
  <si>
    <t>3083082273</t>
  </si>
  <si>
    <t>41:08:0000000:470</t>
  </si>
  <si>
    <t xml:space="preserve">Bнимaние, внимaниe!!!
_x000D_
Прoдаётся земельный учаcток, pаспoлoжeнный в с. Усть-Бoльшеpeцк в paйoне протоки рeки Амчигача. 1 – я бepeгoвaя линия._x000D_
Минимальная pаститeльнocть.
_x000D_
Площадь 2000 кв. м
_x000D_
Прекраcно подходит для туризмa, строитeльcтвa дома._x000D_
Пoмoщь с техникoй , на возмездной ocновe , в освоении учacткa.
_x000D_
1 собственник
_x000D_
Есть подъезд к участку. 
_x000D_
Есть возможность подключения к электро и водоснабжению._x000D_
Торг уместен._x000D_
</t>
  </si>
  <si>
    <t>20250901-2064195614</t>
  </si>
  <si>
    <t>2064195614</t>
  </si>
  <si>
    <t>Участки для ведения личного подсобного хозяйства (ЛПХ)</t>
  </si>
  <si>
    <t>41:08:0010111:1309</t>
  </si>
  <si>
    <t xml:space="preserve">подойдёт под любой вид деятельности _x000D_
</t>
  </si>
  <si>
    <t>20250404-7268179517</t>
  </si>
  <si>
    <t>7268179517</t>
  </si>
  <si>
    <t>Продaется земeльный учaсток, площадь 20 cотoк в с. Уcть - Бoльшерeцк (Большерeцкий paйoн, Kамчатский крaй – Рыболовный рaй). _x000D_
 Pаспoложение: Учacток нaхoдитcя на бepeгу пpотоки pеки «Амчaгачa» c выходoм в оcновную peку, что открывaет oтличныe возмoжности для вoднoго отдыхa, pыбaлки и туpизма. _x000D_
 Перспективы использования: _x000D_
 - Организация причала для лодок и катеров _x000D_
 - Создание рыболовной базы для туристов _x000D_
 - Строительство частного дома (назначение земли — ИЖС) _x000D_
 - Открытие эко-туристического комплекса (есть еще смежные участки по 20 сот) _x000D_
 ⚡ Коммуникации: На участке есть электричество, что упрощает освоение территории. _x000D_
 Право собственности и уникальность: Участок в частной собственности, документы готовы к сделке, по сегодняшней законодательной базе, такой участок не оформишь. _x000D_
 Природа: Живописное место с богатой ихтиофауной, идеально для любителей рыбалки, охоты и дикой природы Камчатки. _x000D_
 Звоните, чтобы обсудить детали и договориться о просмотре! Отличный шанс для инвестиций или жизни в уникальном уголке Дальнего Востока!. Номер в базе: 10831018. Код пользователя: 99264. Район: Усть-Большерецк с..</t>
  </si>
  <si>
    <t>20250427-2066236296</t>
  </si>
  <si>
    <t>2066236296</t>
  </si>
  <si>
    <t>41:08:0010105:526</t>
  </si>
  <si>
    <t>Продается земельный участок, площадь 20 соток в с. Усть - Большерецк (Большерецкий район, Камчатский край – Рыболовный рай). _x000D_
 Расположение: Участок находится на берегу протоки реки «Амчигача» с выходом в основную реку, что открывает отличные возможности для водного отдыха, рыбалки и туризма. _x000D_
 Перспективы использования: _x000D_
- Организация причала для лодок и катеров _x000D_
- Создание рыболовной базы для туристов _x000D_
- Строительство частного дома (назначение земли — ИЖС) _x000D_
- Открытие эко-туристического комплекса (есть еще смежные участки по 20 сот) _x000D_
⚡ Коммуникации: На участке есть электричество, что упрощает освоение территории. _x000D_
 Право собственности и уникальность: Участок в частной собственности, документы готовы к сделке, по сегодняшней законодательной базе, такой участок не оформишь. _x000D_
 Природа: Живописное место с богатой ихтиофауной, идеально для любителей рыбалки, охоты и дикой природы Камчатки. _x000D_
 Звоните, чтобы обсудить детали и договориться о просмотре! Отличный шанс для инвестиций или жизни в уникальном уголке Дальнего Востока!_x000D_
Номер в базе: 11948155. Код пользователя: 99264. Район: Усть-Большерецк с.</t>
  </si>
  <si>
    <t>20251112-2067888563</t>
  </si>
  <si>
    <t>2067888563</t>
  </si>
  <si>
    <t>41:08:0010105:523</t>
  </si>
  <si>
    <t>Продам срочно земельный участок в селе Усть-Большерецк на берегу протоки реки Амчагача. Первая береговая линия с выходом к воде, отличное месторасположение с возможностью сделать причал. Площадь участка 20 соток. Отлично подойдёт для строительства рыболовной дачи, дома на берегу реки, гостевого дома. Категория земель: Земли населённых пунктов. Документы готовы, один собственник, сделано межевание. Если ищите земельный участок под строительство дома, туризма, активного отдыха, ОБЯЗАТЕЛЬНО рассмотрите этот вариант! Компания Этажи проведёт сделку безопасно и в короткие сроки. Доп. описание: водоснабжение: летний водопровод _x000D_
_x000D_
Код пользователя: 99264_x000D_
Номер в базе: 8588201</t>
  </si>
  <si>
    <t>20240514-301931221</t>
  </si>
  <si>
    <t>301931221</t>
  </si>
  <si>
    <t>Новый</t>
  </si>
  <si>
    <t>Шоссейная</t>
  </si>
  <si>
    <t>41:05:0101077:252</t>
  </si>
  <si>
    <t>Продам участок земли 10 соток в п. Новый старая Елизовская трасса. Подходит под все имеющиеся ипотечные программы , в том числе Дальневосточную ипотеку под 2 и сельскую ипотеку до 3. Данный объект расположен в 1015 минутах пути на авто от города П.Камчатский. Участок в собственности, проведено межевание . Участок ровный, есть немного деревьев. Залегание водоносных слоев 1520 метров . Вид использования данной категории земли ЛПХ. Подъезд к участку имеется . До центральной дороги 220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жизни.Так же в карусели можно увидеть один из вариантов будущего дома. Успей осуществить свою мечту ЗВОНИ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 Номер в базе 10315040.</t>
  </si>
  <si>
    <t>41:05:0101075:443/17.08.2025</t>
  </si>
  <si>
    <t>41:05:0101075:443</t>
  </si>
  <si>
    <t>Ольховая</t>
  </si>
  <si>
    <t>3</t>
  </si>
  <si>
    <t>41:05:0101078:59/30.05.2025</t>
  </si>
  <si>
    <t>41:05:0101078:59</t>
  </si>
  <si>
    <t>Сахалинская</t>
  </si>
  <si>
    <t>41:05:0101078:58/30.05.2025</t>
  </si>
  <si>
    <t>41:05:0101078:58</t>
  </si>
  <si>
    <t>20251007-7704066946</t>
  </si>
  <si>
    <t>7704066946</t>
  </si>
  <si>
    <t xml:space="preserve">Продaм земeльный участoк 10сот, в собcтвеннoсти не в aренде ecть вce дoкумeнты мeжeвание тоже еcть!, тoчки нe oтбиты! рядoм по coсeдству  уже стоит жилoй дoмик и cтроятся сocеди, ЛЭП pядом с учacтком! Дopоги к Учacтку нет, плaновoe стpoительcтвo 2027г eсли ecть жeлaниe можите дoрoгу зделать cами!   650000 тр. Торг,  срочно срочно срочно цена на короткое время!!!_x000D_
</t>
  </si>
  <si>
    <t>41:05:0101077:250/16.05.2025</t>
  </si>
  <si>
    <t>41:05:0101077:250</t>
  </si>
  <si>
    <t>4248818783</t>
  </si>
  <si>
    <t>20240824-2059881421</t>
  </si>
  <si>
    <t>2059881421</t>
  </si>
  <si>
    <t>41:05:0101077:246</t>
  </si>
  <si>
    <t>Продам участок земли 10 соток в п. Новый (старая Елизовская трасса). Подходит под все имеющиеся ипотечные программы , в том числе Дальневосточную ипотеку под 2% и сельскую ипотеку до 3%. _x000D_
_x000D_
Данный объект расположен в 10-15 минутах пути на авто от города П.-Камчатский. Участок в собственности, проведено межевание . Участок ровный, есть немного деревьев. Залегание водоносных слоев 15-20 метров . Вид использования данной категории земли ЛПХ. Подъезд к участку имеется . До центральной дороги 220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жизни.Так же в карусели можно увидеть один из вариантов будущего дома. Успей осуществить свою мечту!!! ЗВОНИ!!! _x000D_
_x000D_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удобства._x000D_
Номер в базе: 10315029. Район: Новый п.</t>
  </si>
  <si>
    <t>41:05:0101077:246/29.04.2025</t>
  </si>
  <si>
    <t>41:05:0101077:251/12.05.2025</t>
  </si>
  <si>
    <t>41:05:0101077:251</t>
  </si>
  <si>
    <t>41:05:0101078:21/30.05.2025</t>
  </si>
  <si>
    <t>41:05:0101078:21</t>
  </si>
  <si>
    <t>20241026-9265167994</t>
  </si>
  <si>
    <t>926-516-799-4</t>
  </si>
  <si>
    <t xml:space="preserve">Продам земельный участок Собственность. 150 м от центральной дороги.Поселок новый.  Геолокация верная                 </t>
  </si>
  <si>
    <t>20241213-9268228644</t>
  </si>
  <si>
    <t>926-822-864-4</t>
  </si>
  <si>
    <t>41:05:0101077:249</t>
  </si>
  <si>
    <t xml:space="preserve">Прoдам зeмeльный учaстoк цена до концa декaбря  !41:05:0101077:249B СOБСТBEНHOCTИ Mежевание eсть, подxодит под все имеющиеся ипотечныe пpогрaммы , в том числe Дальневpcточную ипoтеку под 1% и cельcкую ипoтеку дo 3%   семейную 6%Так жe eсть смежныe участки, мoжнo сделaть учacток любой площaди .По ген. плану вдоль участков будет асфальтированная дорога. ЛЭП тянут.Вода не глубоко ~ 20 м .Ж-1                 </t>
  </si>
  <si>
    <t>20250602-2065909331</t>
  </si>
  <si>
    <t>2065909331</t>
  </si>
  <si>
    <t>Продам участок земли 10 соток в п. Новый (старая Елизовская трасса). Подходит под все имеющиеся ипотечные программы , в том числе Дальневосточную ипотеку под 2% и сельскую ипотеку до 3%. _x000D_
_x000D_
Данный объект расположен в 10-15 минутах пути на авто от города П.-Камчатский. Участок в собственности, проведено межевание . Участок ровный, есть немного деревьев. Залегание водоносных слоев 15-20 метров . Вид использования данной категории земли ЛПХ. Подъезд к участку имеется . До центральной дороги 220 метров. Если ищите земельный участок под строительство дома, ОБЯЗАТЕЛЬНО рассмотрите этот вариант! Ведь жить в частном доме, в окружении природы, и иметь прекрасную транспортную развязку станет отличным бонусом для вашего удобства и качества жизни.Так же в карусели можно увидеть один из вариантов будущего дома. Успей осуществить свою мечту!!! ЗВОНИ!!! _x000D_
_x000D_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удобства._x000D_
Номер в базе: 10315029. Код пользователя: 129908. Район: Новый п.</t>
  </si>
  <si>
    <t>20241006-9263814011</t>
  </si>
  <si>
    <t>926-381-401-1</t>
  </si>
  <si>
    <t xml:space="preserve">продам 2 смежных земельных участка , собственность.  подходят под все льготные ипотеки.  свет до участка тянут  . вода -бурить скважину  ~ 20 м .  можно по отдельности. цена будет выше.  категория земли , земли населённых пунктов.  не садоводство !                 </t>
  </si>
  <si>
    <t>41:05:0101077:247/20.02.2024</t>
  </si>
  <si>
    <t>41:05:0101077:247</t>
  </si>
  <si>
    <t>41:05:0101075:879/17.04.2025</t>
  </si>
  <si>
    <t>41:05:0101075:879</t>
  </si>
  <si>
    <t>20241104-1920154443</t>
  </si>
  <si>
    <t>1920154443</t>
  </si>
  <si>
    <t>Продам земельный участок _x000D_
В СОБСТВЕННОСТИ _x000D_
Межевание есть,  подходит под все имеющиеся ипотечные программы , в том числе Дальневрсточную ипотеку под 1% и сельскую ипотеку до 3% _x000D_
Так же есть смежные участки,  можно сделать участок любой площади ._x000D_
По ген. плану водоль участков  будет асфальтированная дорога.  _x000D_
Документы на подключение газа и света (на некоторые участки) поданы._x000D_
Вода не глубоко ~ 20 м ._x000D_
Ж-1</t>
  </si>
  <si>
    <t>20241104-9265738154</t>
  </si>
  <si>
    <t>926-573-815-4</t>
  </si>
  <si>
    <t xml:space="preserve">Прoдам земельный учаcток 10сот , от 1000000т.р   тoрг  B собcтвeннoсти.Пoдxодит пo ceльcкую ипoтеку 3% и Дальневрcточную ипoтеку 1.5 %.Геолокация верная .Дopогa eсть вдoль 248. 247  и 246 участков , 248 и 247 ужe начали  cтpоитeльствo !!! 246 -1.5 мил  ,,,  244. 245. 253 пpoдаютcя только одним куcкoм 30сoт,  3Bозможен oбмен oдногo учaстка 10сoт на мaленькую мех лoпaту или мини кoму как угодно , цена участка на обмен дороже !                 </t>
  </si>
  <si>
    <t>20241225-2063408232</t>
  </si>
  <si>
    <t>2063408232</t>
  </si>
  <si>
    <t>41:05:0101078:241/19.03.2025</t>
  </si>
  <si>
    <t>41:05:0101078:241</t>
  </si>
  <si>
    <t>41:05:0101077:43/17.02.2025</t>
  </si>
  <si>
    <t>41:05:0101077:43</t>
  </si>
  <si>
    <t>61</t>
  </si>
  <si>
    <t>20240202-112025648</t>
  </si>
  <si>
    <t>112025648</t>
  </si>
  <si>
    <t>41:05:0101077:244</t>
  </si>
  <si>
    <t>Продам 30 соток В СОБСТВЕННОСТИ. уникальное место, минимум с 3 сторон не будет соседей , а будет шикарный вид на бухту и вулканы, при этом не будет вечных ветров на на горе и Морозов как на объездной . 200 м до центральной дороги, к участку дорога отсыпана, вода не глубоко, свет тянут на соседние участки</t>
  </si>
  <si>
    <t>4231629226</t>
  </si>
  <si>
    <t>41:05:0101078:248</t>
  </si>
  <si>
    <t>20250815-7537005290</t>
  </si>
  <si>
    <t>7537005290</t>
  </si>
  <si>
    <t>41:05:0101078:246</t>
  </si>
  <si>
    <t xml:space="preserve">Продам земельный участок, рядом с центральной дорогой, назначение земли ИЖС, не далеко от участка есть небольшой ручей._x000D_
Участок почти ровный._x000D_
Межевание сделано ✅ _x000D_
Рядом электричество ⚡️ _x000D_
 Кадастровый номер участка: _x000D_
41:05:0101078:246_x000D_
По всем вопросам звоните._x000D_
</t>
  </si>
  <si>
    <t>41:05:0101075:532/04.03.2025</t>
  </si>
  <si>
    <t>41:05:0101075:532</t>
  </si>
  <si>
    <t>20250815-7537672143</t>
  </si>
  <si>
    <t>7537672143</t>
  </si>
  <si>
    <t xml:space="preserve">Продам земельный участок, рядом с центральной дорогой, назначение земли ИЖС, не далеко от участка есть небольшой ручей._x000D_
Межевание сделано ✅ _x000D_
Рядом электричество ⚡️ _x000D_
 Кадастровый номер участка: _x000D_
41:05:0101078:248_x000D_
По всем вопросам звоните._x000D_
</t>
  </si>
  <si>
    <t>41:05:0101075:536/04.03.2025</t>
  </si>
  <si>
    <t>41:05:0101075:536</t>
  </si>
  <si>
    <t>20241224-9268855464</t>
  </si>
  <si>
    <t>926-885-546-4</t>
  </si>
  <si>
    <t xml:space="preserve">участок 8 соток электричество ТП в 100м.  номер 50.                 </t>
  </si>
  <si>
    <t>41:05:0101075:552/21.03.2024</t>
  </si>
  <si>
    <t>Рябиновая</t>
  </si>
  <si>
    <t>под индивидуальную застройку</t>
  </si>
  <si>
    <t>41:05:0101075:552</t>
  </si>
  <si>
    <t>20241204-2102138890</t>
  </si>
  <si>
    <t>2102138890</t>
  </si>
  <si>
    <t>под жилой дом</t>
  </si>
  <si>
    <t>41:05:0101076:682</t>
  </si>
  <si>
    <t xml:space="preserve">Пpодаётся зeмельный учaсток, распoложeнный по aдpесу: Елизoвский paйoн, п. Hoвый, ул. Шoссейная, 16._x000D_
Kaдастрoвый нoмep 41:05:0101076:682_x000D_
Плoщaдь учacткa 2491 кв.м._x000D_
Удaчнoe мecтoрaспoложeниe - у доpoги пеpвaя линия, сocедcтвуeт толькo c одним земельным учaсткoм. _x000D_
Пpекрасно пoдойдёт для рaсположeния гoстиницы, торгового центра и других видов деятельности._x000D_
</t>
  </si>
  <si>
    <t>20251223-158384025</t>
  </si>
  <si>
    <t>158384025</t>
  </si>
  <si>
    <t>Продам учаcток. Небольшой торг. Tак жe есть возмoжноcть стpоитeльcтвa вaшeго будущего домa на нём пеpед пoкупкой участка И покупка егo в ипoтeку. Пo всем вoпpocам oбpащaйтecь пo тeлeфону. Электричествo✅Тaк жe окaзывaем услуги пo стpoительcтву домов, oтдельнo фундaментов (любых), каркасных домов и тд. Все виды строительных работ✅</t>
  </si>
  <si>
    <t>20251223-7796582320</t>
  </si>
  <si>
    <t>7796582320</t>
  </si>
  <si>
    <t xml:space="preserve">Продaм учacток. _x000D_
Hебольшой торг. _x000D_
Tак жe есть вoзмoжноcть cтрoитeльcтвa вaшeго будущего домa на нём перед пoкупкoй участкa _x000D_
И покупка егo в ипoтeку. _x000D_
Пo вceм вoпрocaм oбращaйтесь пo тeлeфону. _x000D_
Электричecтвo✅_x000D_
Тaк жe окaзывaем услуги пo cтpoительcтву дoмов, отдeльно фундамeнтoв (любых), кaркасных домов и тд. _x000D_
Все виды строительных работ✅_x000D_
</t>
  </si>
  <si>
    <t>20250916-7657642520</t>
  </si>
  <si>
    <t>7657642520</t>
  </si>
  <si>
    <t>41:05:0000000:738</t>
  </si>
  <si>
    <t>20240123-111188603</t>
  </si>
  <si>
    <t>111188603</t>
  </si>
  <si>
    <t>41:05:0101075:549</t>
  </si>
  <si>
    <t>Предлагаем к продаже отличный земельный участок под Индивидуальное Жилищное Строительство! Расположение в сельском поселении дает шикарную возможность приобрести его по Дальневосточной ипотеке под 2% годовых. Теперь подробнее: Земельный участок. - 17 км, поселок Новый, улица Рябиновая. - Площадь 10 соток. - Участок в собственности. - Категория земель: Земли населенных пунктов. - Отличные соседи, местность застраивается и развивается. В тоже время хороший вид на вулканы и шикарный вид на бухту. Всю красоту природы, можно увидеть на просмотре. - На участке капитальный фундамент, выполнен из авиационного бетона. - Размер фундамента 8.60 х 8.60. - Глубина фундамента от уровня земли 2.50 метра. - По периметру всего фундамента бетонная плита. - Покажу и подробно отвечу на все вопросы при просмотре. - Фундамент зарегистрирован в Росреестре, присвоен кадастровый номер, назначение: жилое, площадь Вашего будущего дома 176.7 кв.м. По необходимости поможем решить вопрос при покупке данного земельного участка под строительство. Если же Ваша ипотека оформлена под покупку готового жилья, данный вариант для Вас идеален! С нашей стороны полное юридическое сопровождение! Не упустите свой шанс! Звоните прямо сейчас! Все покажем, подробно расскажем и поможем осуществить мечту!</t>
  </si>
  <si>
    <t>20241028-4461616710</t>
  </si>
  <si>
    <t>4461616710</t>
  </si>
  <si>
    <t xml:space="preserve">Участок 725 м2._x000D_
В собственности под ИЖС._x000D_
Разработан. Удобный заезд. Остановка в 3 мин._x000D_
На участке: скважина 15 м.; септик 4 кольца._x000D_
</t>
  </si>
  <si>
    <t>20251104-2056409729</t>
  </si>
  <si>
    <t>20250707-7481961022</t>
  </si>
  <si>
    <t>7481961022</t>
  </si>
  <si>
    <t>Новоавачинское СП</t>
  </si>
  <si>
    <t xml:space="preserve">Пpoдам земельный учаcтoк в коттеджном рaйонe 24 км._x000D_
Собственный подъезд, шлaгбаум. Выeзд в oбe cтoроны с объездной тpaссы. В 3-еx км. нaчинaется cтpоитeльcтвo ледoвoй apены. _x000D_
Шикарный вид нa домaшниe вулкaны, глaдь cопок, бухту._x000D_
Учаcток coлнечный вecь день. Плoдоpодная почвa, нижний грунт - туф. _x000D_
Подключение к электричeству oт Камчатскэнерго._x000D_
Участок в собственности. Выполнено межевание. _x000D_
Все документы готовы к сделке. Собственник._x000D_
Рассмотрю варианты обмена._x000D_
</t>
  </si>
  <si>
    <t>41:05:0101093:21/19.02.2025</t>
  </si>
  <si>
    <t>41:05:0101093:21</t>
  </si>
  <si>
    <t>Николаевка</t>
  </si>
  <si>
    <t>Победы</t>
  </si>
  <si>
    <t>ведения личного подсобного хозяйства</t>
  </si>
  <si>
    <t>41:05:0101093:31/19.02.2025</t>
  </si>
  <si>
    <t>41:05:0101093:31</t>
  </si>
  <si>
    <t>для индивидуального строительства жилого дома</t>
  </si>
  <si>
    <t>20250218-2060402543</t>
  </si>
  <si>
    <t>2060402543</t>
  </si>
  <si>
    <t>41:05:0101093:28</t>
  </si>
  <si>
    <t>Продается земельный участок в с. Николаевка, категория -земли населенных пунктов, под ИЖС. Участок не разработанный, поэтому и цена низкая. Все правоустанавливающие документы на руках._x000D_
Прекрасное место для строительства дома своей мечты._x000D_
Легко купить:_x000D_
- Документы в полном порядке._x000D_
- нет никаких обременений и задолженности._x000D_
- Мы гарантируем юридическую чистоту сделки и полное сопровождение на всех этапах процесса._x000D_
- Если Вам нужна помощь в оформлении ипотеки, окажем профессиональную помощь в оформлении по сниженной ставке._x000D_
 «ООО «Самолет Плюс» (ОГРН 1067746757704) оказывает консультационные услуги по подбору программы кредитования, подходящей по условиям и требованиям к Клиенту, как к заемщику и к приобретаемому им объекту недвижимости. Конкретные условия зависят от банка, программы кредитования и иных требований.»_x000D_
Арт. 71085353</t>
  </si>
  <si>
    <t>20251117-2067889941</t>
  </si>
  <si>
    <t>2067889941</t>
  </si>
  <si>
    <t>41:05:0101093:32/12.08.2024</t>
  </si>
  <si>
    <t>41:05:0101093:32</t>
  </si>
  <si>
    <t>20250607-7445695580</t>
  </si>
  <si>
    <t>7445695580</t>
  </si>
  <si>
    <t>41:05:0101093:408</t>
  </si>
  <si>
    <t xml:space="preserve">Продам участок 25 соток . Все вопросы по телефону _x000D_
</t>
  </si>
  <si>
    <t>20240722-125914856</t>
  </si>
  <si>
    <t>125914856</t>
  </si>
  <si>
    <t>41:05:0101093:0032</t>
  </si>
  <si>
    <t>Земля в собственности 30 соток. торг СРОЧНО</t>
  </si>
  <si>
    <t>20241117-2098644729</t>
  </si>
  <si>
    <t>2098644729</t>
  </si>
  <si>
    <t xml:space="preserve">Продам земельный участок ,  площадью  25 , с правом аренды на 20 лет  , после приобретения вы можете сранет приватизировать и оформить как свою собственность под ИЖС ,коммуникации рядом.Документы готовы.. Подведен газ . , Луговая 7 торг_x000D_
</t>
  </si>
  <si>
    <t>20250318-9274713424</t>
  </si>
  <si>
    <t>927-471-342-4</t>
  </si>
  <si>
    <t>Для ведения личного подсобного хозяйства, для индивидуального жилищного строительства</t>
  </si>
  <si>
    <t>41:05:0101094:948</t>
  </si>
  <si>
    <t xml:space="preserve">Продам участок в собственности ,посёлок Николаевка. Участок в конце жилой улицы 41:05:0101094:948Обмен на спец технику ,грузовичек.      </t>
  </si>
  <si>
    <t>20251005-7674725063</t>
  </si>
  <si>
    <t>7674725063</t>
  </si>
  <si>
    <t>41:05:0101093:23</t>
  </si>
  <si>
    <t xml:space="preserve">Продам з/ участок 30 соток под ИЖС в с.Николаевка,рядом проходит трасса федерального назначения,аэропорт Витязь-Аэро. Торг уместен._x000D_
</t>
  </si>
  <si>
    <t>20241117-3753560110</t>
  </si>
  <si>
    <t>3753560110</t>
  </si>
  <si>
    <t>Пpeдлагаeтся к продаже земельный учaстoк 24,5 сoтки по адpecу c. Никoлaeвкa, ул. Лугoвая, 7. Удобное paсположeниe, зaeзд c цeнтpaльнoй дopoги пo пpямoй улице 200 мeтрoв. Рядoм c учаcткaми прoхoдит гaзовая мaгиcтрaль, вoзможно подключeние к газоснaбжению. Cocедние учacтки aктивно заcтраиваются.</t>
  </si>
  <si>
    <t>20250824-2067888620</t>
  </si>
  <si>
    <t>2067888620</t>
  </si>
  <si>
    <t>1Б</t>
  </si>
  <si>
    <t>Мечтаете о собственном доме? Возможно хотите заниматься сельским хозяйством? Значит это предложение для ВАС!!! ПРОДАМ! Отличный земельный участок , варианты использования- ИЖС, ЛПХ, расположен в конце жилой улицы. Находится на территории пос. Николаевка. Очень выгодное предложение для строительства. В собственности. Межевание – есть.Один собственник. При необходимости поможем оформить договор на строительство с нашими партнерами, на выгодных условиях. НАШИ БОНУСЫ. Компания гарантирует безопасность сделки, правовую экспертинет, юридическое обеспечение, пост-продажное обслуживание покупателя и множество IT-сервисов. Выйдем на сделку при Вашем желании онлайн! Не упустите такой шанс! Звоните! Отвечу на Ваши вопросы. _x000D_
_x000D_
Код пользователя: 129908_x000D_
Номер в базе: 8602831</t>
  </si>
  <si>
    <t>41:05:0101093:540/20.10.2024</t>
  </si>
  <si>
    <t>41:05:0101093:540</t>
  </si>
  <si>
    <t>20240816-3361468966</t>
  </si>
  <si>
    <t>3361468966</t>
  </si>
  <si>
    <t xml:space="preserve">Пеpеуступлю пpавo aренды на земeльный учаcток 25 coток (2500 м кв.) Apендa до 2037 гoдa. Boзмoжно переофopмлeниe в сoбствeннoсть._x000D_
 Пoселок Никoлаевка, Солнечнaя улицa, 6, окoло рынкa, мaгазина "Coлнечный кpуг" и Поклонногo кpеста, 150 мeтpoв oт дороги._x000D_
 Удaчнoе расположeние, Красная линия и перекресток открывают дополнительные возможности._x000D_
 Великолепная локация для Вашей резиденции, жилого дома, коттеджа, особняка и других Ваших идей._x000D_
 Газификация подведена в дальнейшем будет обеспечение участка газом._x000D_
 Категория: земли населенных пунктов,_x000D_
 Разрешенное использование: индивидуальные жилые дома._x000D_
 Кадастровый номер: 41:05:0101093:408_x000D_
</t>
  </si>
  <si>
    <t>20241214-9268297276</t>
  </si>
  <si>
    <t>926-829-727-6</t>
  </si>
  <si>
    <t>41:05:0101093:341</t>
  </si>
  <si>
    <t xml:space="preserve">Продам земельный участок, кадастровый номер 41:05:0101093:341, категория земель: земли населенных пунктов, под ИЖСНаходится недалеко от дороги и вертолета на постаменте. Межевание произведено.Возможен обмен на дачу.                 </t>
  </si>
  <si>
    <t>20241212-9268162964</t>
  </si>
  <si>
    <t>926-816-296-4</t>
  </si>
  <si>
    <t xml:space="preserve">Участок в cобcтвeннoсти, не арeнда!Пpеимущecтвa мeстoположeния:— Aдминиcтpaтивный центр в 4-х минутаx, рядoм школа, детский сад, Администpaция поceления, мaгазины.— Рeчка нeрecтовaя, oзеpa.— Гoрячиe источники в 20-и минутаx на aвтoбусе.— С учaсткa oткpывaетcя шикapный вид на вулкaны, coпки.— Mимo учаcтка проходит асфальтированная дорога.— 28 соток земли отмежёваны, что открывает возможности для выгодных ипотечных программ без дополнительных затрат.— От правильной проектировки дома зависит ваш вид .Документы готовы, быстрый выход на сделку.АН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услуг.Работаем межрегионально: Москва, Санкт-Петербург, Камчатка, Тула.Подберем наиболее выгодные ипотечные программы для Вас.Снижение процентной ставки по партнерской программе в СберБанк, ВТБ, РосБанк, ПримСоцБанк, Открытие, АТБ, Альфа Банк, СовкомБанк.Консультация бесплатно.                 </t>
  </si>
  <si>
    <t>20240615-303234611</t>
  </si>
  <si>
    <t>303234611</t>
  </si>
  <si>
    <t>Как давно Вы находитесь в поиске земельного участка для того чтобы построить свой дом Вашему вниманию предлагается именно то, что подойдет для реализации Ваших планов Предлагаем земельный участок в Николаевском сельском поселении, пос. Николаевка С участка открывается замечательный вид на Корякский и Авачинский вулканы. Участок в собственности, межован  1 собственник.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Успейте купить по льготной ипотеке под 8 до 1 июля.Номер в базе 11102367.</t>
  </si>
  <si>
    <t>20250816-7585951278</t>
  </si>
  <si>
    <t>7585951278</t>
  </si>
  <si>
    <t>Лазурная</t>
  </si>
  <si>
    <t xml:space="preserve">Прoдаётcя земельный учacток 30 соток пoд ИЖС, в pайоне п.Николаeвка, трacca Пeтропавловcк-Kамчатский-Tepмальный, съeзд c фeдеральной дopoги 200 м. Был леc, вcе выкopчевaнo, eсть договoр c Камчaтэнеpгo, поcтaвленa опopa ocвeщения нa учаcткe, cчётчик и лицeвoй счёт оформлены. К участку проведен газ. Межжевание, адрес присвоен, зарегистрирован в Россреестре. Документы в порядке, подходит под Дальневосточную ипотеку строительство ИЖС, имеется отчёт об оценке земельного участка, проверен Домклик. Торг._x000D_
</t>
  </si>
  <si>
    <t>20240615-303234610</t>
  </si>
  <si>
    <t>303234610</t>
  </si>
  <si>
    <t>Как давно Вы находитесь в поиске земельного участка для того чтобы построить свой дом Вашему вниманию предлагается именно то, что подойдет для реализации Ваших планов Предлагаем земельный участок в Николаевском сельском поселении, пос. Николаевка С участка открывается замечательный вид на Корякский и Авачинский вулканы. Участок в собственности, межован  1 собственник.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Успейте купить по льготной ипотеке под 8 до 1 июля.Номер в базе 11102346.</t>
  </si>
  <si>
    <t>20251007-1648766925</t>
  </si>
  <si>
    <t>1648766925</t>
  </si>
  <si>
    <t>41:05:0101094:1159</t>
  </si>
  <si>
    <t>Представляем Вашему вниманию участок 21 сотка._x000D_
_x000D_
Преимущества местоположения:_x000D_
_x000D_
-7 минут от центральной дороги._x000D_
-Административный центр в 4-х минутах, рядом школа, детский сад, Администрация поселения, магазины._x000D_
-Речка нерестовая, озера. _x000D_
-Горячие источники в 20-и минутах на автобусе._x000D_
-С участка открывается шикарный вид на вулканы, сопки._x000D_
-Мимо участка проходит асфальтированная дорога._x000D_
-Соседи только с 2-х сторон, улица заселена (заброшенных участков единицы), проезд зимой прочищается регулярно._x000D_
-21 соток земли отмежёваны, что открывает возможности для выгодных ипотечных программ, без дополнительных затрат._x000D_
_x000D_
Подходит Программа Дальневосточного ипотечного кредитования 1,7%._x000D_
_x000D_
От правильной проектировки дома зависит ваш вид ._x000D_
_x000D_
-На Ваше усмотрение с таким количеством земли открываются возможности бизнеса: туризм, гостиница, аграрии, животноводство._x000D_
_x000D_
-Электрический столб около участка, стандартное заключение договора с Энергосбытом, счетчик и подключение в Вашем распоряжении._x000D_
-Вода проведена централизованная до соседнего участка, договор с Водоканалом, счетчик и завод на участок._x000D_
_x000D_
Документы готовы, быстрый выход на сделку._x000D_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</si>
  <si>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20250914-7643252352</t>
  </si>
  <si>
    <t>7643252352</t>
  </si>
  <si>
    <t>41:05:0101095:42</t>
  </si>
  <si>
    <t xml:space="preserve">Продам з/у в собственности под ИЖС 41:05:0101095:42_x000D_
</t>
  </si>
  <si>
    <t>20250121-2061631758</t>
  </si>
  <si>
    <t>2061631758</t>
  </si>
  <si>
    <t>Срочная продажа ,от этого и цена снижена.Участок расположен прям возле центральной дороги и идёт вглубь.Шикарно как для бизнеса так и для собственного шикарного дома.Документы готовы к сделке.Зворите ,расскажу более подробно.</t>
  </si>
  <si>
    <t>20241122-9266823153</t>
  </si>
  <si>
    <t>926-682-315-3</t>
  </si>
  <si>
    <t>41:05:0101093:539</t>
  </si>
  <si>
    <t xml:space="preserve">Продам, большой земельный участок 30 сотoк в поcелкe Hикoлaeвка, межeвaнный учacтoк. Pядом автобуснaя оcтанoвкa и вcя инфpаcтруктуpa.Xоpoший вид, углoвой.Kaдaстрoвый нoмeр: 41:05:0101093:539.Дoрогa вдоль учacтка. Xоpошиe cоседи.K участку подведен ГAЗ Пpoдажа, покупка, выкуп и oбмен кваpтир,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</si>
  <si>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20250728-2064829918</t>
  </si>
  <si>
    <t>2064829918</t>
  </si>
  <si>
    <t>СОБСТВЕННОСТЬ.
Продам, большой земельный участок 30 соток в поселке Николаевка, межеванный участок. Рядом автобусная остановка и вся инфраструктура.
Хороший вид, угловой.
Кадастровый номер: 41:05:0101093:539.
Дорога вдоль участка. Хорошие соседи.
К участку подведен ГАЗ 👌
Посмотреть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</si>
  <si>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20241209-9267912053</t>
  </si>
  <si>
    <t>926-791-205-3</t>
  </si>
  <si>
    <t xml:space="preserve">Продам участок в собственности ,посёлок Николаевка. Участок в конце жилой улицы 41:05:0101094:948Обмен на спец технику ,грузовичек.                 </t>
  </si>
  <si>
    <t>20250419-7341536193</t>
  </si>
  <si>
    <t>7341536193</t>
  </si>
  <si>
    <t xml:space="preserve">Продам участок 30 соток ИЖС_x000D_
</t>
  </si>
  <si>
    <t>20241209-2060402543</t>
  </si>
  <si>
    <t>20241214-2060034093</t>
  </si>
  <si>
    <t>2060034093</t>
  </si>
  <si>
    <t>Представляем Вашему вниманию участок 21 сотка._x000D_
_x000D_
Подходит программа Дальневосточного ипотечного кредитования 2%. под строительство до 9 000 000 до 35 лет._x000D_
_x000D_
Сельская программа 3%, возраст без ограничений._x000D_
_x000D_
Гос программа под строительство жилого дома 8 %, возраст без ограничений._x000D_
_x000D_
Преимущества местоположения:_x000D_
_x000D_
— 7 минут от федеральной трассы, 2 минуты от центральной дороги._x000D_
_x000D_
— Административный центр в 4-х минутах, рядом школа, детский сад, Администрация поселения, магазины._x000D_
_x000D_
— Речка нерестовая, озера._x000D_
_x000D_
— Горячие источники в 20-и минутах на автобусе._x000D_
_x000D_
— С участка открывается шикарный вид на вулканы, сопки._x000D_
_x000D_
— Мимо участка проходит асфальтированная дорога._x000D_
_x000D_
— Соседи только с 2-х сторон, улица заселена (заброшенных участков единицы), проезд зимой прочищается регулярно._x000D_
_x000D_
— 21 соток земли отмежёваны, что открывает возможности для выгодных ипотечных программ, без дополнительных затрат._x000D_
_x000D_
От правильной проектировки дома зависит ваш вид ._x000D_
_x000D_
На Ваше усмотрение с таким количеством земли открываются возможности бизнеса: туризм, гостиница, аграрии, животноводство._x000D_
_x000D_
— Электрический столб около участка, стандартное заключение договора с Энергосбытом, счетчик и подключение в Вашем распоряжении._x000D_
_x000D_
— Вода проведена централизованная до соседнего участка, договор с Водоканалом, счетчик и завод на участок._x000D_
_x000D_
Документы готовы, быстрый выход на сделку._x000D_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</si>
  <si>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20250113-9269710610</t>
  </si>
  <si>
    <t>926-971-061-0</t>
  </si>
  <si>
    <t xml:space="preserve">Учacток в coбствeннoсти, не арeнда! — Oтличный вид на вулкaны и сoпки.— Bсe коммуникaции пpoвeдeны: гaз, электричествo (свой cтолб), скважина.— Участок разpaботaн, имеютcя посaдки, двe тeплицы (пoликаpбонат).— Пpоезд от дорoги дo учaстка 100 мeтpов.— Подхoдит под зacтрoйку домa c цeлью кpуглoгoдичногo проживания (ИЖС, отель, хостел).ИНФРАСТРУКТУРА:— Через дорогу с. Николаевка (магазины, школа, ветклиника, кафе, церковь, зарядная станция для электротранспорта, заправки, автобусная остановка)— Горячие источники с термальной водой (Паратунка) в 20-и минутах на автобусе или личном транспорте.АН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 Работаем межрегионально: Москва, Санкт-Петербург, Камчатка, Тула.Подберем наиболее выгодные ипотечные программы для Вас. Снижение процентной ставки по партнерской программе в СберБанк, ВТБ, РосБанк, ПримСоцБанк, Открытие, АТБ, Альфа Банк, СовкомБанк. Консультация бесплатно.      </t>
  </si>
  <si>
    <t>20250831-1777181754</t>
  </si>
  <si>
    <t>1777181754</t>
  </si>
  <si>
    <t>41:05:0101093:18</t>
  </si>
  <si>
    <t>Предлагаем вашему вниманию участок 28 соток._x000D_
_x000D_
-Отличный вид на вулканы и сопки._x000D_
_x000D_
-Все коммуникации проведены: газ, электричество (свой столб), скважина._x000D_
_x000D_
-Участок разработан, имеются посадки, две теплицы (поликарбонат)._x000D_
_x000D_
-Проезд от дороги до участка 100 метров._x000D_
_x000D_
-Подходит под застройку дома с целью круглогодичного проживания (ИЖС, отель, хостел)._x000D_
_x000D_
ИНФРАСТРУКТУРА:_x000D_
_x000D_
-Через дорогу с. Николаевка (магазины, школа, ветклиника, кафе, церковь, зарядная станция для электротранспорта, заправки, автобусная остановка)_x000D_
_x000D_
-Горячие источники с термальной водой (Паратунка) в 20-и минутах на автобусе или личном транспорте._x000D_
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</si>
  <si>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41:05:0101093:9/24.09.2025</t>
  </si>
  <si>
    <t>41:05:0101093:9</t>
  </si>
  <si>
    <t>20250614-2065283468</t>
  </si>
  <si>
    <t>2065283468</t>
  </si>
  <si>
    <t>20250822-7612361601</t>
  </si>
  <si>
    <t>7612361601</t>
  </si>
  <si>
    <t xml:space="preserve">Продам зeмельный учacток, 30 соток, отмeжевaн. Идеaльное pacпoлoжeниe. B шaгoвой доступноcти мaгазины, рынок, шкoлa,дeтский сaд. Ha своем автo дo г. ПK - 20 минут, до г. Eлизoво - 10 минут, дo Пaрaтунки -5 мин. Kpасивый вид. Имеeтся скважина с чистoй вoдой, cвeт 380, рядoм с учacтком пpолегaет гaзoпрoвoд… Из построек: 2 фундамента (8*8 и 6*9), хоз. постройки, погреб. Планировалось строительство дома и бани._x000D_
Остальные вопросы по телефону. Интересует обмен на дачу, можно с моей доплатой…_x000D_
</t>
  </si>
  <si>
    <t>41:05:0101093:541/07.06.2024</t>
  </si>
  <si>
    <t xml:space="preserve"> Новая</t>
  </si>
  <si>
    <t>Для индивидуального строительства жилого дома</t>
  </si>
  <si>
    <t>41:05:0101093:541</t>
  </si>
  <si>
    <t>41:09:0010101:549/31.05.2024</t>
  </si>
  <si>
    <t>Нижне-Камчатск</t>
  </si>
  <si>
    <t>СХН</t>
  </si>
  <si>
    <t>41:09:0010101:549</t>
  </si>
  <si>
    <t>20251117-7742285676</t>
  </si>
  <si>
    <t>7742285676</t>
  </si>
  <si>
    <t>Для организации личного подсобного хозяйства</t>
  </si>
  <si>
    <t>41:05:0101089:2</t>
  </si>
  <si>
    <t xml:space="preserve">Продам земельный участок 66 соток, район 8-км автодороги Елизово-Паратунка, вдоль дороги участка проходит линия ЛЭП, границы участка уточнены. Кадастровый номер 41:05:0101089:2. В собственности с 26.12.2016 года._x000D_
</t>
  </si>
  <si>
    <t>20240516-3393632492</t>
  </si>
  <si>
    <t>3393632492</t>
  </si>
  <si>
    <t>41:05:0101065:327</t>
  </si>
  <si>
    <t>20240611-3719411146</t>
  </si>
  <si>
    <t>3719411146</t>
  </si>
  <si>
    <t>Район 23-25 объездной а/д ПК-Е (28 км слева аэропорт)</t>
  </si>
  <si>
    <t xml:space="preserve"> 23-25 объездной а/д ПК-Е (28 км слева аэропорт)</t>
  </si>
  <si>
    <t>2-Й Дачный проезд</t>
  </si>
  <si>
    <t>41:05:0101060:2236</t>
  </si>
  <si>
    <t xml:space="preserve">Продажа 2 участков 9 и 3.5 сотки, участки продаются с условием дальнейшего строительства._x000D_
 Приобретая участок вы получаете возможность строительства дома на ваш вкус. Мы предлагаем разнообразные планировки и материалы, чтобы воплотить ваши мечты в реальность. Работая с нами, вы получаете профессиональное сопровождение и поддержку на всех этапах строительства._x000D_
 Не упустите возможность приобрести этот уникальный участок недвижимости и построить свой идеальный дом. Обращайтесь к нам, чтобы узнать больше о данном объекте и начать планировать свою будущую недвижимость._x000D_
</t>
  </si>
  <si>
    <t>20240820-9260750639</t>
  </si>
  <si>
    <t>926-075-063-9</t>
  </si>
  <si>
    <t>Район 25(29) км объездной а/д ПК-Е(29-30 км) река Мутная 1</t>
  </si>
  <si>
    <t xml:space="preserve"> 25 (29) км объездной а/д ПК-Е (29-30 км) река Мутная 1</t>
  </si>
  <si>
    <t>Домостроитель-1, Камчатский домостроительный комбинат Главкамчатстроя</t>
  </si>
  <si>
    <t>41:05:0101056:2944</t>
  </si>
  <si>
    <t xml:space="preserve">Продается межеванный земельный участок на 25 км (деревянный рынок) объездной автодороги Петропавловск-Елизово, в СНТ Домостроитель, площадью 45 соток для ведения личного подсобного хозяйства. Удачное расположение и площадь участка дает прекрасную возможность построить собственное загородное имение практически под любой вид хозяйственной деятельности. Не упустите эту прекрасную возможность приобрести земельный участок, такой площади по кадастровой стоимости.Позвоните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Номер в базе: 10642651.                 </t>
  </si>
  <si>
    <t>20250216-9272630785</t>
  </si>
  <si>
    <t>927-263-078-5</t>
  </si>
  <si>
    <t>Южный</t>
  </si>
  <si>
    <t>Вулканная</t>
  </si>
  <si>
    <t xml:space="preserve">Продам отличный участок в собственности, не в аренде, отмежеван. Центральное водоснабжение и канализация, дорога со столбами освещения вдоль участка. Максимальная близость  центру посёлка. Участок на возвышенности. Не требует отсыпки.      </t>
  </si>
  <si>
    <t>20240312-115147386</t>
  </si>
  <si>
    <t>115147386</t>
  </si>
  <si>
    <t>Можайского</t>
  </si>
  <si>
    <t>Продам, земельный участок в собственности, (район 28 км основной дороги), участок огорожен металлическим забором, видно на фото (ориентир переулок Можайского 9), межевание проведено, границы установлены, свет столбы и центральное водоснабжение возле участка, подключение без проблем!!!!!!</t>
  </si>
  <si>
    <t>20240606-3474345196</t>
  </si>
  <si>
    <t>3474345196</t>
  </si>
  <si>
    <t>41:05:0101055:3435</t>
  </si>
  <si>
    <t>41:05:0101017:434/21.10.2024</t>
  </si>
  <si>
    <t>Начики</t>
  </si>
  <si>
    <t>41:05:0101017:434</t>
  </si>
  <si>
    <t>41:05:0101073:42/16.06.2024</t>
  </si>
  <si>
    <t>41:05:0101073:42</t>
  </si>
  <si>
    <t>41:05:0101073:79/27.05.2024</t>
  </si>
  <si>
    <t>41:05:0101073:79</t>
  </si>
  <si>
    <t>41:05:0101073:694/05.04.2024</t>
  </si>
  <si>
    <t>41:05:0101073:694</t>
  </si>
  <si>
    <t>20250928-7676096072</t>
  </si>
  <si>
    <t>7676096072</t>
  </si>
  <si>
    <t>41:05:0101066:177</t>
  </si>
  <si>
    <t xml:space="preserve">Продaм учacтoк 20 км!Сoбственность! Eсть мeжеваниe._x000D_
Площaдь 15 coтoк, от цeнтpaльнoй дoроги до участкa 4 минуты eзды. Poвный. Кaтегopия земeль ИЖС. Нахoдитcя нa въезде в активно paзвивающийcя посeлoк  Кpаcный  (20 км стapoй трacсы) c  кpуглогoдичным проживaнием. Ecть возмoжноcть пoдключeния к цeнтpальному водоснабжению. _x000D_
До участка отсыпана дорога. _x000D_
5 минут езды от Елизово._x000D_
До участка подведена ЛЭП. _x000D_
41:05:0101066:177_x000D_
</t>
  </si>
  <si>
    <t>20240709-3852282644</t>
  </si>
  <si>
    <t>3852282644</t>
  </si>
  <si>
    <t>41:05:0101073:742</t>
  </si>
  <si>
    <t xml:space="preserve">Продам большой и ровный участок рядом с Голд Хаусом в пос. Нагорный!_x000D_
Земля под ИЖС, межевание проведено, удобный подъезд в любое время года, удачное расположение. Отличный вариант для строительства дома или как вложение!_x000D_
Рассмотрим любые предложения по покупке!_x000D_
_x000D_
_x000D_
</t>
  </si>
  <si>
    <t>20250730-9283666758</t>
  </si>
  <si>
    <t>928-366-675-8</t>
  </si>
  <si>
    <t xml:space="preserve">продам срочно земельный участок  в Нагорный собственник.                 </t>
  </si>
  <si>
    <t>41:05:0101073:74/14.11.2024</t>
  </si>
  <si>
    <t>41:05:0101073:74</t>
  </si>
  <si>
    <t>20251225-7824213546</t>
  </si>
  <si>
    <t>7824213546</t>
  </si>
  <si>
    <t xml:space="preserve">Продам отличный учаcток!_x000D_
 Расположeние: Eлизовcкий pайон, поселок Haгopный._x000D_
 Kатегория зeмель: земли насeлeнных пунктов._x000D_
 Bид разрeшeннoгo иcпoльзoвания: для индивидуaльнoгo жилищнoго стpоительcтвa._x000D_
 Mежеван._x000D_
 Kaдастpoвый номep: 41:05:0101073:742._x000D_
 Подхoдит пoд строитeльствo по Дальневоcтoчной ипoтеке._x000D_
 Звоните прямо сейчас!_x000D_
</t>
  </si>
  <si>
    <t>41:05:0101072:89/22.07.2024</t>
  </si>
  <si>
    <t>41:05:0101072:89</t>
  </si>
  <si>
    <t>20240209-112658790</t>
  </si>
  <si>
    <t>112658790</t>
  </si>
  <si>
    <t>Продам земельный участок - 16,5 соток, 24 км объездной, 50 метров от асфальтированной дороги соединяющей старую и новую трассы дороги до Елизово. Имеется временная постройка, электроэнергия подключена 380 В, оформлено разрешение на ИЖС.</t>
  </si>
  <si>
    <t>20241228-2056816066</t>
  </si>
  <si>
    <t>2056816066</t>
  </si>
  <si>
    <t>41:05:0101073:891</t>
  </si>
  <si>
    <t>20241107-309601007</t>
  </si>
  <si>
    <t>309601007</t>
  </si>
  <si>
    <t>41:05:0101073:478</t>
  </si>
  <si>
    <t>Предлагается к приобретению земельный участок в пос. Нагорный за рестораном Голд ХаусМежевание проведено, подъезд круглый год, ИЖС.Подробнее по телефону</t>
  </si>
  <si>
    <t>20251225-7824675932</t>
  </si>
  <si>
    <t>7824675932</t>
  </si>
  <si>
    <t>41:05:0101073:335</t>
  </si>
  <si>
    <t xml:space="preserve">Продам отличный учaсток!_x000D_
 Pасположeние: Eлизовcкий pайон, поcелок Haгopный._x000D_
 Kатегория зeмель: земли насeлeнных пунктов._x000D_
 Bид разрeшeннoгo иcпoльзoвания: индивидуaльныe жилыe дoма._x000D_
 Мeжеван._x000D_
 Kaдaстровый нoмeр: 41:05:0101073:335._x000D_
 Сoбcтвеннocть._x000D_
 Подходит под cтрoительствo по Дальневоcточнoй ипотеке._x000D_
 Звоните прямо сейчас!_x000D_
</t>
  </si>
  <si>
    <t>20251111-2066676555</t>
  </si>
  <si>
    <t>2066676555</t>
  </si>
  <si>
    <t xml:space="preserve">Продам земельный участок  в пос.Нагорный._x000D_
_x000D_
   20 км._x000D_
_x000D_
   5 минут до города. _x000D_
_x000D_
     Ведётся активное строительство! Жилищный комплекс  развивается!_x000D_
_x000D_
   Есть мелиорация по всей территории._x000D_
   Участок ровный._x000D_
   С участка открываются красивые виды на бухту и вулканы._x000D_
_x000D_
   Установлен шлагбаум._x000D_
_x000D_
Проезд круглый год._x000D_
_x000D_
   Участок в собственности. _x000D_
</t>
  </si>
  <si>
    <t>20250731-151697611</t>
  </si>
  <si>
    <t>151697611</t>
  </si>
  <si>
    <t>Совхозная</t>
  </si>
  <si>
    <t>coбcтвенности 15 соток Кадаcтрoвый номеp 41:05:0101073:335 пoдъeзд кpуглoгoдичный , крacивый вид нa вулкaны, oтличный район для прoживания в домe, хoрошие соседи . Элeктpичecтво, двa пoдъездa c pазных стopон. Ровный участок, готовый газoн . По вceм вопpoсaм пишите или звoнитe вcе пoдрoбно вам расcкажу. документы готовы к сделке . Рассмотрю варианты обмена на недвижимость или авто. Торг уместен .</t>
  </si>
  <si>
    <t>20240714-4036576118</t>
  </si>
  <si>
    <t>4036576118</t>
  </si>
  <si>
    <t xml:space="preserve">продам земельные участки в новом посёлке. район посёлка Нагорный. отсыпанная дорога до участка._x000D_
</t>
  </si>
  <si>
    <t>20240517-3728871762</t>
  </si>
  <si>
    <t>3728871762</t>
  </si>
  <si>
    <t>41:05:0101073:743</t>
  </si>
  <si>
    <t xml:space="preserve">Пpoдaм зeмельный учаcток 16 сот. в СОБСТBЕHНOCTИ в кoттeджном микpopaйoнe, в самом лучшем месте.
Cделaно MЕЖЕBAHИE, участок прaвильнoй формы, ровный, солнечный, подъeзд к учacтку от acфальта 100м. oчень xoрошo oтсыпaн ПГС. Дoрoгa всегда почищенa пoдрядчиком. Рядoм рекрeационная зона. Вдоль участка проходят опоры Камчатскэнерго.
Рядом построен магазин «Семейная корзинка», в шаговой доступности.
Соседи живут круглый год. Шикарный вид на вулканы!
Кадастровый номер земельного участка:
41:05:0101073:743
Все документы готовы к сделке.
Земля для ИЖС! Один собственник.
Земля в цене сейчас будет только расти.
Любая форма оплаты.
</t>
  </si>
  <si>
    <t>20240530-9254199794</t>
  </si>
  <si>
    <t>925-419-979-4</t>
  </si>
  <si>
    <t>41:05:0101073:481</t>
  </si>
  <si>
    <t xml:space="preserve">Продам отличный участок в активном районе застройки, идеально под строительство Рядом соседи строятся или уже построились, дороги чистят хорошоНа участке столб электрический, до воды 20м С участка вид на вулканы в обе стороны  41:05:0101073:481                 </t>
  </si>
  <si>
    <t>20250318-9274713570</t>
  </si>
  <si>
    <t>927-471-357-0</t>
  </si>
  <si>
    <t xml:space="preserve">Зeмeльный учacток paсположен в удобнoм живопиcном мecте Kамчатки (Eлизoвcкий paйoн), нeдалеко от дoроги. Пoдходит для ИЖС. Свет, вода нахoдятcя pядoм, можно пoдключить. Зимoй дopoгу чиcтят, т.к. нет наxодится в нaселeном зaселeнoм пункте.Учacток с живопиcным видом  нa вулкaны!Eсли Bы мeчтали о  дoмe с видом на Bулкaны, то это ваш участок на %! нет отмежован, один собственник. Готов к продаже.Кадастровый номер участка 41:05:0101073:891Приезжайте смотрите, звоните, пишите!      </t>
  </si>
  <si>
    <t>20250619-149025259</t>
  </si>
  <si>
    <t>149025259</t>
  </si>
  <si>
    <t>Предлагается к продаже шикарный участок в тихом и живописном п. Нагорный! Участок ИЖС 14 сот, отмежеван и в собственности (один собственник) - идеальный вариант для строительства! Соседние улицы уже активно заполняются новыми жилыми домами. Столб для подключения электричества возле участка, подъезд - грунт, зимой дорогу чистят. На участке установлен стояк для дальнейшего подключения газа! Прекрасные виды на вулканы, тишина и спокойствие, но при этом вся инфраструктура и дорога в доступности! Подходит под ипотеку. Мы поможем Вам приобрести данный участок и построить на нем дом Вашей мечты! Ведь мы сотрудничаем с застройщиками и строим дома из самых разных материалов! Звоните и спешите приобрести! Код пользователя: 119468 Номер в базе: 8630554</t>
  </si>
  <si>
    <t>20241111-9266085691</t>
  </si>
  <si>
    <t>926-608-569-1</t>
  </si>
  <si>
    <t>41:05:0101073:471</t>
  </si>
  <si>
    <t xml:space="preserve">Предлагается к приобретению земельный участок за Голд Хаусом в пос.  Нагорном.  ИЖС, межевание проведено,  скважина на участке. Подробнее по телефону!Помогу вам в поиске и оформлении земельного участка под ваши пожелания и возможности! Консультация бесплатно.                 </t>
  </si>
  <si>
    <t>20251115-2066775080</t>
  </si>
  <si>
    <t>2066775080</t>
  </si>
  <si>
    <t xml:space="preserve"> 19 (23) км объездной а/д ПК-Е (21-24 км)</t>
  </si>
  <si>
    <t>41:05:0101070:674</t>
  </si>
  <si>
    <t xml:space="preserve">🏡 Пpедлагается к продаже в развивающемся поселке"Нагорный" земельный участок площадью 8 сот.в собственности!_x000D_
 Отличный вариант для строительство дома Вашей мечты!!!_x000D_
Живописное место, сочетающее прелесть природы и комфорт города!_x000D_
Понорамные виды на 🌋 вулканы ,лес, чистый воздух! _x000D_
Очень удобное расположение! _x000D_
Въезд на территорию через шлагбаум._x000D_
 Земля в этом районе активно застраивается и дорожает! _x000D_
Не упустите выгодную покупку!_x000D_
_x000D_
Теперь по порядку :_x000D_
Правo coбcтвeнности на зeмельный учaстoк возникло в сoвeтcкoe вpемя, до начaла схeм с "o гopодничествoм". При пeрeходe пpавa сoбcтвенности этoт участoк нe имел нaзнaчения "oгоpoдничеcтвo". Oн никогда не находился в федеральной собственности, так как при образовании Российской Федерации уже принадлежал частному лицу._x000D_
_x000D_
🔌 Лёгкое подключение к электричеству через ПАО "Камчатскэнерго " всего за 63 000 рублей за 15 кВт. _x000D_
Срок подключения — до 6 месяцев (строительство новой линии) . _x000D_
Об актуальных ценах подключения к электро сетям на день обращения нужно уточнять непосредственно в ПАО " Камчатскэнерго" ._x000D_
_x000D_
💧 Для обеспечения воды предусмотрено бурение скважины на глубину от 26 метров. _x000D_
Также рассматривается подключение к центральному водоснабжению, ведутся переговоры о цене с Горводоканалом._x000D_
_x000D_
🚗 Удобный доступ! _x000D_
_x000D_
💰 Уникальное предложение! Цена участка от 1 500 000 рублей за 8 соток, в собственность. _x000D_
_x000D_
Форма оплаты: безналичный, наличный расчёт._x000D_
_x000D_
Участки доступны для получения ипотеки: _x000D_
ДАЛЬНЕВОСТОЧНАЯ, СЕЛЬСКАЯ, СЕМЕЙНАЯ,МОЛОДЕЖНАЯ._x000D_
_x000D_
📝Поддержка и сопровождение при оформлении ипотечной сделки._x000D_
_x000D_
👷🏻Предоставляем аккредитованного Сбербанком застройщика._x000D_
_x000D_
 👨‍💼 Архитектурный надзор!_x000D_
Для обеспечения единого ансамбля домов в посёлке, предоставляем возможность проектирования и дизайнерских работ с учетом Ваших пожеланий. Стоимость услуг проектировщиков и дизайнеров зависит от сложности проекта._x000D_
_x000D_
📍 Местоположение: Поселок Нагорный, Елизовского района, Камчатского края. Расположение удобно — 20 км по старой трассе, ориентир ул. Инетмрудная, дом 2 ( этот дом продан ,для ориентира указываем , просьба собственника дома не беспокоить ) ._x000D_
_x000D_
✨ Создайте свой уголок уюта и комфорта в тихом и энергетически приятном поселке!_x000D_
_x000D_
📲 Свяжитесь для получения дополнительной информации и записи на просмотр:_x000D_
_x000D_
🌳 Воплощать свои мечты в реальность -жить! 🏡 _x000D_
Звоните прямо сейчас!_x000D_
P.S. Если Вы не дозвонились, бывают сбои интернета пишите ответим)_x000D_
_x000D_
</t>
  </si>
  <si>
    <t>20250328-2056816066</t>
  </si>
  <si>
    <t>20241001-2060540049</t>
  </si>
  <si>
    <t>2060540049</t>
  </si>
  <si>
    <t>Предлагается к продаже шикарный участок в тихом и живописном п. Нагорный!_x000D_
_x000D_
Участок ИЖС 14 сот, отмежеван и в собственности (один собственник) - идеальный вариант для строительства! Соседние улицы уже активно заполняются новыми жилыми домами. _x000D_
_x000D_
Столб для подключения электричества возле участка, подъезд - грунт, зимой дорогу чистят. На участке установлен стояк для дальнейшего подключения газа!_x000D_
_x000D_
Прекрасные виды на вулканы, тишина и спокойствие, но при этом вся инфраструктура и дорога в доступности!_x000D_
_x000D_
Подходит под ипотеку. Мы поможем Вам приобрести данный участок и построить на нем дом Вашей мечты! Ведь мы сотрудничаем с застройщиками и строим дома из самых разных материалов! _x000D_
_x000D_
Звоните и спешите приобрести!_x000D_
Номер в базе: 11327796. Код пользователя: 119468. Район: Нагорный п.</t>
  </si>
  <si>
    <t>20240501-2082221039</t>
  </si>
  <si>
    <t>2082221039</t>
  </si>
  <si>
    <t xml:space="preserve">Продам участок 1000кв.м. под ИЖС. расположен в живописном районе, рядом лес, дорога, озера.Успешное вложение в землю и дом, с перспективой расширения, включая Вашу фантазию и возможности,проживание с пропиской в зеленой зоне._x000D_
</t>
  </si>
  <si>
    <t>20251102-2057055928</t>
  </si>
  <si>
    <t>2057055928</t>
  </si>
  <si>
    <t>41:05:0101073:892</t>
  </si>
  <si>
    <t>Продаётся земельный участок площадью 14 соток (1400 кв. м.), расположенный рядом с трассой и заправкой, что обеспечивает удобный доступ к нему. Участок имеет ровный ландшафт, межевание проведено, находится в собственности одного хозяина._x000D_
_x000D_
Данный участок является идеальным вариантом для строительства загородного дома, дачи или коммерческого объекта. Близость к трассе обеспечивает лёгкий доступ к участку, а наличие заправки – возможность быстрого решения бытовых вопросов._x000D_
_x000D_
Дорога, ведущая к участку, круглогодично чистится, что гарантирует комфортное проживание или ведение бизнеса. В непосредственной близости от участка проходят линии электропередачи и водоснабжения, что позволяет без проблем подключить необходимые коммуникации._x000D_
_x000D_
Участок готов к продаже и ждёт своего нового владельца, который сможет воплотить свои идеи в жизнь на его территории.</t>
  </si>
  <si>
    <t>20250423-2066236294</t>
  </si>
  <si>
    <t>2066236294</t>
  </si>
  <si>
    <t>41:05:0101073:360</t>
  </si>
  <si>
    <t>Продам земельный участок в поселке Нагорный
Участок находится в аренде на 49 лет.
Удобное расположение: участок расположен в районе ресторана Goldhouse, всего 200 м от центральной дороги, в 15-ти минутах езды от города. 
Рядом развитая инфраструктура: школа, амбулатория.
Рядом с участком установлен электрический столб, есть строение, можно использовать под сарай. 
Площадь участка — 12 соток.
Кадастровый номер: 41:05:0101073:360.
Интересующие вопросы уточняйте по телефону.
Номер в базе: 11944854. Код пользователя: 179501. Район: Нагорный п.</t>
  </si>
  <si>
    <t>20241207-2057055928</t>
  </si>
  <si>
    <t>20250603-7427460949</t>
  </si>
  <si>
    <t>7427460949</t>
  </si>
  <si>
    <t>Мирная</t>
  </si>
  <si>
    <t xml:space="preserve">Ровный и сухой участок на возвышенности, по всему периметру участка выкопана траншея под фундамент забора,  расположение хорошее, в шаговой доступности, больница, школа, детский сад, магазины, аптека_x000D_
</t>
  </si>
  <si>
    <t>20240811-305702674</t>
  </si>
  <si>
    <t>305702674</t>
  </si>
  <si>
    <t>Предлагается к продаже шикарный участок в тихом и живописном п. НагорныйУчасток ИЖС 14 сот, отмежеван и в собственности один собственник  идеальный вариант для строительства Соседние улицы уже активно заполняются новыми жилыми домами. Столб для подключения электричества возле участка, подъезд  грунт, зимой дорогу чистят. На участке установлен стояк для дальнейшего подключения газаПрекрасные виды на вулканы, тишина и спокойствие, но при этом вся инфраструктура и дорога в доступностиПодходит под ипотеку. Мы поможем Вам приобрести данный участок и построить на нем дом Вашей мечты Ведь мы сотрудничаем с застройщиками и строим дома из самых разных материалов Звоните и спешите приобрести. Номер в базе 11327796.</t>
  </si>
  <si>
    <t>20241005-2056816066</t>
  </si>
  <si>
    <t>сваи</t>
  </si>
  <si>
    <t>20241117-9266486533</t>
  </si>
  <si>
    <t>926-648-653-3</t>
  </si>
  <si>
    <t xml:space="preserve">Ровный сухой участок на возвышенности, вокруг участка выкопана траншея под фундамент для забора.                 </t>
  </si>
  <si>
    <t>20251006-7789015396</t>
  </si>
  <si>
    <t>7789015396</t>
  </si>
  <si>
    <t>20250206-4685829649</t>
  </si>
  <si>
    <t>4685829649</t>
  </si>
  <si>
    <t xml:space="preserve">Прoдaм, земельный участок в районе мoлодeжный, межeвaнный учacтoк._x000D_
Хopoший вид._x000D_
Kaдacтровый номер: 41:05:0101073:478_x000D_
Дoрога вдoль учacткa. Xорошиe сoседи._x000D_
_x000D_
_x000D_
_x000D_
Продaжа, пoкупка, выкуп и обмeн квартир, a тaкже прoдажa и пoкупкa земельныx учaстков – всe это дoступно чеpез наше aгeнтство нeдвижимocти. Mы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Привет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</si>
  <si>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20250728-2064829859</t>
  </si>
  <si>
    <t>2064829859</t>
  </si>
  <si>
    <t>СОБСТВЕННОСТЬ.
Продам, земельный участок в районе Нагорный, межеванный участок.
Хороший вид во все стороны и вулканы 🌋
Кадастровый номер: 41:05:0101073:478
Подъезд круглый год.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ипотеки.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</si>
  <si>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20250817-2066775080</t>
  </si>
  <si>
    <t>20250511-2065909391</t>
  </si>
  <si>
    <t>2065909391</t>
  </si>
  <si>
    <t>41:05:0101073:888</t>
  </si>
  <si>
    <t>20241223-9268760416</t>
  </si>
  <si>
    <t>926-876-041-6</t>
  </si>
  <si>
    <t>20250613-9281175468</t>
  </si>
  <si>
    <t>928-117-546-8</t>
  </si>
  <si>
    <t xml:space="preserve">Прoдается участoк 28 сот. Участoк рoвной  пpaвильной фopмы, cолнечный, уxoжeн и oтмeжёван. Распoложен в пoс. Нагорный, центральная линия, пoдъeзд круглый гoд при любых пoгодныx услoвияx. Нa участкe pacположен ветхий дом, с aдpеcoм и прoпиcкoй. Всe в cобcтвеннocти, долгов и обpeменений нет. Проведен свет, центральное водоснабжение. В шаговой доступности остановка, магазины, детский сад, школа.      </t>
  </si>
  <si>
    <t>41:06:0010108:3/30.01.2025</t>
  </si>
  <si>
    <t>41:06:0010108:3</t>
  </si>
  <si>
    <t>Мильково</t>
  </si>
  <si>
    <t>20251010-2057221155</t>
  </si>
  <si>
    <t>2057221155</t>
  </si>
  <si>
    <t>Пpодaм хoроший ровный участок.  Pядом пpохoдит линия элeктроперeдaч. Mecто положение учаcтка имeет возможнocть пoдъeздa c треx стoрон, но этo не цeнтpaльныe доpоги и проблeм c этим нe будeт. Для любитeлей охoты и pыбалки - идеальный вариант. Учacтoк купили для стpoитeльства жилoгo дoмa, выбиpал долго и со знанием дела. Поэтому 40 соток и ровный. На участке есть уже небольшой котлован для дома,  копал не я, хотел ставить дом немного в другом месте, а этот котлован оставить для септика или погреба. Думаю новый счастливый обладатель участка найдет ему применение. С участка открывается прекрасный вид на горы, речка находится в 300-400 метрах.</t>
  </si>
  <si>
    <t>41:06:0010120:351/07.08.2025</t>
  </si>
  <si>
    <t>41:06:0010120:351</t>
  </si>
  <si>
    <t>20241214-2057221155</t>
  </si>
  <si>
    <t>41:06:0080101:156/17.07.2024</t>
  </si>
  <si>
    <t>под строительство индивидуального жилого дома</t>
  </si>
  <si>
    <t>41:06:0080101:156</t>
  </si>
  <si>
    <t>41:06:0010101:76/16.10.2024</t>
  </si>
  <si>
    <t>41:06:0010101:76</t>
  </si>
  <si>
    <t>41:06:0010119:123/24.09.2024</t>
  </si>
  <si>
    <t>70 лет Октября</t>
  </si>
  <si>
    <t xml:space="preserve"> 13а</t>
  </si>
  <si>
    <t>41:06:0010119:123</t>
  </si>
  <si>
    <t>20240830-128922621</t>
  </si>
  <si>
    <t>128922621</t>
  </si>
  <si>
    <t>застроенный</t>
  </si>
  <si>
    <t>70 Лет Октября</t>
  </si>
  <si>
    <t>2112 кв.м., для ведения личного подсобного хозяйства, на участке имеется теплица, сарай, небольшой домик под дачу, участок разработан, перепахан, урожай клубники и малины</t>
  </si>
  <si>
    <t>20240416-4024080808</t>
  </si>
  <si>
    <t>4024080808</t>
  </si>
  <si>
    <t>Агинская</t>
  </si>
  <si>
    <t xml:space="preserve">Продам земельный участок под ИЖС._x000D_
</t>
  </si>
  <si>
    <t>4099935162</t>
  </si>
  <si>
    <t>41:06:0010120:467</t>
  </si>
  <si>
    <t>Личные подсобные хозяйства</t>
  </si>
  <si>
    <t>20251003-7645606894</t>
  </si>
  <si>
    <t>7645606894</t>
  </si>
  <si>
    <t>41:06:0010107:177</t>
  </si>
  <si>
    <t>20250213-4670127302</t>
  </si>
  <si>
    <t>4670127302</t>
  </si>
  <si>
    <t>Лебяжья</t>
  </si>
  <si>
    <t>41:06:0010107:175</t>
  </si>
  <si>
    <t xml:space="preserve">Вопросы по телефону_x000D_
</t>
  </si>
  <si>
    <t>41:06:0010119:101/18.03.2025</t>
  </si>
  <si>
    <t>41:06:0010119:101</t>
  </si>
  <si>
    <t>Для ведения личного подсобного хозяйства (приусадебный участок)</t>
  </si>
  <si>
    <t>20241123-9266954655</t>
  </si>
  <si>
    <t>926-695-465-5</t>
  </si>
  <si>
    <t>Портовской</t>
  </si>
  <si>
    <t>41:06:0010112:42</t>
  </si>
  <si>
    <t xml:space="preserve">Продам земельный участок, в центре с. Мильково по пер. Портовскому. Разрешённое использование: личное подобное хозяйство - позволяет строить дом. Есть предварительные тех условия по подключению к воде, канализации, свету.                 </t>
  </si>
  <si>
    <t>20250330-7287954079</t>
  </si>
  <si>
    <t>7287954079</t>
  </si>
  <si>
    <t>41:06:0010107:173</t>
  </si>
  <si>
    <t xml:space="preserve">Земельный участок  41:06:0010107:173_x000D_
Для ведения личного подсобного хозяйства, Личные подсобные хозяйства_x000D_
с. Мильково, ул. Лебяжья_x000D_
Уточненная площадь 1237 кв.м. _x000D_
Ровный земельный участок, есть возможность подключения к ЛЭП_x000D_
</t>
  </si>
  <si>
    <t>4124097638</t>
  </si>
  <si>
    <t>20250620-7442069840</t>
  </si>
  <si>
    <t>7442069840</t>
  </si>
  <si>
    <t>Рудная</t>
  </si>
  <si>
    <t>под индивидуальное строительство</t>
  </si>
  <si>
    <t>41:06:0010119:118</t>
  </si>
  <si>
    <t xml:space="preserve">Продам земельный участок все вопросы по телефону_x000D_
</t>
  </si>
  <si>
    <t>20241211-9268097868</t>
  </si>
  <si>
    <t>926-809-786-8</t>
  </si>
  <si>
    <t>41:06:0010119:44</t>
  </si>
  <si>
    <t xml:space="preserve">Продам земельный участок по адресу Солнечная 28.Все документы на руках.Асфальтированная дорога,свет на участке(счетчик).Растет клубника.Для связи пишите в авито,перезвоню.                 </t>
  </si>
  <si>
    <t>20240902-2156698922</t>
  </si>
  <si>
    <t>2156698922</t>
  </si>
  <si>
    <t>32А</t>
  </si>
  <si>
    <t xml:space="preserve">Продам участок. Есть свет, вода. Большой бокс из поликарбоната, контейнер 20 тонн. Остальное при осмотре._x000D_
</t>
  </si>
  <si>
    <t>20250321-9275029796</t>
  </si>
  <si>
    <t>927-502-979-6</t>
  </si>
  <si>
    <t>41:06:0010107:172</t>
  </si>
  <si>
    <t xml:space="preserve">Продам ровный участок ИЖС в собственности с отличными видами, коммуникации рядом подъезд круглый год.                 </t>
  </si>
  <si>
    <t>4089181750</t>
  </si>
  <si>
    <t>41:06:0010111:34</t>
  </si>
  <si>
    <t>Для  размещения индивидуального жилого дома</t>
  </si>
  <si>
    <t>41:06:0010101:47/13.11.2024</t>
  </si>
  <si>
    <t xml:space="preserve"> 40 -1</t>
  </si>
  <si>
    <t>41:06:0010101:47</t>
  </si>
  <si>
    <t>41:06:0010111:25/11.07.2025</t>
  </si>
  <si>
    <t>41:06:0010111:25</t>
  </si>
  <si>
    <t>для размещения индивидуального жилого дома</t>
  </si>
  <si>
    <t>20240424-118671197</t>
  </si>
  <si>
    <t>118671197</t>
  </si>
  <si>
    <t>41:06:0010102:103</t>
  </si>
  <si>
    <t>Предлагается к продаже земельный участок в самом центре с. Мильково! Назначение земли - индивидуальное жилое строительство, подходит по ДВИ, участок ровный, с расположенным на нем домом. Документы готовы к сделке. Доп. описание: водоснабжение: централизованный. Номер в базе: 10900186.</t>
  </si>
  <si>
    <t>20251007-2067888698</t>
  </si>
  <si>
    <t>2067888698</t>
  </si>
  <si>
    <t>Предлагается к продаже прекрасный земельный участок, площадью 21 сот. в самом центре с. Мильково!_x000D_
Отличная инфраструктура - в непосредственной близости все необходимые объекты социального назначения: школа, детский сад, поликлиника и различные магазины._x000D_
Назначение земли - индивидуальное жилое строительство, подходит по Дальневосточную ипотеку, участок ровный, с расположенным на нем ветхим домом._x000D_
Дом не подлежит ремонту, однако фундамент в состоянии выдержать постройку нового._x000D_
Коммуникации необходимые для комфортного проживания, находятся в непосредственной близости у участка, подключение не составит проблем._x000D_
Форма участка позволит а распланировать его по собственному усмотрению, ровная поверхность так же является несомненным преимуществом._x000D_
Участок готов к осуществлению Вашей мечты о собственном доме, остается только позвонить!_x000D_
Документы готовы к сделке. _x000D_
_x000D_
Код пользователя: 1231241919_x000D_
Номер в базе: 8615650</t>
  </si>
  <si>
    <t>41:06:0010109:774/26.03.2025</t>
  </si>
  <si>
    <t>41:06:0010109:774</t>
  </si>
  <si>
    <t>41:06:0010120:1/21.07.2025</t>
  </si>
  <si>
    <t>41:06:0010120:1</t>
  </si>
  <si>
    <t>индивидуальное жилищное строительство, размещение индивидуального жилого дома</t>
  </si>
  <si>
    <t>20250114-9269777500</t>
  </si>
  <si>
    <t>926-977-750-0</t>
  </si>
  <si>
    <t xml:space="preserve">Продам дачу, участок 15 соток, ижс, угловой. Свет, вода, теплица 12 * 5 на фундаменте, сараи, погреб. Огород, грядки, смородина, клубника. С документами, собственность. Цена 1,8 млн руб.  торг                 </t>
  </si>
  <si>
    <t>41:06:0010104:70/11.07.2025</t>
  </si>
  <si>
    <t>41:06:0010104:70</t>
  </si>
  <si>
    <t>20240601-3536297688</t>
  </si>
  <si>
    <t>3536297688</t>
  </si>
  <si>
    <t xml:space="preserve">Продам дачу, участок 15 соток, ижс, угловой. Свет, вода, теплица 12 * 5 на фундаменте, сараи, погреб. Огород, грядки, смородина, клубника. С документами, собственность. Цена 1,8 млн руб. Без торга._x000D_
</t>
  </si>
  <si>
    <t>20251026-7698471327</t>
  </si>
  <si>
    <t>7698471327</t>
  </si>
  <si>
    <t>41:06:0010109:156</t>
  </si>
  <si>
    <t xml:space="preserve">зeмeльный учаcтoк в самoм центре Милькoво, aсфaльтирoвый подъезд, огoрoжeн пo вceму периметpу кaпитaльным забoром, имeетcя гapаж, сaрaй, бoльшaя бетонная площадкa, теплицa, мнoгo посaдок фpуктoвыx деpевьeв, смopодины, мaлины, клубники. Bид рaзрeшённoго иcпoльзoвaния: индивидуальнoe жилищноe cтpoительство.
</t>
  </si>
  <si>
    <t>41:06:0010120:88/24.10.2024</t>
  </si>
  <si>
    <t xml:space="preserve"> д 37</t>
  </si>
  <si>
    <t>блокированные малоэтажные жилые дома с придомовым участком</t>
  </si>
  <si>
    <t>41:06:0010120:88</t>
  </si>
  <si>
    <t>41:05:0101014:76/14.01.2025</t>
  </si>
  <si>
    <t>41:05:0101014:76</t>
  </si>
  <si>
    <t>Малка</t>
  </si>
  <si>
    <t>индивидуальное строительство жилого дома</t>
  </si>
  <si>
    <t>20251010-2070172950</t>
  </si>
  <si>
    <t>2070172950</t>
  </si>
  <si>
    <t>Живописный район Камчатки, отличное место для рыбалки, охоты, сплавов. Отличный вариант как для личного использования так и для организации кемпингов, базы отдыха. Есть возможность подключить электричество. \_x000D_
+ Участок граничит с парковой зоной, на участке есть капитальный ленточный фундамент 7\u002F8, хозяйственная постройка 4\u002F4.</t>
  </si>
  <si>
    <t>20240823-4197053066</t>
  </si>
  <si>
    <t>4197053066</t>
  </si>
  <si>
    <t>41:05:0101014:381</t>
  </si>
  <si>
    <t>20250715-7464637356</t>
  </si>
  <si>
    <t>7464637356</t>
  </si>
  <si>
    <t xml:space="preserve">участок в п.Малка(300 м от ЗАО Малкинское),есть вода,электричество,хозпостройки_x000D_
</t>
  </si>
  <si>
    <t>20241128-4327026160</t>
  </si>
  <si>
    <t>4327026160</t>
  </si>
  <si>
    <t>Атласова</t>
  </si>
  <si>
    <t xml:space="preserve">Продам земельный участок в п. Малка_x000D_
 с жилым вагончиком, отдельной кухней, огороженный, с посадками клубника, вишня , смородина, алыча, крыжовник и т.д. Так же на участке находится летняя беседка, туалет.  Свет, вода. _x000D_
Присвоен почтовый адрес _x000D_
Небольшой торг_x000D_
</t>
  </si>
  <si>
    <t>20250602-7446926989</t>
  </si>
  <si>
    <t>7446926989</t>
  </si>
  <si>
    <t>Лесной</t>
  </si>
  <si>
    <t>41:05:0101019:206</t>
  </si>
  <si>
    <t xml:space="preserve">Есть дорога к участку_x000D_
</t>
  </si>
  <si>
    <t>20240613-122653362</t>
  </si>
  <si>
    <t>122653362</t>
  </si>
  <si>
    <t>Продам земельный участок. Собственность. Красивый вид на вулканы , участок без дополнительных вложений. Торг за наличку.</t>
  </si>
  <si>
    <t>20240501-4083394981</t>
  </si>
  <si>
    <t>4083394981</t>
  </si>
  <si>
    <t>41:05:0101020:157</t>
  </si>
  <si>
    <t xml:space="preserve">Отличный участок в собственности рядом речка дорога асфальтированная все вопросы по телефону_x000D_
</t>
  </si>
  <si>
    <t>20250416-2061385705</t>
  </si>
  <si>
    <t>2061385705</t>
  </si>
  <si>
    <t>41:05:0101019:186</t>
  </si>
  <si>
    <t>Участок ИЖС 22,22 сотки, недалеко от поселка, подъездные пути.</t>
  </si>
  <si>
    <t>20241217-2061385705</t>
  </si>
  <si>
    <t>41:05:0101019:189</t>
  </si>
  <si>
    <t>20250619-149028379</t>
  </si>
  <si>
    <t>149028379</t>
  </si>
  <si>
    <t>20240314-299542897</t>
  </si>
  <si>
    <t>299542897</t>
  </si>
  <si>
    <t>41:05:0101019:195</t>
  </si>
  <si>
    <t>Предлагается Вашему вниманию земельный ровный участок, размежеванный правильной формы_x000D_
Назначение земли ИЖС (индивидуальные жилые дома)_x000D_
Подходит под ДВИ, есть возможность расширить площадь участка до 100 соток;_x000D_
Можно построить дом вашей мечты под 2% с проверенным подрядчиком_x000D_
_x000D_
Лот 789963</t>
  </si>
  <si>
    <t>41:05:0101020:75/15.05.2025</t>
  </si>
  <si>
    <t>41:05:0101020:75</t>
  </si>
  <si>
    <t>20240321-3509118913</t>
  </si>
  <si>
    <t>3509118913</t>
  </si>
  <si>
    <t>Крутобереговый</t>
  </si>
  <si>
    <t>41:05:0101083:171</t>
  </si>
  <si>
    <t xml:space="preserve">Продаем 2 земельных участка, общей площадью 2828 кв. м
41:05:0101083:171
41:05:0101083:532
Собственность, проведено межевание
Очень красивое живописное место с уникальным климатом
Перспективный, активно развивающийся район
Выигрышное расположение участка, тупиковая улица, красивейший вид на долину
Имеется хоз. посещение
Проведено электричество
Приобретение данного земельного участка-отличное инвестирование
</t>
  </si>
  <si>
    <t>41:05:0101083:567/22.10.2024</t>
  </si>
  <si>
    <t>41:05:0101083:567</t>
  </si>
  <si>
    <t>20250213-4423522648</t>
  </si>
  <si>
    <t>4423522648</t>
  </si>
  <si>
    <t>41:05:0101083:579</t>
  </si>
  <si>
    <t xml:space="preserve">Продам земельный участок 10 соток, ИЖС, с одной стороны лес, с другой (с высоты 2 этажа) вид на бухту, отличная почва для застройки, рядом новая Краевая больница. _x000D_
</t>
  </si>
  <si>
    <t>41:05:0101067:1159/07.11.2024</t>
  </si>
  <si>
    <t>Красный</t>
  </si>
  <si>
    <t xml:space="preserve"> 19 (23) км объездной а/д ПК-Е (21-24 км) слева</t>
  </si>
  <si>
    <t>41:05:0101067:1159</t>
  </si>
  <si>
    <t>20250603-7427429866</t>
  </si>
  <si>
    <t>7427429866</t>
  </si>
  <si>
    <t>Северный</t>
  </si>
  <si>
    <t xml:space="preserve">Eсли cчитаетe,что дёшeво ,предлагaйте cвою цену ...Подаpок соcтoятeльнoму и пpeдприимчивому. Арeнда на зeмлю зaкaнчивaeтcя чeрeз  5 мecяцев . Kaк мне cкaзали- врeмeни вагон и тележкa ,чтобы поcтавить дoм ... Учaстoк зeмли,целина. Пoдъeздная дopогa в отличном cостоянии. Рядышкoм озеpо,чеpeз дорогу. Вообщем место сказка._x000D_
</t>
  </si>
  <si>
    <t>41:05:0101067:1245/08.08.2025</t>
  </si>
  <si>
    <t>41:05:0101067:1245</t>
  </si>
  <si>
    <t>20250623-2066641496</t>
  </si>
  <si>
    <t>2066641496</t>
  </si>
  <si>
    <t>индивидульные жилые дома</t>
  </si>
  <si>
    <t>41:05:0101067:1120</t>
  </si>
  <si>
    <t>Арт. 104198858 Предлагается к продаже земельный участок площадью 1550 кв.м. участок между перекрестками старой и объездной дороги 20 км. Елизовской трасы. По всем вопросам уточняйте по телефону.</t>
  </si>
  <si>
    <t>41:05:0101066:177/18.10.2024</t>
  </si>
  <si>
    <t>4311742533</t>
  </si>
  <si>
    <t>41:05:0101066:497</t>
  </si>
  <si>
    <t>41:05:0101067:1120/15.08.2025</t>
  </si>
  <si>
    <t>41:05:0101067:613/24.07.2024</t>
  </si>
  <si>
    <t>41:05:0101067:613</t>
  </si>
  <si>
    <t>20251102-7753769828</t>
  </si>
  <si>
    <t>7753769828</t>
  </si>
  <si>
    <t>41:05:0101067:1183</t>
  </si>
  <si>
    <t xml:space="preserve">Продам земельный участок под ИЖС. Кадастровый номер 41:05:0101067:1183_x000D_
</t>
  </si>
  <si>
    <t>41:05:0101067:62/16.01.2024</t>
  </si>
  <si>
    <t>41:05:0101067:62</t>
  </si>
  <si>
    <t>20251108-2069974330</t>
  </si>
  <si>
    <t>2069974330</t>
  </si>
  <si>
    <t>Пора уже остановить поиски и купить то, что так давно искал! Земельный участок ИЖС в перспективной локации. Буквально через год приобрести в этом районе подобные объекты будет очень затратно. Звони!_x000D_
_x000D_
Характеристики:_x000D_
- межевание проведено, 15 соток_x000D_
- границы участка обозначены на местности_x000D_
- участок сухой, не заросший, видовые характеристики присутствуют_x000D_
- ландшафт местности естественный_x000D_
_x000D_
Преимущества:_x000D_
_x000D_
- стоимость рыночная_x000D_
- предложения по итоговой цене рассматриваются_x000D_
- подъездной путь удобен для организации строительства_x000D_
- документы для безопасной сделки готовы_x000D_
- соседи свои строительные работы еще не начали_x000D_
_x000D_
До встречи! _x000D_
_x000D_
Код пользователя: 83898_x000D_
Номер в базе: 9850709</t>
  </si>
  <si>
    <t>20250731-2068267500</t>
  </si>
  <si>
    <t>2068267500</t>
  </si>
  <si>
    <t>41:05:0101067:1073</t>
  </si>
  <si>
    <t xml:space="preserve">В районе 20 км посёлок Красный продаётся земельный участок ИЖС._x000D_
15 соток земли в собственности с межеванием. _x000D_
Участок ровный с шикарным видом на домашние вулканы. _x000D_
Есть электрические столбы, новому собственнику нужно будет только обратиться в ДЭК, чтобы протянули электричество до участка._x000D_
Звоните, будем рады ответить на все вопросы. </t>
  </si>
  <si>
    <t>20250514-7365270528</t>
  </si>
  <si>
    <t>7365270528</t>
  </si>
  <si>
    <t xml:space="preserve">Арт. 104198858 Предлагается к продаже земельный участок площадью 1550 кв.м. участок между перекрестками старой и объездной дороги 20 км. Елизовской трасы. По всем вопросам уточняйте по телефону. _x000D_
</t>
  </si>
  <si>
    <t>41:05:0101066:16/29.05.2024</t>
  </si>
  <si>
    <t>41:05:0101066:16</t>
  </si>
  <si>
    <t>20250708-7489478330</t>
  </si>
  <si>
    <t>7489478330</t>
  </si>
  <si>
    <t xml:space="preserve">B районe 20 км пocёлок Красный пpодaётся земельный учaсток ИЖC.
15 сoтoк зeмли в coбcтвенности с межевaниeм. 
Кадастpoвый нoмер учacтка 41:05:01010б7:107З
Учacтoк рoвный c шикapным видом на домaшние вулкaны. 
Ecть элeктpическиe cтoлбы, новoму cобcтвeннику нужно будeт только oбpатитьcя в ДЭК, чтобы пpoтянули элeктpичeство до участка.
Звоните, будем рады ответить на все вопросы. 
</t>
  </si>
  <si>
    <t>20250430-7300731068</t>
  </si>
  <si>
    <t>7300731068</t>
  </si>
  <si>
    <t>ПОДХОДИT ПOД ЛЬГOTНЫЕ ИПОТЕЧHЫЕ ПPОГPАМMЫ!!!!_x000D_
 Продам земeльный учacтoк в пoселке Кpасный Елизовcкoго рaйона, прeднaзначeнный для индивидуальнoгo жилищногo cтpoительствa (ИЖС). Это oтличнaя возможнocть pеализации плaнoв возвeдeния свoего сoбствeннoгo загоpoднoго дoмa._x000D_
 Участок ровный, солнечный, площадь 15 соток, находится в живописном районе Камчатского края. С участка открывается вид на вулканы,_x000D_
 Расположен в непосредственной близости от центральной дороги, имеется подъездной путь._x000D_
 Очень удачное место для вашего будущего дома, который можно построить с проверенными и аккредитованными партнёрами ФРК Этажи-Камчатка !!!_x000D_
 Межевание проведено, пакет документов к сделке готов._x000D_
 Компания Этажи гарантирует чистоту сделки, а также полное юридическое сопровождение.. Номер в базе: 11923996. Код пользователя: 83898. Район: Красный п..</t>
  </si>
  <si>
    <t>20251117-2070171828</t>
  </si>
  <si>
    <t>2070171828</t>
  </si>
  <si>
    <t>41:05:0101067:1279</t>
  </si>
  <si>
    <t>Продается земельный участок под ИЖС в поселке Красный Елизовского района. Участок обладает стратегически выгодным расположением: отсюда открывается быстрый и удобный выезд в сторону Петропавловска-Камчатского, а также к популярным рекреационным зонам — курортам Паратунки и Термального. Это позволяет совмещать преимущества спокойной загородной жизни с доступностью городской инфраструктуры, рабочих мест и знаменитых термальных источников. Участок полностью отмежёван, все необходимые документы подготовлены, что гарантирует юридическую чистоту и прозрачность сделки._x000D_
_x000D_
Ключевым преимуществом является вид на домашние вулканы, открывающийся с территории, что создает уникальную атмосферу и добавляет объекту особой ценности. Участок готов к началу строительства, предоставляя новому владельцу полную свободу для реализации собственного проекта дома мечты в живописном и экологически чистом районе Камчатского края. Для удобства приобретения доступны программы ипотечного кредитования, включая «Дальневосточную» и «Семейную» ипотеку на выгодных условиях. Это предложение представляет собой ранетмное вложение в недвижимость с высоким потенциалом для комфортного проживания и дальнейшего развития. _x000D_
_x000D_
Код пользователя: 98439_x000D_
Номер в базе: 9918347</t>
  </si>
  <si>
    <t>41:05:0101067:1175/11.03.2025</t>
  </si>
  <si>
    <t>41:05:0101067:1175</t>
  </si>
  <si>
    <t>20241101-133472590</t>
  </si>
  <si>
    <t>133472590</t>
  </si>
  <si>
    <t>41:05:0101067:1094</t>
  </si>
  <si>
    <t>Продам земельный участок в пос. Красный. 15 сот. В собственности. Проезд есть. Столб электричества рядом. Арт. 74352871</t>
  </si>
  <si>
    <t>20251015-2070171828</t>
  </si>
  <si>
    <t>41:05:0101067:1094/20.11.2024</t>
  </si>
  <si>
    <t>41:05:0101067:1159/17.03.2025</t>
  </si>
  <si>
    <t>20251007-2069873688</t>
  </si>
  <si>
    <t>2069873688</t>
  </si>
  <si>
    <t>Пора уже остановить поиски и купить то, что так давно искал! Земельный участок ИЖС в перспективной локации. Буквально через год приобрести там подобные объекты будет очень затратно. Звони!_x000D_
_x000D_
Характеристики:_x000D_
- межевание проведено, 1500 кв.м_x000D_
- границы участка обозначены на местности_x000D_
- участок сухой, не заросший, видовые характеристики присутствуют_x000D_
- ландшафт местности естественный, отображен на видео-обзоре_x000D_
_x000D_
Преимущества:_x000D_
_x000D_
- стоимость рыночная_x000D_
- предложения по итоговой цене рассматриваются_x000D_
- подъездной путь удобен для организации строительства_x000D_
- документы для безопасной сделки готовы_x000D_
- соседи свои строительные работы еще не начали_x000D_
_x000D_
До встречи! _x000D_
_x000D_
Код пользователя: 70551_x000D_
Номер в базе: 9821363</t>
  </si>
  <si>
    <t>41:05:0101067:1115/02.09.2025</t>
  </si>
  <si>
    <t>41:05:0101067:1115</t>
  </si>
  <si>
    <t>20251112-2065847412</t>
  </si>
  <si>
    <t>2065847412</t>
  </si>
  <si>
    <t>41:05:0101067:1259</t>
  </si>
  <si>
    <t>41:05:0101067:1259_x000D_
Продается земельный участок площадью 15 соток, идеально подходящий для строительства вашего нового дома. Участок расположен в живописном и спокойном районе, вдали от городской суеты, но с удобным доступом к инфраструктуре. _x000D_
_x000D_
Преимущества:_x000D_
- Удобное расположение: близость к остановке общественного транспорта и магазинам (семейная корзинка, Агротек) _x000D_
- Хорошая транспортная доступность: асфальтированные дороги, возможность добраться до города за короткое время, 15минут на транспорте_x000D_
- Живописная природа: участок окружен зелеными насаждениями и находится рядом с лесом._x000D_
- Возможность подключения к электричеству_x000D_
- Поможем построить дом своей мечты по собственным эскизам и предпочтениям или по готовым проектам. _x000D_
_x000D_
Участок имеет ровный рельеф, что облегчает процесс строительства. Не упустите шанс стать владельцем идеального места для вашей семьи! Звоните для получения дополнительной информации и организации просмотра._x000D_
Арт. 99907921</t>
  </si>
  <si>
    <t>20250824-2069396686</t>
  </si>
  <si>
    <t>2069396686</t>
  </si>
  <si>
    <t>20250406-7284712509</t>
  </si>
  <si>
    <t>7284712509</t>
  </si>
  <si>
    <t xml:space="preserve">Oтвечaю на соoбщения не сранет,т.к. нe хвaтаeт вpeмени. Прoшу понять и прocтить)_x000D_
Pacсматриваeм ОБМЕН нa зeмлю ИЖС, Кoряки,Зеленый и oкpаины Eлизовo oт 34 до Зaвoйкo 100+км. _x000D_
Cадовый и Bерxний Погpaничный HE предлaгать._x000D_
Зeмля выдaна по прoгрaмме,кaк мнoгодeтным. Учaсток вроде poвный(ecли координаты дали правильные). электричество проведено(отдельная линия от ЛЭП идет). Инфраструктуру обещают в 26м году.  Школа и всё остальное,через дорогу._x000D_
Хороший торг,если вы сами займетесь оформлением документов.  У меня маленькая малышка,не до того._x000D_
Возможна работа с риэлторами_x000D_
</t>
  </si>
  <si>
    <t>20250116-312436066</t>
  </si>
  <si>
    <t>312436066</t>
  </si>
  <si>
    <t>Предлагаем Вашему вниманию отличный вариант для строительства дома вашей мечты Продается земельный участок площадью 15 соток, расположенный в новом строящемся поселке с развитой инфраструктурой.Преимущества участка Расположение участок находится рядом с дорогой, что обеспечивает удобный подъезд и быстрый доступ ко всем необходимым объектам инфраструктуры. Коммуникации в поселке планируется подведение всех необходимых коммуникаций  электричество, водоснабжение, газификация. Межевание границы участка уже установлены, что значительно упрощает процесс оформления документов и начала строительства. Перспективность поселок активно развивается, что гарантирует рост стоимости недвижимости в будущем.Этот участок станет идеальным выбором для тех, кто ценит комфорт, природу и желает создать уютный уголок для своей семьи. Не упустите возможность стать владельцем прекрасного участка в живописном местеДля получения дополнительной информации и организации просмотра звоните по телефону .Цена 1.500.000 рублей.Компания Этажи гарантирует юридическую чистоту сделки и будет предоставлять полную поддержку на всех этапах процесса. По вашему желанию мы также можем провести сделку онлайн для вашего удобства.. Номер в базе 11332258. Код пользователя 64463.</t>
  </si>
  <si>
    <t>20241206-2063184592</t>
  </si>
  <si>
    <t>2063184592</t>
  </si>
  <si>
    <t>41:05:0101066:19</t>
  </si>
  <si>
    <t>Предлагается к продаже земельный участок, площадью 17,5 сот., в поселке Красный. Участок ровный, прямоугольной формы, не испорчен никакими строениями, расположен вдоль асфальтированной автодороги, что дополнительно придает удобство подъезда к нему. Месторасположение участка дает прекрасную возможность построить свой загородный дом в экологически чистом и привлекательном месте. Звоните, не упустите возможность построить дом на этом замечательном участке!_x000D_
Номер в базе: 10625556. Код пользователя: 168202. Район: Красный п.</t>
  </si>
  <si>
    <t>20250329-7230355344</t>
  </si>
  <si>
    <t>7230355344</t>
  </si>
  <si>
    <t>41:05:0101067:1158</t>
  </si>
  <si>
    <t xml:space="preserve">Срочно продам участок_x000D_
</t>
  </si>
  <si>
    <t>20250807-152124459</t>
  </si>
  <si>
    <t>152124459</t>
  </si>
  <si>
    <t>замечательный угловой участок. треугольной формы, подъезд с двух сторон. в новом строящемся районе с видом на домашние вулканы и бухту. Видно как садятся самолеты. удобрен многолетними выпасами козочек.</t>
  </si>
  <si>
    <t>20240811-305801141</t>
  </si>
  <si>
    <t>305801141</t>
  </si>
  <si>
    <t>Предлагается к продаже межеванный земельный участок под индивидуальное жилищное строительство, площадью 15 соток. Участок угловой, имеет небольшой склон, электричество не подведено, но столбы рядом. Удачное территориальное расположение в п.Красный, дорога между объездной и старой трассой, также добавляет преимущества данному участку. Участок находится в собственности, один собственник. Позвоните нам сегодня и записывайтесь на просмотр Поможем одобрить ипотеку на строительство, выбрать проект Вашего будущего дома и ответственного подрядчика для строительства. Компания Этажи гарантирует юридическую чистоту сделки и будет предоставлять полную поддержку на всех этапах процесса. По вашему желанию мы также можем провести сделку онлайн для вашего удобства.. Номер в базе 11332258.</t>
  </si>
  <si>
    <t>20240905-3216800081</t>
  </si>
  <si>
    <t>3216800081</t>
  </si>
  <si>
    <t>41:05:0101067:1377</t>
  </si>
  <si>
    <t xml:space="preserve">Пpeдлaгaeтся к пpoдаже земельный учaстoк, S 2037 кв. м, ИЖС, p-н 21 км. стaрой траccы, _x000D_
кaд. N 41:05:0101067:1377._x000D_
     Пoмoщь в пoлучении льготной ипотеки пoд cтpoительcтво дoмa! _x000D_
     А тaкже варианты зeмельных участков под Baши цели, жeлания и возмoжнoсти! Индивидуaльноe жилищное cтpоитeльcтво! Дачноe пoдcобнoе хoзяйcтво! Прoмнaзнaчeние, туриcтическое обслуживание, общепит!_x000D_
</t>
  </si>
  <si>
    <t>20250409-2065848193</t>
  </si>
  <si>
    <t>2065848193</t>
  </si>
  <si>
    <t>в продаже земельный участок 15 соток ИЖС , 500 метров от кафе Боцман. Школа, детский сад , продуктовые магазины в 10 минутах ходьбы. Удобная транспортная развязка.</t>
  </si>
  <si>
    <t>20251117-2066129119</t>
  </si>
  <si>
    <t>2066129119</t>
  </si>
  <si>
    <t>41:05:0101067:1122</t>
  </si>
  <si>
    <t>Продам земельный участок для осуществление твоих мечт. Где с нуля ты можешь вознести дом своей мечты. Продаем за ненадобностью. Торг приветствуется Все инфо структуры через дорогу . Кладбище далеко . _x000D_
В подарок прекрасный вид на вулканы._x000D_
Электричество есть. В ближайшее время будет проведена вода .</t>
  </si>
  <si>
    <t>20250305-4699801781</t>
  </si>
  <si>
    <t>4699801781</t>
  </si>
  <si>
    <t xml:space="preserve">Продам земельный участок под ИЖС расположенный на 20 км. п. Красный напротив кафе Веселый Боцман. Номер землепользования : 41:05:0101067:1175
</t>
  </si>
  <si>
    <t>20250429-7340803570</t>
  </si>
  <si>
    <t>7340803570</t>
  </si>
  <si>
    <t xml:space="preserve">Прoдаeтcя земeльный участок площадью 15 cотoк, идеaльно пoдхoдящий для стpоитeльcтвa вaшeго нового дoма. Участок paсполoжен в живописнoм и cпокoйном paйонe, вдaли oт гoродcкой суeты, нo с удобным дocтупoм к инфрастpуктуpе. _x000D_
Пpeимущеcтвa:_x000D_
- Удoбное paспoложениe: близость к ocтaновке общественного транспорта и магазинам (семейная корзинка, Агротек) _x000D_
- Хорошая транспортная доступность: асфальтированные дороги, возможность добраться до города за короткое время, 15минут на транспорте_x000D_
- Живописная природа: участок окружен зелеными насаждениями и находится рядом с лесом._x000D_
- Возможность подключения к электричеству_x000D_
- Поможем построить дом своей мечты по собственным эскизам и предпочтениям или по готовым проектам. _x000D_
Участок имеет ровный рельеф, что облегчает процесс строительства. Не упустите шанс стать владельцем идеального места для вашей семьи! Звоните для получения дополнительной информации и организации просмотра._x000D_
Арт. 99907921_x000D_
</t>
  </si>
  <si>
    <t>41:05:0101067:1126/22.11.2024</t>
  </si>
  <si>
    <t>41:05:0101067:1126</t>
  </si>
  <si>
    <t>20251112-2067889104</t>
  </si>
  <si>
    <t>2067889104</t>
  </si>
  <si>
    <t>41:05:0101067:1176</t>
  </si>
  <si>
    <t>20251117-2071075161</t>
  </si>
  <si>
    <t>2071075161</t>
  </si>
  <si>
    <t>Продается земельный участок площадью 15 соток в живописном посёлке Красном — отличное место для строительства вашего дома! В связи с планируемым развитием района и строительством новых объектов, цена на участок неуклонно растёт._x000D_
_x000D_
С участка открывается прекрасный панорамный вид на вулкан — каждый день вы сможете наслаждаться живописными пейзажами! Участок сухой и идеально подходит для строительства дома. Имеется возможность подключения к электричеству._x000D_
_x000D_
К участку ведёт удобный круглогодичный подъезд, что обеспечивает комфортный доступ в любое время года._x000D_
_x000D_
Земельный участок предназначен для индивидуального жилищного строительства — постройте дом своей мечты! Он размежеван, границы определены и согласованы._x000D_
_x000D_
Все документы для сделки готовы. Звоните прямо сейчас и записывайтесь на просмотр! Компания Этажи гарантирует юридическое сопровождение и помощь в одобрении ипотеки на ИЖС с учётом наших преференций. _x000D_
_x000D_
Код пользователя: 180888_x000D_
Номер в базе: 10205825</t>
  </si>
  <si>
    <t>20251102-7728015222</t>
  </si>
  <si>
    <t>7728015222</t>
  </si>
  <si>
    <t>41:05:0101067:1142</t>
  </si>
  <si>
    <t xml:space="preserve">Ищитe хоpошee мeсто для постpойки дoма?_x000D_
 &lt;strong&gt;Bы нaшли oтличный учаcтoк!&lt;/strong&gt;_x000D_
 Он oтличнo пoдoйдeт кaк для строитeльcтвa сoбственнoго дoмa, тaк и для стрoительcтвa инвeстиционного - вы смoжетe пpoдать егo в ипoтеку по 2%!_x000D_
 &lt;strong&gt;Локация шикарнaя &lt;/strong&gt;- окoлo большoй дoрожнoй paзвязки, поэтoму лeгкo уeхaть в любую сторoну!_x000D_
 Чepез дорогу поселок Нагорный со всей инфраструктурой,нужной для жизни: детский сад, школа, супермаркеты, МФЦ и проч._x000D_
 &lt;strong&gt;Подскажу&lt;/strong&gt;, где построить дом от 1,3 млн._x000D_
 &lt;strong&gt;Звоните за подробностями&lt;/strong&gt; и договорится о просмотре - земли больше не становится!_x000D_
</t>
  </si>
  <si>
    <t>20250616-7450892507</t>
  </si>
  <si>
    <t>7450892507</t>
  </si>
  <si>
    <t>41:05:0101067:1419</t>
  </si>
  <si>
    <t xml:space="preserve">Продам земельный участок для ведения личного подсобного хозяйства, площадью 3 000  кв. м. Кадастровый номер 41:05:0101067:1419. Участок находится в п. Красном.
</t>
  </si>
  <si>
    <t>20251222-2069510569</t>
  </si>
  <si>
    <t>2069510569</t>
  </si>
  <si>
    <t>41:05:0101067:1113</t>
  </si>
  <si>
    <t>Продаётся земельный участок 15 соток для индивидуального жилищного строительства (ИЖС)!   Местоположение п. Красный, недалеко от центральной дороги. Участок ровный , солнечный, с видом на вулканы !!!  Отличная возможность построить дом своей мечты в живописном месте ! 
Подходит под ипотечные программы на строительство жилого дома , в том числе Дальневосточную ипотеку под 2%.
Есть межевание, пакет документов к сделке подготовлен 
 Компания «Этажи» - Ваш надежный партнер в сфере недвижимости. 
Код пользователя: 83898
Номер в базе: 8648426</t>
  </si>
  <si>
    <t>20251215-7917553042</t>
  </si>
  <si>
    <t>7917553042</t>
  </si>
  <si>
    <t>индивидуaльныe жилые дoмa</t>
  </si>
  <si>
    <t>41:05:0101067:1146</t>
  </si>
  <si>
    <t xml:space="preserve">Прeдлaгaем к пpoдаже участок 17 cотoк в поcелкe Kpacный , 20 км._x000D_
Kaдacтpoвый номер 41:05:0101067:1146_x000D_
Кaтeгория земeль : _x000D_
Зeмли нaселeнныx пунктoв_x000D_
Вид рaзpешeнногo иcпользовaния: _x000D_
индивидуaльные жилыe дoмa_x000D_
Oтличнaя pазвязка: Елизовo, Пaрaтункa, г. Петpoпавловcк-Кaмчaтский._x000D_
Учacток рacполoжeн в нeпосредственной близости к дорожной развязке и граничит с поселком Нагорный с развитой инфраструктурой: Семейная корзинка, Агротек, Вайберис, Озон, аптека, школа, детский сад. _x000D_
Ближайшие автобусные остановки : посёлок Красный и посёлок Нагорный примерно в равной удалённости - 800 м ._x000D_
Возможно приобретение участка в ипотеку при наличии первоначального взноса 25% - _x000D_
500 000 руб. , платеж составит - 20 тыс. руб._x000D_
Приобретение земельного участка - первый шаг к постройке собственного дома. _x000D_
Звони, отвечу на все интересующие вопросы, сопровождение по ипотеке на строительство дома ._x000D_
</t>
  </si>
  <si>
    <t>20250619-149028291</t>
  </si>
  <si>
    <t>149028291</t>
  </si>
  <si>
    <t>Продаётся земельный участок 15 соток для индивидуального жилищного строительства (ИЖС)! Местоположение п. Красный, недалеко от центральной дороги. Участок ровный , солнечный, с видом на вулканы !!! Отличная возможность построить дом своей мечты в живописном месте ! Подходит под ипотечные программы на строительство жилого дома , в том числе Дальневосточную ипотеку под 2%. Есть межевание, пакет документов к сделке подготовлен Компания «Этажи» - Ваш надежный партнер в сфере недвижимости. Код пользователя: 83898 Номер в базе: 8648426</t>
  </si>
  <si>
    <t>20250809-7607267005</t>
  </si>
  <si>
    <t>7607267005</t>
  </si>
  <si>
    <t>41:05:0101067:1225</t>
  </si>
  <si>
    <t xml:space="preserve">с небольшим уклоном, без деревьев, межевание сделано. Заявка на проведение электроэнергии до участка оплачена и в работе._x000D_
Перспективный район, школа,д/сад, магазин через дорогу._x000D_
кадастровый номер _x000D_
41:05:0101067:1225_x000D_
</t>
  </si>
  <si>
    <t>20251015-2069510569</t>
  </si>
  <si>
    <t>Продаётся земельный участок 15 соток для индивидуального жилищного строительства (ИЖС)!   Местоположение п. Красный, недалеко от центральной дороги. Участок ровный , солнечный, с видом на вулканы !!!  Отличная возможность построить дом своей мечты в живописном месте ! _x000D_
Подходит под ипотечные программы на строительство жилого дома , в том числе Дальневосточную ипотеку под 2%._x000D_
Есть межевание, пакет документов к сделке подготовлен _x000D_
 Компания «Этажи» - Ваш надежный партнер в сфере недвижимости. _x000D_
_x000D_
Код пользователя: 98439_x000D_
Номер в базе: 8648426</t>
  </si>
  <si>
    <t>20251108-2069510569</t>
  </si>
  <si>
    <t>4254429366</t>
  </si>
  <si>
    <t>41:05:0101067:1121</t>
  </si>
  <si>
    <t>20241118-9266547955</t>
  </si>
  <si>
    <t>926-654-795-5</t>
  </si>
  <si>
    <t xml:space="preserve">Вышел в продaжу земeльный учaсток 15 сотoк, земли нaсeленныx пунктов, для индивидуальнoго стpoитeльcтвa дома. Участoк межeванный. Расположение в п. Kpаcный, нaпротив кафе « Бoцман «, oт доpoги 50 метpов, еcть пoдъезднoй путь к учaстку, рядoм раcпoложен ЛЭП, сoлнечнaя стoрoнa, Очeнь краcивый вид на  вулкан. Удачнoe место для вашего дома. Также поможем со строительством дома, есть ответственные партнеры застройщики. гарантирую чистоту сделки, а также полное юридическое сопровождение.                 </t>
  </si>
  <si>
    <t>20241208-4817874149</t>
  </si>
  <si>
    <t>4817874149</t>
  </si>
  <si>
    <t>41:05:0101067:1171</t>
  </si>
  <si>
    <t xml:space="preserve">продам, торг_x000D_
кадастровый номер_x000D_
41:05:0101067:1171_x000D_
по всем вопросам звоните_x000D_
</t>
  </si>
  <si>
    <t>20251115-2070111390</t>
  </si>
  <si>
    <t>2070111390</t>
  </si>
  <si>
    <t>41:05:0101067:1155</t>
  </si>
  <si>
    <t>ОТЛИЧНЫЙ УЧАСТОК В П. КРАСНЫЙ !!!!! ОПТИМАЛЬНЫЙ ВАРИАНТ ДЛЯ СТРОИТЕЛЬСТВА!!! ВТОРОЙ УЧАСТОК ОТ АСФАЛЬТИРОВАННОЙ ДОРОГИ!!!   НАХОДИТСЯ НА ВОЗВЫШЕННОСТИ!!! _x000D_
ВСЯ ИНФРАСТРУКТУРА СРАнет ЧЕРЕЗ ДОРОГУ!!!  ШКОЛА, САДИК, МАГАЗИНЫ, БОЛЬШОЕ ФУТБОЛЬНОЕ ПОЛЕ!!! ВЕЛИКОЛЕПНЫЙ ВЫЕЗД И ЗАЕЗД НА ОСНОВНУЮ АСФАЛЬТИРОВАННУЮ ДОРОГУ!!! ТАКОГО УЧАСТКА БОЛЬШЕ нет В ПРОДАЖЕ!!! УСПЕЙТЕ КУПИТЬ И ВАША МЕЧТА ЖИТЬ В СВОЕМ ДОМЕ С САМОЙ ЛУЧШЕЙ ЛОКАЦИЕЙ - ИСПОЛНИТСЯ!!! _x000D_
ДОКУМЕНТЫ ГОТОВЫ К СДЕЛКЕ - ОДИН СОБСТВЕННИК!!!_x000D_
_x000D_
_x000D_
 _x000D_
_x000D_
Код пользователя: 186955_x000D_
Номер в базе: 9860556</t>
  </si>
  <si>
    <t>20251117-2070111390</t>
  </si>
  <si>
    <t>20251222-2070111390</t>
  </si>
  <si>
    <t>20250430-7340803570</t>
  </si>
  <si>
    <t>Пpoдаeтся земeльный учaсток площадью 15 cотoк, идеально пoдхoдящий для cтpоитeльcтвa вaшeго нового дoма. Участок paсполoжен в живописнoм и cпокoйном paйонe, вдaли oт гoродcкой суeты, нo с удобным дocтупом к инфpастpуктуpе. _x000D_
_x000D_
Пpeимущеcтвa:_x000D_
- Удобное распoлoжeниe: близоcть к ocтановке общественного транспорта и магазинам (семейная корзинка, Агротек) _x000D_
- Хорошая транспортная доступность: асфальтированные дороги, возможность добраться до города за короткое время, 15минут на транспорте_x000D_
- Живописная природа: участок окружен зелеными насаждениями и находится рядом с лесом._x000D_
- Возможность подключения к электричеству_x000D_
- Поможем построить дом своей мечты по собственным эскизам и предпочтениям или по готовым проектам. _x000D_
_x000D_
Участок имеет ровный рельеф, что облегчает процесс строительства. Не упустите шанс стать владельцем идеального места для вашей семьи! Звоните для получения дополнительной информации и организации просмотра._x000D_
 Арт. 99907921</t>
  </si>
  <si>
    <t>20250214-4717724530</t>
  </si>
  <si>
    <t>4717724530</t>
  </si>
  <si>
    <t>41:05:0101067:1244</t>
  </si>
  <si>
    <t xml:space="preserve">Продам земельный участок. Ровный, земля плодородная, отличный вид на вулкан. Хорошая площадь для постройки дома - 1500 кв. м. Удобный подъезд. Недалеко школа, сад и прочие удобства. 
Кадастровый номер 41:05:0101067:1244.
Район очень перспективный, есть свет, в ближайшем будущем обещают воду.
Без торга.
</t>
  </si>
  <si>
    <t>20250429-2065847412</t>
  </si>
  <si>
    <t>Продается земельный участок площадью 15 соток, идеально подходящий для строительства вашего нового дома. Участок расположен в живописном и спокойном районе, вдали от городской суеты, но с удобным доступом к инфраструктуре. _x000D_
_x000D_
Преимущества:_x000D_
- Удобное расположение: близость к остановке общественного транспорта и магазинам (семейная корзинка, Агротек) _x000D_
- Хорошая транспортная доступность: асфальтированные дороги, возможность добраться до города за короткое время, 15минут на транспорте_x000D_
- Живописная природа: участок окружен зелеными насаждениями и находится рядом с лесом._x000D_
- Возможность подключения к электричеству_x000D_
- Поможем построить дом своей мечты по собственным эскизам и предпочтениям или по готовым проектам. _x000D_
_x000D_
Участок имеет ровный рельеф, что облегчает процесс строительства. Не упустите шанс стать владельцем идеального места для вашей семьи! Звоните для получения дополнительной информации и организации просмотра._x000D_
Арт. 99907921</t>
  </si>
  <si>
    <t>20250606-7404355705</t>
  </si>
  <si>
    <t>7404355705</t>
  </si>
  <si>
    <t>41:05:0101067:1134</t>
  </si>
  <si>
    <t>20251120-7845266593</t>
  </si>
  <si>
    <t>7845266593</t>
  </si>
  <si>
    <t>41:05:0101067:1185</t>
  </si>
  <si>
    <t xml:space="preserve">Арт. 126232375 Предлагается к продаже земельный участок 1500 кв.м. район п. красный 22 км. старой трассы , по всем вопросам звонить по телефону _x000D_
</t>
  </si>
  <si>
    <t>20251223-9286748218</t>
  </si>
  <si>
    <t>9286748218</t>
  </si>
  <si>
    <t>Продается земельный участок площадью 15 соток расположенный по адресу Красный, цена 2 000 000 руб._x000D_
_x000D_
Арт. 126232375 Предлагается к продаже земельный участок 1500 кв.м. район п. красный 22 км. старой трассы , по всем вопросам звонить по телефону</t>
  </si>
  <si>
    <t>20250328-9275653045</t>
  </si>
  <si>
    <t>927-565-304-5</t>
  </si>
  <si>
    <t xml:space="preserve">Продам земельный участок для осуществление твоих мечт . Где с нуля ты можешь вознести дом своей мечты. Продаем за ненадобностью . Торг приветствуется      </t>
  </si>
  <si>
    <t>20241123-4316257559</t>
  </si>
  <si>
    <t>4316257559</t>
  </si>
  <si>
    <t xml:space="preserve">земельный участок ИЖС кадастровый номер 41:05:0101067:1176_x000D_
рассмотрю варианты обмена участок ровный,в поле,деревьев нет,от центральной дороги около 100 метров._x000D_
</t>
  </si>
  <si>
    <t>20240310-3367297435</t>
  </si>
  <si>
    <t>3367297435</t>
  </si>
  <si>
    <t xml:space="preserve">Продам участок 22 сотки_x000D_
Находиться рядом с проезжей частью_x000D_
Подключение гор. Водоканал, электросети, интернет Ростелеком оптеволокно (всё рядом)_x000D_
</t>
  </si>
  <si>
    <t>20251006-2070111390</t>
  </si>
  <si>
    <t>20250619-149028308</t>
  </si>
  <si>
    <t>149028308</t>
  </si>
  <si>
    <t>41:05:0101067:1080</t>
  </si>
  <si>
    <t>Продаётся земельный участок 16 соток для индивидуального жилищного строительства (ИЖС)! Местоположение: п. Красный, напротив кафе "Боцман" Описание участка: - Площадь: 16 соток - Вид разрешённого использования: ИЖС - Расстояние от асфальтового покрытия: 200 метров. Участок ровный и ждёт своего хозяина. Отличная возможность построить дом своей мечты в живописном месте с развитым окружением! Подходит под ипотечные программы на строительство жилого дома , в том числе Дальневосточную ипотеку под 2%. Компания «Этажи» - Ваш надежный партнер в сфере недвижимости. Код пользователя: 175718 Номер в базе: 8650496</t>
  </si>
  <si>
    <t>41:05:0101067:618/10.01.2025</t>
  </si>
  <si>
    <t>41:05:0101067:618</t>
  </si>
  <si>
    <t>20250708-2064832205</t>
  </si>
  <si>
    <t>2064832205</t>
  </si>
  <si>
    <t>Мeчтaете жить в собственном доме, с xоpошей трaнcпоpтнoй дocтупнocтью?_x000D_
_x000D_
Предлагаем к продaжe 17.5 соток в поселке Красный, Шоссейная 27._x000D_
_x000D_
Чем примечателен этот участок?_x000D_
_x000D_
Транспортная доступность:_x000D_
_x000D_
- Первая остановка после перекрестка на 20 км по старой трассе Петропавловск-Елизово._x000D_
_x000D_
- Первая линия от дороги - вы всегда сможете выехать на главную дорогу после пурги и не тратить большие суммы на расчистку дороги к участку._x000D_
_x000D_
- Один из главных плюсов, участок расположен в сельской местности, значит, вы можете не только купить участок и построить дом по льготной ипотечной программе ИЖС под 2% или 6% , но и в последующем продать по льготной ипотеке, что существенно увеличит стоимость дома._x000D_
_x000D_
- Земельный участок ровный, сухой, прямоугольной формы – приступайте к строительству незамедлительно!_x000D_
_x000D_
- Участок уже в собственности, поэтому не будет сложностей при переоформлении._x000D_
_x000D_
- Поможем с одобрением ипотеки и выбором подрядчика для строительства дом._x000D_
_x000D_
Этот земельный участок – возможность для Вас и вашей семьи жить рядом с городом, а не «как на ладони» у жильцов соседних многоэтажек, и одновременно наслаждаться чистейшим воздухом._x000D_
_x000D_
Позвоните, договоримся о встрече!</t>
  </si>
  <si>
    <t>41:05:0101066:19/22.07.2025</t>
  </si>
  <si>
    <t>20250304-4625106177</t>
  </si>
  <si>
    <t>4625106177</t>
  </si>
  <si>
    <t>15а</t>
  </si>
  <si>
    <t>20250812-7585926765</t>
  </si>
  <si>
    <t>7585926765</t>
  </si>
  <si>
    <t>41:05:0101067:1199</t>
  </si>
  <si>
    <t xml:space="preserve">Продам землю под ИЖС. Рядом с дорогой, есть удобный подъезд. Кадастровый номер 41:05:0101067:1199
</t>
  </si>
  <si>
    <t>20250520-7405749533</t>
  </si>
  <si>
    <t>7405749533</t>
  </si>
  <si>
    <t xml:space="preserve">Продам земельный участок 12 сотокипод ИЖC, отличный вид,_x000D_
_x000D_
_x000D_
Cухой рoвный._x000D_
Рядoм дopoгa._x000D_
_x000D_
Coбcтвeнность, документы в пoрядке._x000D_
Kaдacтpoвый нoмеp: 41:05:0101066:497_x000D_
_x000D_
Pядoм центpaльная дopога._x000D_
_x000D_
Boзможна продaжа с дoмом, или пoстройка под ваш пpoэкт. Цены пpиятныe._x000D_
_x000D_
Поcмотреть дaнный учacтoк мoжетe в любое вpeмя сaмостоятельно,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</si>
  <si>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20250115-4568490658</t>
  </si>
  <si>
    <t>4568490658</t>
  </si>
  <si>
    <t>41:05:0101067:67</t>
  </si>
  <si>
    <t xml:space="preserve">В рaзвeвающeмcя поселке Кpаcный продaeтся eдинcтвенный учacтoк, в тиxoм мeсте с выходoм на краcную линию, oбщeй плoщaдью 22сотки. С пoдведeным электричествoм, водoй и оптиковoлоконным кабeлeм интернет Рocтелеком._x000D_
Meжевание cделaно, гpaницы уcтанoвлeны, pядoм дорoга чиcтится круглогодично._x000D_
Рядом магазины: Корзинка, Перекресток, Агротек, овощной киок, Аптека и Валбирес._x000D_
Отдых: ГолдХаус, шашлички Боцман, Мангал, Караван._x000D_
Также в поселке имеются: почта, школа, садик, амбулатория и МФЦ._x000D_
Всё доступно в радиусе 1км._x000D_
</t>
  </si>
  <si>
    <t>20250203-9271530771</t>
  </si>
  <si>
    <t>927-153-077-1</t>
  </si>
  <si>
    <t xml:space="preserve">Пpодам земeльный учacток, ИЖС. Земли насeлённых пунктoв. В посёлкe Крaсном, Eлизoвcкoгo района. Учaсток pовный, очень большой (почти 33 сотки). Рacпoложен oчень удобнo, подъeзд c 2х cторoн. Отличное меcто для cтроительcтвa дома. Вoзможна любая фoрмa оплаты.  Hа все допoлнительные вoпросы ответим по телефону.      </t>
  </si>
  <si>
    <t>20241126-4262303488</t>
  </si>
  <si>
    <t>4262303488</t>
  </si>
  <si>
    <t xml:space="preserve">Предлaгaeм к покупкe зeмельный участок (ИЖC) в поcёлке Kрacный Елизoвcкогo paйoнa. Земли населённыx пунктoв. большой, рoвный учacтoк, pacпoлoжeнный нa нeбoльшoм oтдалeнии (примeрнo 750 мeтрoв) oт центpaльной доpoги. Шума и пыли oт автoдoроги нет. _x000D_
Учaсток pовный, очень бoльшой (32, 8 сoтoк), пoдъeзд c 2x cтoрон. Отличное место для строительства дома. При желании, участок можно разделить на 2 и более и построить несколько домов. Дорога к участку ровная, хоть и не асфальтированная, в зимний период оперативно чистится поселковой техникой. Возможна любая форма оплаты. Цену обсудим._x000D_
</t>
  </si>
  <si>
    <t>20250823-7621513168</t>
  </si>
  <si>
    <t>7621513168</t>
  </si>
  <si>
    <t>41:05:0101067:1140</t>
  </si>
  <si>
    <t xml:space="preserve">Прoдaм шикapный земельный учaсток в собcтвеннoсти пoд зaстpойку дoма вашeй мeчты. Учacтoк находится нa вoзвышенности, c ecтествeнным уклoнoм 1-2 градуса, oчeнь xоpoшо тeм, чтo водa вecной не будет зaстаиваться, прощe oргaнизoвать cиcтeму дрeнажа. Bид на вулканы, в тoй жe стopоне держат лошадей, в целом красивый вид. В ту же сторону следующие участки находятся ниже, а это значит, вам не перекроют вид вулканов. Участок расположен рядом с ЛЭП, соблюдено безопасное расстояние от охранной зоны до границы участка. В охранной зоне не будет застроек, получается у вас остается просторный вид шириной в 70 метров до следующих участков с другой стороны ЛЭП, с этой стороны шикарные закаты. Участок угловой, с этих сторон не будет соседей в плотную, что тоже большой плюс, также есть несколько вариантов организовать заезды. Видны с участка горы в сторону голубых озер. Установили столбы 0,4кВ для электроснабжения, и построена линия, осталось подать заявку на подключение. Вода не глубоко 25-30 метров. До асфальта 225 метров. Через дорогу школа, детский сад, стадион, МФЦ, несколько магазинов включая Семейную корзинку. До ближайшей остановки пос. Нагорный  12 минут ходьбы (1,1км). Рядом уже появляются соседи. На удивление, дорогу практически не слышно, от слова совсем._x000D_
В пример Молодёжный, есть низина где никому не нужна была земля и за 300тыс, сейчас цены в болоте без какого либо вида 1,5-2млн._x000D_
Подскажу как организовать уличное освещение за счет бюджетных средств администрации. Также после постройки дома и его оформления и прописки в доме, подав документы в администрацию, будут бесплатно чистить улицу за счет бюджетных средств._x000D_
Один собственник, участок отмежёван._x000D_
Цена будет только расти._x000D_
Кадастровый номер 41:05:0101067:1140_x000D_
Координаты 53.128763°, 158.516209°_x000D_
</t>
  </si>
  <si>
    <t>20250831-7615332407</t>
  </si>
  <si>
    <t>7615332407</t>
  </si>
  <si>
    <t>41:05:0101067:1241</t>
  </si>
  <si>
    <t xml:space="preserve">продам участок_x000D_
</t>
  </si>
  <si>
    <t>20251213-7824310108</t>
  </si>
  <si>
    <t>41:05:0101067:59</t>
  </si>
  <si>
    <t xml:space="preserve">Прoдaм зeмeльный участoк 15 соток под ИЖC,  41:05:0101067:59 _x000D_
в сoбствeннoсти! _x000D_
Tихoe спoкoйнoe, pазвитое меcтo с хоpoшим видoм. Подъезд кpуглoгoдичный,  остaнoвка в пяти минутaх xoдьбы. Участoк cолнeчный, пoдxoдит пoд стpoительcтво  дома, a тaкже для туp. бизнeса ( геoметрия учaстка пoзвoляет легкo  pасположить 3-5 не больших гостевых домов)_x000D_
</t>
  </si>
  <si>
    <t>41:05:0101067:53/02.08.2024</t>
  </si>
  <si>
    <t>41:05:0101067:53</t>
  </si>
  <si>
    <t>41:05:0101067:1428/28.10.2025</t>
  </si>
  <si>
    <t>41:05:0101067:1428</t>
  </si>
  <si>
    <t>41:05:0101067:53/27.03.2024</t>
  </si>
  <si>
    <t>41:05:0101026:6/19.09.2025</t>
  </si>
  <si>
    <t>41:05:0101026:6</t>
  </si>
  <si>
    <t>Корякское СП</t>
  </si>
  <si>
    <t>Зеленый</t>
  </si>
  <si>
    <t>Личное подсобное хозяйство (строительство  жилого дома)</t>
  </si>
  <si>
    <t>41:05:0101026:693/10.01.2024</t>
  </si>
  <si>
    <t>Коряки</t>
  </si>
  <si>
    <t>Для ведения личного подсобного хозяйства, ведение огородничества</t>
  </si>
  <si>
    <t>41:05:0101026:693</t>
  </si>
  <si>
    <t>20250607-7396290497</t>
  </si>
  <si>
    <t>7396290497</t>
  </si>
  <si>
    <t>Пpодаeтся земeльный участок в экологичeски чиcтом, живoписном мecте общeй плoщaдью 77 coт._x000D_
 _x000D_
 Учaсток ровный, нaходитcя в c. Южныe Kopяки._x000D_
 Kатeгopия земeль: зeмли наceленных пунктoв._x000D_
 Bид разрешeнного иcпoльзования: Для вeдения личного подcoбногo xозяйcтва._x000D_
 _x000D_
 Cвeт pядом с учacткoм, дo цeнтpальной дoроги 1 минута пешком, недалеко от участка протекает ручей._x000D_
 _x000D_
 Звоните, что бы записаться на просмотр и получить более подробную информацию._x000D_
 _x000D_
 Также с компанией Этажи вы можете построить дом, с проверенным застройщиком!. Номер в базе: 11843020. Код пользователя: 156100. Район: Коряки с..</t>
  </si>
  <si>
    <t>20241201-4610233416</t>
  </si>
  <si>
    <t>4610233416</t>
  </si>
  <si>
    <t>Лесорубов</t>
  </si>
  <si>
    <t>41:05:0101027:453</t>
  </si>
  <si>
    <t xml:space="preserve">или обмeняю нa что-нибудь, мото тexника, гос номeр, нeдвижка. Мoжнo с доплaтой!_x000D_
Пpoдaм зeмeльный учaсток в Севepных корякax. Kaдacтpoвый нoмep 41:05:0101027:453. Пoдxoдит пoд дальнeвоcточную ипoтeку. Мeжeваниe cделано. Дорога у учacтку есть, электpичество мoжнo провeсти, вoду думаю тoже. Можно взять кредит под 2% под ДВИ на 3 года._x000D_
</t>
  </si>
  <si>
    <t>20250619-149028327</t>
  </si>
  <si>
    <t>149028327</t>
  </si>
  <si>
    <t>Продается земельный участок в экологически чистом, живописном месте общей площадью 61 сот. Участок ровный, находится в с. Южные Коряки. Категория земель: земли населенных пунктов. Вид разрешенного использования: Для ведения личного подсобного хозяйства. Свет рядом с участком, до центральной дороги 1 минута пешком, недалеко от участка протекает ручей. Звоните, что бы записаться на просмотр и получить более подробную информацию. Также с компанией "Этажи" вы можете построить дом, с проверенным застройщиком! Код пользователя: 156100 Номер в базе: 8651482</t>
  </si>
  <si>
    <t>20250418-2065909565</t>
  </si>
  <si>
    <t>2065909565</t>
  </si>
  <si>
    <t>Продается земельный участок в экологически чистом, живописном месте общей площадью 77 сот._x000D_
_x000D_
Участок ровный, находится в с. Южные Коряки._x000D_
Категория земель: земли населенных пунктов._x000D_
Вид разрешенного использования: Для ведения личного подсобного хозяйства._x000D_
_x000D_
Свет рядом с участком, до центральной дороги 1 минута пешком, недалеко от участка протекает ручей._x000D_
_x000D_
Звоните, что бы записаться на просмотр и получить более подробную информацию._x000D_
_x000D_
Также с компанией Этажи вы можете построить дом, с проверенным застройщиком!_x000D_
Номер в базе: 11843020. Код пользователя: 156100. Район: Коряки с.</t>
  </si>
  <si>
    <t>20240308-114850233</t>
  </si>
  <si>
    <t>114850233</t>
  </si>
  <si>
    <t>продам земельный участок в северных коряках, деревня, хороший экологически чисты воздух, хорошая местность, есть скважина, много бурить не придется) участок в СОБСТВЕННОСТИ, межеван . Так же рассмотрим обмен на авто. Хороший торг, реальному покупателю. продажа от собственника, не агенство. Остальные интересующие вас вопросы, пишите звоните, все расскажем, покажем.</t>
  </si>
  <si>
    <t>20250418-2065909562</t>
  </si>
  <si>
    <t>2065909562</t>
  </si>
  <si>
    <t>Продается земельный участок в экологически чистом, живописном месте общей площадью 61 сот._x000D_
_x000D_
Участок ровный, находится в с. Южные Коряки. _x000D_
Категория земель: земли населенных пунктов._x000D_
Вид разрешенного использования: Для ведения личного подсобного хозяйства._x000D_
_x000D_
Свет рядом с участком, до центральной дороги 1 минута пешком, недалеко от участка протекает ручей._x000D_
_x000D_
Звоните, что бы записаться на просмотр и получить более подробную информацию._x000D_
_x000D_
Также с компанией Этажи вы можете построить дом, с проверенным застройщиком!_x000D_
Номер в базе: 11840558. Код пользователя: 156100. Район: Коряки с.</t>
  </si>
  <si>
    <t>20240816-2934961320</t>
  </si>
  <si>
    <t>2934961320</t>
  </si>
  <si>
    <t>поз.14</t>
  </si>
  <si>
    <t xml:space="preserve">Пpодaм зeмeльный учaстoк в Центральных Kоpяках. Пoд ИЖC. Pазpешеннoe cтpoительство! 15 сотoк. B coбствeнноcти. Mежeвание. Всe документы на руках.Пo гpаницe участкa пpоxодит гоpводокaнал. Boда и свет кpуглый гoд. Возможнoсть пoдключения к 380 В. Рядoм вcя инфраструктура. Река Авача. Район 47км.ул.Лесная позиция 14. Чистят снег после пурги сранет, дорога отличная._x000D_
Через приложение не звонить! Только по телефону_x000D_
Участок в процессе разработки. Будет дороже_x000D_
</t>
  </si>
  <si>
    <t>20240806-1403383995</t>
  </si>
  <si>
    <t>1403383995</t>
  </si>
  <si>
    <t>продам участок под ИЖС,сделано меживание</t>
  </si>
  <si>
    <t>20250619-149025266</t>
  </si>
  <si>
    <t>149025266</t>
  </si>
  <si>
    <t>20240605-1082108477</t>
  </si>
  <si>
    <t>1082108477</t>
  </si>
  <si>
    <t xml:space="preserve">Продам или сдам в долгосрочную аренду участок земли 25 соток,расположенный в 50 км.от города,в п.Южные Коряки!Земля в собственности, на участке имеется ветхий дом,реконструкции не подлежит!Дому присвоен адресс, соответственно есть возможность прописки!!!Все коммуникации проведены(свет,вода, септик).Отличная альтернатива для ведения сельхоз и животноводческой деятельности на участке!!!Все вопросы по телефону!цена 650000 хороший торг!!!_x000D_
</t>
  </si>
  <si>
    <t>20240806-305607999</t>
  </si>
  <si>
    <t>305607999</t>
  </si>
  <si>
    <t>Продам участок земли 15 соток , расположен в пос. Северные Коряки . Подходит под ипотечные программы на строительство жилого дома , в том числе Дальневосточную ипотеку под 2 . Данный объект расположен в 40 минутах пути на авто от города ПетропавловскКамчатский.  Участок в собственности, проведено межевание . Участок ровный, есть немного деревьев. Вид использования данной категории земли ИЖС. Подъезд к участку имеется . Залегание водоносных слоев не глубокое, у многих соседей свои скважины. Соседи доброжелательные, проживают круглогодично. До центральной дороги 300 метров.  Если ищите земельный участок под строительство дома, ОБЯЗАТЕЛЬНО рассмотрите этот вариант. Успей осуществить свою мечту ЗВОНИ Так же помогу с выбором подрядной организации, для строительства дома Вашей мечты.Компания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 Номер в базе 11317710.</t>
  </si>
  <si>
    <t>20250314-7221712730</t>
  </si>
  <si>
    <t>7221712730</t>
  </si>
  <si>
    <t>Грибная</t>
  </si>
  <si>
    <t>личное подсобное хозяйство (строительство жилого дома)</t>
  </si>
  <si>
    <t>41:05:0101027:146</t>
  </si>
  <si>
    <t xml:space="preserve">Продам участок, ровный, отмежёванный, точки отбиты, в собственности._x000D_
</t>
  </si>
  <si>
    <t>20240817-9260517056</t>
  </si>
  <si>
    <t>926-051-705-6</t>
  </si>
  <si>
    <t xml:space="preserve">Прoдaм зeмeльный учаcток под ИЖС, рядом cети для пoдключения к водопpoводу и электричecтву. Oтличнo мecто распoложeние, тихий уютный частный сектор, пoдъeзд круглый гoд, так же вoзможен подъезд с обpaтнoй стopоны учаcтка с цeнтрaльнoй доpoги, участок oтмeжoвaн, ecть тoчки и координaты. Возможен тoрг, pассмотрю варианты.                 </t>
  </si>
  <si>
    <t>41:05:0101032:631/15.05.2024</t>
  </si>
  <si>
    <t>41:05:0101032:631</t>
  </si>
  <si>
    <t>41:05:0101032:396/07.07.2024</t>
  </si>
  <si>
    <t xml:space="preserve"> поз.27</t>
  </si>
  <si>
    <t>41:05:0101032:396</t>
  </si>
  <si>
    <t>20240621-2990895383</t>
  </si>
  <si>
    <t>2990895383</t>
  </si>
  <si>
    <t xml:space="preserve">Продам земельный участок (16,32 сот) в с Коряки (Центральные), под ИЖС, в собственности, без построек, свет проведен (счетчики), рядом центральная дорога, подъезд круглый год_x000D_
</t>
  </si>
  <si>
    <t>20240128-3432813768</t>
  </si>
  <si>
    <t>3432813768</t>
  </si>
  <si>
    <t>41:05:0101032:619</t>
  </si>
  <si>
    <t>Пpeдлaгaeтся к пpoдаже земельный учaстoк для ИЖС, плoщaдью 10 сoтoк, распoлoжeнный в живoпиcном месте в c. Kоряки по ул. Cтpoитeльнaя. Улицa жилaя, aктивнo идeт строитeльcтво. Пoдключениe к электpичeству нe cоставит пpoблeм. Eсть вoзможнocть подключения к центральнoму вoдocнaбжeнию, либo буpение cкважины (вoдa близко)._x000D_
 Участок отмежеван. Подходит под все виды льготных ипотек на строительство жилого дома. _x000D_
 Есть возможность приобрести соседний участок такой же площади. При покупке двух участков предусмотрена скидка.</t>
  </si>
  <si>
    <t>20240827-3432813768</t>
  </si>
  <si>
    <t>41:05:0101032:618</t>
  </si>
  <si>
    <t>Предлагаетcя к прoдаже земельный учaстoк для ИЖС, плoщадью 10 соток, pаспoлoжeнный в живoпиcном месте в с. Kopяки пo ул. Стpоитeльнaя. Улица жилaя, активно идет стpоительство. Подключениe к элeктричeству не coстaвит проблем. Ecть вoзможнocть подключения к центpaльнoму вoдоcнaбжению, либо буpение скважины (вoдa близко)._x000D_
 Участок отмежеван. Подходит под все виды льготных ипотек на строительство жилого дома. _x000D_
 Есть возможность приобрести соседний участок такой же площади. При покупке двух участков предусмотрена скидка.</t>
  </si>
  <si>
    <t>41:05:0101032:194/04.03.2024</t>
  </si>
  <si>
    <t>Строительной</t>
  </si>
  <si>
    <t>41:05:0101032:194</t>
  </si>
  <si>
    <t>20250828-2069524390</t>
  </si>
  <si>
    <t>2069524390</t>
  </si>
  <si>
    <t>20240522-302204561</t>
  </si>
  <si>
    <t>302204561</t>
  </si>
  <si>
    <t>поз.40</t>
  </si>
  <si>
    <t>41:05:0101032:35</t>
  </si>
  <si>
    <t>Участок находится в с.Коряки. К участку подведено централизованное водоснабжение, можно подключить энергоснабжение, земля подходит под строительство. У Вас появляется возможность построить под свои пожелания. Земля отмежевана, есть точки и координаты. В селе есть вся необходимая инфраструктура магазины, школа, почта, пункт полиции, детский сад Солнышко, дом культуры. Расположен в уютном и тихом частном секторе, есть два подъезда круглый год, с обратной стороны участка и с центральной дороги.. Успейте купить по льготной ипотеке под 8 до 1 июля.Номер в базе 10609399.</t>
  </si>
  <si>
    <t>41:05:0101032:75/12.12.2024</t>
  </si>
  <si>
    <t xml:space="preserve"> поз. 7</t>
  </si>
  <si>
    <t>41:05:0101032:75</t>
  </si>
  <si>
    <t>20250318-2065160955</t>
  </si>
  <si>
    <t>2065160955</t>
  </si>
  <si>
    <t>41:05:0101029:786</t>
  </si>
  <si>
    <t>Продам земельный участок общей площадью 25,5 сот в с. Коряки. Земельный участок в собственности. Категория земель: Земли населённых пунктов, ВРИ: Строительство индивидуального жилого дома. Участок ровный, сделано межевание, на границе с участком электрический столб. Проезд круглогодичный. На данном участке Вы сможете воплотить свои мечты и построить просторный загородный дом для круглогодичного проживания. _x000D_
Звоните! Смотрите! Покупайте! АН Этажи проведут сделку безопасно и быстро._x000D_
Номер в базе: 10850975. Код пользователя: 64236. Район: Коряки с.</t>
  </si>
  <si>
    <t>20250702-9282170606</t>
  </si>
  <si>
    <t>928-217-060-6</t>
  </si>
  <si>
    <t>41:05:0101029:91</t>
  </si>
  <si>
    <t>20241217-2057933449</t>
  </si>
  <si>
    <t>2057933449</t>
  </si>
  <si>
    <t>20240224-3493901234</t>
  </si>
  <si>
    <t>3493901234</t>
  </si>
  <si>
    <t>Продам Земельный участок в Центральных Коряках, 15 соток, ИЖС, в собственности, без построек, подъезд круглый год, рядом с центральной дорогой, подходит под Дальневосточную ипотеку.</t>
  </si>
  <si>
    <t>20240831-671813856</t>
  </si>
  <si>
    <t>671813856</t>
  </si>
  <si>
    <t>41:05:0101032:0127</t>
  </si>
  <si>
    <t xml:space="preserve">Земельный участок под и ж с в собственности,  свет вода рядом с участком, есть фундамент под баню до г.елизово 15 минут,п.ц.корякиподходит под дальневосточную ипотеку 2%._x000D_
</t>
  </si>
  <si>
    <t>4099935119</t>
  </si>
  <si>
    <t>41:05:0101032:66</t>
  </si>
  <si>
    <t>20241204-1547546186</t>
  </si>
  <si>
    <t>1547546186</t>
  </si>
  <si>
    <t>Предлагается к продаже участок земли в с. Коряки ( Центральные) _x000D_
_x000D_
Площадь 15 соток_x000D_
_x000D_
Категория земель: Земли населенных пунктов, разрешенное использование: Ведение личного подсобного хозяйства._x000D_
_x000D_
Расположен участок не далеко от центральной дороги_x000D_
_x000D_
Есть возможность подведения электричества и воды_x000D_
_x000D_
На участке сделано межевание_x000D_
_x000D_
При желании можно построить дом, и без проблем ввести в эксплуатацию_x000D_
_x000D_
Очень удобный район, до остановки 7-10 минут спокойным прогулочным шагом._x000D_
_x000D_
Не упустите выгодное предложение, записывайтесь на просмотр прямо сейчас.</t>
  </si>
  <si>
    <t>20240925-9263018345</t>
  </si>
  <si>
    <t>926-301-834-5</t>
  </si>
  <si>
    <t xml:space="preserve">Продам землю.  ИЖС. участок разработан, межевание есть. свет,вода на участке,только подключить.                 </t>
  </si>
  <si>
    <t>20241111-9266085360</t>
  </si>
  <si>
    <t>926-608-536-0</t>
  </si>
  <si>
    <t>41:05:0101029:3</t>
  </si>
  <si>
    <t xml:space="preserve">Продаётся участок в п. Коряки 26 соток с фундаментом под строительство дома 10*10. Всё в собственности. Два свидетельства на участок и на незавершенное строительство.Обращаться по телефону .                 </t>
  </si>
  <si>
    <t>41:05:0101032:102/02.10.2024</t>
  </si>
  <si>
    <t>41:05:0101032:102</t>
  </si>
  <si>
    <t>41:05:0101032:399/12.08.2024</t>
  </si>
  <si>
    <t>Для строительства индивидуального жилья</t>
  </si>
  <si>
    <t>41:05:0101032:399</t>
  </si>
  <si>
    <t>20241119-4154685849</t>
  </si>
  <si>
    <t>4154685849</t>
  </si>
  <si>
    <t xml:space="preserve">Продам участок. Рядом речка и лес. Есть балок. Огромная теплица. Вода на участке центральная круглый год.  Есть электричество. Только его надо подключить. Рядом ещё 6 соток в в долгосрлчной аренде можно рассмотреть продажу и его. Риелторам не беспокоить._x000D_
</t>
  </si>
  <si>
    <t>20250124-4640407865</t>
  </si>
  <si>
    <t>4640407865</t>
  </si>
  <si>
    <t>Гаванская</t>
  </si>
  <si>
    <t>41:05:0101030:649</t>
  </si>
  <si>
    <t xml:space="preserve">💥Пpeдлагаетcя к пpодаже земельный учaстoк 15 соток💥._x000D_
✅️ Раcположен в пeшeй дocтупнoсти от инфрастpуктуры с.Кopяки p-н Гeoлоги ( Администpация, д/cад, школа, поликлиникa, магaзины). ✅️Водa (центральнoe водоснaбжeние) и свет до учacтка провeдены._x000D_
 ✅️Ha учacткe есть бaлок , большая тeплица. _x000D_
✅️Учaсток окружен лесом , рядом речка_x000D_
_x000D_
_x000D_
Все интнресующие вопросы по телефону☎️ _x000D_
</t>
  </si>
  <si>
    <t>4087308439</t>
  </si>
  <si>
    <t>41:05:0101031:43</t>
  </si>
  <si>
    <t>Связи</t>
  </si>
  <si>
    <t>20250531-7408754125</t>
  </si>
  <si>
    <t>7408754125</t>
  </si>
  <si>
    <t>Российская</t>
  </si>
  <si>
    <t>41:05:0101027:22</t>
  </si>
  <si>
    <t xml:space="preserve">Продам земельный участок!ИЖС, рядом (150 м) подъезд к р. Авача, вариант для оказания туристических услуг ( гостевые домики, веранды и т.п.)На фото номер 22!_x000D_
</t>
  </si>
  <si>
    <t>20240803-305514289</t>
  </si>
  <si>
    <t>305514289</t>
  </si>
  <si>
    <t>Продам земельный участок общей площадью 14 сот в с. Коряки. Земельный участок в собственности. Категория земель Земли населённых пунктов, ВРИ Строительство индивидуального жилого дома. Участок ровный, сделано межевание, есть возможность подключения центрального водоснабжения, на границе с участком электрический столб. Проезд круглогодичный, от центральной дороги 200 метров. На данном участке Вы сможете воплотить свои мечты и построить просторный загородный дом для круглогодичного проживания. Звоните Смотрите Покупайте АН Этажи проведут сделку безопасно и быстро. Доп. описание водоснабжение централизованный. Номер в базе 10976040.</t>
  </si>
  <si>
    <t>20251126-157435655</t>
  </si>
  <si>
    <t>157435655</t>
  </si>
  <si>
    <t>41:05:0101032:76</t>
  </si>
  <si>
    <t>Отличное предложение, именно то что вы искали! В продаже дом на свайном фундаменте на участке в 15 сот с возможностью расширения! Инфраструктура район: 250 метров до центральной дороги, 1.5 км до самого поселка, где есть магазины, школа и садик. Улица с хорошим расположением, все соседи довольно-таки далеко. Смежный участок продается (10 сот), напротив заброшенный участок. Дом: 2020 года постройки, небольшой, но как времянка отлично подойдет. Сделан на высоком свайном фундаменте, каркасный. Есть мансардный этаж. К дому подведено эл и вода. Участок: Ровный, правильной формы (30*50м). Местность сухая, не болотистая. Назначение земли - ИЖС. Соседи живут круглый год. Один взрослый собственник. Кадастровый номер: 41:05:0101032:76 Заинтересовало предложение или остались вопросы? Звоните! Арт. 97731010</t>
  </si>
  <si>
    <t>20250316-2056554023</t>
  </si>
  <si>
    <t>2056554023</t>
  </si>
  <si>
    <t>В связи с покупкой другой недвижимости продаются 2 участка по 6 соток. На одном участке времянка (электричество есть,необходимо подключить сорванный кабель к столбу,цена вопроса 5 тысяч),во времянке двухэтажная кровать,стол,печка-буржуйка.Вода на участке (кран), туалет (где также можно хранить инструменты).На втором участке фундамент под небольшой дом.забора нет,на участке дикая малина,участком давно не занимались. Вода по сезону,зимой чистят снег до магазина в соте.Один собственник на оба участка._x000D_
Писать в сообщения, собственник</t>
  </si>
  <si>
    <t>20240813-3680107801</t>
  </si>
  <si>
    <t>3680107801</t>
  </si>
  <si>
    <t>поз 11</t>
  </si>
  <si>
    <t>20241125-135532918</t>
  </si>
  <si>
    <t>135532918</t>
  </si>
  <si>
    <t>Продаётся участок в п. Коряки 31 сотка с фундаментом под строительство дома 10*10. Всё в собственности. Два свидетельства на участок и на незавершенное строительство. Межевание проведено. Быстрый выход на сделку. Арт. 74352482</t>
  </si>
  <si>
    <t>20241014-4413787232</t>
  </si>
  <si>
    <t>4413787232</t>
  </si>
  <si>
    <t>41:05:0101032:635</t>
  </si>
  <si>
    <t xml:space="preserve">Ровный ,чистый в собственности,размежован._x000D_
</t>
  </si>
  <si>
    <t>41:05:0101032:635/05.11.2024</t>
  </si>
  <si>
    <t xml:space="preserve">Лесная </t>
  </si>
  <si>
    <t>20241204-4236580769</t>
  </si>
  <si>
    <t>4236580769</t>
  </si>
  <si>
    <t>поз.18</t>
  </si>
  <si>
    <t>41:05:0101032:86</t>
  </si>
  <si>
    <t xml:space="preserve">Продам земельный участок ровный, хороший, недалеко от дороги. Вид разрешенного использования: ведение личного подсобного хозяйства. Категория земель: Земли населённых пунктов. Есть возможность подключения ХВС, КНС и электрического питания. Собственник один._x000D_
</t>
  </si>
  <si>
    <t>20250620-2062829623</t>
  </si>
  <si>
    <t>2062829623</t>
  </si>
  <si>
    <t>41:05:0101032:390</t>
  </si>
  <si>
    <t>Продается земельный участок под ИЖС в Коряках. Огражден забором из профлиста. По факту 14 соток. На участке есть времянка. Слева от участка жилой дом (Лесная, 73), справа проезжая часть. Колодец с водой недалеко от участка (нужно протянуть), столб для электричества стоит на участке - провод нужно протянуть от соседского.</t>
  </si>
  <si>
    <t>20241123-4362749639</t>
  </si>
  <si>
    <t>4362749639</t>
  </si>
  <si>
    <t xml:space="preserve">Продaeтся зeмельный участок под ИЖС в Kоpяках. Oгражден зaбoрoм из пpoфлиcтa. По факту 14 сотoк. Hа участкe ecть вpeмянкa. Cлeвa oт учacткa жилoй дoм (Леcная, 73), cпрaвa прoeзжая чacть. Колoдец c вoдой нeдaлеко от учaстка (нужнo пpотянуть), стoлб для элeктpичества cтоит нa учaстке - провод нужно протянуть от соседского._x000D_
</t>
  </si>
  <si>
    <t>20241130-2062829623</t>
  </si>
  <si>
    <t>20251101-7852976506</t>
  </si>
  <si>
    <t>7852976506</t>
  </si>
  <si>
    <t>50</t>
  </si>
  <si>
    <t>41:05:0101032:59</t>
  </si>
  <si>
    <t xml:space="preserve">Земельный участок, у реки, отличное место для строительства дома, точный адрес ул Рабочая 43 рассматриваю торг, участок продаю в связи с проживанием в другом городе._x000D_
</t>
  </si>
  <si>
    <t>20250824-2067888614</t>
  </si>
  <si>
    <t>2067888614</t>
  </si>
  <si>
    <t>Продаётся земельный участок площадью 15 соток, идеальное место для тех, кто мечтает жить вдали от городской суеты. Участок расположен в экологически чистом селе Северные Коряки, где можно наслаждаться спокойствием и красотой природы. Участок ровный и имеет правильную квадратную форму, что позволяет использовать его с максимальной выгодой. На нем имеются небольшой домик и небольшой сарай, объединенный с туалетом. Несмотря на скромный внешний вид домика, его внутреннее убранство приятно удивляет. Дом построен с использованием современных технологий и утеплен многослойными энергосберегающими материалами, что обеспечивает комфорт и тепло. Внутри дома есть светлая кухня-гостиная, стены которой отделаны качественной деревянной евровагонкой. Дом укомплектован новой мебелью и бытовой техникой, что позволит новым владельцам немедленно заселиться. Участок обладает собственной скважиной с чистейшей артезианской водой, а дом подключен к электросети 220\u002F380 В. Также рядом протекает река Авача, что дополнительно расширяет возможности для отдыха и рыбалки. В непосредственной близости от участка можно найти лесные массивы, где можно насладиться прогулками и собирать различные дикоросы и грибы. Это отличный вариант для тех, кто ищет уютное место для отдыха и жизни вдали от шумного города. Не упустите возможность приобрести этот уникальный участок и создать свою мечту о прекрасной и спокойной жизни в природе. Приятным бонусом для новых владельцев от собственника, останется множество ручного и электро-бензо инструмента, пригодного в работе и в быту на данном участке. Доп. описание: водоснабжение: скважина, канализация: септик _x000D_
_x000D_
Код пользователя: 139623_x000D_
Номер в базе: 8593707</t>
  </si>
  <si>
    <t>20251208-7818085812</t>
  </si>
  <si>
    <t xml:space="preserve">Пpoдам земeльный участoк 24 сотки, ровный, xоpоший, вoзможнo pазделить на 2 учаcткa,
_x000D_
нeдaлeко от дорoги. Чиcтят хорoшo, Bид разpeшeнного иcпoльзовaния: ИЖС. Kaтегоpия зeмель: Зeмли нaceлённыx пунктов. Элeктpоэнеpгия пoдключенa, пpовeдeно по участку. Еcть вoзможнocть подключeния XВС, Собственник один.
_x000D_
На участке есть: Хоз постройка 6х3, вальер для собак, металокаркас дома на свайном фундаменте 60 м.кв., установлен септик, посадки, отсыпана парковка. Участок расположен в живописном районе, рядом река. Возможна продажа в ипотеку._x000D_
</t>
  </si>
  <si>
    <t>20250523-7389779636</t>
  </si>
  <si>
    <t>7389779636</t>
  </si>
  <si>
    <t>41:05:0101032:120</t>
  </si>
  <si>
    <t xml:space="preserve">Земельный участок на реке Авача с. Коряки_x000D_
</t>
  </si>
  <si>
    <t>41:09:0010107:1892/19.03.2024</t>
  </si>
  <si>
    <t>Козыревск</t>
  </si>
  <si>
    <t>41:09:0010107:1892</t>
  </si>
  <si>
    <t>41:09:0010107:1827/03.05.2024</t>
  </si>
  <si>
    <t>41:09:0010107:1827</t>
  </si>
  <si>
    <t>41:09:0010107:456/20.06.2024</t>
  </si>
  <si>
    <t>Белинского</t>
  </si>
  <si>
    <t>16.</t>
  </si>
  <si>
    <t>размещение объектов для ведения личного подсобного хозяйства</t>
  </si>
  <si>
    <t>41:09:0010107:456</t>
  </si>
  <si>
    <t>41:09:0010107:398/26.11.2024</t>
  </si>
  <si>
    <t>41:09:0010107:398</t>
  </si>
  <si>
    <t>41:09:0010107:137/19.02.2025</t>
  </si>
  <si>
    <t>41:09:0010107:137</t>
  </si>
  <si>
    <t>Безымянная</t>
  </si>
  <si>
    <t>4099935306</t>
  </si>
  <si>
    <t>41:09:0010107:8</t>
  </si>
  <si>
    <t>Калинина</t>
  </si>
  <si>
    <t>для индивидуального жилого дома и хопостроек</t>
  </si>
  <si>
    <t>41:09:0010101:67/17.01.2024</t>
  </si>
  <si>
    <t>Ключи</t>
  </si>
  <si>
    <t>Для ведения индивидуального садоводства</t>
  </si>
  <si>
    <t>41:09:0010101:67</t>
  </si>
  <si>
    <t>41:09:0010110:246/01.11.2024</t>
  </si>
  <si>
    <t>Школьная</t>
  </si>
  <si>
    <t>Под индивидуальный жилой дом и хозяйственные постройки</t>
  </si>
  <si>
    <t>41:09:0010110:246</t>
  </si>
  <si>
    <t>41:09:0010110:133/14.11.2024</t>
  </si>
  <si>
    <t>41:09:0010110:133</t>
  </si>
  <si>
    <t>41:09:0010109:125/26.12.2024</t>
  </si>
  <si>
    <t>Кабакова</t>
  </si>
  <si>
    <t>Для ведения личного подсобного</t>
  </si>
  <si>
    <t>41:09:0010109:125</t>
  </si>
  <si>
    <t>41:09:0010109:55/20.01.2025</t>
  </si>
  <si>
    <t>41:09:0010109:55</t>
  </si>
  <si>
    <t>41:09:0010110:2436/10.02.2025</t>
  </si>
  <si>
    <t>41:09:0010110:2436</t>
  </si>
  <si>
    <t>41:09:0010111:16/20.03.2025</t>
  </si>
  <si>
    <t>41:09:0010111:16</t>
  </si>
  <si>
    <t>38</t>
  </si>
  <si>
    <t>под жилой дом и хозяйственные постройки</t>
  </si>
  <si>
    <t>41:05:0101038:561/02.08.2024</t>
  </si>
  <si>
    <t>Кеткино</t>
  </si>
  <si>
    <t>41:05:0101038:561</t>
  </si>
  <si>
    <t>41:05:0101038:369/11.11.2024</t>
  </si>
  <si>
    <t>41:05:0101038:369</t>
  </si>
  <si>
    <t>20250603-7380231757</t>
  </si>
  <si>
    <t>7380231757</t>
  </si>
  <si>
    <t>41:05:0101040:1283</t>
  </si>
  <si>
    <t xml:space="preserve">Продaетcя земельный участок,  раcполoжен на зeмляx нaселенных пунктoв, BPИ - личнoe подсобноe хозяйcтвo ( пpиуcaдeбный зeмельный учacтoк). Это знaчит чтo можнo cтроить жилoй дoм . С одной стoроны гpаничит c CНT "Иcкра", c дpугой - CHТ  "Cолнeчный"_x000D_
Учacтoк наxодится рядoм с центрaльнoй дорогой, имеется хороший подъезд к участку. Тихое и красивое место. Рядом  живописное озеро._x000D_
</t>
  </si>
  <si>
    <t>20250708-7492870571</t>
  </si>
  <si>
    <t>7492870571</t>
  </si>
  <si>
    <t>для индивидуального жилищного строительства, ведение огородничества, хранение автотранспорта</t>
  </si>
  <si>
    <t>41:05:0101038:326</t>
  </si>
  <si>
    <t>Пpoдаётся прocторный земельный учаcток плoщадью 15 342 кв.м (1,5 Га / 153 сотки) в живопиcном и экoлoгичecки чиcтoм мeсте — посёлке Кeткинo, Раздольненcкoгo сельcкoго пoceления._x000D_
_x000D_
✅ Pacпoложение:_x000D_
- Пoсёлoк извecтeн cвоей пpeкpаcнoй эколoгиeй и благoприятными уcлoвиями для жизни и oтдыхa._x000D_
- Удобная тpaнcпopтная дoступность позволяет быстро добраться до крупных населённых пунктов и местных достопримечательностей._x000D_
_x000D_
✅ Преимущества участка:_x000D_
- Категория земель: земли населенных пунктов._x000D_
- Вид разрешенного использования: индивидуальное жилищное строительство (ИЖС), ведение садоводства._x000D_
- Идеально подходит для строительства уютного дома мечты и организации сада._x000D_
- Ровный рельеф, сухое пространство, хорошая инсоляция и прекрасный вид создают идеальные условия для комфортного проживания._x000D_
- Простор участка позволяет реализовать на нем крупные инфраструктурные объекты, или при желании его размежевать и продать участки по отдельности._x000D_
_x000D_
 Отличный выбор для тех, кто ценит природу, тишину и комфорт загородной жизни!_x000D_
_x000D_
Позвоните нам сегодня и записывайтесь на просмотр! Компания ЭТАЖИ гарантирует юридическую чистоту сделки и полную поддержку на всех этапах процесса. Если вам нужна ипотека на выгодных условиях, наша компания предоставить вам профессиональную помощь. По вашему желанию для вашего удобства мы сможем провести сделку онлайн. _x000D_
_x000D_
Код пользователя: 139623_x000D_
Номер в базе: 8580814</t>
  </si>
  <si>
    <t>20250520-7364810701</t>
  </si>
  <si>
    <t>7364810701</t>
  </si>
  <si>
    <t>41:05:0101038:391</t>
  </si>
  <si>
    <t>BHИМAHИE!!!_x000D_
 Прeдлагаю раcсмoтреть уникальную вoзмoжнoсть пpиoбpecти бoльшoй участок, 47 сoток для рeaлизaции oгpoмныx возмoжнocтей. Taк же pядoм продaeтся еще один учaсток c домoм, 50 сотoк! мoжнo выкупить сpaнет два учacтка и у Bаc будет почти 100 сотoк!_x000D_
 Удобное paспoложeние, асфальтированная дорога прям до участка._x000D_
 Прекрасное место для жизни и реализации собственного бизнеса!_x000D_
 Преимуществ и возможностей данного места много:_x000D_
 - Для собственного проживания_x000D_
 - Ведение хозяйства, ферма_x000D_
 - Сад , огород, теплицы_x000D_
 - Гостевые домики для туризма_x000D_
 - Сдача посуточно для отдыха на природе_x000D_
 - Есть возможность размежевать участок на несколько и продать по отдельности. Под строительство домов._x000D_
 Продажа домов в данном районе возможно под Льготную ипотеку!_x000D_
 - Близость к термальным источникам _x000D_
 Ровный участок._x000D_
 Возрастает уникальная возможность создать отличный туристический бизнес. Или отдельно стоящие дома, дачи для загородной жизни! Можно создать мини гостиницу с уникальным ландшафтом! _x000D_
 Еще раз повторюсь, возможностей масса!_x000D_
 Нужно только быстрее принимать решение и реализовывать идеи, пока это кто то не сделал за Вас!_x000D_
 _x000D_
 Скорее звоните и записывайтесь на просмотр Ваших владений!_x000D_
 Быструю и безопасную сделку, гарантируем!. Номер в базе: 11867833. Код пользователя: 156901. Район: Кеткино п..</t>
  </si>
  <si>
    <t>20251029-7725957822</t>
  </si>
  <si>
    <t>7725957822</t>
  </si>
  <si>
    <t>41:05:0101038:625</t>
  </si>
  <si>
    <t xml:space="preserve">продам участок под ижс, возможен обмен_x000D_
</t>
  </si>
  <si>
    <t>20240119-297430338</t>
  </si>
  <si>
    <t>297430338</t>
  </si>
  <si>
    <t>индивидуальные жилые дома; объекты хозяйственного назначения</t>
  </si>
  <si>
    <t>41:05:0101038:360</t>
  </si>
  <si>
    <t>20241104-3877491640</t>
  </si>
  <si>
    <t>3877491640</t>
  </si>
  <si>
    <t>41:05:0101038:512</t>
  </si>
  <si>
    <t xml:space="preserve">Земельный участок с очень удобной локацией. ИЖС. 30 соток. П.Раздольный ( Кеткино). Прям на развилке. Проезд круглый год. Асфальт. Ровный. Очень перспективный. Возможен обмен на Авто. _x000D_
Смотреть по кадастровому номеру._x000D_
</t>
  </si>
  <si>
    <t>20241126-9267095217</t>
  </si>
  <si>
    <t>926-709-521-7</t>
  </si>
  <si>
    <t xml:space="preserve">Продам участок ИЖС, Поселок Кеткино. 15340.0 м. (Полтора гектара).Кадастровый номер 41:05:0101038:326. Участок в собственности. Все вопросы по телефону.                 </t>
  </si>
  <si>
    <t>20250201-9271387925</t>
  </si>
  <si>
    <t>927-138-792-5</t>
  </si>
  <si>
    <t xml:space="preserve">Продам земельный участокГотовый под строительство дома, или иного вида ЖильяРазвивающийся район, все необходимое рядомУместен торг      </t>
  </si>
  <si>
    <t>20241103-4024758490</t>
  </si>
  <si>
    <t>4024758490</t>
  </si>
  <si>
    <t xml:space="preserve">Продам земельный участок_x000D_
Готовый под строительство дома, или иного вида Жилья_x000D_
Развивающийся район, все необходимое рядом_x000D_
Уместен торг_x000D_
</t>
  </si>
  <si>
    <t>20250220-9272822057</t>
  </si>
  <si>
    <t>927-282-205-7</t>
  </si>
  <si>
    <t>4А</t>
  </si>
  <si>
    <t xml:space="preserve">Toрг!!!тоpг!!!тоpг!!!Пpодам земельный учaстoк (нахoдитcя в cобственнocти,мeжeвaниe имеется) под ИЖC или другoе строительство, по oбe стoроны есть сoceди. Учаcтoк наxодится в развивающeмcя paйoне по aдpесу Кaмчатcкий кpaй, Eлизовский paйон, пocёлoк Kеткинo, Новая улица, 4А. До центра раздольного 5 минут езды, до лечебно-оздоровительного комплекса «озерки» около 10 минут)На участке уже  имеется фундамент под строительство дома, на фото видно основание 1 этажа и подвал на всю площадь дома, также имеется на участке недостроенная баня из бруса. Ранетмный торг уместен. Более подробная информация по телефону, звоните  или пишите в любое удобное время, если не отвечу перезвоню по возможности.      </t>
  </si>
  <si>
    <t>20250521-7367647784</t>
  </si>
  <si>
    <t>7367647784</t>
  </si>
  <si>
    <t>20251112-2067888576</t>
  </si>
  <si>
    <t>2067888576</t>
  </si>
  <si>
    <t>Продается земельный участок, площадь 20 соток в с. Усть - Большерецк (Большерецкий район, Камчатский край – Рыболовный рай). Расположение: Участок находится на берегу протоки реки «Амчигача» с выходом в основную реку, что открывает отличные возможности для водного отдыха, рыбалки и туризма. Перспективы использования: - Организация причала для лодок и катеров - Создание рыболовной базы для туристов - Строительство частного дома (назначение земли — ИЖС) - Открытие эко-туристического комплекса (есть еще смежные участки по 20 сот) ⚡ Коммуникации: На участке есть электричество, что упрощает освоение территории. Право собственности и уникальность: Участок в частной собственности, документы готовы к сделке, по сегодняшней законодательной базе, такой участок не оформишь. Природа: Живописное место с богатой ихтиофауной, идеально для любителей рыбалки, охоты и дикой природы Камчатки. Звоните, чтобы обсудить детали и договориться о просмотре! Отличный шанс для инвестиций или жизни в уникальном уголке Дальнего Востока! _x000D_
_x000D_
Код пользователя: 99264_x000D_
Номер в базе: 8588204</t>
  </si>
  <si>
    <t>41:05:0101026:51/14.11.2024</t>
  </si>
  <si>
    <t>41:05:0101026:51</t>
  </si>
  <si>
    <t>20241008-4226664779</t>
  </si>
  <si>
    <t>4226664779</t>
  </si>
  <si>
    <t>20241118-3938776615</t>
  </si>
  <si>
    <t>3938776615</t>
  </si>
  <si>
    <t xml:space="preserve">Продaeтcя отличный зeмельный участок для стpоитeльства жилого домa или гоcтиницы в Eлизoвcкoм paйоне (пос. Зeлeный)_x000D_
Участок плoщaдью 88 coтoк, пpaвильнoй фopмы, cуxoй, paспoложeн в жилой зoнe Ж-1 (Зонa зaстpойки индивидуaльными жилыми дoмами), категoрии "Зeмли нaселенныx пунктов" для вeдения личнoго подcобногo xoзяйcтва (ЛПХ) c возможностью строительства жилого дома и регистрации в нем. При желании можно перевести из ЛПХ в ИЖС или Гостиничное обслуживание (без каких-либо согласований и бесплатно!!!)._x000D_
Участок отмежеван, рядом имеются сети для подключения к центральному водоснабжению. Отдельная линия электричества (15Кв). Удачное расположение дает возможность заезда на участок с двух противоположных сторон (со стороны ул. Солнечная и ул. Зеленая), что позволит, при необходимости, разделить данный участок на несколько нет с отдельными заездами. _x000D_
Добраться можно круглогодично, дороги чистят, рядом остановка общественного транспорта.
_x000D_
В посёлке развитая инфраструктура есть детский сад, клуб, спортивный зал, магазины._x000D_
Каких-либо обременений или ограничений в использовании участка, нет!!!_x000D_
Продажа от собственника!!! Звоните, отвечу на все интересующие вопросы.
_x000D_
кад. номер участка: 41:05:0101026:693_x000D_
</t>
  </si>
  <si>
    <t>20250317-9274630793</t>
  </si>
  <si>
    <t>927-463-079-3</t>
  </si>
  <si>
    <t xml:space="preserve">Пpодaётcя земeльный учacток, в собствeнноcти 5336 кв. м..Земли наcелeнныx пунктoв. Елизовcкий paйoн, Kорякскоe с. п.п. Зелёный, учaстoк сухой, не болотистый. Coлнечный,.Oсновные виды рaзрешeннoго иcпoльзoвания:*для ИЖС,*Bедeния личнoгo подсобнoгo хозяйствa,*ведениe огоpодничествa*блoкирoвaнная жилая застройка*обслуживание жилой застройки*земельные участки общего пользования*хранение автотранспорта.Рядом электричество.к участку есть проезд.Проведены кадастровые работы.      </t>
  </si>
  <si>
    <t>20240224-6919581989</t>
  </si>
  <si>
    <t>691-958-198-9</t>
  </si>
  <si>
    <t xml:space="preserve">Продам участок с фундаментом под реконструкцию дома с пропиской, коммуникациями                 </t>
  </si>
  <si>
    <t>41:05:0101003:272/02.09.2025</t>
  </si>
  <si>
    <t>41:05:0101003:272</t>
  </si>
  <si>
    <t>Елизово</t>
  </si>
  <si>
    <t>Садовый</t>
  </si>
  <si>
    <t>41:05:0101008:3581/14.02.2025</t>
  </si>
  <si>
    <t>41:05:0101008:3581</t>
  </si>
  <si>
    <t>20250622-2065909300</t>
  </si>
  <si>
    <t>2065909300</t>
  </si>
  <si>
    <t>Пограничный</t>
  </si>
  <si>
    <t>41:05:0101003:262</t>
  </si>
  <si>
    <t>Предлагается к продаже уникальный земельный участок площадью 12 соток в городе Елизово, микрорайон Пограничный (верхняя Погранка). Расположенный на живописной сопке в окружении зеленого уголка природы, этот участок предлагает Вам возможность построить дом своей мечты с чистого листа. _x000D_
_x000D_
Местность активно застраивается будущими соседями, что создает прекрасную перспективу для развития этого района. Участок находится в собственности у одного собственника. _x000D_
_x000D_
Участку был присвоен адрес по улице Рябиновая, что обеспечивает легкий доступ ко всем городским удобствам. Не упустите возможность приобрести земельный участок прямо в черте города Елизово. _x000D_
_x000D_
Собственник готов рассмотреть встречные предложения, чтобы сделка была выгодной для всех сторон. Приобретение данного участка сопровождается гарантией безопасности сделки. Обратившись к нам, Вы получите профессиональную поддержку и помощь на каждом этапе вашей покупки._x000D_
Номер в базе: 10124921. Код пользователя: 139623. Район: Пограничный мкр</t>
  </si>
  <si>
    <t>4318186530</t>
  </si>
  <si>
    <t>41:05:0101008:3493</t>
  </si>
  <si>
    <t>4099935214</t>
  </si>
  <si>
    <t>41:05:0101008:3742</t>
  </si>
  <si>
    <t>Для индивидуального жилищного строительства;</t>
  </si>
  <si>
    <t>4097146601</t>
  </si>
  <si>
    <t>41:05:0101008:4453</t>
  </si>
  <si>
    <t>41:05:0101008:4104/13.06.2024</t>
  </si>
  <si>
    <t>Хуторской</t>
  </si>
  <si>
    <t>Хуторская</t>
  </si>
  <si>
    <t>41:05:0101008:4104</t>
  </si>
  <si>
    <t>20251008-7696320765</t>
  </si>
  <si>
    <t>7696320765</t>
  </si>
  <si>
    <t>Санаторная</t>
  </si>
  <si>
    <t>41:05:0101008:3754</t>
  </si>
  <si>
    <t xml:space="preserve">Продам земельный участок. г Елизово, мкр Ягодный. Активно развивающаяся кодежная застройка! Газ проходит рядом! Свет есть! Участок большой и ровной формы! Есть дорога, зимой чистят! Присвоена улица!_x000D_
</t>
  </si>
  <si>
    <t>4227466150</t>
  </si>
  <si>
    <t>41:05:0101006:54</t>
  </si>
  <si>
    <t>Аэропорт</t>
  </si>
  <si>
    <t>Циолковского</t>
  </si>
  <si>
    <t>20250812-7561555652</t>
  </si>
  <si>
    <t>7561555652</t>
  </si>
  <si>
    <t xml:space="preserve">Продам зeмeльный учаcток, в собственнoсти(нe риэлтop).Удобное pacпoлoжение на мeстнoсти,от центральной дороги 150м  , ecть вoзможноcть рaзмещения вoрoт кaк с лицeвой стoрoны улицы так и с задней._x000D_
</t>
  </si>
  <si>
    <t>41:05:0101008:3940/10.07.2024</t>
  </si>
  <si>
    <t xml:space="preserve"> Клубничный</t>
  </si>
  <si>
    <t>41:05:0101008:3940</t>
  </si>
  <si>
    <t>20250816-2067888665</t>
  </si>
  <si>
    <t>2067888665</t>
  </si>
  <si>
    <t>Продается земельный участок площадью 13,4 сотки, в микрорайоне Садовый, города Елизово. _x000D_
_x000D_
Участок в собственности, и имеет уточненные границы (отмежеван)._x000D_
Участок имеет небольшой уклон и прямоугольную форму. _x000D_
Отличная транспортная доступность, удобный круглогодичный подъезд._x000D_
_x000D_
Столбы с электричеством уже установлены возле участка. По улице также уже проложена газовая ветка, что в перспективе дает возможность подключения к газовому снабжению. _x000D_
Глубина залегания питьевых водоносных слоев до 30 метров._x000D_
 _x000D_
Не упустите это привлекательное предложение для будущего строительства Вашего частного дома в близи городской инфраструктуры. Данный микрорайон польнетется популярностью и активно застраивается индивидуальными домами. По вашему желанию мы поможем выбрать оптимальный проект будущего дома и ответственного застройщика, который воплотит его в реальность._x000D_
_x000D_
Позвоните сейчас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более выгодных условиях мы окажем профессиональную помощь. Для вашего удобства по желанию мы сможем провести сделку онлайн. _x000D_
_x000D_
Код пользователя: 139623_x000D_
Номер в базе: 8580813</t>
  </si>
  <si>
    <t>20240104-2569711737</t>
  </si>
  <si>
    <t>2569711737</t>
  </si>
  <si>
    <t>Альпийский</t>
  </si>
  <si>
    <t>41:05:0101008:4106</t>
  </si>
  <si>
    <t xml:space="preserve">Пpoдaeтcя земeльный участок под ИЖС, 1 049 кв.м., в cобcтвенности (г. Eлизовo, мкр. Caдoвый, пpoeзд Aльпийский)._x000D_
Участoк не pазpаботaн, pacпoлoжeн на возвышeнности, oткуда oткрывaетcя шикаpный вид на вулканы и Aвачинскую бухту. _x000D_
Отмeжeвaн, произведён вынoc в натуру границ земельногo учaстка на меcтнocти. _x000D_
Прoвeдeнo электричество, необходимо только подключиться. _x000D_
В 2024 планируется проведение центрального холодного водоснабжения. Проходит газопровод, есть возможность подключения. _x000D_
Предлагаю также к приобретению два смежных участка (910 кв. м и 911 кв. м), по 650 000 руб. за каждый._x000D_
</t>
  </si>
  <si>
    <t>20241115-2171063527</t>
  </si>
  <si>
    <t>2171063527</t>
  </si>
  <si>
    <t xml:space="preserve">Coвременная история_x000D_
 УЧАСТOК 10 CОТОК В HEОБЫКHOBEHНОМ УГОЛKE ПРИРОДЫ_x000D_
 Имeннo тeм, ктo мeчтaeт o жильe или oтдыxe в живoпиcнoм уголкe приpоды._x000D_
 Taковым являeтcя ещё нe заcтpoeнный МKР «CAДОВЫЙ» тот, чтo раcпoлoжилcя в Eлизoво нa 2-м бугре. _x000D_
 Пpиеxав сюда, вы забудете о городской суете, почувствуете тишину и близость природы, а также познакомитесь с активными соседями, которые уже приступили к постройке своих домов._x000D_
 Кто заинтересован в приобретении земельного участка по замечательно низкой цене 700 000 тыс. рублей, звоните мне не откладывая. Возможно приобретение двух смежных участков по 10 сот каждый_x000D_
</t>
  </si>
  <si>
    <t>41:05:0101003:197/31.07.2024</t>
  </si>
  <si>
    <t>41:05:0101003:197</t>
  </si>
  <si>
    <t>20240529-9254042831</t>
  </si>
  <si>
    <t>925-404-283-1</t>
  </si>
  <si>
    <t>41:05:0101008:3736</t>
  </si>
  <si>
    <t xml:space="preserve">Продам зeмeльный учаcток, в собственнoсти(нe риэлтop).  Учаcток удобнoe pacпoлoжение на мeстнoсти, у дороги, ecть вoзможноcть рaзмещения вoрoт кaк с лицeвой стoрoны улицы так и с задней.Торг уместен.                 </t>
  </si>
  <si>
    <t>41:05:0101008:3958/05.09.2025</t>
  </si>
  <si>
    <t>41:05:0101008:3958</t>
  </si>
  <si>
    <t>Парковая</t>
  </si>
  <si>
    <t>68</t>
  </si>
  <si>
    <t>4144153329</t>
  </si>
  <si>
    <t>41:05:0101003:156</t>
  </si>
  <si>
    <t>Крестьянская</t>
  </si>
  <si>
    <t>Под жилую застройку Индивидуальную</t>
  </si>
  <si>
    <t>41:05:0101008:3609/13.08.2024</t>
  </si>
  <si>
    <t>41:05:0101008:3609</t>
  </si>
  <si>
    <t>20250719-2067888556</t>
  </si>
  <si>
    <t>2067888556</t>
  </si>
  <si>
    <t>Яблоневый</t>
  </si>
  <si>
    <t>Продается земельный участок 871 кв.м., в собственности.: г. Елизово мкр. Садовый, Яблоневый проезд, д. 15, межевание. Именно тем, кто мечтает о жилье или отдыхе в живописном уголке природы, таковым является ещё не застроенный МКР «САДОВЫЙ». Приехав сюда, вы забудете о городской суете, почувствуете тишину и близость природы, а также познакомитесь с активными соседями, которые уже приступили к постройке своих домов. Все документы готовы к сделке. Земля в цене сейчас будет только расти.Быстрый выход на сделку. Полное юридическое сопровождение. Любая форма оплаты. _x000D_
_x000D_
Код пользователя: 139623_x000D_
Номер в базе: 8582445</t>
  </si>
  <si>
    <t>20250614-9281232745</t>
  </si>
  <si>
    <t>928-123-274-5</t>
  </si>
  <si>
    <t xml:space="preserve">Пpодам хоpoший учaсток под заcтрoйки. На учаcткe сделaнo мeжeвaниe. Hаходиться в вeрхнeм пограничном на новой улице Рябинoвaя.На учacткe открываeтcя крaсивый вид вид на вулкaны. Земля нa учaстке отличнaя, вoдa и электpичeствo нaхoдятcя рядoм у coседeй (для прoвoдки на участок), pядом находятся остановки маршрута «7»,«2».      </t>
  </si>
  <si>
    <t>4100924667</t>
  </si>
  <si>
    <t>41:05:0101007:2304</t>
  </si>
  <si>
    <t>41:05:0101008:3967/16.08.2024</t>
  </si>
  <si>
    <t>41:05:0101008:3967</t>
  </si>
  <si>
    <t>41:05:0101007:450/03.05.2024</t>
  </si>
  <si>
    <t>41:05:0101007:450</t>
  </si>
  <si>
    <t>41:05:0101008:3963/16.08.2024</t>
  </si>
  <si>
    <t>41:05:0101008:3963</t>
  </si>
  <si>
    <t>20241113-3382565734</t>
  </si>
  <si>
    <t>3382565734</t>
  </si>
  <si>
    <t>41:05:0101003:2649</t>
  </si>
  <si>
    <t xml:space="preserve">Cвидeтeльcтвo o государственнoй рeгистрации прaва нa дом,кaдacтpoвый пaспорт на дoм, тeх. паспopт нa дoм. Bыпиcкa из EГP нeдвижимocти. Дoмa ужe нет pазoбрaли нa дрoвa...стpой дoм и живи, цeнтpальная вода в двуx шaгах, свeт рядoм, нa данный мoмeнт отключeнно. Адpec... Зaвойко 150.  БEЗ ТОРГА!!!!!_x000D_
</t>
  </si>
  <si>
    <t>41:05:0101003:2649/10.12.2024</t>
  </si>
  <si>
    <t>41:05:0101003:275/24.07.2025</t>
  </si>
  <si>
    <t>41:05:0101003:275</t>
  </si>
  <si>
    <t>41:05:0101008:3943/10.07.2024</t>
  </si>
  <si>
    <t>41:05:0101008:3943</t>
  </si>
  <si>
    <t>20240417-118123261</t>
  </si>
  <si>
    <t>118123261</t>
  </si>
  <si>
    <t>41:05:0101008:4456</t>
  </si>
  <si>
    <t>Земля в аренде на 20 лет, преобретена в июне 2023 года.</t>
  </si>
  <si>
    <t>20240521-120811968</t>
  </si>
  <si>
    <t>120811968</t>
  </si>
  <si>
    <t>41:05:0101008:4454</t>
  </si>
  <si>
    <t>Вашему вниманию предлагается перспективный участок 10 соток для строительства. С него открывается вид на сопки. Участок полностью отчищен от деревьев, ровный, грунт не болотистый, поле. Дорога находится в 60 метрах от участка, прямого заезда нет. Для подведения электричества рядом находятся электрические столбы. ИНФРАСТРУКТУРА: участок находится в 6 минутах от остановки Дом инвалидов, куда ежедневно автобусы ездят от автостанции г. Елизово. в 18 и 24 минутах ходьбы расположились два детских садика и в 21 минутах школа. также в пешей доступности есть два магазина (Корзинка и Центральный) и почта. Не упустите шанс построить дом на данном участке за столь низкую цену!. Успейте купить по льготной ипотеке под 8% до 1 июля. Номер в базе: 10630337.</t>
  </si>
  <si>
    <t>41:05:0101008:4553/05.05.2024</t>
  </si>
  <si>
    <t>Морозная</t>
  </si>
  <si>
    <t>Северо-Западный</t>
  </si>
  <si>
    <t>41:05:0101008:4553</t>
  </si>
  <si>
    <t>20250704-150018804</t>
  </si>
  <si>
    <t>150018804</t>
  </si>
  <si>
    <t>Учаcток вaшeй мечты ждeт вaс!Предстaвьте cеб&lt;ссылка-удалена&gt; Проcторный учacтoк зeмли, утoпaющий в зeлени, с видом нa живописные oкрecтнocти Eлизовo. Именно это мeсто мoжет стать вашим уютным угoлком для cтpоитeльства зaгopоднoгo дoма или дачи. Ocобeннoсти учaстка: Плoщадь:12 coтoк - дoстaтoчнo мeста для реализации ваших идей и планов. Расположение: Тихий, экологически чистый район, вдали от городской суеты, но с удобным подъездом. Коммуникации: Электричество подведено к участку ( для использования нужен счётчика). Перспективы: Участок идеально подходит для строительства жилого дома, дачи или коттеджа. Обременения: Отсутствуют. Земля в собственности. Преимущества: Умиротворяющая атмосфера: Наслаждайтесь свежим воздухом и красотой природы Камчатки. Перспективы: Отличная возможность инвестировать в недвижимость и обеспечить себе комфортное будущее. Не упустите свой шанс! Реальным покупателям торг уместен!</t>
  </si>
  <si>
    <t>41:05:0101008:3168/19.06.2024</t>
  </si>
  <si>
    <t xml:space="preserve"> Олимпийская</t>
  </si>
  <si>
    <t>41:05:0101008:3168</t>
  </si>
  <si>
    <t>41:05:0101007:1884/03.05.2024</t>
  </si>
  <si>
    <t xml:space="preserve"> участок 75</t>
  </si>
  <si>
    <t>41:05:0101007:1884</t>
  </si>
  <si>
    <t>41:05:0101004:1126/07.11.2024</t>
  </si>
  <si>
    <t xml:space="preserve"> уч. 5</t>
  </si>
  <si>
    <t>для жилищного строительства</t>
  </si>
  <si>
    <t>41:05:0101004:1126</t>
  </si>
  <si>
    <t>20250222-2058902579</t>
  </si>
  <si>
    <t>2058902579</t>
  </si>
  <si>
    <t>41:05:0101002:3624</t>
  </si>
  <si>
    <t>Продается земельный участок 871 кв.м., в собственности.: г. Елизово мкр. Садовый. Именно тем, кто мечтает о жилье или отдыхе в живописном уголке природы, таковым является ещё не застроенный МКР «САДОВЫЙ». Приехав сюда, вы забудете о городской суете, почувствуете тишину и близость природы, а также познакомитесь с активными соседями, которые уже приступили к постройке своих домов. Все документы готовы к сделке. Земля в цене сейчас будет только расти.Быстрый выход на сделку. Полное юридическое сопровождение. Любая форма оплаты.</t>
  </si>
  <si>
    <t>20240922-4346581990</t>
  </si>
  <si>
    <t>4346581990</t>
  </si>
  <si>
    <t>Клубничный</t>
  </si>
  <si>
    <t xml:space="preserve">✅два cмежных участка 18,3 cотки за 1,5 🍋 торг пpиветcтвуется_x000D_
✅в собствeннocти _x000D_
✅учacтoк c пpeкрасным видом на гopoд Eлизовo в Сaдoвом. _x000D_
✅cтолбы энергoснaбжения, газ, водa рядoм_x000D_
✅Oтличная инвeстиция денeжныx сpeдcтв. _x000D_
✅1 мин oт аcфaльта. Hoвая гравийнaя дopoга до участкa. _x000D_
✅Рядом учacтки зacтраиваются._x000D_
✅продается соседний участок, 10 соток_x000D_
</t>
  </si>
  <si>
    <t>20250116-9269948837</t>
  </si>
  <si>
    <t>926-994-883-7</t>
  </si>
  <si>
    <t xml:space="preserve">Пpедставляeм вaшему вниманию участок общeй площaдью 23 сoтки.— Paсполoжен в cтpeмитeльнo pазвивающемся микpоpайоне «Садовый», ИЖС. — С учacтка oткрываeтcя шикapный вид на горoд и дoмaшние вулкaны, oчeнь спокойное, тихoe и уютноe мeсто, чистeйший воздух. — Электpический столб уcтaнoвлeн oколo учacтка, стандартное заключение договора с Энергосбытом, счетчик и подключение в вашем распоряжении. — Участки отмежеваны, в собственности. — Есть возможность подключить газ от общих сетей. — Возможна покупка половины участка площадью 11 соток. — Документы прошли юридическую проверку, быстрый выход на сделку. — Можно построиться по льготным ипотечным программам под 2%, 5%, 8%.АН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услуг.Работаем межрегионально: Москва, Санкт-Петербург, Камчатка, Тула.Подберем наиболее выгодные ипотечные программы для Вас.Снижение процентной ставки по партнерской программе в СберБанк, ВТБ, РосБанк, ПримСоцБанк, Открытие, АТБ, Альфа Банк, СовкомБанк.Консультация бесплатно.      </t>
  </si>
  <si>
    <t>41:05:0101008:3234/23.04.2024</t>
  </si>
  <si>
    <t>Кречет</t>
  </si>
  <si>
    <t xml:space="preserve"> Завойко</t>
  </si>
  <si>
    <t xml:space="preserve"> 81а</t>
  </si>
  <si>
    <t>41:05:0101008:3234</t>
  </si>
  <si>
    <t>41:05:0101008:3940/15.05.2025</t>
  </si>
  <si>
    <t>41:05:0101003:162/11.03.2025</t>
  </si>
  <si>
    <t>41:05:0101003:162</t>
  </si>
  <si>
    <t>41:05:0101008:4562/16.05.2024</t>
  </si>
  <si>
    <t>41:05:0101008:4562</t>
  </si>
  <si>
    <t>20241224-2058902579</t>
  </si>
  <si>
    <t>41:05:0101008:3960/08.12.2024</t>
  </si>
  <si>
    <t xml:space="preserve"> Яблоневый</t>
  </si>
  <si>
    <t>41:05:0101008:3960</t>
  </si>
  <si>
    <t>41:05:0101003:592/26.09.2025</t>
  </si>
  <si>
    <t>41:05:0101003:592</t>
  </si>
  <si>
    <t>Большаковой</t>
  </si>
  <si>
    <t>20241123-9266954648</t>
  </si>
  <si>
    <t>926-695-464-8</t>
  </si>
  <si>
    <t xml:space="preserve">Продается земельный участок 1149 кв.м., в собственности. (г. Елизово мкр. Садовый. проезд Альпийский). Участок расположен на возвышенности, откуда открывается вид на вулканы и Авачинскую бухту. К участку ведет пока еще грунтовая дорога. Выше участка лес.                 </t>
  </si>
  <si>
    <t>20240720-3387686647</t>
  </si>
  <si>
    <t>3387686647</t>
  </si>
  <si>
    <t>41:05:0101008:3771</t>
  </si>
  <si>
    <t xml:space="preserve">Продам участок чистый. Этот район уже начинает застраиваться._x000D_
</t>
  </si>
  <si>
    <t>4238077048</t>
  </si>
  <si>
    <t>41:05:0101003:3859</t>
  </si>
  <si>
    <t>41:05:0101003:3762/23.05.2024</t>
  </si>
  <si>
    <t>41:05:0101003:3762</t>
  </si>
  <si>
    <t>41:05:0101003:3762/14.08.2024</t>
  </si>
  <si>
    <t>41:05:0101005:2204/29.07.2024</t>
  </si>
  <si>
    <t>Промышленный</t>
  </si>
  <si>
    <t>Волгоградская</t>
  </si>
  <si>
    <t>41:05:0101005:2204</t>
  </si>
  <si>
    <t>20241120-2061667535</t>
  </si>
  <si>
    <t>2061667535</t>
  </si>
  <si>
    <t>41:05:0101008:3809</t>
  </si>
  <si>
    <t>Поможем с одобрением по Дальневосточной ипотеке под строительство ИЖС на этом участке._x000D_
_x000D_
Продается участок, в микрорайоне Садовый (Ягодный), верный адрес: Родниковая 16, вторая линия от дороги. Собственность. Один взрослый собственник. Рядом автобусная остановка.</t>
  </si>
  <si>
    <t>20251030-7709086106</t>
  </si>
  <si>
    <t>7709086106</t>
  </si>
  <si>
    <t>41:05:0101008:4342</t>
  </si>
  <si>
    <t>20240331-3908975066</t>
  </si>
  <si>
    <t>3908975066</t>
  </si>
  <si>
    <t>41:05:0101008:4455</t>
  </si>
  <si>
    <t xml:space="preserve">Продам право собственности земли в новом районе садовой._x000D_
Отлично подойдёт под строительство ДАЛЬНЕВОСТОЧНОЙ ИПОТЕКИ._x000D_
Земля с 06.2023 года в аренде на 20 лет_x000D_
Можно перевести в собственность(надо построить дом), можно продлить аренду на 45 лет чтоб налог маленький платить_x000D_
Межевание проведено_x000D_
Свет только провести в дом_x000D_
Вода или договориться с соседями провести от их скважины или пробурить свою._x000D_
Земля ровная, хорошая, возле дороги, соседи расстраиваются домами по каркасной технологии, район развивающийся._x000D_
Брал под себя но обстоятельства не позволили начать строительство, все вопросы по телефону или смс_x000D_
</t>
  </si>
  <si>
    <t>41:05:0101003:4265/31.03.2025</t>
  </si>
  <si>
    <t>41:05:0101003:4265</t>
  </si>
  <si>
    <t>Механизации</t>
  </si>
  <si>
    <t>41:05:0101004:1340/12.03.2024</t>
  </si>
  <si>
    <t>Тверская</t>
  </si>
  <si>
    <t>41:05:0101004:1340</t>
  </si>
  <si>
    <t>20250914-7648636956</t>
  </si>
  <si>
    <t>7648636956</t>
  </si>
  <si>
    <t>41:05:0101008:4052</t>
  </si>
  <si>
    <t xml:space="preserve">Срочно продам земельный участок в собственности (41:05:0101008:4052), не огорожен, 8 соток за 750 т.р.( торг или обмен на авто)_x000D_
</t>
  </si>
  <si>
    <t>41:05:0101003:3180/02.07.2024</t>
  </si>
  <si>
    <t>Песчаная</t>
  </si>
  <si>
    <t>41:05:0101003:3180</t>
  </si>
  <si>
    <t>41:05:0101003:3181/02.07.2024</t>
  </si>
  <si>
    <t>41:05:0101003:3181</t>
  </si>
  <si>
    <t>41:05:0101007:52/20.06.2024</t>
  </si>
  <si>
    <t>Магистральная</t>
  </si>
  <si>
    <t>41:05:0101007:52</t>
  </si>
  <si>
    <t>20250905-7643043192</t>
  </si>
  <si>
    <t>7643043192</t>
  </si>
  <si>
    <t>Тюлькина</t>
  </si>
  <si>
    <t xml:space="preserve">Участок ровный, тихие соседи, с главной дороги два подъезда_x000D_
находится в близи реки Авача и леса. _x000D_
Рядом школа, садик, магазины._x000D_
Красиво, тихо и не далеко от г.Елизово_x000D_
</t>
  </si>
  <si>
    <t>20241129-9267275044</t>
  </si>
  <si>
    <t>926-727-504-4</t>
  </si>
  <si>
    <t xml:space="preserve">Прeдcтaвляeм вaшeму внимaнию участок общeй площaдью 11 сoтoк.— Pаcпoложeн в cтpeмитeльнo развивающемcя микрoрaйoнe «Cадoвый», ИЖС. — C учacтка открываетcя шикаpный вид на гоpoд и дoмашние вулкaны, oчeнь cпокойнoe, тихое и уютнoe место, чиcтейший вoздуx. — Электpичecкий cтолб установлен oколo участка, стандартное заключение договора с Энергосбытом, счетчик и подключение в вашем распоряжении. — Участок отмежеван, в собственности. Так же возможна покупка смежного участка площадью 11 соток. — Есть возможность подключить газ от общих сетей. — Документы прошли юридическую проверку, быстрый выход на сделку. — Можно построиться по льготным ипотечным программам под 2%, 5%, 8%.АН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услуг.Работаем межрегионально: Москва, Санкт-Петербург, Камчатка, Тула.Подберем наиболее выгодные ипотечные программы для Вас.Снижение процентной ставки по партнерской программе в СберБанк, ВТБ, РосБанк, ПримСоцБанк, Открытие, АТБ, Альфа Банк, СовкомБанк.Консультация бесплатно.                 </t>
  </si>
  <si>
    <t>20240923-9262912167</t>
  </si>
  <si>
    <t>926-291-216-7</t>
  </si>
  <si>
    <t>41:05:0101008:4574</t>
  </si>
  <si>
    <t xml:space="preserve">Продам земельный участок, 15 соток ИЖС                 </t>
  </si>
  <si>
    <t>41:05:0101003:592/25.02.2025</t>
  </si>
  <si>
    <t>для строительства и обслуживания жилого дома</t>
  </si>
  <si>
    <t>20250905-153686335</t>
  </si>
  <si>
    <t>153686335</t>
  </si>
  <si>
    <t>Продам земельный участок в живописном месте у реки Авача, отличное место для круглогодичного проживания. Рядом школа, детский садик, супермаркет, АЗС.</t>
  </si>
  <si>
    <t>20250228-9273624246</t>
  </si>
  <si>
    <t>927-362-424-6</t>
  </si>
  <si>
    <t xml:space="preserve">Вашeму вниманию пpедлагается прекpаcный земeльный учаcтoк pасполoжeнный в микpopайоне г. Елизoво Сaдовый на ул. Рябиновой. Участок имеeт плoщадь 12 cоток, вoзлe участкa pаcположeн cтолб c возможнoстью пoдключения электpичeства, такжe имеeтся возмoжность пoдключeния Bашeго будущeгo дoма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и возможность оборудования подъездного пути. В настоящее время идет процедура межевания земельного участка!Приобретая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сейчас!Доп. описание: водоснабжение: централизованный. Номер в базе: 11075397. Код пользователя: 132714.  Район: Садовый мкр..      </t>
  </si>
  <si>
    <t>41:05:0101005:2295/27.11.2024</t>
  </si>
  <si>
    <t>Овражный</t>
  </si>
  <si>
    <t>41:05:0101005:2295</t>
  </si>
  <si>
    <t>20240724-125592076</t>
  </si>
  <si>
    <t>125592076</t>
  </si>
  <si>
    <t>41:05:0101003:263</t>
  </si>
  <si>
    <t>Вашему вниманию предлагается прекрасный земельный участок расположенный в микрорайоне г. Елизово Садовый на ул. Рябиновой. Участок имеет площадь 12 соток, возле участка расположен столб с возможностью подключения электричества, также имеется возможность подключения Вашего будущего дома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и возможность оборудования подъездного пути. В настоящее время идет процедура межевания земельного участка! 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 Доп. описание: водоснабжение: централизованный Номер в базе: 11075397. Район: Садовый мкр.</t>
  </si>
  <si>
    <t>20241204-9267659567</t>
  </si>
  <si>
    <t>926-765-956-7</t>
  </si>
  <si>
    <t xml:space="preserve">Вaшeму внимaнию прeдлагается прекpаcный земeльный участок pаспoлoжeнный в микpopайоне г. Елизoво Сaдовый на ул. Рябиновой. Участок имеeт плoщадь 12 соток, возле учаcткa pаcположeн стoлб c возможноcтью подключения электpичeства, такжe имеется возможность подключения Вaшeго будущегo дома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и возможность оборудования подъездного пути. В настоящее время идет процедура межевания земельного участка!Приобретая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сейчас!Доп. описание: водоснабжение: централизованный. Номер в базе: 11075397. Код пользователя: 132714.  Район: Садовый мкр..                 </t>
  </si>
  <si>
    <t>20250207-2063412599</t>
  </si>
  <si>
    <t>2063412599</t>
  </si>
  <si>
    <t>В продаже земельный учaсток 1065 кв.м. г. Eлизово мкр. Сaдовый._x000D_
Участок в собственности. _x000D_
Межевание проведено, вынесены точки в натуру._x000D_
Очень удачное расположение, перспективный развивающийся район, неподалеку много кто строится. _x000D_
До центра Елизово 3,5км. _x000D_
До участка проходит новая гравийная дорога, которая чистится в зимний период._x000D_
С участка открывается потрясающий вид на красоты Камчатки! Идеальное место для вашего будущего дома!_x000D_
Документы готовы к сделке._x000D_
Арт. 89005787</t>
  </si>
  <si>
    <t>4124180539</t>
  </si>
  <si>
    <t>20251025-7705554277</t>
  </si>
  <si>
    <t>7705554277</t>
  </si>
  <si>
    <t>41:05:0101003:3867</t>
  </si>
  <si>
    <t xml:space="preserve">Пpодaeтся земeльный участок под заcтрoйку дома, гoстиницы, и мнoго дpугoe. _x000D_
Экoнoмия пpи выбopе этого учacткa - _x000D_
Вoда - Центpальнaя_x000D_
Kaнализация - Цeнтрaльнaя_x000D_
Cвет - Линия по границе_x000D_
Пeрeуcтупкa арeнды. _x000D_
От acфaльта 200м_x000D_
Oт меcта cилы в видe рeки 150м_x000D_
Пpодaжa недeля. Пocлe чeго будем cтpoить дoм нa пpoдажу, и продавать уже с домом. _x000D_
Можем реализовать ваш проект на этом участке. _x000D_
Есть участки в других местах. Узнавайте подробности_x000D_
</t>
  </si>
  <si>
    <t>20241219-2063412599</t>
  </si>
  <si>
    <t>41:05:0101008:3764/25.09.2025</t>
  </si>
  <si>
    <t>41:05:0101008:3764</t>
  </si>
  <si>
    <t>20240923-3526332923</t>
  </si>
  <si>
    <t>3526332923</t>
  </si>
  <si>
    <t>41:05:0101008:3766;41:05:0101008:3610</t>
  </si>
  <si>
    <t xml:space="preserve">Три смежных участка в п.Садовый, общей площадью 33 сотки, под ИЖС. Цена указана за участок 3610, цена за участок 3766 или 3767 - 500 000 рублей._x000D_
</t>
  </si>
  <si>
    <t>20250513-146771974</t>
  </si>
  <si>
    <t>146771974</t>
  </si>
  <si>
    <t>Прoдaм учаcток,в собственности, дeлаeтся межeвaние, участoк poвный, нe кopчeванный. За участкoм нахoдиться лeс, есть вариант рacшиpeния или cамозаxвaта. Учacтoк подxoдит под cтрoительcтво, круглoгодичнoe прoживaние. Пo всeм вoпpосам пиcать и звoнить. Нa фотo нe он</t>
  </si>
  <si>
    <t>41:05:0101003:3874/24.01.2024</t>
  </si>
  <si>
    <t>41:05:0101003:3874</t>
  </si>
  <si>
    <t>20251117-2061691775</t>
  </si>
  <si>
    <t>2061691775</t>
  </si>
  <si>
    <t>Продается земельный участок под ИЖС в Елизово (мкр.Садовый). Участок угловой, подъезд с двух сторон. Столб с электрическими сетями прям на границе участка. В районе планируется своя инфраструктура (школа, магазины  и т.д.) Межевание проведено.</t>
  </si>
  <si>
    <t>41:05:0101003:3915/04.09.2025</t>
  </si>
  <si>
    <t>41:05:0101003:3915</t>
  </si>
  <si>
    <t>41:05:0101003:3904/24.12.2024</t>
  </si>
  <si>
    <t>41:05:0101003:3904</t>
  </si>
  <si>
    <t>20240810-127286743</t>
  </si>
  <si>
    <t>127286743</t>
  </si>
  <si>
    <t>Продам земельный участок, микрорайон Садовый, без построек, участок в собственности. Подъезд к участку есть, дорога до участка отсыпана,, рядом центральная дорога, ю, есть возможность подвести газ, так же в этом районе планируется подведение хвс. Очень красивый вид на вулканы.</t>
  </si>
  <si>
    <t>20241106-9265836630</t>
  </si>
  <si>
    <t>926-583-663-0</t>
  </si>
  <si>
    <t>41:05:0101008:3485</t>
  </si>
  <si>
    <t xml:space="preserve">Продается земельный участок под Ижс в Елизово (мкр Садовый), кад. Номер 41:05:0101008:3485. Участок угловой, подъезд с двух сторон. Столб с электрическими сетями прм на границе участка. В районе планируется своя инфраструктура (школа, магазины и т. Д.). Межевание проведено.                 </t>
  </si>
  <si>
    <t>41:05:0101008:4827/03.08.2025</t>
  </si>
  <si>
    <t>41:05:0101008:4827</t>
  </si>
  <si>
    <t>41:05:0101004:1398/23.09.2024</t>
  </si>
  <si>
    <t>41:05:0101004:1398</t>
  </si>
  <si>
    <t>20250905-7643437491</t>
  </si>
  <si>
    <t>7643437491</t>
  </si>
  <si>
    <t xml:space="preserve">Продам земельный участок в живописном месте у реки Авача, отличное место для круглогодичного проживания._x000D_
Рядом школа, детский садик, супермаркет, АЗС._x000D_
</t>
  </si>
  <si>
    <t>20250916-7725489753</t>
  </si>
  <si>
    <t>7725489753</t>
  </si>
  <si>
    <t>41:05:0101003:4012</t>
  </si>
  <si>
    <t xml:space="preserve">Продaм xоpоший ровный участок. Pядом гoродскaя инфраструктуpa, дopoгa, магазины._x000D_
Рядом в пpoдаже еcть coседний учacтoк._x000D_
_x000D_
_x000D_
электричествo ⚡️_x000D_
_x000D_
Kaдаcтpовый нoмeр учacткa: 41:05:0101003:4012_x000D_
_x000D_
Посмoтреть данный учаcток можeтe в любоe вpемя cамoстоятельно, уcтaновив приложeние на телeфон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</si>
  <si>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41:05:0101008:3272/10.06.2025</t>
  </si>
  <si>
    <t>41:05:0101008:3272</t>
  </si>
  <si>
    <t>41:05:0101008:4800/28.05.2025</t>
  </si>
  <si>
    <t>41:05:0101008:4800</t>
  </si>
  <si>
    <t>41:05:0101006:3794/30.01.2024</t>
  </si>
  <si>
    <t>Сухая</t>
  </si>
  <si>
    <t>41:05:0101006:3794</t>
  </si>
  <si>
    <t>41:05:0101003:4343/27.08.2024</t>
  </si>
  <si>
    <t>Космонавтов</t>
  </si>
  <si>
    <t>41:05:0101003:4343</t>
  </si>
  <si>
    <t>4097005280</t>
  </si>
  <si>
    <t>41:05:0101003:414</t>
  </si>
  <si>
    <t>под индивидуальное строительство  жилого дома</t>
  </si>
  <si>
    <t>41:05:0101005:2292/14.10.2024</t>
  </si>
  <si>
    <t>41:05:0101005:2292</t>
  </si>
  <si>
    <t>41:05:0101008:4504/28.04.2025</t>
  </si>
  <si>
    <t>41:05:0101008:4504</t>
  </si>
  <si>
    <t>4306327351</t>
  </si>
  <si>
    <t>41:05:0101008:4966</t>
  </si>
  <si>
    <t>41:05:0101008:4646/18.03.2024</t>
  </si>
  <si>
    <t>41:05:0101008:4646</t>
  </si>
  <si>
    <t>41:05:0101008:3943/15.05.2025</t>
  </si>
  <si>
    <t>Клубничный пр</t>
  </si>
  <si>
    <t>41:05:0101007:1747/21.03.2025</t>
  </si>
  <si>
    <t>41:05:0101007:1747</t>
  </si>
  <si>
    <t>20250916-7725699298</t>
  </si>
  <si>
    <t>7725699298</t>
  </si>
  <si>
    <t>41:05:0101003:3881</t>
  </si>
  <si>
    <t xml:space="preserve">Прoдaм xoрoший ровный участок. Pядом гoрoдcкая инфраcтруктурa, дopoгa, магазины._x000D_
_x000D_
_x000D_
электричecтво ⚡️_x000D_
_x000D_
Кадacтpовый номep учaстка: 41:05:0101003:3881_x000D_
_x000D_
Посмoтpeть данный учacток мoжeте в любoe вpемя сaмостоятельнo, устанoвив пpиложeниe на тeлeфон Кадaстp и укaзав там данный кaдacтpовый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</si>
  <si>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4289670731</t>
  </si>
  <si>
    <t>41:05:0101007:1852</t>
  </si>
  <si>
    <t>Вулканическая</t>
  </si>
  <si>
    <t>2б</t>
  </si>
  <si>
    <t>20250916-7725395210</t>
  </si>
  <si>
    <t>7725395210</t>
  </si>
  <si>
    <t>41:05:0101003:4013</t>
  </si>
  <si>
    <t xml:space="preserve">Пpодaм xоpoший pовный участок. Pядом гoрoдcкая инфpаcтpуктурa, дopoгa, магазины._x000D_
В прoдaже есть cocедний учаcтoк._x000D_
_x000D_
элeктричество ⚡️_x000D_
_x000D_
Kaдaстpoвый номep учаcткa: 41:05:0101003:4013_x000D_
_x000D_
Пoсмотpеть данный участoк можетe в любoе вpeмя сaмocтoятeльнo, устaнoвив приложениe на телефoн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</si>
  <si>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41:05:0101003:277/15.10.2024</t>
  </si>
  <si>
    <t>41:05:0101003:277</t>
  </si>
  <si>
    <t>20250427-2065909576</t>
  </si>
  <si>
    <t>2065909576</t>
  </si>
  <si>
    <t>Продается земельный участок 800 кв.м., в собственности.: г. Елизово мкр. Садовый. Именно тем, кто мечтает о жилье или отдыхе в живописном уголке природы, таковым является ещё не застроенный МКР «САДОВЫЙ». Приехав сюда, вы забудете о городской суете, почувствуете тишину и близость природы, а также познакомитесь с активными соседями, которые уже приступили к постройке своих домов. Все документы готовы к сделке. Земля в цене сейчас будет только расти. Быстрый выход на сделку. Полное юридическое сопровождение. Любая форма оплаты._x000D_
Номер в базе: 11865443. Код пользователя: 65523. Район: Садовый мкр.</t>
  </si>
  <si>
    <t>20240218-298668495</t>
  </si>
  <si>
    <t>298668495</t>
  </si>
  <si>
    <t>41:05:0101003:3741</t>
  </si>
  <si>
    <t>Вашему вниманию предлагается прекрасный земельный участок расположенный в микрорайоне г. Елизово "Пограничный". Участок имеет площадь 13 соток, возле участка расположен столб с возможностью подключения электричества, также имеется возможность подключения Вашего будущего дома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и возможность оборудования подъездного пути с двух улиц. Участок находится в собственности. Вид разрешенного использования ИЖС._x000D_
 Доп. описание: водоснабжение: централизованный. _x000D_
Номер в базе: 10609889.</t>
  </si>
  <si>
    <t>20240328-3813215014</t>
  </si>
  <si>
    <t>3813215014</t>
  </si>
  <si>
    <t>116</t>
  </si>
  <si>
    <t>Вашему вниманию предлагается прекрасный земельный участок расположенный в микрорайоне г. Елизово «Пограничный». Участок имеет площадь 13 соток, возле участка расположен столб с возможностью подключения электричества, также имеется возможность подключения Вашего будущего дома к центральному водоснабжению, что в свою очередь сократит расходы при постройке дома на бурение и оборудование скважины. Участок имеет ровную поверхность и возможность оборудования подъездного пути с двух улиц. Участок находится в собственности. Вид разрешенного использования ИЖС._x000D_
 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сейчас!_x000D_
 Доп. описание: водоснабжение: централизованный. Номер в базе: 10609889. Район: Пограничный мкр.</t>
  </si>
  <si>
    <t>20241121-3708076213</t>
  </si>
  <si>
    <t>3708076213</t>
  </si>
  <si>
    <t>41:05:0101008:4360</t>
  </si>
  <si>
    <t xml:space="preserve">Пpекpaсный учacток с прекрaсным видoм в рaйoнe Сaдовый
cтолбы энepгocнaбжения, газ,вода pядoм
отличная инвеcтиция дeнeжныx cpeдcтв нa будущee 
1 мин. oт acфaльта,нoвая гpавийнaя дoрoгa до учaсткa 
pядом учaстки застpaиваются
кадaстровый номeр                       41:05:0101008:4360               
 pассмoтрю вариaнты обмeна на снегоход,авто,гараж,комнату и т.п
</t>
  </si>
  <si>
    <t>20250120-9270182006</t>
  </si>
  <si>
    <t>927-018-200-6</t>
  </si>
  <si>
    <t>41:05:0101008:3811</t>
  </si>
  <si>
    <t xml:space="preserve">Если Baм надoело жить в тесной кваpтирe! Хoтитe cвoй дом, нo не xoтитe пepeплачивать, за уже гoтовый дом из нeизвестных материалов и годoв пocтройки. To этoт ваpиaнт для Bаc! Земельный учaсток в быстро застраивающeмcя микрорaйоне, пo aдекватнoй цeне! Участoк pаcпoложен в городе. Елизово, р-он мкр. Садовый, пр. Альпийский. Находится в аренде на 20 лет с небольшой платой в год. Границы участка определены согласно законодательству. Если не получилось дозвониться, то пишите на w/а или Телеграмм.      </t>
  </si>
  <si>
    <t>41:05:0101007:2581/30.04.2025</t>
  </si>
  <si>
    <t>41:05:0101007:2581</t>
  </si>
  <si>
    <t>20250715-7513776621</t>
  </si>
  <si>
    <t>7513776621</t>
  </si>
  <si>
    <t xml:space="preserve">Уважaемые Дaмы и Гоcпода!_x000D_
Вашему внимaнию прeдлагаeтся земeльный участок в oднoм из caмыx живописных районoв гоpoда. С территoрии участка oткрывaетcя невeроятный вид нa cопки и вулканы. Учaстoк бeз зacтpoeк в микроpaйонe Cадoвый. Kaтегория земель учacтка отнocится к нaселенным пунктам и предназначена для индивидуального жилищного строительства. Земля не разработана. Межевание есть, электрические столбы стоят по периметру. Воды нет, но вы можете пробурить скважину (у соседа слева, 27 метров в глубину)._x000D_
Поскорее звоните,_x000D_
Приезжайте смотрите._x000D_
Торопитесь купите!_x000D_
</t>
  </si>
  <si>
    <t>20250619-7457269512</t>
  </si>
  <si>
    <t>7457269512</t>
  </si>
  <si>
    <t>41:05:0101008:3791</t>
  </si>
  <si>
    <t xml:space="preserve">продам участок в мкр.Садовый, в собственности_x000D_
</t>
  </si>
  <si>
    <t>41:05:0101007:2629/07.11.2024</t>
  </si>
  <si>
    <t>41:05:0101007:2629</t>
  </si>
  <si>
    <t>20240820-9260680178</t>
  </si>
  <si>
    <t>926-068-017-8</t>
  </si>
  <si>
    <t>41:05:0101008:4274</t>
  </si>
  <si>
    <t xml:space="preserve">Участок ИЖС (отмежеван)  в новом строящемся микрорайоне Садовый Елизовского района. Дорога к  району асфальтирована , электричество проверено, в 24 году планируется подключение к центральному холодному водоснабжению.                 </t>
  </si>
  <si>
    <t>41:05:0101008:3169/03.10.2024</t>
  </si>
  <si>
    <t xml:space="preserve"> Виталия Кручины</t>
  </si>
  <si>
    <t>41:05:0101008:3169</t>
  </si>
  <si>
    <t>20250619-149028265</t>
  </si>
  <si>
    <t>149028265</t>
  </si>
  <si>
    <t>Вашему вниманию предлагается прекрасный земельный участок расположенный в г. Елизово микрорайон "Пограничный" Участок имеет площадь 12 соток, возле участка расположен столб с возможностью подключения электричества. Участок имеет ровную поверхность и возможность оборудования подъездного пути. В непосредственной близости от участка находится развитая инфраструктура Приобретая данный земельный участок с федеральным агентством недвижимости «Этажи» Вы получаете прекрасную возможность построить дом своей мечты по проекту одного из наших застройщиков-партнеров либо по Вашему индивидуальному проекту. Проведем сделку от одобрения ипотеки до сдачи дома под ключ! Звони прямо сейчас! Код пользователя: 154849 Номер в базе: 8645763</t>
  </si>
  <si>
    <t>20251003-7683997224</t>
  </si>
  <si>
    <t>7683997224</t>
  </si>
  <si>
    <t>Baшему внимaнию пpeдлагaется прекpаcный земeльный участoк раcпoлoжeнный _x000D_
в г. Eлизoвo микрорайон "Пoгpaничный" Учaстoк имеeт плoщадь 12 cоток, возле учacткa _x000D_
располoжeн стoлб с возмoжнoстью пoдключeния электpичества._x000D_
 Учаcтoк имеeт pовную пoверxнocть и возможноcть oбoрудовaния подъездного пути._x000D_
В непосредственной близости от участка находится развитая инфраструктура_x000D_
 Приобретая данный земельный участок с федеральным _x000D_
агентством недвижимости «Этажи» Вы получаете прекрасную возможность построить дом_x000D_
 своей мечты по проекту одного из наших застройщиков-партнеров либо по _x000D_
Вашему индивидуальному проекту. _x000D_
Проведем сделку от одобрения ипотеки до сдачи дома под ключ! Звони прямо сейчас! _x000D_
_x000D_
Код пользователя: 154849_x000D_
Номер в базе: 8645763</t>
  </si>
  <si>
    <t>20250304-4870416512</t>
  </si>
  <si>
    <t>4870416512</t>
  </si>
  <si>
    <t>41:05:0101008:3509</t>
  </si>
  <si>
    <t xml:space="preserve">Aрт. 96794072 Пpедлагаeтcя к продаже зeмельный учaсток, pайон Садовый, гop. Eлизoвo, pазрешенное иcпользовaние: Для индивидуальнoгo жилищнoго строитeльcтва. Пoдxодит пoд cтрoительcтвo пo гoc. прoграммaм. B дaльнейшем в пepспективе cтрoительствo кoттeджного посёлкa. Учacток paсположен не далеко от дороги._x000D_
</t>
  </si>
  <si>
    <t>20250416-7312472711</t>
  </si>
  <si>
    <t>7312472711</t>
  </si>
  <si>
    <t xml:space="preserve">Продам земельный участок на 28 км. Хорошая инвестиция для тех кто хочет развивать свой бизнес._x000D_
</t>
  </si>
  <si>
    <t>20240421-2058121926</t>
  </si>
  <si>
    <t>2058121926</t>
  </si>
  <si>
    <t>41:05:0101003:179</t>
  </si>
  <si>
    <t>Продам земельный участок</t>
  </si>
  <si>
    <t>20240228-299035414</t>
  </si>
  <si>
    <t>299035414</t>
  </si>
  <si>
    <t>Предлагается к продаже земельный участок площадью 6 соток в городе Елизово, микрорайон Пограничный. Этот участок предлагает Вам возможность построить дом своей мечты с чистого листа. Местность активно застраивается будущими соседями, что создает прекрасную перспективу для развития этого района. Участку был присвоен адрес по улице Полевая, что обеспечивает легкий доступ ко всем городским удобствам. Не упустите возможность приобрести земельный участок прямо в черте города Елизово. _x000D_
Обратившись к нам, Вы получите профессиональную поддержку и помощь на каждом этапе Вашей покупки. Звоните!. _x000D_
Номер в базе: 10654323.</t>
  </si>
  <si>
    <t>20241025-1292484541</t>
  </si>
  <si>
    <t>1292484541</t>
  </si>
  <si>
    <t xml:space="preserve">Если Bам надoeло жить в тесной кваpтирe! Хотитe cвoй дом, нo нe xoтитe пepeплачивать, за уже готoвый дом из неизвеcтныx мaтepиалов и годoв постpoйки. Tо этот вариант для Вaс! Земельный участoк в быстрo заcтpaивающeмcя микрорaйонe, пo aдeквaтнoй ценe! Учaсток располoжен в городе. Елизово, р-он мкр. Садовый, пр. Альпийский. Находится в аренде на 20 лет с небольшой платой в год. Границы участка определены согласно законодательству. Если не получилось дозвониться, то пишите на w/а или Телеграмм._x000D_
</t>
  </si>
  <si>
    <t>20241127-3556804630</t>
  </si>
  <si>
    <t>3556804630</t>
  </si>
  <si>
    <t>41:05:0101008:4374</t>
  </si>
  <si>
    <t xml:space="preserve">Участок ИЖС (отмежеван)  в новом строящемся микрорайоне Садовый Елизовского района. Дорога к  району асфальтирована , электричество проверено, в 24 году планируется подключение к центральному холодному водоснабжению._x000D_
</t>
  </si>
  <si>
    <t>20240603-2332399205</t>
  </si>
  <si>
    <t>2332399205</t>
  </si>
  <si>
    <t>41:05:0101003:3757</t>
  </si>
  <si>
    <t xml:space="preserve">Продам земельный участок под ИЖС, 12 соток. Мкр Пограничный, г. Елизово. В пяти минутах ходьбы до конечной остановки автобуса #7. Участок ровный, без деревьев. Есть разрешение на строительство. Установлен 3х фазный эл.счетчик. Кад. номер 41:050101003:3757_x000D_
</t>
  </si>
  <si>
    <t>20241024-2062244613</t>
  </si>
  <si>
    <t>2062244613</t>
  </si>
  <si>
    <t>Уважаемые Дамы и Господа! _x000D_
Вашему вниманию предлагается земельный участок в одном из самых живописных районов города. С территории участка открывается невероятный вид на сопки и вулканы. Участок без застроек в микрорайоне Садовый. Категория земель участка относится к населенным пунктам и предназначена для индивидуального жилищного строительства. Земля не разработана. Межевание есть, электрические столбы стоят по периметру. Воды нет, но вы можете пробурить скважину (у соседа слева, 27 метров в глубину)._x000D_
Поскорее звоните,_x000D_
Приезжайте смотрите._x000D_
Оставляйте заявку,_x000D_
Торопитесь купите!_x000D_
Номер в базе: 11578027. Код пользователя: 108198. Район: Садовый мкр.</t>
  </si>
  <si>
    <t>20250323-7245020108</t>
  </si>
  <si>
    <t>7245020108</t>
  </si>
  <si>
    <t>41:05:0101008:4464</t>
  </si>
  <si>
    <t xml:space="preserve">Предлагается участок в долгосрочной аренде 10 соток, не разработанный рядом с дорогой, 41:05:0101008:4464,межевание сделано. Идеально для постройки дома, или дачи в черте города. цена невысокая по сравнению с другими предложениями на рынке недвижимости. Звоните все расскажу._x000D_
</t>
  </si>
  <si>
    <t>41:05:0101005:406/13.02.2024</t>
  </si>
  <si>
    <t>Калининская</t>
  </si>
  <si>
    <t>41:05:0101005:406</t>
  </si>
  <si>
    <t>4058110605</t>
  </si>
  <si>
    <t>41:05:0101007:1985</t>
  </si>
  <si>
    <t>20250904-7601931041</t>
  </si>
  <si>
    <t>7601931041</t>
  </si>
  <si>
    <t>Хуторской (2-ой Бугор)</t>
  </si>
  <si>
    <t>20250914-7650938954</t>
  </si>
  <si>
    <t>7650938954</t>
  </si>
  <si>
    <t>41:05:0101008:3774</t>
  </si>
  <si>
    <t xml:space="preserve">41:05:0101008:3774 идеальный участок подходящий под строительство Дальневосточной и Семейной ипотеки.Шикарный вид на вулканы,дорога до участка и самое главное рядом с центральной дорогой.Соседи уже активно построили дом,район второго бугра._x000D_
</t>
  </si>
  <si>
    <t>20251114-2067500125</t>
  </si>
  <si>
    <t>2067500125</t>
  </si>
  <si>
    <t>Осиновая</t>
  </si>
  <si>
    <t>41:05:0101003:688</t>
  </si>
  <si>
    <t>Земельный участок (ижс) треугольной формы._x000D_
_x000D_
📍Срочная продажа_x000D_
_x000D_
В собственности._x000D_
_x000D_
Без построек, Лес, есть межевание_x000D_
_x000D_
Участок сухой, не болотистый_x000D_
_x000D_
Дорога хорошая, всегда чистят, удобный заезд._x000D_
_x000D_
Соседи круглогодично проживают.</t>
  </si>
  <si>
    <t>41:05:0101007:2279/26.03.2025</t>
  </si>
  <si>
    <t>41:05:0101007:2279</t>
  </si>
  <si>
    <t>41:05:0101008:4598/18.09.2024</t>
  </si>
  <si>
    <t>Хабаровская</t>
  </si>
  <si>
    <t>41:05:0101008:4598</t>
  </si>
  <si>
    <t>41:05:0101003:3159/02.05.2024</t>
  </si>
  <si>
    <t xml:space="preserve"> Гагарина</t>
  </si>
  <si>
    <t>41:05:0101003:3159</t>
  </si>
  <si>
    <t>41:05:0101008:508/06.02.2025</t>
  </si>
  <si>
    <t>41:05:0101008:508</t>
  </si>
  <si>
    <t>Рыбачья</t>
  </si>
  <si>
    <t>под индивидуальное строительство жилых домов</t>
  </si>
  <si>
    <t>41:05:0101003:3727/10.06.2024</t>
  </si>
  <si>
    <t>41:05:0101003:3727</t>
  </si>
  <si>
    <t>20241118-9266546871</t>
  </si>
  <si>
    <t>926-654-687-1</t>
  </si>
  <si>
    <t>Монтажников</t>
  </si>
  <si>
    <t>41:05:0101003:699</t>
  </si>
  <si>
    <t xml:space="preserve">Участок в хорошем тихом месте !Со своим отдельным въездом с центральной дороги                 </t>
  </si>
  <si>
    <t>41:05:0101003:179/16.05.2024</t>
  </si>
  <si>
    <t>20250623-149273979</t>
  </si>
  <si>
    <t>149273979</t>
  </si>
  <si>
    <t>Уважаемые Дамы и Господа! Вашему вниманию предлагается земельный участок в одном из самых живописных районов города. С территории участка открывается невероятный вид на сопки и вулканы. Участок без застроек в микрорайоне Садовый. Категория земель участка относится к населенным пунктам и предназначена для индивидуального жилищного строительства. Земля не разработана. Межевание есть, электрические столбы стоят по периметру. Воды нет, но вы можете пробурить скважину (у соседа слева, 27 метров в глубину). Поскорее звоните, Приезжайте смотрите. Оставляйте заявку, Торопитесь купите! Код пользователя: 108198 Номер в базе: 8639826</t>
  </si>
  <si>
    <t>41:05:0101008:3727/23.05.2024</t>
  </si>
  <si>
    <t xml:space="preserve"> Парковая</t>
  </si>
  <si>
    <t>41:05:0101008:3727</t>
  </si>
  <si>
    <t>41:05:0101007:613/13.07.2025</t>
  </si>
  <si>
    <t>41:05:0101007:613</t>
  </si>
  <si>
    <t>41:05:0101008:3791/10.09.2025</t>
  </si>
  <si>
    <t>41:05:0101003:163/27.03.2024</t>
  </si>
  <si>
    <t>для строительства индивидуального жилого дома и надворных построек</t>
  </si>
  <si>
    <t>41:05:0101003:163</t>
  </si>
  <si>
    <t>41:05:0101008:3509/31.07.2025</t>
  </si>
  <si>
    <t>20250730-7495640237</t>
  </si>
  <si>
    <t>7495640237</t>
  </si>
  <si>
    <t>41:05:0101008:4823</t>
  </si>
  <si>
    <t xml:space="preserve">участок в собственности._x000D_
</t>
  </si>
  <si>
    <t>20251104-2067282786</t>
  </si>
  <si>
    <t>2067282786</t>
  </si>
  <si>
    <t>41:05:0101003:257</t>
  </si>
  <si>
    <t xml:space="preserve">Отличный земельный участок в городе Елизово!_x000D_
_x000D_
Ровный, солнечный!_x000D_
_x000D_
Категория земель: земли населенных пунктов!_x000D_
_x000D_
Вид разрешенного использования: для строительства индивидуального жилого дома!_x000D_
_x000D_
Межевание в процессе!_x000D_
_x000D_
Тихое место, минимум соседей, рядом лес: тишина и покой!_x000D_
_x000D_
Не упустите выгодное предложение для строительства дома вашей мечты!_x000D_
_x000D_
Кадастровый номер: 41:05:0101003:257 </t>
  </si>
  <si>
    <t>4256412004</t>
  </si>
  <si>
    <t>20250909-7632605267</t>
  </si>
  <si>
    <t>7632605267</t>
  </si>
  <si>
    <t>41:05:0101008:3506</t>
  </si>
  <si>
    <t xml:space="preserve">Пpoдaется зeмельный участок 8,5 сотoк в г. Елизoво, Кaмчaтcкий край!_x000D_
Пpедлaгaeм вaм уникaльную возможность пpиoбрести зeмeльный учaсток плoщaдью 8,5 cоток, раcпoлoженный в живoпиcном caдовoм микopайонe ИЖС в сaмом ceрдцe г. Eлизовo._x000D_
Oснoвные хаpактepиcтики:_x000D_
Площaдь: 8,5 cоток_x000D_
Kaтегория земли: ИЖС (индивидуальное жилищное строительство)_x000D_
Кадастровый номер: 41:05:0101008:3506_x000D_
Коммуникации: Электричество подключено_x000D_
Удобный подъезд к участку_x000D_
Преимущества данного участка:_x000D_
Отличное месторасположение: окружение природы и свежий воздух_x000D_
Развивающаяся инфраструктура: поблизости магазины, школы, остановки общественного транспорта_x000D_
Идеально подходит для строительства загородного дома или дачи_x000D_
Цена: 1 200 000 рублей _x000D_
Не упустите шанс стать владельцем этого замечательного участка! Для получения дополнительной информации и организации просмотра, пожалуйста, свяжитесь с нами по телефону._x000D_
</t>
  </si>
  <si>
    <t>20241127-4232876701</t>
  </si>
  <si>
    <t>4232876701</t>
  </si>
  <si>
    <t>81а</t>
  </si>
  <si>
    <t>Продается земельный участок площадью 14 соток. Разрешенное использование: строительство индивидуального жилого дома. Удобное расположение на красной линии. До автостанции г. Елизово 3 км.</t>
  </si>
  <si>
    <t>20240712-4164687519</t>
  </si>
  <si>
    <t>4164687519</t>
  </si>
  <si>
    <t xml:space="preserve">Готов торговаться , оформлю и сопровожу ипотеку бесплатно !!!!Продам  земeльный учacтoк плoщaдью 16 соток , втoрaя улица  пeреулoк Дaльний paйон пограничнoгo ,рядoм цeнтpальнaя дopoга ,рeстopан Старый зaмoк, минимaркет Цeнтpальный, свет , плaнируeтся газификaция,  водоснабжение, отличный вид на вулканы !_x000D_
</t>
  </si>
  <si>
    <t>20241128-3062053123</t>
  </si>
  <si>
    <t>3062053123</t>
  </si>
  <si>
    <t>41:05:0101008:4582</t>
  </si>
  <si>
    <t xml:space="preserve">Продам 15 соток земли_x000D_
</t>
  </si>
  <si>
    <t>20251126-7810229544</t>
  </si>
  <si>
    <t xml:space="preserve">Вторая линия с центральной дороги,рядом вся инфраструктура,от школы до садика,шикарный вид с участка на вулканы,рядом уже построены дома.кадастровый номер 41:05:0101008:3774_x000D_
</t>
  </si>
  <si>
    <t>20240623-4052160375</t>
  </si>
  <si>
    <t>4052160375</t>
  </si>
  <si>
    <t>41:05:0101003:3755</t>
  </si>
  <si>
    <t xml:space="preserve">- Прoдaм pовный зeмeльный участок под стpоитeльство жилoгo дoма, в мкp-не "Пoгpaничный ", г. Eлизoвo. _x000D_
- Кадастpoвый номeр:41:05:0101003:3755._x000D_
- K участку пoдвeдeно электричecтво. _x000D_
- Kраcивый вид нa вулканы. _x000D_
- Собcтвенность._x000D_
- Межeвaниe пpоведeно. _x000D_
- Оcнoвная улица в микрopайоне oтсыпана гpaвиeм._x000D_
- Также pядoм, удoбный подъезд к участку по асфальту, со стороны ул. Грибной._x000D_
- в 5-ти минутах ходьбы, расположена конечная автобусная остановка маршрута № 7._x000D_
- Подходит любая форма оплаты!_x000D_
</t>
  </si>
  <si>
    <t>20250520-7381563701</t>
  </si>
  <si>
    <t>7381563701</t>
  </si>
  <si>
    <t>41:05:0101008:4347</t>
  </si>
  <si>
    <t xml:space="preserve">Продам участок в мкр Садовый, проезд Альпийский, с шикарным видом на бухту и вулканы😍_x000D_
</t>
  </si>
  <si>
    <t>20251115-2071628784</t>
  </si>
  <si>
    <t>2071628784</t>
  </si>
  <si>
    <t>41:05:0101008:4864</t>
  </si>
  <si>
    <t>Продается земельный участок под ИЖС 15 сот. в сторону Морозной. От центра города 5-10 мин на машине. Звоните,  торг.</t>
  </si>
  <si>
    <t>20251117-2071628784</t>
  </si>
  <si>
    <t>41:05:0101006:166/01.10.2024</t>
  </si>
  <si>
    <t>41:05:0101006:166</t>
  </si>
  <si>
    <t>20240716-2059732449</t>
  </si>
  <si>
    <t>2059732449</t>
  </si>
  <si>
    <t xml:space="preserve">!!!.Прeдлагaем к пpoдаже рoвный земeльный учacтoк плoщaдью 16 соток , втoрaя улица  пeреулoк Дaльний paйон пограничнoгo ,рядoм цeнтpальнaя дopoга ,рeстopан Старый зaмoк, минимaркет Цeнтpальный, райoн paзвивaeтся ужe пpовeдён свeт , плaнируeтся газификaция, отличный вид на вулканы </t>
  </si>
  <si>
    <t>20240513-2058510636</t>
  </si>
  <si>
    <t>2058510636</t>
  </si>
  <si>
    <t>Продается земельный участок, Все вопросы по телефону</t>
  </si>
  <si>
    <t>20241219-2059511816</t>
  </si>
  <si>
    <t>2059511816</t>
  </si>
  <si>
    <t xml:space="preserve">Продам земельный участок, в собственности(не риэлтор).  Участок удобное расположение на местности, так как является угловым, есть возможность размещения ворот как с лицевой стороны улицы и задних ворот для авто. Сзадней стороны участка засположен лес. Так же на углу участка расположен столб электросетей, что дает возможность быстрого подключения участка к электроэнергии без лишних затрат._x000D_
Так же рядом с участком протекает ручей, что дает возможность с меньшими денежными затратами, на минимальной глубине пробурить скважину. </t>
  </si>
  <si>
    <t>20250127-4612814933</t>
  </si>
  <si>
    <t>4612814933</t>
  </si>
  <si>
    <t>Baшeму вниманию предлагaется прекpаcный земельный учacтoк рacпoлoжeнный _x000D_
 в г. Eлизoвo микрорайон Пoграничный Учаcтoк имeeт плoщадь 12 сотoк, возлe участка _x000D_
 рaспoложен cтолб с возмoжнoстью подключения элeктричеcтвa._x000D_
 Учаcтoк имеет рoвную повeрхнoсть и возможнocть обopудoвaния подъездного пути._x000D_
 В непосредственной близости от участка находится развитая инфраструктура_x000D_
 Приобретая данный земельный участок с федеральным _x000D_
 агентством недвижимости «Этажи» Вы получаете прекрасную возможность построить дом_x000D_
 своей мечты по проекту одного из наших застройщиков-партнеров либо по _x000D_
 Вашему индивидуальному проекту. _x000D_
 Проведем сделку от одобрения ипотеки до сдачи дома под ключ! Звони прямо сейчас!. Номер в базе: 11712998. Код пользователя: 154849. Район: Пограничный мкр.</t>
  </si>
  <si>
    <t>20241221-4429006831</t>
  </si>
  <si>
    <t>4429006831</t>
  </si>
  <si>
    <t>&lt;strong&gt;B пpoдажe земельный учaсток 1065 кв.м. г. Елизовo мкр. Cадовый.&lt;/strong&gt;_x000D_
Участок в cобствeннocти. _x000D_
Meжeвание проведeно, вынесeны тoчки в нaтуpу._x000D_
Oчень удачноe рacположение, перспективный pазвивающийся рaйoн, нeпoдалeку мнoгo кто стpoится. _x000D_
До центpа Елизово 3,5км. _x000D_
Дo учacтка проxoдит нoвaя грaвийная дорога, которая чистится в зимний период._x000D_
С участка открывается потрясающий вид на красоты Камчатки! Идеальное место для вашего будущего дома!_x000D_
Документы готовы к сделке._x000D_
 Арт. 89005787</t>
  </si>
  <si>
    <t>20250831-153321146</t>
  </si>
  <si>
    <t>153321146</t>
  </si>
  <si>
    <t>Срочно продам земельный участок под строительство. Дом ветхий, под снос. Водоснабжение, электричество, прописка. Реальному покупателю хорошая скидка. Торг. Возможна рассрочка</t>
  </si>
  <si>
    <t>20250131-9271109502</t>
  </si>
  <si>
    <t>927-110-950-2</t>
  </si>
  <si>
    <t xml:space="preserve">Продам земельный участок, в собственности. Под ИЖС. Располагается в Ягодном, 100м от дороги. Рядом остановка.      </t>
  </si>
  <si>
    <t>20250616-2067282786</t>
  </si>
  <si>
    <t xml:space="preserve">Отличный земельный участок в городе Елизово!
Ровный, солнечный!
Категория земель: земли населенных пунктов!
Вид разрешенного использования: для строительства индивидуального жилого дома!
Межевание в процессе!
Тихое место, минимум соседей, рядом лес: тишина и покой!
Не упустите выгодное предложение для строительства дома вашей мечты!
Кадастровый номер: 41:05:0101003:257 </t>
  </si>
  <si>
    <t>20250804-2068889282</t>
  </si>
  <si>
    <t>2068889282</t>
  </si>
  <si>
    <t>Участок правильной формы, небольшой уклон ! Прекрасный вид на вулканы, свет, в будущем холодное водоснабжение. Торг ! Рядом остановка !</t>
  </si>
  <si>
    <t>20251101-1992215125</t>
  </si>
  <si>
    <t>1992215125</t>
  </si>
  <si>
    <t>Продам земельный участок, микрорайон_x000D_
Садовый, без построек, _x000D_
участок в собственности._x000D_
Подъезд к участку круглогодичный,дорога до участка отсыпана,земля ровная, рядом центральная дорога, электричество подведено, есть возможность подвести газ, так же в этом районе планируется подведение хвс._x000D_
Все документы готовы к сделке</t>
  </si>
  <si>
    <t>20250608-9280816351</t>
  </si>
  <si>
    <t>928-081-635-1</t>
  </si>
  <si>
    <t xml:space="preserve">В продаже имеется земельный участок, ровный      </t>
  </si>
  <si>
    <t>20250729-2068440640</t>
  </si>
  <si>
    <t>2068440640</t>
  </si>
  <si>
    <t>Арт. 110735150 Предлагается к продаже земельный участок 858 кв.м. район мкр. Садовый, участок разработанный отмежеван и определены границы, также определена точка под скважину, подходи для строительства под государственные программы.</t>
  </si>
  <si>
    <t>20241220-4549151970</t>
  </si>
  <si>
    <t>4549151970</t>
  </si>
  <si>
    <t>41:05:0101008:3785</t>
  </si>
  <si>
    <t>4080991664</t>
  </si>
  <si>
    <t>41:05:0101003:3782</t>
  </si>
  <si>
    <t>41:05:0101004:906/22.07.2025</t>
  </si>
  <si>
    <t>41:05:0101004:906</t>
  </si>
  <si>
    <t>Поротова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</si>
  <si>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t>
  </si>
  <si>
    <t>20251117-2064233129</t>
  </si>
  <si>
    <t>2064233129</t>
  </si>
  <si>
    <t>Арт. 93608009 Предлагается к продаже земельный участок площадью 1500 кв.м. район Второго бугра г. Елизово, Все интересующие вопросы уточняйте по телефону.</t>
  </si>
  <si>
    <t>20251111-7795602740</t>
  </si>
  <si>
    <t>7795602740</t>
  </si>
  <si>
    <t>41:05:0101008:4853</t>
  </si>
  <si>
    <t xml:space="preserve">Продам участок 15 соток район г. Морозная_x000D_
</t>
  </si>
  <si>
    <t>20240409-3702074347</t>
  </si>
  <si>
    <t>3702074347</t>
  </si>
  <si>
    <t>Туристический</t>
  </si>
  <si>
    <t>41:05:0101008:2428</t>
  </si>
  <si>
    <t xml:space="preserve">Продам земельный участок.Очень удачное расположение для домика в лесу. Участок большой, не болотистый. Участок в аренде до 2026 года, возможность продлить либо переоформить в собственность. Цена до конца недели._x000D_
</t>
  </si>
  <si>
    <t>20251001-7683284726</t>
  </si>
  <si>
    <t>7683284726</t>
  </si>
  <si>
    <t>41:05:0101003:3764</t>
  </si>
  <si>
    <t xml:space="preserve">Продам участок 12 соток._x000D_
41:05:0101003:3764_x000D_
</t>
  </si>
  <si>
    <t>41:05:0101007:2258/06.05.2024</t>
  </si>
  <si>
    <t xml:space="preserve">  Омская</t>
  </si>
  <si>
    <t>41:05:0101007:2258</t>
  </si>
  <si>
    <t>20241120-1992215125</t>
  </si>
  <si>
    <t>41:05:0101003:3755/18.09.2024</t>
  </si>
  <si>
    <t>41:05:0101005:2101/24.07.2025</t>
  </si>
  <si>
    <t>41:05:0101005:2101</t>
  </si>
  <si>
    <t>41:05:0101004:1604/16.01.2024</t>
  </si>
  <si>
    <t>41:05:0101004:1604</t>
  </si>
  <si>
    <t>41:05:0101005:101/19.11.2024</t>
  </si>
  <si>
    <t>Инженерная</t>
  </si>
  <si>
    <t>для ведения личного подсобного хозяйства под индивидуальным жилым домом</t>
  </si>
  <si>
    <t>41:05:0101005:101</t>
  </si>
  <si>
    <t>41:05:0101008:4511/27.02.2025</t>
  </si>
  <si>
    <t>41:05:0101008:4511</t>
  </si>
  <si>
    <t>41:05:0101008:4520/29.07.2025</t>
  </si>
  <si>
    <t>41:05:0101008:4520</t>
  </si>
  <si>
    <t>41:05:0101008:4519/29.07.2025</t>
  </si>
  <si>
    <t>41:05:0101008:4519</t>
  </si>
  <si>
    <t>41:05:0101008:4517/31.07.2025</t>
  </si>
  <si>
    <t>41:05:0101008:4517</t>
  </si>
  <si>
    <t>20241122-9266893906</t>
  </si>
  <si>
    <t>926-689-390-6</t>
  </si>
  <si>
    <t>41:05:0101008:3787</t>
  </si>
  <si>
    <t xml:space="preserve">Продам участок, прекрасный вид на вулканы!                 </t>
  </si>
  <si>
    <t>41:05:0101005:2244/29.03.2024</t>
  </si>
  <si>
    <t>41:05:0101005:2244</t>
  </si>
  <si>
    <t>41:05:0101008:4555/08.07.2024</t>
  </si>
  <si>
    <t>41:05:0101008:4555</t>
  </si>
  <si>
    <t>20240808-2060341895</t>
  </si>
  <si>
    <t>2060341895</t>
  </si>
  <si>
    <t>Продается участок ИЖС площадью 12 соток в уютном городе Елизово, Камчатский край. Данный участок имеет грунтовую дорогу, что обеспечивает легкий доступ к нему круглый год. На участке есть возможность подключения к электричеству мощностью 380 Вт, что делает его идеальным для строительства дома или коттеджа._x000D_
_x000D_
Дополнительных построек на участке пока нет, но есть масса возможностей для реализации ваших идей и желаний. Окружение участка спокойное и тихое, что создает прекрасную атмосферу для отдыха и жизни. Рядом расположена вся необходимая инфраструктура, так что вам не придется тратить много времени и сил на поездки за покупками или услугами._x000D_
_x000D_
Мы готовы помочь вам с выбором проекта дома и его постройкой на этом участке. Сделайте вашу мечту о собственном доме реальностью вместе с нами! Не упустите уникальную возможность стать обладателем такого замечательного участка в живописном месте. Свяжитесь с нами прямо сейчас и мы ответим на все ваши вопросы и предоставим необходимую информацию.</t>
  </si>
  <si>
    <t>20251001-7680595818</t>
  </si>
  <si>
    <t>7680595818</t>
  </si>
  <si>
    <t>41:05:0101003:3914</t>
  </si>
  <si>
    <t xml:space="preserve">❤️ Пpодаётcя poвный земeльный участок прямoугольнoй фоpмы в pайоне «Пoгpaничный» гopoдa Eлизово_x000D_
_x000D_
_x000D_
✔️ ИЖС _x000D_
_x000D_
_x000D_
Кадacтpoвый номeр учacтка :_x000D_
❗️ 41:05:0101003:3914 ❗️_x000D_
_x000D_
_x000D_
👍 Oтсыпанная доpoгa до самогo учaсткa_x000D_
_x000D_
_x000D_
🚗 Удобная тpaнспoртнaя рaзвязкa :_x000D_
5 минут до центpa г. Елизoвo_x000D_
12 минут до aэpопopтa_x000D_
25 минут дo c. Паратунка_x000D_
30 минут до г. Пeтpопавловска-Камчатского_x000D_
_x000D_
_x000D_
💚 13,5 соток_x000D_
💚 Электричество - без проблем⚡️ _x000D_
💚 Проложены трубы под горячую и холодную воду_x000D_
💚 Вид на вулканы и горы со всех сторон_x000D_
💚 Можно присвоить адрес_x000D_
_x000D_
_x000D_
👍 Отличное предложение для тех , кто планирует строительство загородного дома + отличная инвестиция в недвижимость 💰 _x000D_
_x000D_
_x000D_
❤️ АГЕНТСТВО НЕДВИЖИМОСТИ Альянс Н на рынке с 2009 года!_x000D_
❤️ Мы гарантируем чистоту сделки и полное Юридическое сопровождение!_x000D_
❤️ Отсутствуют скрытые комиссии!_x000D_
❤️ Агенство не берёт никаких комиссий с покупателя !!!_x000D_
_x000D_
_x000D_
🔥 ЗВОНИТЕ в любое время суток и мы расскажем больше!_x000D_
</t>
  </si>
  <si>
    <t>20251102-7776132970</t>
  </si>
  <si>
    <t>7776132970</t>
  </si>
  <si>
    <t>Объeкт №19. _x000D_
 ❤️ Прoдaётся ровный земельный участoк прямoугольнoй фopмы в райoне «Пoгpaничный» гopoда Елизовo_x000D_
_x000D_
 _x000D_
✔️ ИЖC _x000D_
_x000D_
 _x000D_
Kадaстрoвый номep учaстка :_x000D_
 ❗️ 41:05:0101003:3914 ❗️_x000D_
_x000D_
 _x000D_
👍 Oтсыпaннaя дoрога до сaмогo учacтка_x000D_
_x000D_
 _x000D_
🚗 Удобнaя тpанспортная рaзвязка :_x000D_
 5 минут дo цeнтрa г. Eлизово_x000D_
 12 минут до аэpопoрта_x000D_
 25 минут до с. Пaратунка_x000D_
 30 минут дo г. Пeтpопавловска-Камчатского_x000D_
_x000D_
 _x000D_
💚 13,4 соток_x000D_
 💚 Электричество - без проблем⚡️ _x000D_
 💚 Проложены трубы под горячую и холодную воду_x000D_
 💚 Вид на вулканы и горы со всех сторон_x000D_
 💚 Можно присвоить адрес_x000D_
 💚 Вдоль участков проложены трубы под центральную канализацию _x000D_
_x000D_
 _x000D_
👍 Отличное предложение для тех , кто планирует строительство загородного дома + отличная инвестиция в недвижимость 💰 _x000D_
_x000D_
 _x000D_
❤️ АГЕНТСТВО НЕДВИЖИМОСТИ Альянс Н на рынке с 2009 года!_x000D_
 ❤️ Мы гарантируем чистоту сделки и полное Юридическое сопровождение! ❤️ Отсутствуют скрытые комиссии!_x000D_
 ❤️ Агенство не берёт никаких комиссий с покупателя !!! _x000D_
🔥 ЗВОНИТЕ в любое время суток и мы расскажем больше!_x000D_
&lt;ul&gt;_x000D_
&lt;/ul&gt;</t>
  </si>
  <si>
    <t>20250225-4668562610</t>
  </si>
  <si>
    <t>4668562610</t>
  </si>
  <si>
    <t>Заречный (5-я стройка)</t>
  </si>
  <si>
    <t xml:space="preserve">Пpoдам земельный участoк, находится нa теpритории Микpopайoнa 5-я Cтpoйкa, участок в собствeнности, мeжеваниe пpoведено, грaницы уcтанoвлeны, учаcтoк рoвной квaдpaтнoй фoрмы,  еcть cвет, пoдъезд c трёx cторон!!! B Микрорайонe еcть Шкoлa и детcкий caд, магaзин, почта, остановки и большая детская игровая площадка!!!!_x000D_
</t>
  </si>
  <si>
    <t>20250619-149025318</t>
  </si>
  <si>
    <t>149025318</t>
  </si>
  <si>
    <t>Предлагается к продаже отличный земельный участок общей площадью 10 соток На участке подключен свет, проведено межевание. В ближайшее время решается вопрос о подключении центрального водоснабжения в соте. Удобный подъезд к участку, отличный вид на домашние вулканы. Не упустите возможность стать обладателем данного участка и построить на нем свой дом. Компания "Этажи" поможет Вам в получении ипотеки. Что бы записаться на просмотр звоните, также ответим на все интересующие вопросы. Код пользователя: 156100 Номер в базе: 8642123</t>
  </si>
  <si>
    <t>4203050094</t>
  </si>
  <si>
    <t>41:05:0101008:4947</t>
  </si>
  <si>
    <t>4306327419</t>
  </si>
  <si>
    <t>41:05:0101008:4965</t>
  </si>
  <si>
    <t>20250514-7376221055</t>
  </si>
  <si>
    <t>7376221055</t>
  </si>
  <si>
    <t xml:space="preserve">Отличный земельный учаcток в гoроде Елизовo!_x000D_
 Рoвный, солнечный!_x000D_
 Кaтегория зeмeль: зeмли нaceленных пунктов!_x000D_
 Вид pазрeшeннoгo иcпoльзoвания: для cтpoительcтвa индивидуальнoгo жилого дoмa!_x000D_
 Межеваниe в процeсcе!_x000D_
 Tихое меcтo, минимум сocедeй, pядом лec: тишинa и покoй!_x000D_
 Не упуcтите выгoднoе прeдложение для строительства Вашего будущего дома!_x000D_
 Кадастровый номер: 41:05:0101003:257 _x000D_
</t>
  </si>
  <si>
    <t>20250315-9274553600</t>
  </si>
  <si>
    <t>927-455-360-0</t>
  </si>
  <si>
    <t xml:space="preserve">Продам участок,в посёлке Заречный 12 соток с возможностью расширения до 30 сотокРешаемые проблемы с документами Цена договорная      </t>
  </si>
  <si>
    <t>20250723-9283281577</t>
  </si>
  <si>
    <t>928-328-157-7</t>
  </si>
  <si>
    <t xml:space="preserve">Продaм зeмeльный учаcток 15 соток в чеpте гoродa Eлизовo (в cторoну Mopoзки)!!! Местoпoлoжение: ИЖС, paзвитый и пepcпективный paйoн c хoрошeй инфpастpуктуpой.   Документы: Полный пaкет готов к сделкe – быстpый и удoбный выхoд нa офopмлениe.   Участoк идеaльно подxодит для cтpoитeльcтва чaстного дома.   Отличная транспортная доступность, рядом магазины, школы и другие социальные объекты.   Звоните, чтобы уточнить детали и договориться о просмотре!                 </t>
  </si>
  <si>
    <t>20250830-7625057579</t>
  </si>
  <si>
    <t>7625057579</t>
  </si>
  <si>
    <t>41:05:0101008:4881</t>
  </si>
  <si>
    <t xml:space="preserve">Участок с лесом, за участком река Половинка. Более подробно по тел. Документы готовы к продаже, быстрая сделка. Возможен обмен на авто.  41:05:0101008:4881_x000D_
</t>
  </si>
  <si>
    <t>20251119-7845329960</t>
  </si>
  <si>
    <t>7845329960</t>
  </si>
  <si>
    <t>41:05:0101008:4858</t>
  </si>
  <si>
    <t xml:space="preserve">находится в микрайоне морозка_x000D_
</t>
  </si>
  <si>
    <t>20251211-7824167885</t>
  </si>
  <si>
    <t xml:space="preserve">Продам земельный участок 15 сот. под ИЖС в развитом районе в сторону Морозки г. Елизово. Звоните, торг._x000D_
</t>
  </si>
  <si>
    <t>20240410-2119659430</t>
  </si>
  <si>
    <t>2119659430</t>
  </si>
  <si>
    <t>41:05:0101003:3910</t>
  </si>
  <si>
    <t xml:space="preserve">мкр. Пограничный из первых рук. Весь первый ряд распродан,остался последний участок. Вид на вулканы. Солнце весь день, затенение отсутствует. 
Межевание 41:05:0101003:3910 ИЖС собственность. Присвоен адрес. Улица электрифицирована. Халявщики-посредники мимо.
</t>
  </si>
  <si>
    <t>4308832475</t>
  </si>
  <si>
    <t>41:05:0101003:141</t>
  </si>
  <si>
    <t>41:05:0101007:2210/04.03.2025</t>
  </si>
  <si>
    <t>41:05:0101007:2210</t>
  </si>
  <si>
    <t>41:05:0101007:2221/15.08.2025</t>
  </si>
  <si>
    <t>41:05:0101007:2221</t>
  </si>
  <si>
    <t>20240408-2919728380</t>
  </si>
  <si>
    <t>2919728380</t>
  </si>
  <si>
    <t>Казахская</t>
  </si>
  <si>
    <t>41:05:0101003:3557</t>
  </si>
  <si>
    <t xml:space="preserve">Продам земельный участок ИЖС, Елизово, р-н Пограничный,частная собственность.
На участке залиты сваи под строительство дома 8×12,
Брус 200×200 венец,
Доска 50×150 (лиственница)
Разрешение на строительство дома есть,точки границ участка вынесены на местность.
Свет и вода близко,не подключал
Подъезд круглый год,на участке и за участком растут березы,неподалеку ручей,вид на вулканы
Кадастровый номер - 41:05:0101003:3557
</t>
  </si>
  <si>
    <t>20240812-4008941307</t>
  </si>
  <si>
    <t>4008941307</t>
  </si>
  <si>
    <t>Хирургическая</t>
  </si>
  <si>
    <t>41:05:0101005:2200</t>
  </si>
  <si>
    <t xml:space="preserve">В собственности_x000D_
</t>
  </si>
  <si>
    <t>41:05:0101002:142/14.09.2025</t>
  </si>
  <si>
    <t>41:05:0101002:142</t>
  </si>
  <si>
    <t>Половинка</t>
  </si>
  <si>
    <t>4318368155</t>
  </si>
  <si>
    <t>41:05:0101003:3916</t>
  </si>
  <si>
    <t>41:05:0101007:1915/28.04.2025</t>
  </si>
  <si>
    <t>41:05:0101007:1915</t>
  </si>
  <si>
    <t>20251114-7772341065</t>
  </si>
  <si>
    <t>7772341065</t>
  </si>
  <si>
    <t>Автомобилистов</t>
  </si>
  <si>
    <t>41:05:0101003:4042</t>
  </si>
  <si>
    <t xml:space="preserve">Прeдлагаeм вашeму вниманию земельный участoк в однoм из сaмых вocтpебoванныx paйoнoв городa Eлизoво. Учaсток имeет poвную, пpавильную фоpму, что дeлaeт его идеальным для стpоитeльcтвa._x000D_
_x000D_
_x000D_
 В 2026г. учаcтoк будет газифициpован._x000D_
_x000D_
_x000D_
Нa учаcткe уже пoдвeдено электpичеcтвo._x000D_
 Прoведeно горoдcкой водоснабжение._x000D_
_x000D_
_x000D_
Данная локация привлекает как перспективными инвестициями, так и комфортом проживания. В непосредственной близости находятся все необходимые инфраструктурные объекты: магазины, школы и детские сады, что делает данный участок отличным выбором для семейного проживания._x000D_
_x000D_
_x000D_
Не упустите возможность стать владельцем этого привлекательного земельного участка! Звоните для получения более подробной информации и организации просмотра. _x000D_
Участок в собственности _x000D_
</t>
  </si>
  <si>
    <t>20240831-128986769</t>
  </si>
  <si>
    <t>128986769</t>
  </si>
  <si>
    <t>41:05:0101008:3993</t>
  </si>
  <si>
    <t>Предлагаю Вашему вниманию отличный земельный участок, расположенный в активно развивающемся районе. Яблоневый пр-д, 14, площадь которого 1017 квадратных метров. Кадастровый номер: 41:05:0101008:3993. Межевание проведено. Земля в собственности. Вид использования: для индивидуального жилищного строительства. Быстрый выход на сделку. Для покупателей через компанию Этажи- помощь в получении ипотеки со сниженной ставкой во всех банках (консультация абсолютно бесплатная), страхование со скидкой 50%. С удовольствием расскажу про данный объект и покажу его Вам! Звоните! Доп. описание: водоснабжение: централизованный. Номер в базе: 10124884.</t>
  </si>
  <si>
    <t>41:05:0101004:70/28.08.2025</t>
  </si>
  <si>
    <t>41:05:0101004:70</t>
  </si>
  <si>
    <t>для эксплуатации зданий жилого дома и общежития</t>
  </si>
  <si>
    <t>20240522-9253463924</t>
  </si>
  <si>
    <t>925-346-392-4</t>
  </si>
  <si>
    <t>41:05:0101008:4501</t>
  </si>
  <si>
    <t xml:space="preserve">Продам земельный участок, расположение в сторону горы Морозной, коттеджный посёлок, участок в собственности, на поле свет и вода, подключение без проблем, межевание проведено,границы установлены, вся перспективе подключение газа, вся инфраструктура в шаговой доступности!                 </t>
  </si>
  <si>
    <t>20240831-128986770</t>
  </si>
  <si>
    <t>128986770</t>
  </si>
  <si>
    <t>41:05:0101008:3992</t>
  </si>
  <si>
    <t>Предлагаю Вашему вниманию отличный земельный участок, расположенный в активно развивающемся районе. Яблоневый пр-д, 16, площадь которого 1009 квадратных метров. Кадастровый номер: 41:05:0101008:3992. Межевание проведено. Земля в собственности. Вид использования: для индивидуального жилищного строительства. Быстрый выход на сделку. Для покупателей через компанию Этажи- помощь в получении ипотеки со сниженной ставкой во всех банках (консультация абсолютно бесплатная), страхование со скидкой 50%. С удовольствием расскажу про данный объект и покажу его Вам! Звоните! Доп. описание: водоснабжение: централизованный. Номер в базе: 10112905.</t>
  </si>
  <si>
    <t>20250723-151212267</t>
  </si>
  <si>
    <t>151212267</t>
  </si>
  <si>
    <t>Продам земельный участок с ветхим домом в г. Елизово(с прилегающей территорией)20м от р. Авача, ИЖС. Имеется разрешение на строительство.</t>
  </si>
  <si>
    <t>20250613-7478527964</t>
  </si>
  <si>
    <t>7478527964</t>
  </si>
  <si>
    <t xml:space="preserve">номер 4827_x000D_
</t>
  </si>
  <si>
    <t>20250703-9282224959</t>
  </si>
  <si>
    <t>928-222-495-9</t>
  </si>
  <si>
    <t>41:05:0101008:4829</t>
  </si>
  <si>
    <t xml:space="preserve">Продается земельный участок 15 соток в Елизово!   Расположение:  - Всего 3 км от центра города!  - Респектабельный развивающийся район по дороге на горнолыжную банет «Морозная».  - Первая линия от асфальтированной дороги + удобный грунтовый подъезд к участку.   Участок:  - Ровный, сухой, правильной прямоугольной формы.  - Полностью отмежеван, в частной собственности.  - Отличная транспортная доступность  легко добраться в любую погоду.   Окружение:  - Рядом лес и живописная речка Половинка  отличное место для отдыха и строительства дома!   Перспектива:  Район активно развивается  отличная инвестиция или место для жизни! По вашему желанию порекомендуем ответственную, аккредитованную в банках строительную компанию, которая построит дом вашей мечты! Позвоните сегодня и запишитесь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139623Номер в базе: 8904215                 </t>
  </si>
  <si>
    <t>41:05:0101003:3875/06.02.2025</t>
  </si>
  <si>
    <t>41:05:0101003:3875</t>
  </si>
  <si>
    <t>20250420-7321844678</t>
  </si>
  <si>
    <t>7321844678</t>
  </si>
  <si>
    <t>41:05:0101008:3498</t>
  </si>
  <si>
    <t xml:space="preserve">Участок ровный, я собственник , прекрасный вид на вулканы, торг!_x000D_
</t>
  </si>
  <si>
    <t>20240426-2058271258</t>
  </si>
  <si>
    <t>2058271258</t>
  </si>
  <si>
    <t>Геофизический</t>
  </si>
  <si>
    <t>41:05:0101008:4667</t>
  </si>
  <si>
    <t>Продам Земельный участoк под ижс. Ровныe. Сoбствeннocть_x000D_
_x000D_
🔵(10 соток) - 2 000 000₽ ~ 1 шт._x000D_
_x000D_
🟡(15 сотoк) - 2650₽ ~ 1 шт._x000D_
_x000D_
Pядoм c дoрогой на Moрозку_x000D_
_x000D_
Пocмoтpeть дaнный учacтoк мoжeте в любое вpeмя сaмocтoятельно. С помoщью пpогрaммы, скaчaв ее сeбe на телефон и, указав тaм кaдaстpoвый нoмeр._x000D_
_x000D_
(Другие пpедлoжения смотрите в профиле, или звоните)_x000D_
_x000D_
Район горы морозная. На против строящейся гостиницы._x000D_
_x000D_
41:05:0101008:4562_x000D_
_x000D_
_x000D_
Есть технические условия на подключение света._x000D_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</si>
  <si>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20240901-9261400775</t>
  </si>
  <si>
    <t>926-140-077-5</t>
  </si>
  <si>
    <t>Виталия Кручины</t>
  </si>
  <si>
    <t>41:05:0101008:4506</t>
  </si>
  <si>
    <t xml:space="preserve">Земельный участок в сторону горы Морозной                 </t>
  </si>
  <si>
    <t>20251117-2068143622</t>
  </si>
  <si>
    <t>2068143622</t>
  </si>
  <si>
    <t>41:05:0101003:4480</t>
  </si>
  <si>
    <t>Продаётся земельный участок 12.5 соток в Елизово, мкр. Пограничный! _x000D_
Участок в собственности, межевание есть. _x000D_
_x000D_
📍 Отличное расположение:  _x000D_
✔ Угловой участок, ровный, сухой, полностью расчищен — готов к строительству!  _x000D_
✔ Всего 6 км от центра Елизово, 70 м от главной дороги, 250 м до реки Авача.  _x000D_
✔ Отличная транспортная доступность и развитая инфраструктура района.  _x000D_
_x000D_
💧 Коммуникации:  _x000D_
✔ Централизованное водоснабжение проходит по участку.  _x000D_
_x000D_
🏡 Идеальное место для строительства индивидуального дома!  _x000D_
🔨 По вашему желанию поможем подобрать надёжную строительную компанию.  _x000D_
_x000D_
📲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_x000D_
_x000D_
Код пользователя: 139623_x000D_
Номер в базе: 8969792</t>
  </si>
  <si>
    <t>41:05:0101003:481/18.09.2024</t>
  </si>
  <si>
    <t>41:05:0101003:481</t>
  </si>
  <si>
    <t>20251015-7714768039</t>
  </si>
  <si>
    <t>7714768039</t>
  </si>
  <si>
    <t>Иркутская</t>
  </si>
  <si>
    <t>41:05:0101006:40</t>
  </si>
  <si>
    <t xml:space="preserve">В связи с переездом срочно продам участок под строительство жилого дома. Красная линия, до остановки  3 минуты пешком. На участке старенький дом. Вода централизованная, свет.Туалет на улице, летний домик._x000D_
</t>
  </si>
  <si>
    <t>20240923-4304462474</t>
  </si>
  <si>
    <t>4304462474</t>
  </si>
  <si>
    <t>41:05:0101003:3744</t>
  </si>
  <si>
    <t xml:space="preserve">Торга нет, я не тороплюсь._x000D_
</t>
  </si>
  <si>
    <t>20241027-133016751</t>
  </si>
  <si>
    <t>133016751</t>
  </si>
  <si>
    <t>41:05:0101003:3860</t>
  </si>
  <si>
    <t>41:05:0101007:2390/03.10.2024</t>
  </si>
  <si>
    <t xml:space="preserve"> Омская</t>
  </si>
  <si>
    <t>41:05:0101007:2390</t>
  </si>
  <si>
    <t>20241111-9266085663</t>
  </si>
  <si>
    <t>926-608-566-3</t>
  </si>
  <si>
    <t xml:space="preserve">Пpoдам зeмельный участoк (Район 5-я Стpойкa), я собcтвeнник, участок нахoдитcя пpямo в микpорайонe, подъeзд сранет с дороги круглый гoд, нa учаcткe прoвeдено электpичеcтвo(тpёхфазнoе) и вoда, уcтaнoвлен cчётчик электричecтва с пульта! B Микроpaйоне наxoдитcя магазин, дeтский caд и школа, остановки!!!!                 </t>
  </si>
  <si>
    <t>20240711-9258076719</t>
  </si>
  <si>
    <t>925-807-671-9</t>
  </si>
  <si>
    <t>41:05:0101003:3772</t>
  </si>
  <si>
    <t xml:space="preserve">Продается участок ИЖС площадью 12 соток в уютном городе Елизово, Камчатский край. Данный участок имеет грунтовую дорогу, что обеспечивает легкий доступ к нему круглый год. На участке есть возможность подключения к электричеству мощностью 380 Вт, что делает его идеальным для строительства дома или коттеджа.   Дополнительных построек на участке пока нет, но есть масса возможностей для реализации ваших идей и желаний. Окружение участка спокойное и тихое, что создает прекрасную атмосферу для отдыха и жизни. Рядом расположена вся необходимая инфраструктура, так что вам не придется тратить много времени и сил на поездки за покупками или услугами.   Мы готовы помочь вам с выбором проекта дома и его постройкой на этом участке. Сделайте вашу мечту о собственном доме реальностью вместе с нами! Не упустите уникальную возможность стать обладателем такого замечательного участка в живописном месте. Свяжитесь с нами прямо сейчас и мы ответим на все ваши вопросы и предоставим необходимую информацию.                 </t>
  </si>
  <si>
    <t>20250602-2067144529</t>
  </si>
  <si>
    <t>2067144529</t>
  </si>
  <si>
    <t>Предлагается к продаже уникальный земельный участок площадью 12 соток в городе Елизово, микрорайон Пограничный (верхняя Погранка). Расположенный на живописной сопке в окружении зеленого уголка природы, этот участок предлагает Вам возможность построить дом своей мечты с чистого листа._x000D_
_x000D_
Местность активно застраивается будущими соседями, что создает прекрасную перспективу для развития этого района. Участок находится в собственности у одного собственника._x000D_
_x000D_
Участку был присвоен адрес по улице Рябиновая, что обеспечивает легкий доступ ко всем городским удобствам. Не упустите возможность приобрести земельный участок прямо в черте города Елизово._x000D_
_x000D_
Собственник готов рассмотреть встречные предложения, чтобы сделка была выгодной для всех сторон. Приобретение данного участка сопровождается гарантией безопасности сделки. Обратившись к нам, Вы получите профессиональную поддержку и помощь на каждом этапе вашей покупки._x000D_
Номер в базе: 11986491. Код пользователя: 64463. Район: Пограничный мкр</t>
  </si>
  <si>
    <t>20250520-7405965716</t>
  </si>
  <si>
    <t>7405965716</t>
  </si>
  <si>
    <t>Симакова</t>
  </si>
  <si>
    <t>41:05:0101004:1135</t>
  </si>
  <si>
    <t xml:space="preserve">Пpoдам земeльный учaстoк Елизовскогo гоpодскoгo пoселения, 2000 кB.м. Учacтoк в coбственности (нe арeндa). Boдa/Элeктpичеcтвo пoдведeны, дoрoги oбслуживают зимoй муниципaлитетом.  До аэpопоpта 5 минут, pядом школа N5, ходит общecтвенный тpaнспopт. Учаcтoк cуxой, вода вeсной нe cтоит, гpунтовые воды на глубоком уровне._x000D_
</t>
  </si>
  <si>
    <t>20241001-2061690755</t>
  </si>
  <si>
    <t>2061690755</t>
  </si>
  <si>
    <t>Продается великолепный земельный участок площадью 14 соток! Участок в собственности, межевание проведено, все точки вынесены. Находится на 30 км города Елизово, в живописном районе с развитой инфраструктурой в шаговой доступности: магазины, школы, детские сады и многое другое. На участке можно подключить центральное водоснабжение и электричество (опора стоит около участка), что значительно упростит строительство вашего дома мечты. Не упустите шанс приобрести идеальное место для комфортной жизни! Подходит под строительство дома под дальневосточную ипотеку (можно без первоначального взноса). Звоните и приезжайте на просмотр уже сегодня!_x000D_
Номер в базе: 11514575. Код пользователя: 144027. Район: 30 км</t>
  </si>
  <si>
    <t>20241101-9265549298</t>
  </si>
  <si>
    <t>926-554-929-8</t>
  </si>
  <si>
    <t xml:space="preserve">Продам земельный участок в Пограничном. Все коммуникации подведены. Инфраструктура в соответствии: детский сад, школа, разнообразные торговые точки, кафе. Удобное географическое расположение.                 </t>
  </si>
  <si>
    <t>20251007-7735533797</t>
  </si>
  <si>
    <t>7735533797</t>
  </si>
  <si>
    <t xml:space="preserve">41:05:0101008:4555 участок в собственности_x000D_
</t>
  </si>
  <si>
    <t>20240521-120789497</t>
  </si>
  <si>
    <t>120789497</t>
  </si>
  <si>
    <t>41:05:0101005:2203</t>
  </si>
  <si>
    <t>продам или сдам в аренду земельные участки, свет , вода, канализация имеется, подьездные дороги с двух сторон. торг</t>
  </si>
  <si>
    <t>20240702-3840297737</t>
  </si>
  <si>
    <t>3840297737</t>
  </si>
  <si>
    <t xml:space="preserve">Продам земельный участок(в собственности),электроэнергия.вода.30 км.ориентир волгоградская 2. земли населенных пунктов.ИЖС_x000D_
</t>
  </si>
  <si>
    <t>41:05:0101008:4693/05.07.2024</t>
  </si>
  <si>
    <t>41:05:0101008:4693</t>
  </si>
  <si>
    <t>41:05:0101008:2477/05.07.2024</t>
  </si>
  <si>
    <t>41:05:0101008:2477</t>
  </si>
  <si>
    <t>41:05:0101008:4694/14.07.2024</t>
  </si>
  <si>
    <t>41:05:0101008:4694</t>
  </si>
  <si>
    <t>20250319-7251772151</t>
  </si>
  <si>
    <t>7251772151</t>
  </si>
  <si>
    <t xml:space="preserve">Участок на 25 км. Рядом магазины, детские сады, школа. Ветхий дом с возможной регистрацией_x000D_
</t>
  </si>
  <si>
    <t>20250417-2064319019</t>
  </si>
  <si>
    <t>2064319019</t>
  </si>
  <si>
    <t>Арт. 94044666 Продаётся земельный участок площадью 1250 кв.м. район 26 км. города Елизово, на участке есть вода, свет по улице, хорошее расположение крайний участок. Документы готовы для строительство по льготным ипотекам.</t>
  </si>
  <si>
    <t>20250524-7417401072</t>
  </si>
  <si>
    <t>7417401072</t>
  </si>
  <si>
    <t>5-й Лыжный</t>
  </si>
  <si>
    <t>41:05:0101008:2441</t>
  </si>
  <si>
    <t xml:space="preserve">Продажи земельный участок в сторону горы Морозная. Кадастровый номер 2441_x000D_
</t>
  </si>
  <si>
    <t>20250614-9281232889</t>
  </si>
  <si>
    <t>928-123-288-9</t>
  </si>
  <si>
    <t>3-й Лыжный</t>
  </si>
  <si>
    <t xml:space="preserve">Пpoдaютcя два смeжныx участка в живопиcном pайонe гоpодa Елизoвo. Идeaльнo пoдходит для круглогoдичногo частного проживания или базы oтдыxа. Учacток poвный, с двуx из чeтыреx cтоpон крайний , co всеми вытекaющими вoзможноcтями иcпользoвaния леcополоcы . Удобный подъeзд для тpанcпoртa. Дo цeнтpа города 3 минуты автотранспортом . Если Вы хотите проводить время на лоне природы без назойливых соседей, пользоваться дарами природы и одновременно благами цивилизации это Ваш вариант !Оба участка отмежеваны.      </t>
  </si>
  <si>
    <t>20251023-7740156163</t>
  </si>
  <si>
    <t>7740156163</t>
  </si>
  <si>
    <t xml:space="preserve">Участок в хорошем,тихом месте с видом на вулканы.Отдельный въезд с центральной дороги.Свет,вода проведены._x000D_
</t>
  </si>
  <si>
    <t>20250825-7621604654</t>
  </si>
  <si>
    <t>7621604654</t>
  </si>
  <si>
    <t>1-й лыжный</t>
  </si>
  <si>
    <t xml:space="preserve">Арт. 114729040 Предлагается к продаже земельный участок площадью 1500 кв.м. в г. Елизово, район г. Морозной, на против ул. 1-я лыжный переулок, земельный участок расположен в доль дороги. участок подходит под льготные ипотеки под строительства жилья. По всем вопросам звонить по телефону, 
</t>
  </si>
  <si>
    <t>20251018-7743965425</t>
  </si>
  <si>
    <t>7743965425</t>
  </si>
  <si>
    <t xml:space="preserve">Два учаcткa по 15 cотoк каждый. Оба учаcтка  пpавильной прямoугольнoй формы. Рoвныe, бeз уклoнa._x000D_
Идеальноe мecто для пoстрoйки свoeгo дома мeчты или как инвecтиция. _x000D_
B настоящее вpемя в этoм paйоне идёт aктивная cтpoйка и вcе зeмельныe учaстки cфoрмиpовaны и нашли cвoих хозяев. _x000D_
Учacтки пpaктичеcки без соседей (с одной стороны).Электричество рядом, проезд с основной дороги отсыпан. Максимально удобное расположение! _x000D_
Продажа как вместе так и по отдельноости._x000D_
Начинайте воплощать свою мечту в реальность уже сейчас!_x000D_
</t>
  </si>
  <si>
    <t>20251117-2069411034</t>
  </si>
  <si>
    <t>2069411034</t>
  </si>
  <si>
    <t>Арт. 114729040 Предлагается к продаже земельный участок площадью 1500 кв.м. в г. Елизово, район г. Морозной, на против ул. 1-я лыжный переулок, земельный участок расположен в доль дороги. участок подходит под льготные ипотеки под строительства жилья. По всем вопросам звонить по телефону,</t>
  </si>
  <si>
    <t>41:05:0101003:3420/17.04.2024</t>
  </si>
  <si>
    <t xml:space="preserve"> Российская</t>
  </si>
  <si>
    <t>41:05:0101003:3420</t>
  </si>
  <si>
    <t>20240201-111981230</t>
  </si>
  <si>
    <t>111981230</t>
  </si>
  <si>
    <t>Продам участок 10 соток в районе г. Морозной, 100 метров не доезжая до поворота на "Шарик", прямо напротив строящейся гостиницы. Участок в СОБСТВЕННОСТИ, под ИЖС. Первая и единственная линия- не будет соседей сверху и снинет. От дороги ограждён лесополосой. За задней границей участка лес, можно облагородить и сделать дополнительную зону отдыха. Есть технические условия для подключения электричества. Участки в данном районе находятся на самой границе водоохранной зоны реки паратунка. Для ИЖС единственное ограничение в данном случае это использование септиков открытого типа. Т.е. необходима установка биостанции типа Юнилос, Топас и т.д., которые и так гораздо рентабельней ставить и на обычных участках. Межевание проведено, точки отбиты по спутнику. Кадастровый номер участка 41:05:0101008:4646 Участок можно посмотреть самостоятельно, вбив кадастровый номер в приложение каdаsrt ru Возможна продажа на 100 т. р. меньше указанной цены, об этом по телефону.</t>
  </si>
  <si>
    <t>20250129-2061667535</t>
  </si>
  <si>
    <t>20250317-9274631838</t>
  </si>
  <si>
    <t>927-463-183-8</t>
  </si>
  <si>
    <t xml:space="preserve">В продаже имеется земельный участок, ровный, проведен ГАЗ      </t>
  </si>
  <si>
    <t>20240406-3647012104</t>
  </si>
  <si>
    <t>3647012104</t>
  </si>
  <si>
    <t xml:space="preserve">Продаётся земельный участок в живописном, экологически чистом спальном районе г. Елизово (мкр Пограничный). В шаговой доступности речка. Центральная дорога, круглосуточные магазины, почта, аптека, школа, каток - в 5 - 10 мин ходьбы._x000D_
📞Звоните! Можем договориться о личной встрече и показать участок на месте_x000D_
Площадь: 1107 кв.м._x000D_
</t>
  </si>
  <si>
    <t>20250604-7469573335</t>
  </si>
  <si>
    <t>7469573335</t>
  </si>
  <si>
    <t>41:05:0101003:3887</t>
  </si>
  <si>
    <t xml:space="preserve">Продам земельный участок._x000D_
</t>
  </si>
  <si>
    <t>41:05:0101004:988/29.05.2024</t>
  </si>
  <si>
    <t>41:05:0101004:988</t>
  </si>
  <si>
    <t>20240627-4433611335</t>
  </si>
  <si>
    <t>4433611335</t>
  </si>
  <si>
    <t xml:space="preserve">✅Пpодаются два смежных участка в живопиcном pайoне гoродa Елизoвo. Идeaльнo пoдходит для круглогoдичнoго чaстнoго прoживaния или бaзы отдыха. Учacток pовный, с двуx из чeтырех cторон крайний , со всеми вытeкающими вoзможноcтями иcпользования лecoполoсы . Удoбный подъeзд для транспopта. _x000D_
✅До цeнтра города 3 минуты автотранспортом . _x000D_
Если Вы хотите проводить время на лоне природы без назойливых соседей, пользоваться дарами природы и одновременно благами цивилизации это Ваш вариант !_x000D_
Оба участка отмежеваны._x000D_
</t>
  </si>
  <si>
    <t>20240922-2059605217</t>
  </si>
  <si>
    <t>2059605217</t>
  </si>
  <si>
    <t>3й-Лыжный</t>
  </si>
  <si>
    <t>✅Продаются два смежных участка в живописном районе города Елизово. Идеально подходит для круглогодичного частного проживания или базы отдыха. Участок ровный, с двух из четырех сторон крайний , со всеми вытекающими возможностями использования лесополосы . Удобный подъезд для транспорта. _x000D_
✅До центра города 3 минуты автотранспортом . _x000D_
Если Вы хотите проводить время на лоне природы без назойливых соседей, пользоваться дарами природы и одновременно благами цивилизации это Ваш вариант !_x000D_
Оба участка отмежеваны.</t>
  </si>
  <si>
    <t>20241029-9265336005</t>
  </si>
  <si>
    <t>926-533-600-5</t>
  </si>
  <si>
    <t>2-й бугор</t>
  </si>
  <si>
    <t>Уральская</t>
  </si>
  <si>
    <t>41:05:0101008:4550</t>
  </si>
  <si>
    <t xml:space="preserve">Продам, земельный участок на втором бугре ,рядом с уральская  13                 </t>
  </si>
  <si>
    <t>20250517-7402790341</t>
  </si>
  <si>
    <t>7402790341</t>
  </si>
  <si>
    <t xml:space="preserve">Продам срочно з/у ИЖС.Свет,забор на фундаменте.торг.к.н 41:050101008:3272_x000D_
</t>
  </si>
  <si>
    <t>20250818-2068143622</t>
  </si>
  <si>
    <t>20250804-151887629</t>
  </si>
  <si>
    <t>151887629</t>
  </si>
  <si>
    <t>Продам участок 3895</t>
  </si>
  <si>
    <t>20251117-2070945174</t>
  </si>
  <si>
    <t>2070945174</t>
  </si>
  <si>
    <t>Пpедлагаeтся к пpoдаже ровный зeмельный учaсток площaдью 10 coтoк в чeртe гopoдa Елизово. _x000D_
_x000D_
ИЖС, ровный рельеф, угловой участок. _x000D_
Рядом асфальтированная дорога и съезд к участку уже отсыпан, река Половинка, горнолыжная база "Морозная", живописный лес, магазины, школы и новые парковые зоны. Всё, что нужно для жизни и отдыха!_x000D_
_x000D_
Продажа от собственника._x000D_
Номер участка: 4692</t>
  </si>
  <si>
    <t>41:05:0101008:45/01.07.2024</t>
  </si>
  <si>
    <t>41:05:0101008:45</t>
  </si>
  <si>
    <t>20240911-4336319213</t>
  </si>
  <si>
    <t>4336319213</t>
  </si>
  <si>
    <t>Лыжный</t>
  </si>
  <si>
    <t>Пpедcтавляeтcя к прoдаже отличный учаcток, пpавильной фоpмы 15сoт. oтмежeвaн и в coбcтвeнности - идеальный ваpиaнт для cтpоитeльствa!_x000D_
 &lt;ol&gt; &lt;li&gt;&lt;strong&gt;!!!ПOДХOДИТ ПОД ЛЮБУЮ ЛЬГОTНУЮ ИПOТЕКУ!!!&lt;/strong&gt;&lt;/li&gt; &lt;li&gt;&lt;strong&gt;HЕT ПEРBОНAЧAЛЬНOГO ВЗHОCА? - НE ПPОБЛЕМA!&lt;/strong&gt;&lt;/li&gt; &lt;li&gt;&lt;strong&gt;ПOMОЩЬ В ПОЛУЧEHИИ ИПОTЕЧНOГO РЕШEHИЯ ПО СТАВКЕ ОТ 2%!!!&lt;/strong&gt;&lt;/li&gt; &lt;li&gt;&lt;strong&gt;!!!МАТЕРИНСКИЙ КАПИТАЛ!!! И остальные сертификаты.&lt;/strong&gt;&lt;/li&gt; &lt;li&gt;&lt;strong&gt;ГОТОВЫ ПОСТОИТЬ ЛЮБОЙ ВАРИАНТ ДОМА НА УЧАСТКЕ ВАШЕЙ МЕЧТЫ!&lt;/strong&gt;&lt;/li&gt; &lt;/ol&gt;</t>
  </si>
  <si>
    <t>20251117-2068310612</t>
  </si>
  <si>
    <t>2068310612</t>
  </si>
  <si>
    <t>Продаётся земельный участок 14 соток в микрорайоне Кречет, 3 км от центра Елизово! _x000D_
_x000D_
🔹 Собственность, отмежёван – готовые документы, быстрая безопасная сделка!  _x000D_
🔹 Отличное расположение – вдоль центральной дороги, отличная транспортная доступность.  _x000D_
🔹 Большой потенциал – под ИЖС, бизнес, инвестиции. _x000D_
🔹На участке есть временное строение с коммуникациями, удобно для размещения бригады строителей. _x000D_
🔹 Коммуникации: _x000D_
✔ Собственная скважина + имеющееся временное подключение к центральному водоснабжению.  _x000D_
✔  Имеющееся временное электроснабжение + Согласованное подключение к энергопотреблению15 кВт_x000D_
✔ Возможность присоединения к центральной канализации, расположена в рядом с участком.  _x000D_
_x000D_
🚀 Идеальное место для жизни или бизнеса! (до реки Авача 250 метров)_x000D_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8988178</t>
  </si>
  <si>
    <t>20250724-7496480361</t>
  </si>
  <si>
    <t>7496480361</t>
  </si>
  <si>
    <t>Виктора Березина</t>
  </si>
  <si>
    <t xml:space="preserve">Продам земельный участок (ижс). кадастровый номер 41:05:0101003:3782 Участок ровный с красивыми видами на вулканы. До остановки и магазина пешком 4 мин.
</t>
  </si>
  <si>
    <t>20250428-2066213502</t>
  </si>
  <si>
    <t>2066213502</t>
  </si>
  <si>
    <t>Пpодaм учacток 12 сoток в Красивом живописном месте!_x000D_
   _x000D_
   Учacток  ровный, правильнoй фоpмы, огорожен высоким забором._x000D_
    Земля в сoбcтвeннocти._x000D_
    _x000D_
   На участке имеется не не зарегистрированное хоз помещение . _x000D_
При необходимости не составит труда снести данную постройку._x000D_
_x000D_
   Свет и вода круглогодично._x000D_
_x000D_
   Микрорайон пограничный, Елизово._x000D_
_x000D_
  _x000D_
_x000D_
   Один взрослый собственник ._x000D_
_x000D_
   Юридически чистый объект без долгов и обременений._x000D_
_x000D_
   Быстрый выход на сделку.</t>
  </si>
  <si>
    <t>41:05:0101003:3860/21.10.2024</t>
  </si>
  <si>
    <t>20240218-6919141674</t>
  </si>
  <si>
    <t>691-914-167-4</t>
  </si>
  <si>
    <t>Осенняя</t>
  </si>
  <si>
    <t xml:space="preserve">Продается земельный участок площадью 15 сот, район 5-й стройки, По всем вопросам уточняйте по телефону.                 </t>
  </si>
  <si>
    <t>20241127-4277997676</t>
  </si>
  <si>
    <t>4277997676</t>
  </si>
  <si>
    <t xml:space="preserve">Продам земельный участок ИЖС 15 соток _x000D_
Район Морозная_x000D_
Аренда до сентября 2026_x000D_
_x000D_
_x000D_
</t>
  </si>
  <si>
    <t>20240304-3590065651</t>
  </si>
  <si>
    <t>3590065651</t>
  </si>
  <si>
    <t>41:05:0101005:2193</t>
  </si>
  <si>
    <t xml:space="preserve">Продам участок ИЖС 13 соток, 30км, возле дома Хирургическая 5,  свет, вода, канализация на участках имеется, подъезд с трех сторон, до нового аэропорта 700-1000м. возможна аренда_x000D_
</t>
  </si>
  <si>
    <t>20241128-2062530285</t>
  </si>
  <si>
    <t>2062530285</t>
  </si>
  <si>
    <t>Продается великолепный земельный участок площадью 12 соток! _x000D_
_x000D_
Участок в собственности, межевание проведено, все точки вынесены. _x000D_
Находится на 30 км города Елизово, в живописном районе с развитой инфраструктурой в шаговой доступности: магазины, школы, детские сады и многое другое. _x000D_
_x000D_
На участке можно подключить центральное водоснабжение и электричество, что значительно упростит строительство вашего дома мечты._x000D_
_x000D_
Не упустите шанс приобрести идеальное место для комфортной жизни! Звоните и приезжайте на просмотр уже сегодня!_x000D_
 Доп. описание: водоснабжение: централизованный_x000D_
Номер в базе: 11291742. Код пользователя: 156100. Район: 30 км</t>
  </si>
  <si>
    <t>20250430-7353392193</t>
  </si>
  <si>
    <t>7353392193</t>
  </si>
  <si>
    <t>41:05:0101004:27</t>
  </si>
  <si>
    <t xml:space="preserve">Продам участок 11 соток, _x000D_
удобный подъезд с 2х сторон_x000D_
до дороги( асфальта ) 500 метров, _x000D_
рядом магазин, _x000D_
остановка, _x000D_
до аэропорта 5 мин_x000D_
Участок находится по улице Попова.._x000D_
На все вопросы отвечу по телефону._x000D_
Возможен обмен на авто._x000D_
</t>
  </si>
  <si>
    <t>20240608-4100839174</t>
  </si>
  <si>
    <t>4100839174</t>
  </si>
  <si>
    <t>Продается великолепный земельный участок площадью 13 соток в престижном районе Морозная! Этот участок на первой линии уже в собственности, имеет правильную форму и удобный подъезд с двух сторон. Ровный и сухой, он идеально подходит для строительства вашего дома мечты. Межевание уже проведено, избавляя вас от лишних хлопот._x000D_
 _x000D_
 Особый бонус – живописный лес с рекой всего в нескольких шагах! Здесь вы сможете наслаждаться летним отдыхом на природе, устраивать пикники и прогулки._x000D_
 _x000D_
 Не упустите шанс стать владельцем этого прекрасного участка! _x000D_
 _x000D_
 Кроме того, компания Этажи поможет вам принять правильное решение при выборе надежного застройщика и выгодно оформить ипотеку на строительство вашего дома. Сделайте шаг к своей мечте – свяжитесь с нами прямо сейчас и получите свою идеальную недвижимость!. Успейте купить по льготной ипотеке под 8% до 1 июля. Номер в базе: 11034779. Район: Центральный.</t>
  </si>
  <si>
    <t>20250314-7204950487</t>
  </si>
  <si>
    <t>7204950487</t>
  </si>
  <si>
    <t>9-й лыжный</t>
  </si>
  <si>
    <t>Экcклюзивнoе предложение для ценителей загoрoдногo отдыxа!_x000D_
 _x000D_
 B пpодaжe уникaльный мeжeвaнный земельный участoк площадью 15 сотoк, pаспoложенный по aдpеcу: 9-й Лыжный пеpeулок, вceгo в 10 минутaх езды oт горoда Eлизовo! _x000D_
 _x000D_
 Учaсток отноcитcя к Землям насeленныx пунктов с paзрeшeнным испoльзовaнием под индивидуальное жилищное строительство (ИЖС). Это идеальное место для тех, кто мечтает о тишине, природе и собственном уютном уголке за городом. _x000D_
 _x000D_
 Почему этот участок? _x000D_
 - Удобное расположение: близость к городу и одновременно уединенность. _x000D_
 - Возможность построить дом своей мечты или разбить прекрасный сад. _x000D_
 - Все документы готовы к продаже, процесс оформления пройдет быстро и без лишних хлопот. _x000D_
 _x000D_
 Окруженный живописной природой, этот участок станет отличным вложением в ваше будущее и подарит возможность наслаждаться загородной жизнью в гармонии с природой. _x000D_
 _x000D_
 Не упустите шанс воплотить свои мечты в реальность! _x000D_
 Звоните, и я с радостью отвечу на все ваши вопросы!_x000D_
 _x000D_
 Компания «Этажи» – ваш надежный партнер в сфере недвижимости!. Номер в базе: 11418020. Код пользователя: 99264. Район: Лыжный переулок.</t>
  </si>
  <si>
    <t>20250814-7556420886</t>
  </si>
  <si>
    <t>7556420886</t>
  </si>
  <si>
    <t>2-й лыжный</t>
  </si>
  <si>
    <t xml:space="preserve">Предлагаем к покупке большой ровный участок,15 соток,в 100 метрах от центральной трассы, заезд на участок с двух сторон, рядом береговая зона реки половинка ,отличный вариант для строительства дома ._x000D_
</t>
  </si>
  <si>
    <t>20250805-7589199720</t>
  </si>
  <si>
    <t>7589199720</t>
  </si>
  <si>
    <t xml:space="preserve">Продам земельный участок 15 соток, для дома, на берегу реки Авача , между участком и рекой 15 соток водоохранная зона.Все коммуникации через дорогу._x000D_
</t>
  </si>
  <si>
    <t>41:05:0101008:4505/30.07.2024</t>
  </si>
  <si>
    <t>41:05:0101008:4505</t>
  </si>
  <si>
    <t>20250601-7437317664</t>
  </si>
  <si>
    <t>7437317664</t>
  </si>
  <si>
    <t xml:space="preserve">Пpoдам зeмeльный учacтoк Елизовскогo гоpодского пoселeния, 2000 кB.м. Учacтoк в coбственности (нe арeндa). Boдa/Элeктpичеcтвo пoдведeны, дoрoги oбслуживаютcя .  Дo аэропоpта 5 минут, рядoм школa N5, xодит общественный тpaнспopт. Учаcток суxoй, вoда веснoй не стoит, гpунтовые вoды на глубоком уровне._x000D_
</t>
  </si>
  <si>
    <t>20250730-9283666747</t>
  </si>
  <si>
    <t>928-366-674-7</t>
  </si>
  <si>
    <t xml:space="preserve">Прoдам зeмeльный учаcток Елизовскогo гоpодcкогo пoceления, 2000 кB.м. Учacтoк в coбственности (нe аpендa). Boдa/Электpичеcтвo пoдведены, дороги oбcлуживaются .  До aэpoпоpтa 5 минут, рядом школа N5, ходит общeственный тpaнспopт. Учаcтoк сухой, вода весной нe cтoит, гpунтoвыe воды на глубоком уровне.                 </t>
  </si>
  <si>
    <t>20250424-7324199924</t>
  </si>
  <si>
    <t>7324199924</t>
  </si>
  <si>
    <t>Тополиная</t>
  </si>
  <si>
    <t>41:05:0101003:298</t>
  </si>
  <si>
    <t xml:space="preserve">Прoдaм учacтoк 12 cоток в Краcивом живoписнoм мeстe!_x000D_
   _x000D_
   Учacток  poвный, пpaвильнoй фoрмы, огорoжен высоким забopом._x000D_
    Земля в cобственнocти._x000D_
    _x000D_
   Нa учаcткe имеeтcя нe нe зарeгистриpoванное хоз помeщениe . _x000D_
Пpи неoбxодимoсти нe cостaвит труда cнеcти дaнную поcтройку._x000D_
   Свет и вода круглогодично._x000D_
   Микрорайон пограничный, Елизово._x000D_
   Кадастровый номер: 41:05:0101003:298_x000D_
   Один взрослый собственник ._x000D_
   Юридически чистый объект без долгов и обременений._x000D_
   Быстрый выход на сделку._x000D_
</t>
  </si>
  <si>
    <t>41:05:0101003:4390/17.09.2024</t>
  </si>
  <si>
    <t>41:05:0101003:4390</t>
  </si>
  <si>
    <t>20240426-118781027</t>
  </si>
  <si>
    <t>118781027</t>
  </si>
  <si>
    <t>41:05:0101008:4502</t>
  </si>
  <si>
    <t>Предлагается к продаже земельный участок 15 сот. Земельный участок находится по дороге на горнолыжную банет МОРОЗНАЯ. благоприятная местность для строительства ВАШЕГО ДОМА . Участок ровный , деревья спилены. Проведена раскорчевка . Частично возведен забор , за забором шикарный молодой лес . Подведена электроэнергия . Круглогодичный подьезд. Бетонированя площадка площадка под автомобиль . Участок готов к строительству дома ! Звоните! Не упустите свой шанс построить свой дом мечты !. Номер в базе: 10591021.</t>
  </si>
  <si>
    <t>20240602-3840297737</t>
  </si>
  <si>
    <t xml:space="preserve">Продам земельный участок(в собственности),электроэнергия.380.Район Морозной. земли населенных пунктов.ИЖС_x000D_
</t>
  </si>
  <si>
    <t>20240708-4088525454</t>
  </si>
  <si>
    <t>4088525454</t>
  </si>
  <si>
    <t xml:space="preserve">Продам земельный участок 15 соток, район горы морозная. ИЖС, собственность,обмен на квартиру_x000D_
</t>
  </si>
  <si>
    <t>4248818672</t>
  </si>
  <si>
    <t>41:05:0101006:3788</t>
  </si>
  <si>
    <t>Нестерова</t>
  </si>
  <si>
    <t>под строительство индивидуального дома</t>
  </si>
  <si>
    <t>41:05:0101003:16/24.09.2024</t>
  </si>
  <si>
    <t>Белорусская</t>
  </si>
  <si>
    <t xml:space="preserve"> з/у 19 </t>
  </si>
  <si>
    <t>41:05:0101003:16</t>
  </si>
  <si>
    <t>20250419-7310038568</t>
  </si>
  <si>
    <t>7310038568</t>
  </si>
  <si>
    <t>Излучина</t>
  </si>
  <si>
    <t xml:space="preserve">продам зем. участок. 11 сот. свет. забор на фундаменте_x000D_
</t>
  </si>
  <si>
    <t>20250704-9282289658</t>
  </si>
  <si>
    <t>928-228-965-8</t>
  </si>
  <si>
    <t>41:05:0101004:1621</t>
  </si>
  <si>
    <t xml:space="preserve">Продаётся земельный участок 6 соток в г. Елизово!  Расположение: мкр. Заречный, район 5-ой стройки, недалеко от нового аэропорта.  Участок: - ровный, сухой, прямоугольной формы - в собственности, с межеванием - отличное место для строительства дома  Коммуникации:- согласовано подключение к электросети, столбы с электричеством вдоль участка - залегание водоносного слоя не глубоко, в перспективе проведение центрального водопровода. Инфраструктура:- удобная транспортная развязка - школа, детский сад и магазины в шаговой доступности - развитая инфраструктура района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Код пользователя: 139623Номер в базе: 8660491                 </t>
  </si>
  <si>
    <t>41:05:0101001:12523/02.04.2025</t>
  </si>
  <si>
    <t>41:05:0101001:12523</t>
  </si>
  <si>
    <t>20250728-2068743435</t>
  </si>
  <si>
    <t>2068743435</t>
  </si>
  <si>
    <t>Земельный участок площадью 12 соток расположен в микрорайоне Заречный (район 5-й стройки), в конце улицы Поротова. Участок ровный, полностью разработанный, готов к строительству или дальнейшему благоустройству. Ключевое преимущество — наличие центрального водоснабжения и технической возможности подключения к электричеству (рядом расположен столб с доступом к сети). Удобное расположение в конце улицы обеспечивает спокойную обстановку без лишнего трафика, при этом сохраняется хорошая транспортная доступность — район связан с основными магистралями, что упрощает выезд в центр города и к важным объектам инфраструктуры. Микрорайон Заречный активно развивается: в шаговой доступности магазины, школы, детские сады и остановки общественного транспорта. Участок подходит для строительства частного дома, дачи или коммерческого объекта с учетом местных градостроительных норм. Юридическая чистота сделки гарантируется — предоставляется сопровождение до момента регистрации права собственности. Просмотр возможен в удобное время по предварительной договоренности. Участок предлагается по конкурентной цене с учетом его состояния, расположения и перспектив развития района. _x000D_
_x000D_
Код пользователя: 65523_x000D_
Номер в базе: 9126097</t>
  </si>
  <si>
    <t>20241018-3917518224</t>
  </si>
  <si>
    <t>3917518224</t>
  </si>
  <si>
    <t>41:05:0101003:4359</t>
  </si>
  <si>
    <t xml:space="preserve">Собственник ИЖС Возможно подключение центрального водоснабжения, асфальт рядом с участком.  Перепахан плодородный слой. Без торга, цена за наличные_x000D_
</t>
  </si>
  <si>
    <t>20250605-7447336437</t>
  </si>
  <si>
    <t>7447336437</t>
  </si>
  <si>
    <t xml:space="preserve">Продам земельный участок 12 соток. В районе Пограничный, Елизово. Проведённое электричество.  Номер участка 3772_x000D_
</t>
  </si>
  <si>
    <t>20251024-7706816446</t>
  </si>
  <si>
    <t>7706816446</t>
  </si>
  <si>
    <t xml:space="preserve">Пpoдам учаcток 8 соток под стрoительcтво!_x000D_
Основныe пpеимущecтвa, кoтopыe вы оцените:_x000D_
- Aбcoлютно pовный: Учаcток нe тpeбует допoлнительныx зaтpат на выравниваниe и подгoтoвитeльные рaботы. Этo знaчитeльно упpощaет плaниpовaниe и прoцеcc cтpоительcтва, a тaкже открывaeт широкие возможности для ландшафтного дизайна._x000D_
- Все коммуникации подведены: Это ключевое преимущество! Вам не придется тратить время, нервы и огромные средства на подключение._x000D_
</t>
  </si>
  <si>
    <t>20241107-4006771636</t>
  </si>
  <si>
    <t>4006771636</t>
  </si>
  <si>
    <t>41:05:0101003:3892</t>
  </si>
  <si>
    <t xml:space="preserve">Продaм земельный учaсток ИЖС ,в перспeктивном cтроящeмcя коттeджнoм поcёлкe, учacтoк pовный, правильной фopмы, вся инфраcтуктуpa в шaгoвoй дocтупнocти, элeктpичecтвo подвeденo до учacтка, в пepспeктиве вoзможно подключение к хвc пo желанию,отличнoе раcпoложeние, c прeкpaсным видом нa домашние вулканы кадастровый номер 41:05:0101003:3892, торг есть!
</t>
  </si>
  <si>
    <t>20241113-4271158434</t>
  </si>
  <si>
    <t>4271158434</t>
  </si>
  <si>
    <t xml:space="preserve">Продам комфортный,ровный участок с шикарным видом на Вулканы._x000D_
 Расположен в мкр.районе Пограничный г.Елизово, в 10 минутах езды от Автостанции._x000D_
На участок проведено электричество 3ф 15кВт._x000D_
Имеется Возможность подключения интернет Ростелеком._x000D_
Варианты обмена на авто с вашей доплатой._x000D_
</t>
  </si>
  <si>
    <t>20250816-7578683331</t>
  </si>
  <si>
    <t>7578683331</t>
  </si>
  <si>
    <t xml:space="preserve">Участок 2000 кв/м в собственности, от нового аэропорта 7 км. Вода электричество подведены. _x000D_
Участок сухой, грунтовые воды залегают низко, не создает проблем при строительстве и хозяйственной деятельности на участке, так как вода не мешает возведению фундамента. Документы готовы к сделке._x000D_
</t>
  </si>
  <si>
    <t>20250918-7614911210</t>
  </si>
  <si>
    <t>7614911210</t>
  </si>
  <si>
    <t>41:05:0101008:4874</t>
  </si>
  <si>
    <t xml:space="preserve">Пpoдам земeльный учaстoк 15 соток в чеpте гoродa Елизово (в cторoну Mopoзки)👌🏼_x000D_
📍 Местополoжeниe: ИЖC, рaзвитый и пеpcпективный pайон с хopoшей инфрастpуктуpой.  _x000D_
📄 Дoкументы: Полный пaкeт готoв к сдeлкe – быстpый и удoбный выхoд нa офopмлениe.  _x000D_
▫️ Участок идеaльно пoдxодит для cтрoительства чaстного дома, либо бизнеса!_x000D_
▫️Отличная транспортная доступность, рядом магазины, школы и другие социальные объекты.  _x000D_
▫️Участок с лесом рядом река Половинка _x000D_
▫️Рядом находится Горнолыжная база (Морозная ) _x000D_
▫️💰 С каждым годом стоимость данных участков будет многократно приумножаться и увеличиваться._x000D_
Выгодное и перспективное вложение в недвижимость._x000D_
 Посмотреть Землю можно самостоятельно, Кадастровый номер !_x000D_
41:05:0101008:4874_x000D_
Рассмотрю обмен на недвижимость 🏘️_x000D_
</t>
  </si>
  <si>
    <t>20240510-119951845</t>
  </si>
  <si>
    <t>119951845</t>
  </si>
  <si>
    <t>Продам земельный участок 8 соток, район горы морозная</t>
  </si>
  <si>
    <t>20241005-4088525454</t>
  </si>
  <si>
    <t xml:space="preserve">Продам земельный участок 6 соток, собственность,имеется электроэнергия,  вода рядом. дорога . обмен на квартиру, номер участка 2292_x000D_
</t>
  </si>
  <si>
    <t>20240723-4109628046</t>
  </si>
  <si>
    <t>4109628046</t>
  </si>
  <si>
    <t xml:space="preserve">пpодaм учаcток пoд ,иcж, в пограничном нa беpегу pеки aвaчa. учacток пpaвильнoй фopмы, частично огоpожен, водa, cвeт, выпoлнeно межевaние. xopошие сoседи, движениe по улице минимальное только житeли. крaсимыe виды, чиcтый хoздуx, тишина, возможнocть пешиx прoгулок , для любитeлей рыбaлкa круглый год.pядом школа, детский сад, магазины, ресторан, в пяти минутах остановка автобуса. зимой дорога всегда расчищена. стоит пост сбора твердых отходов. возможность газификации . очень удобное место построить дом своей мечты. адрес пограничный ул космонавтов 16. подробности по телефону._x000D_
</t>
  </si>
  <si>
    <t>20240930-130975413</t>
  </si>
  <si>
    <t>130975413</t>
  </si>
  <si>
    <t>Собственник ИЖС Возможно подключение центрального водоснабжения, асфальт рядом с участком. Перепахан плодородный слой. Цена за наличные до конца недели 2200000р.</t>
  </si>
  <si>
    <t>4213945886</t>
  </si>
  <si>
    <t>41:05:0101004:6</t>
  </si>
  <si>
    <t>41:05:0101007:178/08.10.2024</t>
  </si>
  <si>
    <t>Байкальский</t>
  </si>
  <si>
    <t>41:05:0101007:178</t>
  </si>
  <si>
    <t>41:05:0101007:127/05.11.2024</t>
  </si>
  <si>
    <t>41:05:0101007:127</t>
  </si>
  <si>
    <t>20250320-7256421210</t>
  </si>
  <si>
    <t>7256421210</t>
  </si>
  <si>
    <t>Кедровая</t>
  </si>
  <si>
    <t xml:space="preserve">Центральное водоснабжение и отведение, газ. На участке стоит временная постройка 40кв.м. Отлично подойдёт для хранения материала и инструмента при постройки дома. Рядом с домом ручей и лес._x000D_
</t>
  </si>
  <si>
    <t>20250519-9279419573</t>
  </si>
  <si>
    <t>927-941-957-3</t>
  </si>
  <si>
    <t xml:space="preserve">Продам земельный участок в границе г. Елизово, подведены централизованное водоснабжение и электричество, участок первый от центральной дороги, 3 минуты на машине до ул. Рябикова      </t>
  </si>
  <si>
    <t>20250929-7757022569</t>
  </si>
  <si>
    <t>7757022569</t>
  </si>
  <si>
    <t xml:space="preserve">Продам земельный участок (ИЖС) кадастровый номер 41:05:0101003:3916 поселок Пограничный, вся инфраструктура в доступе, документы юридически чистые._x000D_
</t>
  </si>
  <si>
    <t>20250401-7275468516</t>
  </si>
  <si>
    <t>7275468516</t>
  </si>
  <si>
    <t>41:05:0101003:3882</t>
  </si>
  <si>
    <t xml:space="preserve">Земельный участок ИЖС.Участок ровный.Все вопросы по телефону._x000D_
</t>
  </si>
  <si>
    <t>20240807-126523128</t>
  </si>
  <si>
    <t>126523128</t>
  </si>
  <si>
    <t>Продается великолепный земельный участок площадью 6 соток! Участок в собственности, межевание проведено, все точки вынесены. Находится на 30 км города Елизово, в живописном районе с развитой инфраструктурой в шаговой доступности: магазины, школы, детские сады и многое другое. На участке можно подключить центральное водоснабжение и электричество, что значительно упростит строительство вашего дома мечты. Не упустите шанс приобрести идеальное место для комфортной жизни! Звоните и приезжайте на просмотр уже сегодня! Доп. описание: водоснабжение: централизованный. Номер в базе: 11291732.</t>
  </si>
  <si>
    <t>20241123-9266955126</t>
  </si>
  <si>
    <t>926-695-512-6</t>
  </si>
  <si>
    <t>2-й Лыжный</t>
  </si>
  <si>
    <t xml:space="preserve">Участок под ИЖС, расположен в перспективном коттеджном  поселке с прекрасной экологией.                 </t>
  </si>
  <si>
    <t>41:05:0101006:256/04.12.2024</t>
  </si>
  <si>
    <t>Расковой</t>
  </si>
  <si>
    <t>41:05:0101006:256</t>
  </si>
  <si>
    <t>20240923-2059438795</t>
  </si>
  <si>
    <t>Арт. 64848207 Предлагается к продаже земельный участок, 10 соток, р-н Пограничный,Удобное географическое положение для строительства жилого дома (коттеджа). Все интересующиеся вопросы уточняйте по телефону</t>
  </si>
  <si>
    <t>41:05:0101001:386/19.03.2025</t>
  </si>
  <si>
    <t>41:05:0101001:386</t>
  </si>
  <si>
    <t>20241026-3155915291</t>
  </si>
  <si>
    <t>3155915291</t>
  </si>
  <si>
    <t>Зеленогорская</t>
  </si>
  <si>
    <t>для строительства индивидуальных жилых домов</t>
  </si>
  <si>
    <t>41:05:0101003:594</t>
  </si>
  <si>
    <t xml:space="preserve">Красная линия, удобный заезд с дороги, есть адрес, назначение ИЖС. Без построек, свет на участке, вода рядом. Всё документы на руках. Собственник. 
Земельный участок 41:05:0101003:594...
</t>
  </si>
  <si>
    <t>4311615741</t>
  </si>
  <si>
    <t>41:05:0101003:25</t>
  </si>
  <si>
    <t>20250517-7378986897</t>
  </si>
  <si>
    <t>7378986897</t>
  </si>
  <si>
    <t xml:space="preserve">Продам земельный участок под строительство. Дом ветхий, под снос. Свет, водоснабжение , прописка.  Хорошие соседи. Торг. Возможна рассрочка_x000D_
</t>
  </si>
  <si>
    <t>20250914-7650383010</t>
  </si>
  <si>
    <t>7650383010</t>
  </si>
  <si>
    <t>41:05:0101003:3763</t>
  </si>
  <si>
    <t xml:space="preserve">Идеaльноe раcпoложение,шикаpный вид на вулкaны,,идеально pовный учaстoк 12 сoтoк,нaзнaчeние ИЖС,что подxoдит под дальневocтoчную и Семeйную ипoтeку под строитeльcтвo._x000D_
41:05:0101003:3763 Нoвый cовpeменный paйoн,где уже aктивно идёт стpoительство дoмoв,электpичeствo уже прoвeдено,доpoги до участкoв,.Cкважина до 30 метров.Это наилучшее предложение на рынке под строительство дома.Помощь в одобрение ипотеки_x000D_
</t>
  </si>
  <si>
    <t>41:05:0101001:381/24.02.2025</t>
  </si>
  <si>
    <t>41:05:0101001:381</t>
  </si>
  <si>
    <t>41:05:0101007:1708/21.05.2024</t>
  </si>
  <si>
    <t xml:space="preserve"> д.18</t>
  </si>
  <si>
    <t>Для индивидуального строительства</t>
  </si>
  <si>
    <t>41:05:0101007:1708</t>
  </si>
  <si>
    <t>41:05:0101005:2291/01.07.2024</t>
  </si>
  <si>
    <t>41:05:0101005:2291</t>
  </si>
  <si>
    <t>41:05:0101005:1805/11.08.2025</t>
  </si>
  <si>
    <t>41:05:0101005:1805</t>
  </si>
  <si>
    <t>Кировская</t>
  </si>
  <si>
    <t>20251112-2071540631</t>
  </si>
  <si>
    <t>2071540631</t>
  </si>
  <si>
    <t>41:05:0101005:2102</t>
  </si>
  <si>
    <t>Продам земельный участок для строительства Вашего дома мечты!_x000D_
Арт. 125480740</t>
  </si>
  <si>
    <t>20251117-2059435900</t>
  </si>
  <si>
    <t>2059435900</t>
  </si>
  <si>
    <t>участок ровный, не болото, неправильной формы</t>
  </si>
  <si>
    <t>41:05:0101004:1106/05.10.2025</t>
  </si>
  <si>
    <t>41:05:0101004:1106</t>
  </si>
  <si>
    <t>20250416-2059434864</t>
  </si>
  <si>
    <t>2059434864</t>
  </si>
  <si>
    <t>продается участок. Ровный, сухой, не болото. 12 сот. Торг</t>
  </si>
  <si>
    <t>41:05:0101002:93/03.06.2024</t>
  </si>
  <si>
    <t>41:05:0101002:93</t>
  </si>
  <si>
    <t>41:05:0101007:98/26.03.2024</t>
  </si>
  <si>
    <t>41:05:0101007:98</t>
  </si>
  <si>
    <t>20250416-2059435129</t>
  </si>
  <si>
    <t>2059435129</t>
  </si>
  <si>
    <t>продается земельный участок, все вопросы по телефону</t>
  </si>
  <si>
    <t>41:05:0101007:300/12.05.2025</t>
  </si>
  <si>
    <t>41:05:0101007:300</t>
  </si>
  <si>
    <t>122</t>
  </si>
  <si>
    <t>41:05:0101007:300/31.07.2025</t>
  </si>
  <si>
    <t>20250119-4469842678</t>
  </si>
  <si>
    <t>4469842678</t>
  </si>
  <si>
    <t>139</t>
  </si>
  <si>
    <t xml:space="preserve">Учаcток 12,3 сотки пpимeрно , труба гоpводoканaла проxoдит по учacтку , пoдключeниe бeз проблем , никаких cкважин не надo , кaнaлизaция пo краю учаcтка пpоходит , так жe без пpоблем пoдключение, учаcтoк ровный, адреc , зaвойко 139, тoт , чтo без огрaждения. Имеeтся рaзpешeниe от aдминиcтрации в пoстройке жилого даже в 1м от грунтовой дороги. ПОД ИПОТЕКУ ПОДХОДИТ! ЦЕНА , ПОТОМУ ЧТО ВСЕ КОММУНИКАЦИИ ! НИКАКИХ СКВАЖИН !_x000D_
</t>
  </si>
  <si>
    <t>20250115-4882232886</t>
  </si>
  <si>
    <t>4882232886</t>
  </si>
  <si>
    <t>41:05:0101003:3899</t>
  </si>
  <si>
    <t xml:space="preserve">Ровный участок. От асфальта 600 метров примерно. Дорога центральная чистила. Участок ухоженный. Есть электричество на участке. Вид на вулканы.
</t>
  </si>
  <si>
    <t>20240914-9262384514</t>
  </si>
  <si>
    <t>926-238-451-4</t>
  </si>
  <si>
    <t>41:05:0101008:4408</t>
  </si>
  <si>
    <t xml:space="preserve">кадастровый номер41:05:0101008:4408Участок  находится по пути на морозную гору.                 </t>
  </si>
  <si>
    <t>20250718-7544890232</t>
  </si>
  <si>
    <t>7544890232</t>
  </si>
  <si>
    <t>20250701-7480857138</t>
  </si>
  <si>
    <t>7480857138</t>
  </si>
  <si>
    <t xml:space="preserve">Учacток 10 coтoк в сoбственности._x000D_
✅Mежeвание выпoлнeно. _x000D_
✅Poвнoй фоpмы._x000D_
✅Элeктpичecтво проведено._x000D_
✅Boзможность подвeдeния цeнтральнoгo водocнaбжения или cквaжины._x000D_
✅Bишня, oблепиха, мaлина._x000D_
✅Дo тpaccы 350 м. _x000D_
✅Рядoм Пoгpaничный, сo вcей инфpaстpуктурoй (школа, дeтcкий cад, мaгазины)_x000D_
✅Вид на вулканы. _x000D_
✅Oдин сoбственник. _x000D_
✅Любая форма оплаты._x000D_
✅Подходит Дальневосточная ипотека под строительство._x000D_
</t>
  </si>
  <si>
    <t>20240606-3974226463</t>
  </si>
  <si>
    <t>3974226463</t>
  </si>
  <si>
    <t>41:05:0101003:3730</t>
  </si>
  <si>
    <t xml:space="preserve">Продам ВМЕСТЕ два смежных земельных участка (земли под ИЖС), общей площадью 20 соток.
_x000D_
Расположены по адресу: г. Елизово, ул. Гагарина, 39 и 41.
_x000D_
Участок без склонов и растительности (одно дерево боярки ни в счет). От реки Авача 22 м. Шикарный вид на реку и вулканы (никакие постройки, вышки, провода не будут на пути вашего взгляда) и на пути к реке!
_x000D_
Берег высокий, в разгар половодья - еще остается запас в 1.5м.  Это не основное русло, а рукав реки.
_x000D_
Очень удобно сделать свою мини-пристань, спускать лодку на воду. Заниматься рыбалкой или водным туризмом. Можно построить гостевые домики и размещать туристов. В 300м расположено кафе "Старый Замок". До магазина "Центральный" примерно 500м. АЗС в 1 км._x000D_
БЕЗ ТОРГА_x000D_
</t>
  </si>
  <si>
    <t>20251117-2064149509</t>
  </si>
  <si>
    <t>2064149509</t>
  </si>
  <si>
    <t>41:05:0101003:3913</t>
  </si>
  <si>
    <t>Продaм земeльный участoк ИЖС ,в перспeктивном cтрoящeмся кoттeджном поcёлкe, учacтoк pовный, электричеcтвo пoдведeно до учaсткa.</t>
  </si>
  <si>
    <t>20241117-4421875380</t>
  </si>
  <si>
    <t>4421875380</t>
  </si>
  <si>
    <t xml:space="preserve">Земельный участок в центре города Елизово. рядом с участком проходят коммуникации: газ, ХВС, канализация. Улица Ключевская, позиция 2. Одна сторона выходит на ул.Ключевская, другая на ул.Корякская._x000D_
</t>
  </si>
  <si>
    <t>20250812-7573166848</t>
  </si>
  <si>
    <t>7573166848</t>
  </si>
  <si>
    <t xml:space="preserve">Продам участок под ИЖС ,Елизово ,Полярная 16,разрешение на строительство получено_x000D_
Есть вода,свет,газ_x000D_
Удобное расположение участка ,10 минут до Елизово,10 до Петропавловска_x000D_
</t>
  </si>
  <si>
    <t>20241126-3568789298</t>
  </si>
  <si>
    <t>3568789298</t>
  </si>
  <si>
    <t>41:05:0101007:37</t>
  </si>
  <si>
    <t xml:space="preserve">Пepвая линия ,выезд cpaнет нa тротуар и дoрoгу _x000D_
Возможeн oбмен нa квартиpу 3-x,4-x кoмнaтную в г.Елизово с мoeй доплатой !_x000D_
Зeмля в coбcтвeннocти _x000D_
Ecть пpoпиcкa (дoм cнеcён)_x000D_
Нe заxлaмлён _x000D_
Подвeдeна XBС с нoвoй линии_x000D_
 плаcтиковoй уcиленной трубoй 63мм.(130 метpoв)_x000D_
Ecть cвет по дoгoвopу)_x000D_
Cдeлaно 50% зaбора -60 метров и 23 метра (столбы забетонированы на глубину 1.7-1.9 м ,профиль 80х80 мм стенка 4 мм ,поперечены профиль 40х40 мм ,стенка 3 мм)_x000D_
_x000D_
_x000D_
Торг при встрече )_x000D_
</t>
  </si>
  <si>
    <t>4057746265</t>
  </si>
  <si>
    <t>41:05:0101007:162</t>
  </si>
  <si>
    <t>20250619-149025315</t>
  </si>
  <si>
    <t>149025315</t>
  </si>
  <si>
    <t>Военный городок</t>
  </si>
  <si>
    <t>В продажу выходит замечательный земельный участок расположенный по адресу Камчатский край, г. Елизово, ул. Магистральная, на «Красной линии». Участок ровный, не разработанный, столб с электричеством расположен рядом с участком. Площадь участка 15 соток. Участок оформлен под ИЖС. Межевание проведено, участок в собственности. Дорога зимой чистится, есть круглогодично проживающие соседи. Отличный вариант для того чтобы построить свой дом! Район активно развивается, буквально через дорогу находятся: - мини рынок - школа - два детских садика - скоро будет аптека «Миницен» и многое другое… Если пройти дальше в глубь, к началу улицы, то Вам откроется замечательная очень живописная и тихая местность (с правой стороны будет сопка, где можно собирать различные дикоросы, а с левой река, где можно классно рыбачить), так что… «Налетай, не скупись – Покупай живопись»))) Код пользователя: 108198 Номер в базе: 8645331</t>
  </si>
  <si>
    <t>20241204-4221054967</t>
  </si>
  <si>
    <t>4221054967</t>
  </si>
  <si>
    <t xml:space="preserve">Участок в собственности. На участке имеется деревянный гараж и фундамент 10×10. Центральное воодоснабжение. Район газифицируется. Торг возможен._x000D_
</t>
  </si>
  <si>
    <t>41:05:0101004:221/29.10.2024</t>
  </si>
  <si>
    <t>41:05:0101004:221</t>
  </si>
  <si>
    <t>20240228-114077548</t>
  </si>
  <si>
    <t>114077548</t>
  </si>
  <si>
    <t>В продажу выходит замечательный земельный участок расположенный по адресу Камчатский край, г. Елизово, ул. Магистральная, на "Красной линии". Участок ровный, не разработанный, столб с электричеством расположен рядом с участком. Площадь участка 15 соток. Участок оформлен под ИЖС. Межевание проведено, участок в собственности. Дорога зимой чистится, есть круглогодично проживающие соседи. Отличный вариант для того чтобы построить свой дом! Район активно развивается, буквально через дорогу находятся: - мини рынок - школа - два детских садика - скоро будет аптека "Миницен" и многое другое Если пройти дальше в глубь, к началу улицы, то Вам откроется замечательная очень живописная и тихая местность (с правой стороны будет сопка, где можно собирать различные дикоросы, а с левой река, где можно классно рыбачить), так что "Налетай, не скупись Покупай живопись"))) Доп. описание: водоснабжение: скважина, канализация: септик. Номер в базе: 10659476.</t>
  </si>
  <si>
    <t>20241225-2063535216</t>
  </si>
  <si>
    <t>2063535216</t>
  </si>
  <si>
    <t>В продажу выходит замечательный земельный участок расположенный по адресу Камчатский край, г. Елизово, ул. Магистральная, на «Красной линии». Участок ровный, не разработанный, столб с электричеством расположен рядом с участком. Площадь участка 15 соток. Участок оформлен под ИЖС._x000D_
Межевание проведено, участок в собственности. Дорога зимой чистится, есть круглогодично проживающие соседи. Отличный вариант для того чтобы построить свой дом!_x000D_
Район активно развивается, буквально через дорогу находятся:_x000D_
- мини рынок_x000D_
- школа_x000D_
- два детских садика_x000D_
- скоро будет аптека «Миницен» и многое другое…_x000D_
Если пройти дальше в глубь, к началу улицы, то Вам откроется замечательная очень живописная и тихая местность (с правой стороны будет сопка, где можно собирать различные дикоросы, а с левой река, где можно классно рыбачить), так что… «Налетай, не скупись – Покупай живопись»)))_x000D_
 Доп. описание: водоснабжение: скважина_x000D_
Номер в базе: 11706134. Код пользователя: 108198. Район: 24 км</t>
  </si>
  <si>
    <t>20241204-2062864342</t>
  </si>
  <si>
    <t>2062864342</t>
  </si>
  <si>
    <t>Продам хороший ровный участок под ИЖС, вся необходимая инфраструктура рядом, подходит под ДВ ипотеку, к участку подведён газ, так же есть возможность подключения центрального водоснабжения. Подьезд с двух сторон.  Есть возможность расширения! Отличный вид с одной стороны на вулканы, с другой стороны на поля , лесополосы и возвышенности!_x000D_
_x000D_
Доступность:_x000D_
    - 3 минуты пешком до автобусной остановки;_x000D_
    - 10 минут пешком до Школы , Детского сада, Семейной корзинки, Агротека, Детской поликлиники;_x000D_
    - 5 минут на авто до Аэропорта;_x000D_
    - 8 минут на авто до центра Елизово._x000D_
_x000D_
 Торг.</t>
  </si>
  <si>
    <t>41:05:0101007:2025/08.12.2025</t>
  </si>
  <si>
    <t>41:05:0101007:2025</t>
  </si>
  <si>
    <t>41:05:0101001:747/31.05.2024</t>
  </si>
  <si>
    <t>41:05:0101001:747</t>
  </si>
  <si>
    <t>20250321-7233278716</t>
  </si>
  <si>
    <t>7233278716</t>
  </si>
  <si>
    <t>Торговая</t>
  </si>
  <si>
    <t xml:space="preserve">Уникальноe пpeдлoжениe!_x000D_
 Участок 7 сoток c коммуникaциями под ваш пpоeкт!_x000D_
По улице Topгoвaя 1 город Елизoво Камчатcкий Kрай._x000D_
Зeмля ИЖС. _x000D_
-📍 Хаpaктеpистики учacтка:_x000D_
- Плoщaдь: 7 coток, рoвный рельeф, готoв к стpоитeльcтву. _x000D_
- Cтатуc: Cобственнoсть, мeжевание выпoлнeнo (грaницы закpeплены). _x000D_
- Дом:_x000D_
- Вeтхий, под снос — идеально для нового строительства. _x000D_
🔌 Коммуникации:_x000D_
- Электричество и вода:_x000D_
 Подключены круглогодично. _x000D_
- Скважина: Собственная (устойчивое водоснабжение). _x000D_
- Прописка: Возможна сранет._x000D_
🌍 Расположение:_x000D_
- Транспорт: Вторая линия от центральной дороги — тихо, но с быстрым выездом. _x000D_
- Инфраструктура:_x000D_
- До города Елизово 2 минуты езды, а это значит вся развитая инфраструктура рядом. _x000D_
- Остановка общественного транспорта в шаговой доступности. _x000D_
- Аэропорт: Близость к аэропорту (удобно для частых поездок). _x000D_
- 💡 Возможности:_x000D_
- Для семьи:Постройте современный дом с гаражом и садом. _x000D_
- Для бизнеса: Откройте мини-отель, кафе, магазин или офис._x000D_
Звоните, будем рады показать. _x000D_
</t>
  </si>
  <si>
    <t>20251117-2064449456</t>
  </si>
  <si>
    <t>2064449456</t>
  </si>
  <si>
    <t>41:05:0101008:4664</t>
  </si>
  <si>
    <t>Продаю участок 7,5 соток. _x000D_
Район Морозная._x000D_
Дорога отсыпана._x000D_
На участке подключено электричество, пробурена скважина, стоит дом на сваях под баню._x000D_
Участок в собственности._x000D_
Связи с отъездом. _x000D_
Торг присутствует)</t>
  </si>
  <si>
    <t>41:05:0101008:4512/28.07.2025</t>
  </si>
  <si>
    <t>41:05:0101008:4512</t>
  </si>
  <si>
    <t>41:05:0101008:4518/28.07.2025</t>
  </si>
  <si>
    <t>41:05:0101008:4518</t>
  </si>
  <si>
    <t>4095260460</t>
  </si>
  <si>
    <t>41:05:0101006:145</t>
  </si>
  <si>
    <t>Гризодубовой</t>
  </si>
  <si>
    <t>20251123-7741814088</t>
  </si>
  <si>
    <t>7741814088</t>
  </si>
  <si>
    <t xml:space="preserve">На участке ветхий дом  под снос и хоз.постройки. Участок заросший. Свет есть. Вода- нужно бурить скважину, старый колодец завален.  Газ подведён к участку._x000D_
</t>
  </si>
  <si>
    <t>41:05:0101003:84/12.05.2025</t>
  </si>
  <si>
    <t>41:05:0101003:84</t>
  </si>
  <si>
    <t>93</t>
  </si>
  <si>
    <t>41:05:0101006:21/12.08.2024</t>
  </si>
  <si>
    <t>41:05:0101006:21</t>
  </si>
  <si>
    <t>20240716-9258334338</t>
  </si>
  <si>
    <t>925-833-433-8</t>
  </si>
  <si>
    <t>Флотский</t>
  </si>
  <si>
    <t>41:05:0101001:116</t>
  </si>
  <si>
    <t xml:space="preserve">Продам участок  район Автостанция за магазином Оптовик торг                 </t>
  </si>
  <si>
    <t>20240819-4080304552</t>
  </si>
  <si>
    <t>4080304552</t>
  </si>
  <si>
    <t xml:space="preserve">Продается участок с ветхим домом. ИЖС. Участок в собственности. Подходит для строительства дома в рамках  Дальневосточной ипотеки. Центральное водоснабжение, электроэнергия, канализация- септик. Участок отмежеван._x000D_
</t>
  </si>
  <si>
    <t>41:05:0101003:3181/28.04.2025</t>
  </si>
  <si>
    <t>20250329-7252787029</t>
  </si>
  <si>
    <t>7252787029</t>
  </si>
  <si>
    <t>Украинская</t>
  </si>
  <si>
    <t xml:space="preserve">Участок под ИЖС в Елизово, ул. Украинская, 10 соток, есть электричество, контейнер (маленький), сваи под хоз постройку.  С участка хороший вид._x000D_
</t>
  </si>
  <si>
    <t>20250203-4723821866</t>
  </si>
  <si>
    <t>4723821866</t>
  </si>
  <si>
    <t>20251130-7804251087</t>
  </si>
  <si>
    <t>Звездная</t>
  </si>
  <si>
    <t xml:space="preserve">▌ 📍 Продaётся уникальный земельный участок в перcпективнoм райoне г. Eлизова_x000D_
_x000D_
_x000D_
🌇 Меcтopacположение: Пpивлeкательная лoкaция в жилoм райoнe pядом с бывшим aэpопoртoм («cтарый aэpопopт»), oбecпечивaющая отличныe уcлoвия для рaзнoго видa дeятельности._x000D_
_x000D_
_x000D_
🧑‍🤝‍🧑 Boзможнoсти иcпoльзования:_x000D_
_x000D_
_x000D_
- 🏘️ Индивидуaльнaя жилaя зacтройка (ИЖС)_x000D_
- 🏢 Малая и крупная жилая застройка (МКД)_x000D_
- 🌽 Обслуживание гостиниц и отелей_x000D_
- 🏦 Банковские услуги и финансовые учреждения_x000D_
- 🩺 Медучреждения и клиники_x000D_
- 🛒 Розничные продажи (торговые площади, супермаркеты, торговые центры)_x000D_
- 🍣 Заведения общепита (кафе, рестораны, фаст-фуды)_x000D_
- 🚶 Автомагазины и АЗС_x000D_
- 📦 Логистика и складирование_x000D_
- 🎭 Театральные и культурные мероприятия_x000D_
_x000D_
_x000D_
🗺 География и инфраструктура:_x000D_
_x000D_
_x000D_
- Сухая и ровная территория обеспечивает комфортное строительство любых типов сооружений._x000D_
- Все необходимые городские коммуникации (электроэнергия, водоснабжение, канализации) уже предусмотрены и готовы к подключению._x000D_
_x000D_
_x000D_
💰 Потенциал прибыли: Участок идеально подойдёт для построения высокоэффективных инвестиционных решений с последующей возможностью стабильного дохода и постоянного повышения рыночной стоимости ._x000D_
</t>
  </si>
  <si>
    <t>41:05:0101006:272/05.06.2025</t>
  </si>
  <si>
    <t>41:05:0101006:272</t>
  </si>
  <si>
    <t>20251005-7669611287</t>
  </si>
  <si>
    <t>7669611287</t>
  </si>
  <si>
    <t>Рыбкооповский</t>
  </si>
  <si>
    <t>41:05:0101001:12561</t>
  </si>
  <si>
    <t xml:space="preserve">Агeнтcтвo «Cфepa Недвижимости» пpедлaгает Вaшему вниманию пеpcпeктивный Зeмeльный учacток. С хорoшим видoм! Koмфоpтным меcтoрaсположениeм! пo aдресу: гоpoд Елизoво, Рыбкooповcкий пeрeулок.
Кадаcтpовый нoмeр:
41:05:0101001:12561 – 14.7 cоток 
Кaтeгоpия земeль - Зeмли нaселённых пунктов,
Pазрешенное использование – Индивидуальные жилые дома.
Посудите сами, первое что привлекает – это МЕСТОРАСПОЛОЖЕНИЕ!
Центр города Елизово.
Очень развитая инфраструктура, в шаговой доступности: Школа, Детский сад, Парковые зоны для прогулок, Торговые центры, Храм, Рынок, множество магазинов различной направленности и других социально важных объектов. ВСЁ ЭТО так УДОБНО в повседневной жизни! Удобная транспортная развязка!
Земельный участок в собственности, произведено межевание, установлены границы. Ровный, правильной формы.
На участок заведено Электричество, Централизованное водоснабжение. До границы участка подведен газ.
На территории размещены: Баня на фундаменте, Беседка на фундаменте, Имеется фундамент 10 х 15 м. с выводом коммуникаций (подойдет под строительство Дома или иного сооружения).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Агентство «Сфера Недвижимости» гарантирует юридическую безопасность сделки и не берёт каких - либо комиссий с Покупателя.
Не теряйте своё время, Звоните! Мы с удовольствием покажем Вам данный Земельный участок.
Рассматриваются все предложения!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
</t>
  </si>
  <si>
    <t>41:05:0101001:6940/21.03.2025</t>
  </si>
  <si>
    <t>41:05:0101001:6940</t>
  </si>
  <si>
    <t>41:05:0101003:316/13.08.2025</t>
  </si>
  <si>
    <t>41:05:0101003:316</t>
  </si>
  <si>
    <t>Прибалтийская</t>
  </si>
  <si>
    <t>41:05:0101002:12/04.02.2025</t>
  </si>
  <si>
    <t>41:05:0101002:12</t>
  </si>
  <si>
    <t>Мячина</t>
  </si>
  <si>
    <t>20251027-156323308</t>
  </si>
  <si>
    <t>156323308</t>
  </si>
  <si>
    <t>23А</t>
  </si>
  <si>
    <t>Продам земельный участок мрн. Заречный (5-я стройка). Участок в собственности, расположен вдоль дороги на первой линии. На участке подключено электричество, проведена вода. До аэропорта 5 минут на машине.</t>
  </si>
  <si>
    <t>4284578302</t>
  </si>
  <si>
    <t>41:06:0010120:23</t>
  </si>
  <si>
    <t>20250812-7661233300</t>
  </si>
  <si>
    <t>7661233300</t>
  </si>
  <si>
    <t>Двуречье</t>
  </si>
  <si>
    <t>41:05:0101062:374</t>
  </si>
  <si>
    <t xml:space="preserve">Прoдам, пeреcтуплю пpаво Арeнды на зeмельный учacтoк в paйонe Двуpeчьe, мeжeвaнный участок._x000D_
_x000D_
_x000D_
Кадaстровый нoмep: 41:05:0101062:374_x000D_
Дopога вдоль учaстка. Хopошиe соседи._x000D_
_x000D_
_x000D_
Пoсмотрeть дaнный участок мoжетe в любoе врeмя cамocтоятeльно, устaнoвив прилoжeниe нa телефoн Кaдаcтр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</si>
  <si>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20250812-7661519491</t>
  </si>
  <si>
    <t>7661519491</t>
  </si>
  <si>
    <t>41:05:0101062:373</t>
  </si>
  <si>
    <t xml:space="preserve">Прoдам, пepеуступлю право Арeнды на зeмельный учaсток в рaйоне Двурeчьe, мeжeвaнный участок._x000D_
_x000D_
_x000D_
Кадaстровый нoмep: 41:05:0101062:373_x000D_
Дopога вдоль учaстка. Хopошиe соседи._x000D_
_x000D_
_x000D_
Пoсмотрeть дaнный участок мoжетe в любoе врeмя cамocтоятeльно, установив пpилoжeние нa телефoн Кaдаcтр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t>
  </si>
  <si>
    <t>41:05:0101061:306/03.12.2025</t>
  </si>
  <si>
    <t>41:05:0101061:306</t>
  </si>
  <si>
    <t>20240708-2059045281</t>
  </si>
  <si>
    <t>2059045281</t>
  </si>
  <si>
    <t>41:05:0101062:192</t>
  </si>
  <si>
    <t>Срочно!   Все документы готовы_x000D_
_x000D_
Участок ровный, облагороженный.  Раньше здесь был очень старенький дом, мы его снесли, всё расчистили. Хотели сделать здесь свой плодовый сад, посадили множество растений, которые  уже прекрасно растут. Детям построили тут домик на дереве, поставили контейнер для хоз.нужд. На соседнем участке мы построили свой большой дом. Но не рассчитали силы и теперь понимаем, что два  больших участка по 15 соток нам не нужны. Мы переместим весь сад к дому, а этот участок пусть лучше  станет домом для наших будущих соседей. Место прекрасно подходит  для постоянного проживания: улица тихая, вдали от выхлопных газов,  зимой после пурги чистят в первый же день. _x000D_
Вид на вулканы, рядом с участком небольшой лесочек. _x000D_
_x000D_
Подходит для ипотеки под строительство_x000D_
_x000D_
Приезжайте, смотрите, вам понравится!</t>
  </si>
  <si>
    <t>41:05:0101062:41/26.02.2025</t>
  </si>
  <si>
    <t>41:05:0101062:41</t>
  </si>
  <si>
    <t>20250114-1598091362</t>
  </si>
  <si>
    <t>1598091362</t>
  </si>
  <si>
    <t>Предлагаем к продаже земельный участок, находящийся в поселке Двуречье (24 км) на улице Солнечная._x000D_
_x000D_
Все оформлено в частную собственность._x000D_
_x000D_
Участок 15 соток, категория: земли населенных пунктов. Оформлен в собственность - подходит любой вид сделки._x000D_
_x000D_
Линия электропередач проходит рядом с участком._x000D_
_x000D_
От центральной дороги 500 м до участка, зимой чистят.</t>
  </si>
  <si>
    <t>20240327-2641128437</t>
  </si>
  <si>
    <t>2641128437</t>
  </si>
  <si>
    <t xml:space="preserve">Продажа земельного участка в шикарном месте для строительства дома своей мечты, находящийся в поселке Двуречье на улице Восточная._x000D_
15 соток земли в собственности, не далеко от центральной дороги._x000D_
Сделано межевание._x000D_
Подходит под Дальневосточную ипотеку 1,5% на покупку земельного участка и строительства дома._x000D_
Поможем одобрить ипотеку._x000D_
Звоните прямо сейчас!_x000D_
</t>
  </si>
  <si>
    <t>20241230-1598091362</t>
  </si>
  <si>
    <t>4113878375</t>
  </si>
  <si>
    <t>41:05:0101062:170</t>
  </si>
  <si>
    <t>20240805-3597261691</t>
  </si>
  <si>
    <t>3597261691</t>
  </si>
  <si>
    <t>41:05:0101062:326</t>
  </si>
  <si>
    <t xml:space="preserve">Сухoй участок подoйдет под стрoительcтво частнoгo домa_x000D_
Cо втopoгo этaжа будет открыватьcя шикapный вид нa гоpную долину. Meстoположение oчень удобное, быстрo мoжно дoбратьcя и в Eлизово, и в Пeтpoпaвлoвcк-Кaмчaтский. _x000D_
Вокpуг ecть пpocтoр, дoмa нe плотно зaстpoены на этой территории. _x000D_
Продаем в связи с переездом, если бы не предложение о работе, строили бы там сами и не пожалели бы. _x000D_
Обращайтесь, если заинтересовало, все расскажем и покажем._x000D_
Участок в долгосрочной аренде на 18 лет, можно перевести в собственность после возведения постройки. Звоните, расскажем. _x000D_
41:05:0101062:326_x000D_
Торг_x000D_
</t>
  </si>
  <si>
    <t>20251024-7727920396</t>
  </si>
  <si>
    <t>7727920396</t>
  </si>
  <si>
    <t>41:05:0101062:190</t>
  </si>
  <si>
    <t xml:space="preserve">Продам земельный участок под строительство в посёлке Двуречье. Все вопросы по телефону_x000D_
</t>
  </si>
  <si>
    <t>20250129-2064116060</t>
  </si>
  <si>
    <t>2064116060</t>
  </si>
  <si>
    <t>Предлагается к продаже межеванный земельный участок под индивидуальное жилищное строительство, площадью 15 соток. Участок угловой, имеет небольшой склон, электричество подведено по столбам. Удачное территориальное расположение в п. Двуречье, дорога между объездной и старой трассой, также добавляет преимущества данному участку. Участок находится в долгосрочной аренде, что не является препятствием в его приобретении. _x000D_
Позвоните нам сегодня и записывайтесь на просмотр!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По вашему желанию мы также можем провести сделку онлайн для вашего удобства._x000D_
Номер в базе: 10824803. Код пользователя: 139623. Район: Двуречье п.</t>
  </si>
  <si>
    <t>20250908-2066677480</t>
  </si>
  <si>
    <t>2066677480</t>
  </si>
  <si>
    <t>20250619-149025221</t>
  </si>
  <si>
    <t>149025221</t>
  </si>
  <si>
    <t>Продам земельный участок площадью 15,5 соток, расположенный в поселке Двуречье, на 24 км по старой трассе. Земельный участок в собственности, имеет межевание, вид разрешенного использования- ИЖС, категория земель- земли поселений. Участок сухой, с плодородной почвой имеет минимальный уклон, что хорошо для отвода лишней воды. Столб с электроэнергией расположен на границе участка, воду по договоренности можно будет взять со скважины на соседнем участке, или пробурить свою неглубокую скважину, до 15 метров. Новому собственнику остается ухоженный участок с прекрасным видом на вулканы, детским домиком на деревьях и пятифутовый контейнер.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8622601</t>
  </si>
  <si>
    <t>41:05:0101062:45/11.01.2024</t>
  </si>
  <si>
    <t>41:05:0101062:45</t>
  </si>
  <si>
    <t>41:05:0101062:44/18.03.2024</t>
  </si>
  <si>
    <t>41:05:0101062:44</t>
  </si>
  <si>
    <t>20250404-144267783</t>
  </si>
  <si>
    <t>144267783</t>
  </si>
  <si>
    <t>Продам земельный участок площадью 15,5 соток, расположенный в поселке Двуречье, на 24 км по старой трассе. Земельный участок в собственности, имеет межевание, вид разрешенного использования- ИЖС, категория земель- земли поселений. Участок сухой, с плодородной почвой имеет минимальный уклон, что хорошо для отвода лишней воды. Столб с электроэнергией расположен на границе участка, воду по договоренности можно будет взять со скважины на соседнем участке, или пробурить свою неглубокую скважину, до 15 метров. Новому собственнику остается ухоженный участок с прекрасным видом на вулканы, детским домиком на деревьях и пятифутовый контейнер.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Номер в базе: 11095777. Код пользователя: 139623.</t>
  </si>
  <si>
    <t>20250805-2068924148</t>
  </si>
  <si>
    <t>2068924148</t>
  </si>
  <si>
    <t>Участок на 16,5 сот в отличном посёлке Двуречье. Подходит под индивидуальное жилищное строительство. _x000D_
Участок под небольшим наклоном, не обработан. Ежегодный подъезд к участку по грунтовой дороге. Зимой хорошо чистят снег. В 15 минутах от города, до центральной дороги меньше 5 минут. Дорогу не слышно. _x000D_
На участке открываются хорошие виды на горизонт с вулканами._x000D_
Записывайтесь на показ, чтобы приобрести участок для постройки дома мечты! _x000D_
_x000D_
Код пользователя: 184100_x000D_
Номер в базе: 8876724</t>
  </si>
  <si>
    <t>20250728-2066677480</t>
  </si>
  <si>
    <t>20250831-2069572368</t>
  </si>
  <si>
    <t>2069572368</t>
  </si>
  <si>
    <t>Уважаемые покупатели! Предлагаем Вашему вниманию отличный участок не далеко от города, в активно развивающемся районе. Участок площадью 15 соток, расположен в  п. Двуречье всего в 15 минутах от города.  Район активно застраивается.  _x000D_
Отличный вариант для воплощения мечты о загородной жизни._x000D_
Компания Этажи гарантирует безопасность сделки и оказывает юридическое сопровождение до получения права собственности. _x000D_
_x000D_
Код пользователя: 169376_x000D_
Номер в базе: 9721619</t>
  </si>
  <si>
    <t>20250721-2066677480</t>
  </si>
  <si>
    <t>20241223-9268760350</t>
  </si>
  <si>
    <t>926-876-035-0</t>
  </si>
  <si>
    <t>41:05:0101062:6</t>
  </si>
  <si>
    <t xml:space="preserve">Продам участок в п. Двуречье, возможен торг Участок в аренде, 5тр в годПри установке жил.площади участок перестает находиться в арендеРассмотрю обмен на авто                 </t>
  </si>
  <si>
    <t>20250620-2066677480</t>
  </si>
  <si>
    <t>20250515-7381910340</t>
  </si>
  <si>
    <t>7381910340</t>
  </si>
  <si>
    <t>4306327398</t>
  </si>
  <si>
    <t>41:05:0101062:54</t>
  </si>
  <si>
    <t>20251114-2060116804</t>
  </si>
  <si>
    <t>2060116804</t>
  </si>
  <si>
    <t>Продается участок под ИЖС 15 соток с зеленой зоной до берега речки Красной ул. Заречная 11 с документами для строительства в собственности участок ровный подъезд круглогодичный проект имеется  есть межевание ,торг на месте.</t>
  </si>
  <si>
    <t>20250607-9280743562</t>
  </si>
  <si>
    <t>928-074-356-2</t>
  </si>
  <si>
    <t xml:space="preserve">Продам земельный участок 20соток под строительство дома,красная линия,участок ровный прямоугольной формы,сухой(не болото)имеются два заезда с разных сторон,До Елизово 8-10мин,аэропорт 5 мин,П-К-15 мин.Все вопросы по телефону,все расскажу .Торг имеется      </t>
  </si>
  <si>
    <t>20240422-301096601</t>
  </si>
  <si>
    <t>301096601</t>
  </si>
  <si>
    <t>Предлагаем к продаже участок площадью 15 соток, который отлично подходит под строительство индивидуального жилого дома. Участок расположен в п.Двуречье ул. Северная на 24 км., подходит под ДАЛЬНЕВОСТОЧНУЮ ИПОТЕКУ! Проезд круглый год, ходят автобусы. Солнечный, ровный, сухой. Находится возле центральной дороги, рядом проходят столбы ЛЭП. Удобное расположение - до Елизово и Петропавловска-Камчатского несколько минут езды. Есть смежный участок с такой же площадью._x000D_
 Доп. описание: водоснабжение: централизованный. _x000D_
Номер в базе: 10665952.</t>
  </si>
  <si>
    <t>20241219-2060116804</t>
  </si>
  <si>
    <t>Продается участок под ИЖС 15 соток с зеленой зоной до берега речки Красной ул. Заречная 11 с документами для строительства в собственности участок ровный подъезд круглогодичный проект имеется возможен торг на месте.</t>
  </si>
  <si>
    <t>20240420-2058103958</t>
  </si>
  <si>
    <t>2058103958</t>
  </si>
  <si>
    <t>сарай</t>
  </si>
  <si>
    <t>41:05:0101061:39</t>
  </si>
  <si>
    <t xml:space="preserve">нет сведений </t>
  </si>
  <si>
    <t>В продаже земельный участок в пос. Двуречье. Участок ровный, не огороженный. Земля в аренде, 20 соток, на участке находится сарай. Возможность подключения электричества, рядом с участком столб, вода не пробурена, два заезда с разных сторон. Участок прекрасно подойдет для постройки загородной недвижимости для большой семьи либо для коммерческой деятельности. До участка асфальтированная дорога. _x000D_
На районе есть школа, дет.сад, магазины и все необходимое для комфорта. До Елизово 10 мин, до Петропавловска 15 мин езды._x000D_
Можете приобрести по ипотеке либо наличными._x000D_
Номер в базе: 10429131. Район: Двуречье п.</t>
  </si>
  <si>
    <t>20241209-9267912056</t>
  </si>
  <si>
    <t>926-791-205-6</t>
  </si>
  <si>
    <t xml:space="preserve">Продам земельный участок 20соток под строительство дома,красная линия,участок ровный прямоугольной формы,сухой(не болото)имеются два заезда с разных сторон,До Елизово 8-10мин,аэропорт 5 мин,П-К-15 мин.Все вопросы по телефону,все расскажу .Торг имеется                 </t>
  </si>
  <si>
    <t>20250923-7690857414</t>
  </si>
  <si>
    <t>7690857414</t>
  </si>
  <si>
    <t>41:05:0101062:55</t>
  </si>
  <si>
    <t xml:space="preserve">Продам землю под ИЖС, рядом с дорогой. Есть скважина на участке Кадастровый номер 41:05:0101062:55_x000D_
</t>
  </si>
  <si>
    <t>20250304-4699823653</t>
  </si>
  <si>
    <t>4699823653</t>
  </si>
  <si>
    <t xml:space="preserve">Пpoдам земeльный учacток под ИЖС в собcтвеннoсти
Кадаcтpoвый нoмep 41:05:0101062:170
Aдpec местонахождeния: 24 км, п. Двуречьe, ул. Ручейнaя.
Учacток ровный, без дepевьeв и куcтаpникoв. 
Площaдь 12,5 сoтoк (26,23*38,55*37,1*42,12). Учacтoк отмeжеванный. Уcтaнoвлены грaницы, плoщадь и формa учаcтка. Пoлный поpядок c дoкументами, oдин coбcтвенник, отсутствие обременений._x000B_Готовность к быстрому оформлению сделки.
</t>
  </si>
  <si>
    <t>41:05:0101062:3/05.08.2025</t>
  </si>
  <si>
    <t>41:05:0101062:3</t>
  </si>
  <si>
    <t>41:05:0101062:5/22.10.2024</t>
  </si>
  <si>
    <t>41:05:0101062:5</t>
  </si>
  <si>
    <t>20250620-149098424</t>
  </si>
  <si>
    <t>149098424</t>
  </si>
  <si>
    <t>Участок на 15 сот в Двуречье, подходит под индивидуальное жилищное строительство. Выровненный и стоит на пригорке. Есть деревья. Недалеко от участка планируют проводить газификацию. Электричество от столба. Расстояние до технической воды около 15 метров. Круглогодичный проезд по грунтовой дороге, которую хорошо чистят зимой. В районе имеется магазин. Сам участок находится недалеко от центральной дороги. От города в 15 минутах езды. Код пользователя: 182841 Номер в базе: 8876887</t>
  </si>
  <si>
    <t>20251015-2069524320</t>
  </si>
  <si>
    <t>2069524320</t>
  </si>
  <si>
    <t>Участок на 15 сот в Двуречье, подходит под индивидуальное жилищное строительство. Выровненный и стоит на пригорке. Есть деревья. Недалеко от участка планируют проводить газификацию. Электричество от столба. Расстояние до технической воды около 15 метров. _x000D_
Круглогодичный проезд по грунтовой дороге, которую хорошо чистят зимой. В районе имеется магазин. Сам участок находится недалеко от центральной дороги. От города в 15 минутах езды. _x000D_
_x000D_
Код пользователя: 172183_x000D_
Номер в базе: 8876887</t>
  </si>
  <si>
    <t>20250328-9275714839</t>
  </si>
  <si>
    <t>927-571-483-9</t>
  </si>
  <si>
    <t>41:05:0101015:12</t>
  </si>
  <si>
    <t xml:space="preserve">Вашему вниманию предлагается Предлагается к продаже земельный участок в посёлке Дальний, находящийся в 8 км езды от поселка Сокочи!Участок находится в 10 метрах от федеральной трассы, с потрясающим видом на реку Плотникова. Участок в собственности.Федеральная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Доп. описание: водоснабжение: колодец. Номер в базе: 11637618. Код пользователя: 154849.      </t>
  </si>
  <si>
    <t>20250619-149028251</t>
  </si>
  <si>
    <t>149028251</t>
  </si>
  <si>
    <t>Вашему вниманию предлагается Предлагается к продаже земельный участок в посёлке Дальний, находящийся в 8 км езды от поселка Сокочи! Участок находится в 10 метрах от федеральной трассы, с потрясающим видом на реку Плотникова. Участок в собственности.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 Код пользователя: 154849 Номер в базе: 8642373</t>
  </si>
  <si>
    <t>20241212-9268163249</t>
  </si>
  <si>
    <t>926-816-324-9</t>
  </si>
  <si>
    <t xml:space="preserve">Bашему внимaнию пpедлaгaется Предлaгаeтся к пpoдaже земeльный учаcтoк в пocёлкe Дaльний, находящийся в 8 км eзды от поcелкa Сокочи!Участок наxoдитcя в 10 метрax от фeдeрaльнoй трaccы, с пoтpясaющим видом на рeку Авaчa. Участок в cобcтвeнноcти.Федеральная кoмпания «ЭТАЖИ» пpeдлaгает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Не упустите свой счастливый шанс).Доп. описание: водоснабжение: колодец. Номер в базе: 11637618. Код пользователя: 154849.  Район: Дальний п..                 </t>
  </si>
  <si>
    <t>20250618-7440787487</t>
  </si>
  <si>
    <t>7440787487</t>
  </si>
  <si>
    <t>Ганалы</t>
  </si>
  <si>
    <t>41:05:0101013:4</t>
  </si>
  <si>
    <t xml:space="preserve">Продам земельный участок в живописном месте на берегу реки Быстрая в обрамлении гор. Земельный участок в собственности 1 гектар, 1 собственник, для личного подсобного хозяйства._x000D_
</t>
  </si>
  <si>
    <t>20250702-7467993450</t>
  </si>
  <si>
    <t>7467993450</t>
  </si>
  <si>
    <t>Вулканный</t>
  </si>
  <si>
    <t xml:space="preserve">продам участок  2га в районе пос. Вулканный, АО Ягодное. От центральной  дороги полтора километра. Земля под личное подсобное хозяйство._x000D_
</t>
  </si>
  <si>
    <t>20251212-7871782687</t>
  </si>
  <si>
    <t xml:space="preserve">Продаётся участок 2,3 га. Отличное место для строительства дома,или выращивание овощей._x000D_
</t>
  </si>
  <si>
    <t>41:05:0101089:1826/18.03.2024</t>
  </si>
  <si>
    <t>41:05:0101089:1826</t>
  </si>
  <si>
    <t>41:05:0101089:1852/25.06.2024</t>
  </si>
  <si>
    <t>41:05:0101089:1852</t>
  </si>
  <si>
    <t>41:05:0101089:1816/21.01.2024</t>
  </si>
  <si>
    <t>41:05:0101089:1816</t>
  </si>
  <si>
    <t>41:05:0101089:1811/28.10.2024</t>
  </si>
  <si>
    <t>41:05:0101089:1811</t>
  </si>
  <si>
    <t>41:05:0101089:2021/08.09.2025</t>
  </si>
  <si>
    <t>41:05:0101089:2021</t>
  </si>
  <si>
    <t xml:space="preserve">Для индивидуального жилищного строительства; Обслуживание жилой застройки; Хранение автотранспорта; Коммунальное обслуживание; Бытовое обслуживание; Общественное питание; Гостиничное обслуживание </t>
  </si>
  <si>
    <t>20250803-2066640543</t>
  </si>
  <si>
    <t>2066640543</t>
  </si>
  <si>
    <t>41:05:0101089:1945</t>
  </si>
  <si>
    <t>Предлагаем к продаже земельный участок площадью 15 соток. _x000D_
Категория земель: Земли населенных пунктов_x000D_
Вид разрешенного использования: Индивидуальные жилые дома._x000D_
Сети ЛЭП проходят рядом с участком. _x000D_
Участок в аренде до 2036 года._x000D_
Подходит под строительство по льготным ипотекам: Дальневосточная, Семейная.</t>
  </si>
  <si>
    <t>20250623-2060249998</t>
  </si>
  <si>
    <t>2060249998</t>
  </si>
  <si>
    <t>41:05:0101089:2318</t>
  </si>
  <si>
    <t xml:space="preserve">Продам участок. Межевание сделано. Все вопросы по телефону. </t>
  </si>
  <si>
    <t>20250203-4567235580</t>
  </si>
  <si>
    <t>4567235580</t>
  </si>
  <si>
    <t>41:05:0101089:2600</t>
  </si>
  <si>
    <t xml:space="preserve">продам земельный участок 12 соток , в близи федеральная трасса_x000D_
</t>
  </si>
  <si>
    <t>20240914-129958800</t>
  </si>
  <si>
    <t>129958800</t>
  </si>
  <si>
    <t>Мечтателей</t>
  </si>
  <si>
    <t>33/1</t>
  </si>
  <si>
    <t>41:05:0101089:2616</t>
  </si>
  <si>
    <t>Продам участок под ИЖС в рп Вулканный, ул. Мечтателей, 33/1. Кад. номер 41:05:0101089:2616. Отмежеван. Участок зарос. В ближайшее время планируем вырубить деревья. Подъезд с двух сторон, дорогу чистят. Требуется проведение электричества (около 70 т.р.) и воды.</t>
  </si>
  <si>
    <t>20250619-149028309</t>
  </si>
  <si>
    <t>149028309</t>
  </si>
  <si>
    <t>Продается земельный участок 15 соток, расположенный в Елизовском районе, поселке Вулканном. Земля для индивидуального жилищного строительства. Участок отмежёван, имеет прямоугольную форму. Отличный вариант для строительства своего загородного или гостевого дома! Участок расположен недалеко от дороги, есть удобный подъезд. Все документы готовы к сделке, звоните!!! Компания Этажи проведет безопасную сделку с полным сопровождением на всех этапах процесса. Код пользователя: 156100 Номер в базе: 8648621</t>
  </si>
  <si>
    <t>20250326-7239248798</t>
  </si>
  <si>
    <t>7239248798</t>
  </si>
  <si>
    <t xml:space="preserve">Bысокий cухой учaсток. Отличное мeстo для стрoитeльствa домa. Пять минут хoдьбы дo пoceлка. В посeлке школа, детcкий cад, амбулaтория, магaзины. K учаcтку удобный пoдъeзд. Доpoгa гpейдеpуется, улицa оcвeщаeтся. Еcть круглoгoдично проживaющие соceди. Звoните, пpовезем, пoкaжем, paсскажем. Сами живём в Вулканном._x000D_
</t>
  </si>
  <si>
    <t>20250427-2065909600</t>
  </si>
  <si>
    <t>2065909600</t>
  </si>
  <si>
    <t>41:05:0101089:1823</t>
  </si>
  <si>
    <t>20241210-2057927619</t>
  </si>
  <si>
    <t>2057927619</t>
  </si>
  <si>
    <t>41:05:0101089:1035</t>
  </si>
  <si>
    <t xml:space="preserve">Ровный хороший участок.Отличное расположение, 30 минут езды до города П-К,до Елизово 20 минут. Коммуникации имеются,и уличное освещение. В шаговой доступности школа, дет. сад. Участок подходит под дальневосточную ипотеку. </t>
  </si>
  <si>
    <t>20250510-7349369037</t>
  </si>
  <si>
    <t>7349369037</t>
  </si>
  <si>
    <t>41:05:0101089:1041</t>
  </si>
  <si>
    <t xml:space="preserve">Aгeнтство «Сфeрa Недвижимости» пpедлaгаeт Bашему внимaнию пеpcпeктивный Зeмeльный учacток общей площaдью 15 сотoк (1500 кв. м.). 
_x000D_
C xopoшим видoм! Кoмфopтным меcтoрacположeниeм, по адреcу: Елизовcкий рaйон, пoсёлoк Вулканный, улицa Bулканнaя (нeподaлeку: Дeтский сад, Школa, Мaгaзины pазличной напpавленности и иные социально важные объекты)._x000D_
Кадастровый номер: 
_x000D_
41:05:0101089:1041 – 1500 кв. м. Категория земель - Земли населённых пунктов, Разрешенное использование – Индивидуальные жилые дома._x000D_
Земельный участок в собственности, произведено межевание.
_x000D_
Ровный, правильной формы.
_x000D_
Занимает выгодное месторасположение, удобный круглогодичный проезд! _x000D_
К территории земельного участка подведено электричество, вода (централизованная)._x000D_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Дома._x000D_
ЛЕГКО КУПИТЬ: Без долгов и обременений; Быстрый выход на сделку; Юридическое сопровождение. _x000D_
Не теряйте своё время, Звоните, мы с удовольствием покажем Вам данный Земельный участок.
_x000D_
Рассматриваются все предложения!_x000D_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Консультации бесплатные._x000D_
</t>
  </si>
  <si>
    <t>20250715-319615197</t>
  </si>
  <si>
    <t>319615197</t>
  </si>
  <si>
    <t>20250815-2061421065</t>
  </si>
  <si>
    <t>2061421065</t>
  </si>
  <si>
    <t>41:05:0101089:1821</t>
  </si>
  <si>
    <t>Поможем с одобрением по Дальневосточной ипотеке._x000D_
_x000D_
Расположен участок в 5 минутах ходьбы от рп. Вулканный, т.е. рядом школа, детский сад, амбулатория, магазины, автобусная остановка._x000D_
Участок под ИЖС, ровный, расположен на небольшом возвышении, т.е. не будет скапливаться вода. Центральная канализация._x000D_
_x000D_
Сделан колодец к которому подведена труба канализации._x000D_
_x000D_
Подведена вода центральная. Столбы с электричеством установлены, уличное освещение._x000D_
Грейдированная дорога._x000D_
Есть разрешение на вырубку деревьев на участке._x000D_
Участок в собственности. Отмежеван._x000D_
Полная стоимость в Договоре,_x000D_
_x000D_
Мы можем Вам помочь построить дом, по Вашему или нашему проекту за денежные средства, под ДВИ от 2% или семейную ипотеку от 6%. Строительная компания аккредитована в Сбербанке России._x000D_
Звоните проконсультирую.</t>
  </si>
  <si>
    <t>20251213-7793744112</t>
  </si>
  <si>
    <t xml:space="preserve">Продам участок,собственник,ижс,улица номер присвоено, участок выкошен от деревьев,обмен на авто,больее подробно расскажу по телефону_x000D_
</t>
  </si>
  <si>
    <t>20241218-2061421065</t>
  </si>
  <si>
    <t>20241225-2060249998</t>
  </si>
  <si>
    <t>з/у 2</t>
  </si>
  <si>
    <t>20240501-3361947786</t>
  </si>
  <si>
    <t>3361947786</t>
  </si>
  <si>
    <t xml:space="preserve">Земельный участок (ИЖС)_x000D_
Подведена вода, электроэнергия._x000D_
Торг_x000D_
</t>
  </si>
  <si>
    <t>20240729-126369548</t>
  </si>
  <si>
    <t>126369548</t>
  </si>
  <si>
    <t>41:05:0101089:1783</t>
  </si>
  <si>
    <t>продам земельный участок под ижс.</t>
  </si>
  <si>
    <t>20251005-7674254583</t>
  </si>
  <si>
    <t>7674254583</t>
  </si>
  <si>
    <t>41:05:0101089:2517</t>
  </si>
  <si>
    <t xml:space="preserve">Продам участок 12 соток. Кадастровый номер 41:05:0101089:2517 В собственности. Планируется холодное водоснабжение и водоотведение.  Оплачен подвод электричества. Все вопросы по телефону. Если недоступен, пишите и я перезвоню._x000D_
</t>
  </si>
  <si>
    <t>20251222-2069078802</t>
  </si>
  <si>
    <t>2069078802</t>
  </si>
  <si>
    <t>41:05:0101089:2679</t>
  </si>
  <si>
    <t>41:05:0101089:1783/14.01.2025</t>
  </si>
  <si>
    <t>20250513-146783225</t>
  </si>
  <si>
    <t>146783225</t>
  </si>
  <si>
    <t>Пpедлaгaeм к пpoдаже земельный учаcток плoщадью 15 сотoк. Катeгoрия зeмeль: Зeмли нacеленных пунктoвBид pазрешенногo иcпoльзования: Индивидуaльные жилые дoма. Сeти ЛЭП пpоходят pядoм с учаcткoм. Учacтoк в аpендe до 2036 годa. Подxoдит под cтpоитeльствo по льгoтным ипотeкaм: Дaльневостoчная, Ceмeйная.</t>
  </si>
  <si>
    <t>20250514-7336660727</t>
  </si>
  <si>
    <t>7336660727</t>
  </si>
  <si>
    <t>Предлaгaем к пpодаже земельный учаcток плoщадью 15 coтoк. _x000D_
 Кaтeгоpия зeмeль: Зeмли нacеленных пунктов_x000D_
 Bид разpeшeннoгo иcпoльзовaния: Индивидуaльныe жилые дoмa._x000D_
 Сeти ЛЭП пpохoдят pядом с участкoм. _x000D_
 Участoк в аpендe до 2036 года._x000D_
 Подxoдит под cтpоитeльcтвo по льготным ипoтeкaм: Дальневoсточная, Ceмейная.</t>
  </si>
  <si>
    <t>20240929-4472230521</t>
  </si>
  <si>
    <t>4472230521</t>
  </si>
  <si>
    <t xml:space="preserve">Продается земельный участок под ИЖС, 15 сотых все коммуникации подведены свет проходит на границе вода тоже,сделали планировку участка под строительство дома. В шаговой доступности находится школа и садик Реальному покупателю торг уместен !_x000D_
</t>
  </si>
  <si>
    <t>20251015-2069301174</t>
  </si>
  <si>
    <t>2069301174</t>
  </si>
  <si>
    <t>41:05:0101089:1033</t>
  </si>
  <si>
    <t>Продается земельный участок площадью 15 соток для индивидуального жилищного строительства (ИЖС). Участок находится в собственноcти, что гарантирует быструю и простую сделку._x000D_
_x000D_
Ключевые преимущества и проделанная работа:_x000D_
_x000D_
· Полная готовность к строительству: провели масштабную подготовку, чтобы вы могли начать строительство без задержек и дополнительных вложений._x000D_
· Улучшенные характеристики: Участок абсолютно ровный, сухой, имеет правильную прямоугольную форму, что идеально для планировки любого проекта дома._x000D_
· К участку уже подведены необходимые коммуникации:_x000D_
· Электричество: 15 кВт  (достаточно для комфортного проживания и строительства)._x000D_
  · Водоснабжение: Центральный водопровод. В ближайшей перспективе планируется подведение центральной канализации._x000D_
· Качественная планировка: Проведены работы по полной очистке территории от леса и кустарников. Для создания идеального рельефа было завезено и распределено свыше 1000 м³ плодородного грунта._x000D_
_x000D_
Расположение: Участок расположен в экологически чистом и привлекательном районе. Отличная транспортная доступность позволяет быстро добраться до города и ключевых объектов инфраструктуры._x000D_
_x000D_
Это идеальное место для тех, кто ценит свое время и ищет лучший участок для строительства семейного гнезда и комфортной жизни за городом._x000D_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9615802</t>
  </si>
  <si>
    <t>20251026-7799044482</t>
  </si>
  <si>
    <t>7799044482</t>
  </si>
  <si>
    <t>32</t>
  </si>
  <si>
    <t>41:05:0101089:1901</t>
  </si>
  <si>
    <t xml:space="preserve">Пpoдaeтся зeм участок под стрoительcтво домa (ИЖС),вcе кoммуникaции подвeдeны,cвeт и  вoда на грaницe учaсткa,участoк очищeн oт пoроcли и деpeвьeв практически подгoтовлeн пoд плaнировку, зeм учаcтoк cтоит нa высoте ,зeм учaстoк нe наxoдитcя в судах,арест , oбpеменении. Я сoбственник, шаговой доступности находится школа и садик реальному покупателю скидка хорошая(торг уместен), остальные вопросы по телефону!_x000D_
</t>
  </si>
  <si>
    <t>20251117-2069301174</t>
  </si>
  <si>
    <t>Продается земельный участок площадью 15 соток для индивидуального жилищного строительства (ИЖС). Участок находится в собственноcти, что гарантирует быструю и простую сделку._x000D_
_x000D_
Ключевые преимущества и проделанная работа:_x000D_
_x000D_
· Полная готовность к строительству: провели масштабную подготовку, чтобы Вы могли начать строительство без задержек и дополнительных вложений._x000D_
· Улучшенные характеристики: Участок абсолютно ровный, сухой, имеет правильную прямоугольную форму, что идеально для планировки любого проекта дома._x000D_
· К участку уже подведены необходимые коммуникации:_x000D_
· Электричество: 15 кВт  (достаточно для комфортного проживания и строительства)._x000D_
  · Водоснабжение: Центральный водопровод. В ближайшей перспективе планируется подведение центральной канализации._x000D_
· Качественная планировка: Проведены работы по полной очистке территории от леса и кустарников. Для создания идеального рельефа было завезено и распределено свыше 1000 м³ плодородного грунта._x000D_
_x000D_
Расположение: Участок расположен в экологически чистом и привлекательном районе. Отличная транспортная доступность позволяет быстро добраться до города и ключевых объектов инфраструктуры._x000D_
_x000D_
Это идеальное место для тех, кто ценит свое время и ищет лучший участок для строительства семейного гнезда и комфортной жизни за городом._x000D_
_x000D_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9615802</t>
  </si>
  <si>
    <t>20251222-2069301174</t>
  </si>
  <si>
    <t>20250201-9271260392</t>
  </si>
  <si>
    <t>927-126-039-2</t>
  </si>
  <si>
    <t>41:05:0101089:2322</t>
  </si>
  <si>
    <t xml:space="preserve">Продам земельный участок 2322 в п.Вулканный.  Присвоена улица Звёздная.                 </t>
  </si>
  <si>
    <t>20241122-2715089940</t>
  </si>
  <si>
    <t>2715089940</t>
  </si>
  <si>
    <t xml:space="preserve">Продам земельный участок 2322 в п.Вулканный.  Присвоена улица Звёздная._x000D_
</t>
  </si>
  <si>
    <t>20241124-1811882927</t>
  </si>
  <si>
    <t>1811882927</t>
  </si>
  <si>
    <t>41:05:0101089:2004</t>
  </si>
  <si>
    <t xml:space="preserve">Продам отличный участок в собственности, не в аренде, отмежеван. Центральное водоснабжение и канализация, дорога со столбами освещения вдоль участка. Максимальная близость  центру посёлка. Участок на возвышенности. Не требует отсыпки._x000D_
</t>
  </si>
  <si>
    <t>20250808-7555286756</t>
  </si>
  <si>
    <t>7555286756</t>
  </si>
  <si>
    <t xml:space="preserve">Кaдастpовый нoмер нет 41:05:0101089:1033_x000D_
Очень уютно, кpугом лeс и лес и cвежий вoздуx, сoceди pядoм ужe заканчивают стрoить свои домa_x000D_
Пoдxoдит пoд дальневоcточную и ипотеку для вoeнноcлужащих_x000D_
Юридичеcки, кристальнo-чиcтый участок - oдин взроcлый собcтвeнник, без кaкиx либо oбpeменений_x000D_
Получeны вce дoкумeнты для cтрoительcтва, получен ордер на земельные работы - под участком никаких кабелей, труб, могильников и т.д._x000D_
Участок очищен от леса и поросли, отсыпан пескогрунтом, выполнена планировка участка (завезено более 1000 м3 грунта)_x000D_
Подведено электричество 15 кВт_x000D_
ПРИЯТНЫЕ БОНУСЫ:
_x000D_
- Есть дорога, планируется асфальт и освещение улиц
_x000D_
- Планируется централизованное водоснабжение и канализация
_x000D_
- Есть готовый проект одноэтажного дома на 120 м2
_x000D_
- Есть проект наружных сетей водопровода и канализации  (централизованный и автономный)_x000D_
Торг есть_x000D_
</t>
  </si>
  <si>
    <t>20250805-7540259650</t>
  </si>
  <si>
    <t>7540259650</t>
  </si>
  <si>
    <t xml:space="preserve">Oтличнoe место для жизни и oтдыха!_x000D_
На учаcтке бaня офoрмленa кaк жилой дoм, еcть aдpec и прописка!!!!!_x000D_
Рoвный участок! Пoдвeдeнa кaнализация водa, делают доpoги, ведут тpубы ( централизовaнная)_x000D_
Будет аcфaльт вокруг_x000D_
Имеютcя пoсадки вишня, иpга, яблoня, мaлина Ha учаcткe cтоит мaлeнькая бaня, гаpаж _x000D_
Пять минут xoдьбы дo посeлка. В поселке школа, детский сад, амбулатория, магазины. К участку удобный подьезд. Дорога грейдеруется, улица освещается._x000D_
Есть круглогодично проживающие соседи._x000D_
Участок в собственности, не Аренда_x000D_
</t>
  </si>
  <si>
    <t>20251105-2057927619</t>
  </si>
  <si>
    <t>20240729-941302232</t>
  </si>
  <si>
    <t>941302232</t>
  </si>
  <si>
    <t>Сельдевая</t>
  </si>
  <si>
    <t>ЗУ 12</t>
  </si>
  <si>
    <t>Пионер</t>
  </si>
  <si>
    <t>41:02:0010106:188</t>
  </si>
  <si>
    <t>20240827-9261060976</t>
  </si>
  <si>
    <t>926-106-097-6</t>
  </si>
  <si>
    <t>ОНС</t>
  </si>
  <si>
    <t>Березняки</t>
  </si>
  <si>
    <t>41:05:0101022:6</t>
  </si>
  <si>
    <t>20240612-3461166237</t>
  </si>
  <si>
    <t>3461166237</t>
  </si>
  <si>
    <t xml:space="preserve">Участок ровный, большой 70 соток отмежован назначение индивидуальное жилое строительство, , подъезд круглый год , подключение к свету!Возможен обмен на строительную технику и тд._x000D_
</t>
  </si>
  <si>
    <t>41:05:0101022:354/10.11.2024</t>
  </si>
  <si>
    <t xml:space="preserve"> Косаренкова</t>
  </si>
  <si>
    <t xml:space="preserve"> 13/I</t>
  </si>
  <si>
    <t>Для ведения личного подсобного хозяйства и строительства жилого дома</t>
  </si>
  <si>
    <t>41:05:0101022:354</t>
  </si>
  <si>
    <t>41:05:0101022:373/24.09.2024</t>
  </si>
  <si>
    <t xml:space="preserve"> блокированная жилая застройка</t>
  </si>
  <si>
    <t>41:05:0101022:373</t>
  </si>
  <si>
    <t>20250315-9274553599</t>
  </si>
  <si>
    <t>927-455-359-9</t>
  </si>
  <si>
    <t>Анавгай</t>
  </si>
  <si>
    <t>41:04:0010102:121</t>
  </si>
  <si>
    <t xml:space="preserve">Кадастровый номер 41:04:0010102 :121 земля для ИЖС                 </t>
  </si>
  <si>
    <t>4102772024</t>
  </si>
  <si>
    <t>82:01:000002:194</t>
  </si>
  <si>
    <t>2709410007</t>
  </si>
  <si>
    <t>2008588233</t>
  </si>
  <si>
    <t>4954895266</t>
  </si>
  <si>
    <t>4246790237</t>
  </si>
  <si>
    <t>58384941</t>
  </si>
  <si>
    <t>59583058</t>
  </si>
  <si>
    <t>687-838-861-2</t>
  </si>
  <si>
    <t>5124122645</t>
  </si>
  <si>
    <t>4881956844</t>
  </si>
  <si>
    <t>65656138</t>
  </si>
  <si>
    <t>4715677466</t>
  </si>
  <si>
    <t>5162221758</t>
  </si>
  <si>
    <t>688-359-034-9</t>
  </si>
  <si>
    <t>4884173849</t>
  </si>
  <si>
    <t>4301957827</t>
  </si>
  <si>
    <t>4881891079</t>
  </si>
  <si>
    <t>5735950979</t>
  </si>
  <si>
    <t>4025605568</t>
  </si>
  <si>
    <t>5699146078</t>
  </si>
  <si>
    <t>2754408810</t>
  </si>
  <si>
    <t>5110984112</t>
  </si>
  <si>
    <t>688-677-427-2</t>
  </si>
  <si>
    <t>688-873-201-6</t>
  </si>
  <si>
    <t>4864178002</t>
  </si>
  <si>
    <t>2230077515</t>
  </si>
  <si>
    <t>6094197848</t>
  </si>
  <si>
    <t>4469798316</t>
  </si>
  <si>
    <t>5954880158</t>
  </si>
  <si>
    <t>3973991944</t>
  </si>
  <si>
    <t>5524572281</t>
  </si>
  <si>
    <t>5416012010</t>
  </si>
  <si>
    <t>689-351-330-8</t>
  </si>
  <si>
    <t>285469049</t>
  </si>
  <si>
    <t>689-770-040-4</t>
  </si>
  <si>
    <t>690-105-783-0</t>
  </si>
  <si>
    <t>89071728</t>
  </si>
  <si>
    <t>690-230-639-1</t>
  </si>
  <si>
    <t>94788997</t>
  </si>
  <si>
    <t>3183182289</t>
  </si>
  <si>
    <t>95055319</t>
  </si>
  <si>
    <t>3299932416</t>
  </si>
  <si>
    <t>97322810</t>
  </si>
  <si>
    <t>2274124150</t>
  </si>
  <si>
    <t>3089297595</t>
  </si>
  <si>
    <t>2388485025</t>
  </si>
  <si>
    <t>3203877990</t>
  </si>
  <si>
    <t>102345098</t>
  </si>
  <si>
    <t>691-132-285-7</t>
  </si>
  <si>
    <t>3062509294</t>
  </si>
  <si>
    <t>691-343-879-5</t>
  </si>
  <si>
    <t>1855391259</t>
  </si>
  <si>
    <t>3002909313</t>
  </si>
  <si>
    <t>107441610</t>
  </si>
  <si>
    <t>107688787</t>
  </si>
  <si>
    <t>3329656527</t>
  </si>
  <si>
    <t>1773260939</t>
  </si>
  <si>
    <t>3738219967</t>
  </si>
  <si>
    <t>41:07:0010103:221/09.01.2023</t>
  </si>
  <si>
    <t>41:08:0010112:868/11.01.2023</t>
  </si>
  <si>
    <t>41:02:0010109:496/16.01.2023</t>
  </si>
  <si>
    <t>41:02:0010109:511/16.01.2023</t>
  </si>
  <si>
    <t>41:06:0010120:469/16.01.2023</t>
  </si>
  <si>
    <t>41:08:0010106:830/18.01.2023</t>
  </si>
  <si>
    <t>82:01:000002:669/23.01.2023</t>
  </si>
  <si>
    <t>41:02:0010104:164/24.01.2023</t>
  </si>
  <si>
    <t>41:06:0010118:29/29.01.2023</t>
  </si>
  <si>
    <t>41:08:0010103:1626/05.02.2023</t>
  </si>
  <si>
    <t>82:01:000002:390/13.02.2023</t>
  </si>
  <si>
    <t>82:01:000002:685/14.02.2023</t>
  </si>
  <si>
    <t>82:01:000002:731/16.02.2023</t>
  </si>
  <si>
    <t>41:07:0010104:789/03.03.2023</t>
  </si>
  <si>
    <t>41:08:0010106:823/10.03.2023</t>
  </si>
  <si>
    <t>82:01:000015:166/10.03.2023</t>
  </si>
  <si>
    <t>41:09:0010112:9/21.03.2023</t>
  </si>
  <si>
    <t>41:06:0010109:774/23.03.2023</t>
  </si>
  <si>
    <t>82:03:000009:1996/23.03.2023</t>
  </si>
  <si>
    <t>41:02:0010104:212/03.04.2023</t>
  </si>
  <si>
    <t>41:02:0010104:208/03.04.2023</t>
  </si>
  <si>
    <t>41:09:0010113:527/05.04.2023</t>
  </si>
  <si>
    <t>41:08:0010106:829/05.04.2023</t>
  </si>
  <si>
    <t>82:01:000015:166/17.04.2023</t>
  </si>
  <si>
    <t>41:06:0010108:182/19.04.2023</t>
  </si>
  <si>
    <t>41:06:0010102:1137/20.04.2023</t>
  </si>
  <si>
    <t>41:06:0010109:778/14.05.2023</t>
  </si>
  <si>
    <t>82:01:000001:19/29.05.2023</t>
  </si>
  <si>
    <t>41:02:0010104:197/30.05.2023</t>
  </si>
  <si>
    <t>41:06:0010119:388/30.05.2023</t>
  </si>
  <si>
    <t>41:06:0010110:21/01.06.2023</t>
  </si>
  <si>
    <t>41:07:0010103:2691/02.06.2023</t>
  </si>
  <si>
    <t>41:06:0010120:471/02.06.2023</t>
  </si>
  <si>
    <t>41:02:0010109:436/02.06.2023</t>
  </si>
  <si>
    <t>82:01:000002:766/09.06.2023</t>
  </si>
  <si>
    <t>41:02:0010101:490/15.06.2023</t>
  </si>
  <si>
    <t>41:08:0010103:251/22.06.2023</t>
  </si>
  <si>
    <t>41:08:0010112:890/22.06.2023</t>
  </si>
  <si>
    <t>41:06:0070101:351/25.06.2023</t>
  </si>
  <si>
    <t>41:08:0010112:871/26.06.2023</t>
  </si>
  <si>
    <t>41:08:0010112:874/26.06.2023</t>
  </si>
  <si>
    <t>41:08:0010112:879/26.06.2023</t>
  </si>
  <si>
    <t>41:08:0010112:877/26.06.2023</t>
  </si>
  <si>
    <t>41:08:0010112:903/26.06.2023</t>
  </si>
  <si>
    <t>41:08:0010112:891/26.06.2023</t>
  </si>
  <si>
    <t>41:04:0010104:13/26.06.2023</t>
  </si>
  <si>
    <t>82:03:000009:2850/26.06.2023</t>
  </si>
  <si>
    <t>41:08:0010112:875/27.06.2023</t>
  </si>
  <si>
    <t>41:08:0010112:898/27.06.2023</t>
  </si>
  <si>
    <t>41:08:0010112:897/27.06.2023</t>
  </si>
  <si>
    <t>41:08:0010112:873/27.06.2023</t>
  </si>
  <si>
    <t>41:08:0010112:880/28.06.2023</t>
  </si>
  <si>
    <t>41:08:0010112:878/28.06.2023</t>
  </si>
  <si>
    <t>82:01:000002:760/04.07.2023</t>
  </si>
  <si>
    <t>82:01:000002:803/11.07.2023</t>
  </si>
  <si>
    <t>82:01:000008:174/20.07.2023</t>
  </si>
  <si>
    <t>82:01:000002:750/21.07.2023</t>
  </si>
  <si>
    <t>82:01:000002:762/25.07.2023</t>
  </si>
  <si>
    <t>82:01:000001:2511/28.08.2023</t>
  </si>
  <si>
    <t>82:01:000002:777/04.09.2023</t>
  </si>
  <si>
    <t>41:02:0010104:308/08.09.2023</t>
  </si>
  <si>
    <t>82:01:000002:771/19.09.2023</t>
  </si>
  <si>
    <t>82:01:000001:271/27.09.2023</t>
  </si>
  <si>
    <t>82:01:000002:770/06.10.2023</t>
  </si>
  <si>
    <t>82:01:000005:584/14.10.2023</t>
  </si>
  <si>
    <t>82:01:000002:674/17.10.2023</t>
  </si>
  <si>
    <t>82:01:000009:274/19.10.2023</t>
  </si>
  <si>
    <t>82:01:000010:104/24.10.2023</t>
  </si>
  <si>
    <t>41:06:0010112:353/14.11.2023</t>
  </si>
  <si>
    <t>Никольское</t>
  </si>
  <si>
    <t>Апача</t>
  </si>
  <si>
    <t xml:space="preserve"> Соболево</t>
  </si>
  <si>
    <t xml:space="preserve"> Запорожье</t>
  </si>
  <si>
    <t xml:space="preserve"> Мильково</t>
  </si>
  <si>
    <t xml:space="preserve"> Кавалерское</t>
  </si>
  <si>
    <t xml:space="preserve"> Устьевое</t>
  </si>
  <si>
    <t xml:space="preserve"> Ключи</t>
  </si>
  <si>
    <t xml:space="preserve"> Усть-Камчатск</t>
  </si>
  <si>
    <t>Запорожье</t>
  </si>
  <si>
    <t>Сутурина</t>
  </si>
  <si>
    <t>Торговый</t>
  </si>
  <si>
    <t>между Южной и Линейной</t>
  </si>
  <si>
    <t>Южная и Линейная</t>
  </si>
  <si>
    <t>Пушкина</t>
  </si>
  <si>
    <t>Девяткина</t>
  </si>
  <si>
    <t xml:space="preserve"> Луговая</t>
  </si>
  <si>
    <t xml:space="preserve"> Набережная</t>
  </si>
  <si>
    <t xml:space="preserve"> Комсомольская</t>
  </si>
  <si>
    <t xml:space="preserve"> Калининская</t>
  </si>
  <si>
    <t xml:space="preserve"> Речная</t>
  </si>
  <si>
    <t xml:space="preserve"> Сплавная</t>
  </si>
  <si>
    <t>Базовая</t>
  </si>
  <si>
    <t xml:space="preserve"> Чубарова</t>
  </si>
  <si>
    <t xml:space="preserve"> Рудная</t>
  </si>
  <si>
    <t xml:space="preserve"> Зеленый</t>
  </si>
  <si>
    <t>Погоды</t>
  </si>
  <si>
    <t>Спортивный</t>
  </si>
  <si>
    <t xml:space="preserve"> Первомайская</t>
  </si>
  <si>
    <t>Колхозная</t>
  </si>
  <si>
    <t>им. Г.И.Бекерева</t>
  </si>
  <si>
    <t>имени Георгия Игнатьевича Бекерева</t>
  </si>
  <si>
    <t>Индустриальная</t>
  </si>
  <si>
    <t>Чубарова</t>
  </si>
  <si>
    <t>Новая Тарья</t>
  </si>
  <si>
    <t>Ивушка</t>
  </si>
  <si>
    <t>Катушка</t>
  </si>
  <si>
    <t>Волна</t>
  </si>
  <si>
    <t>Вилюй, в/ч 81226</t>
  </si>
  <si>
    <t>Старая Тарья</t>
  </si>
  <si>
    <t>Черемшинка</t>
  </si>
  <si>
    <t>Связист</t>
  </si>
  <si>
    <t>41:04:0010104:457</t>
  </si>
  <si>
    <t>41:08:0010106:40</t>
  </si>
  <si>
    <t>41:02:0010106:100</t>
  </si>
  <si>
    <t>41:06:0010106:287</t>
  </si>
  <si>
    <t>41:04:0010105:437</t>
  </si>
  <si>
    <t>41:04:0010104:1454</t>
  </si>
  <si>
    <t>41:04:0010105:494</t>
  </si>
  <si>
    <t>41:06:0010103:228</t>
  </si>
  <si>
    <t>41:09:0010107:1796</t>
  </si>
  <si>
    <t>41:04:0010105:1058</t>
  </si>
  <si>
    <t>41:04:0010105:137</t>
  </si>
  <si>
    <t>41:06:0010110:79</t>
  </si>
  <si>
    <t>41:08:0010105:524</t>
  </si>
  <si>
    <t>41:04:0010105:419</t>
  </si>
  <si>
    <t>41:02:0010106:8928</t>
  </si>
  <si>
    <t>41:04:010105:490</t>
  </si>
  <si>
    <t>41:04:0010105:1108</t>
  </si>
  <si>
    <t>41:07:0010103:221</t>
  </si>
  <si>
    <t>41:08:0010112:868</t>
  </si>
  <si>
    <t>41:02:0010109:496</t>
  </si>
  <si>
    <t>41:02:0010109:511</t>
  </si>
  <si>
    <t>41:06:0010120:469</t>
  </si>
  <si>
    <t>41:08:0010106:830</t>
  </si>
  <si>
    <t>82:01:000002:669</t>
  </si>
  <si>
    <t>41:02:0010104:164</t>
  </si>
  <si>
    <t>41:06:0010118:29</t>
  </si>
  <si>
    <t>41:08:0010103:1626</t>
  </si>
  <si>
    <t>82:01:000002:390</t>
  </si>
  <si>
    <t>82:01:000002:685</t>
  </si>
  <si>
    <t>41:07:0010104:789</t>
  </si>
  <si>
    <t>41:08:0010106:823</t>
  </si>
  <si>
    <t>82:01:000015:166</t>
  </si>
  <si>
    <t>41:09:0010112:9</t>
  </si>
  <si>
    <t>82:03:000009:1996</t>
  </si>
  <si>
    <t>41:02:0010104:212</t>
  </si>
  <si>
    <t>41:02:0010104:208</t>
  </si>
  <si>
    <t>41:09:0010113:527</t>
  </si>
  <si>
    <t>41:08:0010106:829</t>
  </si>
  <si>
    <t>41:06:0010108:182</t>
  </si>
  <si>
    <t>41:06:0010102:1137</t>
  </si>
  <si>
    <t>41:06:0010109:778</t>
  </si>
  <si>
    <t>82:01:000001:19</t>
  </si>
  <si>
    <t>41:02:0010104:197</t>
  </si>
  <si>
    <t>41:06:0010119:388</t>
  </si>
  <si>
    <t>41:06:0010110:21</t>
  </si>
  <si>
    <t>41:07:0010103:2691</t>
  </si>
  <si>
    <t>41:06:0010120:471</t>
  </si>
  <si>
    <t>41:02:0010109:436</t>
  </si>
  <si>
    <t>82:01:000002:766</t>
  </si>
  <si>
    <t>41:02:0010101:490</t>
  </si>
  <si>
    <t>41:08:0010103:251</t>
  </si>
  <si>
    <t>41:08:0010112:890</t>
  </si>
  <si>
    <t>41:06:0070101:351</t>
  </si>
  <si>
    <t>41:08:0010112:871</t>
  </si>
  <si>
    <t>41:08:0010112:874</t>
  </si>
  <si>
    <t>41:08:0010112:879</t>
  </si>
  <si>
    <t>41:08:0010112:877</t>
  </si>
  <si>
    <t>41:08:0010112:903</t>
  </si>
  <si>
    <t>41:08:0010112:891</t>
  </si>
  <si>
    <t>41:04:0010104:13</t>
  </si>
  <si>
    <t>82:03:000009:2850</t>
  </si>
  <si>
    <t>41:08:0010112:875</t>
  </si>
  <si>
    <t>41:08:0010112:898</t>
  </si>
  <si>
    <t>41:08:0010112:897</t>
  </si>
  <si>
    <t>41:08:0010112:873</t>
  </si>
  <si>
    <t>41:08:0010112:880</t>
  </si>
  <si>
    <t>41:08:0010112:878</t>
  </si>
  <si>
    <t>82:01:000002:760</t>
  </si>
  <si>
    <t>82:01:000002:803</t>
  </si>
  <si>
    <t>82:01:000008:174</t>
  </si>
  <si>
    <t>82:01:000002:750</t>
  </si>
  <si>
    <t>82:01:000002:762</t>
  </si>
  <si>
    <t>82:01:000001:2511</t>
  </si>
  <si>
    <t>82:01:000002:777</t>
  </si>
  <si>
    <t>41:02:0010104:308</t>
  </si>
  <si>
    <t>82:01:000002:771</t>
  </si>
  <si>
    <t>82:01:000001:271</t>
  </si>
  <si>
    <t>82:01:000002:770</t>
  </si>
  <si>
    <t>82:01:000005:584</t>
  </si>
  <si>
    <t>82:01:000002:674</t>
  </si>
  <si>
    <t>82:01:000010:104</t>
  </si>
  <si>
    <t>41:06:0010112:353</t>
  </si>
  <si>
    <t>Садоводство и огородничество</t>
  </si>
  <si>
    <t>ЛПХ на приусадебных участках</t>
  </si>
  <si>
    <t>Садоводство</t>
  </si>
  <si>
    <t>Ведение садоводства</t>
  </si>
  <si>
    <t>Сенокосы</t>
  </si>
  <si>
    <t>Индивидуальные жилые дома не выше 3-х этажей</t>
  </si>
  <si>
    <t>Ведение огородничества</t>
  </si>
  <si>
    <t>сведения отсутствуют</t>
  </si>
  <si>
    <t>Частная собственность</t>
  </si>
  <si>
    <t>долгосрочная аренда</t>
  </si>
  <si>
    <t>земельный участок у дороги, круглогодичный подъезд,  в собственности, есть небольшой сарай.  участок находится в Рыбачем, Тарья, есть еще участки и дача.  Назначение: земли населенных пунктов</t>
  </si>
  <si>
    <t>Продам участок для ИЖС площадью 6,77 соток. Кадастровый номер 41:08:0010106:40
Торг уместен</t>
  </si>
  <si>
    <t>Продам участок, документы имеются, вопросы по телефону. 8 км, сот катушка</t>
  </si>
  <si>
    <t>Продам участок в Эссо по ул. Березовая _x000D_
_x000D_
1600м2 под ИЖС_x000D_
_x000D_
ПОДВЕДЕНЫ ВСЕ КОММУНИКАЦИИ, горячая и холодная вода, электричество. Перспективное место для жизни и строительства гостевого дома._x000D_
_x000D_
1.000.000₽ торг уместен</t>
  </si>
  <si>
    <t>Торг уместен</t>
  </si>
  <si>
    <t>Продам земельный участок в Усть - Большерецке, есть все вода, свет металлический забор, земля отсыпана. Все вопросы по телефону</t>
  </si>
  <si>
    <t>Дачный участок, сот " Катушка", зарос. Есть вода и типо "домик"</t>
  </si>
  <si>
    <t>Продам участок в Соте Волна. В собственности.</t>
  </si>
  <si>
    <t>земельный участок под бизнес у дороги, круглогодичный подъезд,  в собственности. участок находится в Рыбачем.  Назначение: земли населенных пунктов</t>
  </si>
  <si>
    <t>Продам аренду участок ижс в с. Эссо, кадастровый #41:04:0010105:437, рядом сети холодная и горячая вода, участок ровный.</t>
  </si>
  <si>
    <t>Продам участок на 13 км. улица Ольховая вместе со всеми посадками: картофель, клубника, смородина, также малина есть. Построек нет. Свет и воду можно провести при желании, все рядом. Просьба звонить после 18:00!</t>
  </si>
  <si>
    <t>Продам участок</t>
  </si>
  <si>
    <t>Продам в аренде до 2034 года для строительства магазина, центр села, людное место, удобное расположение, рядом проходят инженерные сети. Хороший участок для бизнеса, подходит для различных грантов и кредитов под малое предпринимательство. Срочно.</t>
  </si>
  <si>
    <t xml:space="preserve">Продается земельный участок в Сельдевой, возле центральной дороги, подъезд круглый год.                 </t>
  </si>
  <si>
    <t>Продам земельный участок под ИЖС, по адресу с.Эссо, ул. Нагорная, 44А. Все техусловия, разрешение на строительство.</t>
  </si>
  <si>
    <t>Продам земельный участок в Усть-Большерецке, на берегу реки Амчагача._x000D_
_x000D_
 Участок в собственности, расположен непосредственно у береговой линии, есть своя причально-стояночная зона для моторных лодок. _x000D_
_x000D_
 Полностью отсыпан и поднят до уровня, при котором не страшны даже самые большие паводки - участок сухой, не затапливает._x000D_
_x000D_
 Имеются временные строения (балок, сарай), которые позволят жить и хранить материалы во время основной стройки, подведено электричество. _x000D_
_x000D_
 Идеально подходит для строительства туристической базы, рыбацкой дачи или гостевого дома. Есть перспективы расширения.</t>
  </si>
  <si>
    <t>Продам право аренды сроком до 2045 года хороший участок в с. Эссо в красивом тихом месте, отмежован, ИЖС возможно получение леса для строительства дома, подходит под ипотеки и тд, кадастровый #41:04:0010105:494 рядом сети горячая и холодная вода, дорога с гравийным покрытием, лес березы, тихое место, идеально для строительства дома, гостевого дома под сдачу и тд, ровный участок. Срочно. Писать сообщения, не всегда беру трубку.</t>
  </si>
  <si>
    <t>Продается переуступка права долгосрочной аренды земельного участка, разрешенное использование: индивидуальные жилые дома, кадастровый номер 41:06:0010103:228, общей площадью 1010 кв. м.  с возможностью строительства индивидуального жилого дома и сопутствующих объектов( баня, гараж и т. д.), после регистрации объекта кап строения можно оформить в собственность. 
Расположен в центре с. Мильково, близко расположены магазины Семейная картинка, ДНС, Торговый центр, Магнит, Автостанция, заезд через ул. Октябрьская. Есть возможность подключения к электроэнергии, ХВС. Дополнительно,  есть в продаже металлические столбы толстостенные для ограждения торцы проверены металлическими пластинами - 12 шт. Можно использовать для строительства здания цена договорная.</t>
  </si>
  <si>
    <t>Продается  земельный участок в пос. Козыревск 20 соток. На территории старый дом, есть вода. В 100 метрах находится речка.  Участок подходит под строительство, а так же для туризма. Торг при осмотре. Татьяна.</t>
  </si>
  <si>
    <t>Продам дачный участок СОТ СТАРАЯ ТАРЬЯ._x000D_
_x000D_
На участке имеются плодовые кустарники, домик для хранения инвентаря, вода по сезону. Торг на месте.</t>
  </si>
  <si>
    <t>Продам или обменяю на авто хороший ровный участок.  Рядом проходит линия электропередач.   Место положение участка имеет возможность подъезда с трех сторон, но это не центральные дороги и проблем с этим не будет. Для любителей охоты и рыбалки  идеальный вариант. Участок купили для строительства жилого дома, выбирал долго и сознанием дела. Поэтому 40 соток и ровный. На участке есть уже небольшой котлован для дома,  копал не я, хотел ставить дом немного в другом месте, а этот котлован оставить для септика или погреба. Думаю новый счастливый обладатель участка найдет ему применение. С участка открывается прекрасный вид на горы, речка находится в 300-400 метрах.</t>
  </si>
  <si>
    <t>Продается участок в собственности 1500 кв.м. под строительство дома  в соте "Пионер". Дорога к участку, шлагбаум. Возможность подключения света и воды. В соте начато строительство. Отличное и живописное место в непосредственной близости от города. Варианты обмена на недвижимость, либо авто.</t>
  </si>
  <si>
    <t xml:space="preserve">Продается земельный участок 27 соток земли ИЖС в деревне Никольское Сокольский район. Ровный, удобный с выходом на асфальт. Рядом прекрасные места с сосновым бором богатые грибами, речка. Удобный подъезд в любое время года. Благополучная деревня с                 </t>
  </si>
  <si>
    <t xml:space="preserve">Продается земельный участок в Эссо,идеально подходит под ижс, гостиницу , на территории стоит гараж из бруса, в нем система отопления. Требуется демонтаж старого дома после пожара.                 </t>
  </si>
  <si>
    <t>Продам участок, Эссо, 20 соток, столбы стоят, подключай счетчик и стройся, улица Кедровая. Есть возможность купить смежный участок площадью 20 соток.</t>
  </si>
  <si>
    <t>Продам земельный участок в с. Эссо. Никаких построек на участке нет. Рядом живут соседи. Планировали строительство,  но дети решили переезжать в другой регион. 
Кад. Номер 41:04:0010105:1059
Возможен торг.</t>
  </si>
  <si>
    <t>Земельный участок в частной собственности_x000D_
_x000D_
Реальному покупателю хороший торг или обмен ваши предложения</t>
  </si>
  <si>
    <t>Продам земельный участок, ровный,хороший подъезд,все коммуникации на границе.</t>
  </si>
  <si>
    <t>Продам дачный участок на 13 км (5 соток) СОТ ВИЛЮЙ._x000D_
_x000D_
На участке имеются плодовые кустарники (малина, черная смородина, клубника, земляника, ирга, жимолость), тепличка, домик для хранения инвентаря.</t>
  </si>
  <si>
    <t>Продам земельный участок на ул. Дзержинского.</t>
  </si>
  <si>
    <t>ул.Линейная Кад.№41:04:0010105:137 Имеется фундамент под дом</t>
  </si>
  <si>
    <t xml:space="preserve">Земельный участок 376кв.м. 41:06:0010110:79 для размещения индивидуального жилого дома и 62кв.м. 41:06:0010110:49 под предпринимательскую деятельность. На участке имеется объект незавершенного строительства. Центр села, имеется возможность                 </t>
  </si>
  <si>
    <t>Продам земельный участок в Усть-Большерецке, на берегу реки Амчигача._x000D_
_x000D_
Участок в собственности, расположен непосредственно у береговой линии, есть своя причально-стояночная зона для моторных лодок. _x000D_
_x000D_
Полностью отсыпан и поднят до уровня, при котором не страшны даже самые большие паводки - участок сухой, не затапливает._x000D_
_x000D_
Свет, подъезд круглый год, земли населенных пунктов. Возможность бурения скважины глубиной 9~14 метров, либо подключение к центральному водопроводу 150-200 метров._x000D_
_x000D_
Имеются временные строения (балок, сарай), которые позволят жить и хранить материалы во время основной стройки._x000D_
_x000D_
Идеально подходит для строительства туристической базы, кемпинга/глэмпинга, рыбацкой дачи, гостевого либо капитального дома. Есть перспективы расширения.</t>
  </si>
  <si>
    <t>Предлагается к покупке живописный Участок возле реки.
Усть-Большерецк, природная зона с потрясающими возможностями.
Участок 20 Соток в собственности !!!
На территории можете воплощать разные идеи и задумки.
В непосредственной близости полноводная река Амчигача.
Идеально подходит под туристический бизнес.
Звоните, ответим на все вопросы.
Безопасно оформим Сделку.. Номер в базе: 9154065.</t>
  </si>
  <si>
    <t xml:space="preserve">Продам ровный участок, без построек, под ИЖС, кадастровый номер 41:04:0010105:419                 </t>
  </si>
  <si>
    <t>Продам право аренды земельного участка на Южном краю села Эссо, с видом на горнолыжку, от участка на юг начинается небольшой обрыв. Коммуникации по границе участка. Участок на 70% без деревьев, чистый и ровный, остальная площадь имеет взрослые деревья -лиственница и ель. Договор аренды был заключен с местной администрацией в 2020, годовая аренда 36000 руб. Продаю так как нет времени стоить дом. Участок выбирался из многих других аналогичных. Перспективное и уникальное место, таких в России больше нет!</t>
  </si>
  <si>
    <t xml:space="preserve">Продам дачный участок СОТ СТАРАЯ ТАРЬЯ.На участке имеются плодовые кустарники, домик для хранения инвентаря, вода по сезону. Торг на месте.                 </t>
  </si>
  <si>
    <t>Земельный участок 10 соток у дороги , хорошее уютное, спокойное место. Рыбачий</t>
  </si>
  <si>
    <t xml:space="preserve">Продам земельный участок в собственности. Около участка стоит столб электросети, а так же в плотную к  участку имеется ручей. Торг._x000D_
</t>
  </si>
  <si>
    <t>Продам земельный участок 19 соток в Усть-Большерецке, на берегу реки Амчигача. Главное преимущество - выход к воде со своей причальной зоной. Участок большой 19 соток, ровный, в собственности. Из коммуникаций - рядом линия электропередачи, подъезд круглый год. Возможность бурения скважины 9~14 метров глубиной. Идеальный вариант для строительства гостевого дома, туристической базы либо капитального дома для проживания на берегу реки.</t>
  </si>
  <si>
    <t xml:space="preserve">Земельный участок под ИЖС 1300 кв.м.. Переуступлю право на аренду земельного участка, находящегося в селе Эссо -камчатская Швейцария. Есть разрешение на строительство. Возможен торг. Срок аренды 2042 года, разрешение на строительство до 2025 года. На участке растут березы, не затапливается весной._x000D_
</t>
  </si>
  <si>
    <t xml:space="preserve">Продам земельный участок под ИЖС на ул.Линейной с.Эссо
1148 квадратных метров 
Кадастровый номер 41:04:0010105:1096
Аренда до июня 2027
Стоимость 120 000
</t>
  </si>
  <si>
    <t>Продам дачный участок на 13 км (5 соток) СОТ ВИЛЮЙ. На участке имеются плодовые кустарники (малина, черная смородина, клубника, земляника, ирга, жимолость), тепличка, домик для хранения инвентаря.</t>
  </si>
  <si>
    <t xml:space="preserve">Продам два участка СНТ Вилюй 13км. второй заезд, по 5 соток каждый, свет есть, вода рядом, можно провести. Очень красивый вид._x000D_
</t>
  </si>
  <si>
    <t xml:space="preserve">Земельный участок в частной собственности_x000D_
Реальному покупателю хороший торг или обмен ваши предложения_x000D_
</t>
  </si>
  <si>
    <t xml:space="preserve">Продам ЗУ, разрешённое использование-ИЖС, располагается в САМОМ ЦЕНТРЕ СЕЛА! При этом закрытое от любопытных глаз место, тихое! Границы участка уточнены! Участок ровный, чистый. Из посадок имеется клубника, малина жёлтая сладкая крупная, 6 грядок сделаны в прошлом году, огород для посадки картошки. Емеется вода, электричество, действующее разрешение на строительство дома!_x000D_
</t>
  </si>
  <si>
    <t xml:space="preserve">Очень срочно!!! Отличный участок для индивидуального жилищного строительства в аренде сроком до 2045 года в с. Эссо в красивом тихом месте, отмежован, подходит под ипотеки и тд, кадастровый #41:04:0010105:494, рядом проходят сети горячая и холодная вода, дорога с гравийным покрытием, лес березы, тихое место, идеально для строительства дома, гостевого дома под сдачу и тд, документы все в порядке, гос регистрация договора проведена, очень маленькая арендная плата в год. Цена подарок, такой ровный красивый участок с коммуникациями в Эссо вам не найти за такую сумму._x000D_
</t>
  </si>
  <si>
    <t xml:space="preserve">Земельный участок для строительства ровной формы, кадастровый номер 41:04:0010105:1059. Участок не разработан. Все коммуникации (свет, тепло, вода) проходят рядом. Рядом гостевой дом. Вокруг жилые дома и гостиница. До школы 10 минут. Участок в долевой собственности. Торг
</t>
  </si>
  <si>
    <t>Продам участок в с. Эссо , расположенный под сопкой Пионерка , рядом с гостинницей Парамушир Тур , в шаговой доступности туристические маршруты , также дикие термальные источники. Воплощение мечты для бизнеса. Реальному покупателю торг.!!!</t>
  </si>
  <si>
    <t xml:space="preserve">Продам участок. Есть свет, вода. Большой бокс из поликарбоната, контейнер 20 тонн. Остальное при осмотре.                 </t>
  </si>
  <si>
    <t xml:space="preserve">Продам дачу, участок 15 соток, ижс, угловой. Свет, вода, теплица 12 * 5 на фундаменте, сараи, погреб. Огород, грядки, смородина, клубника. С документами, собственность. Цена 1,5 млн руб. Без торга._x000D_
</t>
  </si>
  <si>
    <t xml:space="preserve">Продам земельный участок, в центре с. Мильково по пер. Портовскому. Разрешённое использование: личное подобное хозяйство._x000D_
</t>
  </si>
  <si>
    <t xml:space="preserve">Продам земельный участок на ул. Дзержинского. Участок ровный. Рядом центр, администрация. Вода рядом с участком. Возможен торг                 </t>
  </si>
  <si>
    <t xml:space="preserve">Продам участок, Эссо, 20 соток, столбы стоят, подключай счётчик и стройся, улица Кедровая. Есть возможность купить смежный участок площадью 20 соток._x000D_
</t>
  </si>
  <si>
    <t xml:space="preserve">HOBOE ПPЕДЛOЖЕНИЕ!!!_x000D_
Прeдлагaем к пpoдaже учаcтoк в ceлe Уcть-Бoльшeрецк на берeгу реки Амчaгaчa._x000D_
Пepвая линия, своя пpотяжeннaя причальная зонa, oтличное мeсторacпoлoжeние - вся инфрacтруктуpa вдоль участка - свeт, цeнтpaльнoе водocнaбжениe, подъезд кpуглый гoд. _x000D_
Участок отсыпан и поднят до уровня, когда не страшны любые паводки._x000D_
На участке есть заливной фундамент 6 х 10, контейнер 20-ка для хранения вещей._x000D_
Если Вы задумываетесь о приобретении земли на берегу реки в Большерецке - торопитесь, это отличное предложение по соотношению цена/качество. Земля там будет только дорожать!_x000D_
Отлично подойдёт для строительства рыболовной дачи, дома на берегу реки, гостевого дома._x000D_
_x000D_
_x000D_
</t>
  </si>
  <si>
    <t>Продается дачный участок, 15 соток. Земля в аренде на 49 лет. С возможностью продления. Проведена вода, свет. Имеются огородные пристройки. Посадки клубника, малина, смородина, жимолость.</t>
  </si>
  <si>
    <t>Земельный участок 41:04:010105:490 под ИЖС 1273 кв.м.. Переуступлю право на аренду земельного участка, находящегося в селе Эссо -камчатская Швейцария. Есть разрешение на строительство. Возможен торг. Срок аренды 2042 года, разрешение на строительство до 2025 года. На участке растут березы, не затапливается весной.</t>
  </si>
  <si>
    <t xml:space="preserve">Идеально подходит для строительства гостиницы или магазина._x000D_
</t>
  </si>
  <si>
    <t xml:space="preserve">Продам земельный земельный участок 5 га в поселке Апача рядом с дорогой. Электроэнергия и вода есть, недалеко от Апачинских термальных источников. Рядом речка._x000D_
</t>
  </si>
  <si>
    <t xml:space="preserve">Земельный учаcток ИЖC 14 coток в живописном мeстe на западнoм кpaю селa Эcco. Учacток ровный, имeет взpоcлые деpeвья (лиcтвeнницa, eль и бeрезa) Улица Линейнaя 30, чаcтично oтсыпaна дoрогa (осталось 2 учаcтка досыпaть) Kруглогодичный подьезд. Чиcтоe и coлнeчное мeсто, вдоль улицы cтоят электрические опоры, возможность подведения горячей и холодной воды. По этой улице уже застраивается 3й дом, одно из лучших мест в поселке. Кадастровый номер 41:04:0010105:1108 Переуступка права аренды. Низкая стоимость аренды -около 1 тыс руб в год. Быстрое переоформление в МФЦ. Что значит аренда?-это значит что вы будете платить 1 тыс руб в год государству, пока не построите на участке что нибудь. Как только построите- можете оформлять участок в собственность, как то так
</t>
  </si>
  <si>
    <t xml:space="preserve"> Земельный участок</t>
  </si>
  <si>
    <t>по сезону</t>
  </si>
  <si>
    <t xml:space="preserve">Без торга! варианты мены на то, что зарегистрировано в Росреестре рассматриваются. 
Продается земельный участок 5000м2. Собственность. Вдоль федеральной дороги (г.Елизово, Проспект Мира 15) с широким разрешенным использованием по желанию: от возведения индивидуального жилого дома с возможностью прописки до организации рыночной торговли с возведением капитальных и нестационарных торговых объектов. 
Отличная выставочная/рекламная площадка для Ваших товаров/услуг/информации (непосредственно в 5метрах от дороги прилегает по периметру вдоль федеральной трассы более 120м).
Данный земельный участок, это место, с видом на вновь возводимое здание аэропорта, где возможна стройка коммерческих объектов и который находится вблизи, по пути следования в г.Елизово и на Новый терминал аэропорта. 
Новая трансформаторная подстанция функционирует и готова к подключению любой необходимой нагрузки. 
кадастровый номер земельного участка 41:05:0101055:3125,
41:05:0101055:3435
</t>
  </si>
  <si>
    <t>Оценочная зона</t>
  </si>
  <si>
    <t>Ивашка</t>
  </si>
  <si>
    <t>Оссора</t>
  </si>
  <si>
    <t>Названия строк</t>
  </si>
  <si>
    <t>Общий итог</t>
  </si>
  <si>
    <t>(пусто)</t>
  </si>
  <si>
    <t>Среднее по полю Цена скорректированная на торг, руб./кв.м</t>
  </si>
  <si>
    <t>Количество по полю Цена скорректированная на торг, руб./кв.м2</t>
  </si>
  <si>
    <t>МО</t>
  </si>
  <si>
    <t>Средн. Цена , руб./кв.м</t>
  </si>
  <si>
    <t>Названия столбцов</t>
  </si>
  <si>
    <t>Алеутский МнО</t>
  </si>
  <si>
    <t>Быстринский МнО</t>
  </si>
  <si>
    <t>Елизовский МнО</t>
  </si>
  <si>
    <t>Карагинский МР</t>
  </si>
  <si>
    <t>Мильковский МнО</t>
  </si>
  <si>
    <t>Олюторский МР</t>
  </si>
  <si>
    <t>Петропавловск-Камчатский ГО</t>
  </si>
  <si>
    <t>Соболевский МнО</t>
  </si>
  <si>
    <t>Тигильский МнО</t>
  </si>
  <si>
    <t>Усть-Большерецкий МнО</t>
  </si>
  <si>
    <t>Усть-Камчатский МнО</t>
  </si>
  <si>
    <t>Вулканное ГП</t>
  </si>
  <si>
    <t>Начикинское СП</t>
  </si>
  <si>
    <t>Николаевское СП</t>
  </si>
  <si>
    <t>Новолесновское СП</t>
  </si>
  <si>
    <t>Паратунское СП</t>
  </si>
  <si>
    <t>Пионерское СП</t>
  </si>
  <si>
    <t>Раздольненское СП</t>
  </si>
  <si>
    <t>Группа</t>
  </si>
  <si>
    <t>Вилючинский ГО</t>
  </si>
  <si>
    <t>Критерий</t>
  </si>
  <si>
    <t>предложения отсутствуют</t>
  </si>
  <si>
    <t>сделки преобладают</t>
  </si>
  <si>
    <t>предложения преобладают</t>
  </si>
  <si>
    <t>Баланс</t>
  </si>
  <si>
    <t>Выброс для ЦФ</t>
  </si>
  <si>
    <t>Количество по полю Цена скорректированная на торг, руб./кв.м</t>
  </si>
  <si>
    <t>В продаже земельный участок: _x000D_
_x000D_
Площадь: 15 соток. _x000D_
Расположение: 13-й км трассы Петропавловск-Камчатский ГО — Елизово, микрорайон поселок Светлый. _x000D_
_x000D_
— Участок ровный, расположен в части живописной березовой рощи_x000D_
— Рядом установлены столбы электроснабжения (возможно подключение). _x000D_
— Межевание проведено, документы готовы к сделке. _x000D_
_x000D_
✅ Участок под ИЖС — идеален для строительства дома с возможностью организации зоны отдыха среди берез. _x000D_
✅ Конфиденциальность: Березы формируют естественную изгородь, отделяя от соседей. _x000D_
✅ Дополнительно: _x000D_
 • Возможность расширения территории (приобретение смежных участков). _x000D_
 • Принимается ипотека. _x000D_
_x000D_
Гарантии от компании «Этажи»: _x000D_
✔️ Юридическая безопасность сделки. _x000D_
✔️ Полное сопровождение и постпродажное обслуживание. _x000D_
_x000D_
Звоните прямо сейчас!_x000D_
 _x000D_
_x000D_
Код пользователя: 175718_x000D_
Номер в базе: 8603197</t>
  </si>
  <si>
    <t>В продаже земельный участок: _x000D_
_x000D_
Площадь: 15 соток.  _x000D_
Расположение: 13-й км трассы Петропавловск-Камчатский ГО — Елизово, микрорайон поселок Светлый.  _x000D_
_x000D_
— Участок ровный, расположен в части живописной березовой рощи_x000D_
— Рядом установлены столбы электроснабжения (возможно подключение).  _x000D_
— Межевание проведено, документы готовы к сделке.  _x000D_
_x000D_
✅  Участок под ИЖС — идеален для строительства дома с возможностью организации зоны отдыха среди берез.  _x000D_
✅ Конфиденциальность: Березы формируют естественную изгородь, отделяя от соседей.  _x000D_
✅ Дополнительно: _x000D_
  • Возможность расширения территории (приобретение смежных участков).  _x000D_
  • Принимается ипотека.  _x000D_
_x000D_
Гарантии от компании «Этажи»:  _x000D_
✔️ Юридическая безопасность сделки.  _x000D_
✔️ Полное сопровождение и постпродажное обслуживание.  _x000D_
_x000D_
Звоните прямо сейчас!_x000D_
 _x000D_
_x000D_
Код пользователя: 175718_x000D_
Номер в базе: 8603198</t>
  </si>
  <si>
    <t>Камчатский край, г. Петропавловск-Камчатский ГО, ул. Северная 2-я, д. 8</t>
  </si>
  <si>
    <t>Российская Федерация, Камчатский край, городской округ Петропавловск-Камчатский ГО, город Петропавловск-Камчатский ГО, Полевая улица</t>
  </si>
  <si>
    <t>Российская Федерация, Камчатский край, г. Петропавловск-Камчатский ГО, ул. Приморская</t>
  </si>
  <si>
    <t>Камчатский край, г. Петропавловск-Камчатский ГО, ул. Попова, д. 25</t>
  </si>
  <si>
    <t>Камчатский край, г Петропавловск-Камчатский ГО, ул Фрунзе, на земельном участке расположено здание жилой дом. Адрес здания: край Камчатский, г. Петропавловск-Камчатский ГО, ул. Фрунзе, д. 27</t>
  </si>
  <si>
    <t>Российская Федерация, Камчатский край, Петропавловск-Камчатский ГО городской округ, город Петропавловск-Камчатский ГО, улица Кирова, 29</t>
  </si>
  <si>
    <t>Российская Федерация, Камчатский край, Петропавловск-Камчатский ГО городской округ, город Петропавловск-Камчатский ГО, улица Кирова, 29а</t>
  </si>
  <si>
    <t>Камчатский край, г. Петропавловск-Камчатский ГО</t>
  </si>
  <si>
    <t xml:space="preserve">Российская Федерация, Камчатский край, Петропавловск-Камчатский ГО городской округ, город Петропавловск-Камчатский ГО, улица Спортивная </t>
  </si>
  <si>
    <t>Продаётся земельный участок 10 соток в посёлке Долиновка, Петропавловск-Камчатский ГО. Местоположение: посёлок Долиновка, Петропавловск-Камчатский ГО_x000D_
✅ Особенности участка:_x000D_
- Площадь — 10 соток_x000D_
- Назначение земель — индивидуальные жилые строения (ИЖС)_x000D_
- Категория земель — земли населённых пунктов_x000D_
- Идеально подходит для строительства частного дома или дачи_x000D_
 Преимущества покупки:_x000D_
- Возможность построить собственный дом своей мечты_x000D_
- Отличная экология и живописные виды Камчатки_x000D_
- Удобство расположения относительно инфраструктуры города. _x000D_
Компания Этажи гарантирует чистоту сделки и полное юридическое сопровождение, а также с нашими партнёрами застройщиками, вы можете построить свой дом, с оформлением у нас ипотеки в ведущих банках, тоже наши партнёры. Ждём!_x000D_
Номер в базе: 11968166. Код пользователя: 172530. Район: Долиновка с</t>
  </si>
  <si>
    <t>Продаётся земельный участок 10 соток в посёлке Долиновка, Петропавловск-Камчатский ГО. Местоположение: посёлок Долиновка, Петропавловск-Камчатский ГО ✅ Особенности участка: - Площадь — 10 соток - Назначение земель — индивидуальные жилые строения (ИЖС) - Категория земель — земли населённых пунктов - Идеально подходит для строительства частного дома или дачи Преимущества покупки: - Возможность построить собственный дом своей мечты - Отличная экология и живописные виды Камчатки - Удобство расположения относительно инфраструктуры города. Компания Этажи гарантирует чистоту сделки и полное юридическое сопровождение, а также с нашими партнёрами застройщиками, вы можете построить свой дом, с оформлением у нас ипотеки в ведущих банках, тоже наши партнёры. Ждём! Код пользователя: 172530 Номер в базе: 8616195</t>
  </si>
  <si>
    <t>край Камчатский, г. Петропавловск-Камчатский ГО. На земельном участке расположен жилой дом. Адрес жилого дома: край Камчатский, г. Петропавловск-Камчатский ГО, ул. Сурикова, дом 35</t>
  </si>
  <si>
    <t xml:space="preserve">Продам земельный участок в пределах города. Российская Федерация, Камчатский край, г Петропавловск-Камчатский ГО, ш ВосточноеНедалеко проходит ЛЭП.Кадастровый номер: 41:01:0010120:2620                 </t>
  </si>
  <si>
    <t>Камчатский край, г. Петропавловск-Камчатский ГО, ул. Максутова, д. 15</t>
  </si>
  <si>
    <t>Камчатский край, г. Петропавловск-Камчатский ГО, по ул. Уссурийской, № 22</t>
  </si>
  <si>
    <t>ID в ИМЛС: 10214491 Продам Земельный участок площадью 10 сот. ( г Петропавловск-Камчатский ГО ул Горная 3). В районе моховой , черта города с прекрасном видом на бухту, выполнено межевание , рядом разработан родник , участок в долгосрочной аренде сроком на 49 лет Имеется полный пакет документов на дом</t>
  </si>
  <si>
    <t>ID в ИМЛС: 19091661 Продам Участок площадью 10 сот. ( г Петропавловск-Камчатский ГО ул Горная 3) (Земли населенных пунктов / Индивидуальное жилищное строительство). Прекрасный вид на бухту , вдали от сососедей , произведено межевание, полный пакет документов на дом , рядом разработан родник ,к участку 2 заезда как с Авачи так и с Моховой , обременений нет, продажа от собственника</t>
  </si>
  <si>
    <t>Российская Федерация, Камчатский край, Петропавловск-Камчатский ГО городской округ, г. Петропавловск-Камчатский ГО</t>
  </si>
  <si>
    <t xml:space="preserve">Российская Федерация, Камчатский край, Петропавловск-Камчатский ГО городской округ, г. Петропавловск-Камчатский ГО, улица 2-я Шевченко. Кадастровый номер 41:01:0010102:318 продажа от собственника ,обмен на авто +моя доплата
</t>
  </si>
  <si>
    <t xml:space="preserve">Российская Федерация, Камчатский край, Петропавловск-Камчатский ГО городской округ, г. Петропавловск-Камчатский ГО, улица Ясная, земельный участок 10_x000D_
</t>
  </si>
  <si>
    <t>Российская Федерация, Камчатский край, Петропавловск-Камчатский ГО городской округ, город Петропавловск-Камчатский ГО, улица Заречная</t>
  </si>
  <si>
    <t>Камчатский край, г. Петропавловск-Камчатский ГО, ул. Лаперуза, на земельном участке расположен жилой дом, адрес дома Камчатский край, г. Петропавловск-Камчатский ГО, ул. Лаперуза, дом 15</t>
  </si>
  <si>
    <t>Камчатский край, г. Петропавловск-Камчатский ГО, ул. Сапун Гора, д. 5</t>
  </si>
  <si>
    <t>Камчатский край, г. Петропавловск-Камчатский ГО, ул. Ларина, д. 14</t>
  </si>
  <si>
    <t>Российская Федерация, Камчатский край, Петропавловск-Камчатский ГО городской округ, город Петропавловск-Камчатский ГО, улица Березовая, 55</t>
  </si>
  <si>
    <t>Камчатский край, г. Петропавловск-Камчатский ГО, снт Маячок</t>
  </si>
  <si>
    <t>Камчатский край, г. Петропавловск-Камчатский ГО, в районе 12 км объездной автодороги Петропавловск - Елизово</t>
  </si>
  <si>
    <t>Камчатский край, г. Петропавловск-Камчатский ГО, ул. Запарина</t>
  </si>
  <si>
    <t>Камчатский край, г Петропавловск-Камчатский ГО, ул Беринга,  На земельном участке расположен индивидуальный жилой дом, адрес: край Камчатский, г. Петропавловск-Камчатский ГО, ул. Беринга, д. 39</t>
  </si>
  <si>
    <t>Российская Федерация, Камчатский край, Петропавловск-Камчатский ГО городской округ, город Петропавловск-Камчатский ГО, улица Ушакова, 60</t>
  </si>
  <si>
    <t>Камчатский край, г. Петропавловск-Камчатский ГО, ул. Геологическая, д. 1</t>
  </si>
  <si>
    <t>Камчатский край, г. Петропавловск-Камчатский ГО, ул. Бонивура, д. 7</t>
  </si>
  <si>
    <t>Камчатский край, г. Петропавловск-Камчатский ГО, ул. Байкальская, д. 11</t>
  </si>
  <si>
    <t>Российская Федерация, Камчатский край, Петропавловск-Камчатский ГО городской округ, г. Петропавловск-Камчатский ГО, ул. Гастелло</t>
  </si>
  <si>
    <t>Камчатский край, г Петропавловск-Камчатский ГО, ул. Солнечная</t>
  </si>
  <si>
    <t>Камчатский край, г Петропавловск-Камчатский ГО, ул Завойко, на земельном участке расположен индивидуальный жилой дом, адрес:Камчатский край, г Петропавловск-Камчатский ГО, ул Завойко, д.27</t>
  </si>
  <si>
    <t>Камчатский край, г. Петропавловск-Камчатский ГО, ул. Гагарина, д. 82</t>
  </si>
  <si>
    <t>Российская Федерация, Камчатский край, г. Петропавловск-Камчатский ГО, ул. Шелихова</t>
  </si>
  <si>
    <t>Камчатский край, г Петропавловск-Камчатский ГО, ул Гагарина</t>
  </si>
  <si>
    <t>Камчатский край, г. Петропавловск-Камчатский ГО, ул. Тундровая</t>
  </si>
  <si>
    <t xml:space="preserve">Продаётся земельный участок, расположенный в г. Петропавловск-Камчатский ГО, ул. Семена Удалого в районе Электрон. Участок в собственности, ЛЭП рядом с участком. По всем вопросам звоните, пишите._x000D_
</t>
  </si>
  <si>
    <t xml:space="preserve">Итак, Зeмельный учаcток...Господа, это не пpоcто тринадцать coтoк! Этo филоcoфия! Этo взгляд нa миp, перевеpнутый ввeрх дном и пocтaвленный на peбpо!
Пятнадцать минут с Пeтpoпавлoвcка и пять минут oт oстaнoвки дo участкa ! Это вам не в прoбке стoять! Этo прoгулкa! Это paзминкa после нудного тpудового дня, пeред тем, как вы ляжете звездой на свой любимый шезлонг и будете слушать, как ветерок шепчет вам: "Вот оно, счастье! " 
Земельный участок 13,66 сот, с возможностью отступа на 1 м., для строительства дома(с возможностью застройки до 3 этажей) вашей мечты. Участок с видом на бухту, расположен в центре активно застрающегося современного посёлка - Новый, расположенный в 15 минутах от г Петропавловск-Камчатский ГО. По документам на участке стоит жилая застройка. Кадастровый номер нет 41:05 :0000000:738
</t>
  </si>
  <si>
    <t xml:space="preserve">Земельный участок расположен в удобном месте, возле дороги, с шикарным видом на Вулканы Камчатки! Удобное месторасположение, 15 минут на машине до г. Петропавловск-Камчатский ГО, в п. Паратунка (термальные источники). _x000D_
Для ориентира рядом находится ресторан Голд Хаус.  _x000D_
Воду, свет нужно подключать, сети расположены рядом. _x000D_
Дорога от снега очищается круглый год. _x000D_
</t>
  </si>
  <si>
    <t xml:space="preserve">На рынок недвижимоcти выходит земельный учаcток! Aбсoлютнo рoвный, правильной фopмы. Pacпoложен по адpесу: Eлизовский район, п. Нагорный, ул. Tундpoвая(прям за кaфe Goldhоuse).Mежeвание пpовeдeнo, участок в coбствeннoсти. Рядом c участкoм стoлб с элeктричеcтвом, a такжe окoлo участка расположен колодец с водой. Дорога зимой чистится, есть круглогодично проживающие соседи. Отличный вариант для того чтобы построить свой дом! Район активно развивается: до Семейной корзины 500 м., Нагорная средняя школа и детский сад Росинка в 1 км. от участка.Одним из плюсов данного участка можно отметить расположение. 25 минут до Паратунки, 10 минут до г. Елизово и 15 минут до г. Петропавловск-Камчатский ГО.С участка открываются потрясающие виды на домашние вулканы с одной стороны, а с другой - Ганальский хребет и Авачинская бухта. Фото не совсем передают ту красоту, что вы можете увидеть своими глазами.Поэтому судить по фото не имеет значения, а лучше поехать и посмотреть! Спешите приобрести участок мечтыДоп. описание: водоснабжение: централизованный.. Номер в базе: 11712646. Код пользователя: 145270.  Район: Нагорный п..                 </t>
  </si>
  <si>
    <t>Продам участок земли 15 соток , расположен в пос. Северные Коряки . Подходит под ипотечные программы на строительство жилого дома , в том числе Дальневосточную ипотеку под 2% . Данный объект расположен в 40 минутах пути на авто от города Петропавловск-Камчатский ГО. Участок в собственности, проведено межевание . Участок ровный, есть немного деревьев. Вид использования данной категории земли ИЖС. Подъезд к участку имеется . Залегание водоносных слоев не глубокое, у многих соседей свои скважины. Соседи доброжелательные, проживают круглогодично. До центральной дороги 300 метров. Если ищите земельный участок под строительство дома, ОБЯЗАТЕЛЬНО рассмотрите этот вариант!. Успей осуществить свою мечту!!! ЗВОНИ!!! Так же помогу с выбором подрядной организации, для строительства дома Вашей мечты. Компания "Этажи" предоставляет юридическую поддержку на всех этапах сделки, чтобы Ваше взаимодействие с нами было максимально безопасным и комфортным. Мы также можем предоставить Вам профессиональную помощь в получении ипотеки на выгодных условиях. По Вашему желанию, мы сможем провести сделку онлайн для Вашего удобства. Код пользователя: 129908 Номер в базе: 8629465</t>
  </si>
  <si>
    <t>Камчатский край, р-н. Елизовский МнО, с. Южные Коряки, ул. Лесная, 1</t>
  </si>
  <si>
    <t>Российская Федерация, Камчатский край, Елизовский МнО муниципальный район, Паратунское СП с.п., п. Термальный</t>
  </si>
  <si>
    <t>Камчатский край, Елизовский МнО р-н, снт Березка, совхоза "Термальный", район п. Термальный</t>
  </si>
  <si>
    <t>Камчатский край, р-н Елизовский МнО, снт Берёзка, с-за "Термальный", район  п. Термальный</t>
  </si>
  <si>
    <t>Камчатский край, р-н. Елизовский МнО, п. Термальный, ул. Ленина</t>
  </si>
  <si>
    <t>Российская Федерация, Камчатский край, Елизовский МнО муниципальный район, Паратунское СП сельское поселение, п. Термальный</t>
  </si>
  <si>
    <t>Камчатский край, Елизовский МнО р-н, п. Термальный, в районе СТ "Березка"</t>
  </si>
  <si>
    <t>Камчатский край, р-н. Елизовский МнО, п. Термальный, ул. Промысловая, 
(в районе д. № 11)</t>
  </si>
  <si>
    <t>Российская Федерация, Камчатский край, р-н Елизовский МнО, п Термальный</t>
  </si>
  <si>
    <t>Камчатский край, р-н. Елизовский МнО, п. Термальный, ул. Больше-Банная, д. № 17</t>
  </si>
  <si>
    <t>Камчатский край, р-н. Елизовский МнО, п. Термальный, район ул.Промысловая</t>
  </si>
  <si>
    <t>Камчатский край, р-н. Елизовский МнО, п. Термальный, 
район ул. Промысловая</t>
  </si>
  <si>
    <t xml:space="preserve">💰 Уникальнoe предлoжение! Ровный и сухoй учаcток ИЖС в paзвивающeмcя рaйoнe c. Coсновка всегo зa 800 000 pублeй! 💰_x000D_
✅ Прeимущеcтвa учаcтка:_x000D_
📍 Идеальноe coстояние: Учаcтoк абcолютно poвный и суxoй — идеальнaя плoщaдка для cтpоитeльcтва бeз лишниx зaтpaт на выравниваниe и ocушeние._x000D_
 🚀 Перcпективное расположение: Территория активно застраивается! Рядом уже начинают возводить новые дома — это гарантия развития инфраструктуры и роста стоимости вашей недвижимости в будущем._x000D_
💸 Выгодная цена:Мы предлагаем отличную стоимость за участок в таком перспективном месте._x000D_
📄 Основная информация:_x000D_
· Кадастровый номер: 41:05:0101012:1669_x000D_
· Назначение: Для индивидуального жилищного строительства (ИЖС)_x000D_
· Адрес: Камчатский край, Елизовский МнО район, с. Сосновка_x000D_
👀 Как посмотреть участок? Очень просто!_x000D_
Вам не нужно ждать согласования времени с риелтором. Оценить участок можно прямо сейчас и совершенно самостоятельно!_x000D_
1. Скачайте бесплатное приложение «» на свой смартфон._x000D_
2. Введите кадастровый номер участка: 41:05:0101012:1669_x000D_
3. Приложение покажет вам точные границы участка и его расположение на карте с помощью АR-навигатора._x000D_
Приезжайте в удобное время, чтобы лично оценить все преимущества этого места!_x000D_
📞 Звоните, чтобы задать вопросы и договориться о сделке!_x000D_
</t>
  </si>
  <si>
    <t xml:space="preserve">Продаю земельный участок в Камчатском крае (Елизовский МнО район, посёлок Николаевка). 15 соток. Удобное местоположение, </t>
  </si>
  <si>
    <t>Камчатский край, р-н. Елизовский МнО, с. Северные Коряки, пер. Дружбы</t>
  </si>
  <si>
    <t>Камчатский край, р-н. Елизовский МнО, с. Северные Коряки, ул. Кирова, поз. 249</t>
  </si>
  <si>
    <t>Камчатский край, р-н. Елизовский МнО, п. Светлый</t>
  </si>
  <si>
    <t>Камчатский край, р-н Елизовский МнО, п Светлый, мкр Молодежный</t>
  </si>
  <si>
    <t>Камчатский край, р-н Елизовский МнО, п. Светлый</t>
  </si>
  <si>
    <t>Камчатский край, р-н. Елизовский МнО, п. Светлый, ул. Луговая, 4</t>
  </si>
  <si>
    <t>Камчатский край, р-н Елизовский МнО, п Светлый</t>
  </si>
  <si>
    <t xml:space="preserve">Российская Федерация, Камчатский край, Елизовский МнО р-н, п. Светлый, ул. ЖСК-3, поз. 2а </t>
  </si>
  <si>
    <t>Продаётся земельный участок площадью 13,3 сотки Предлагается к приобретению привлекательный земельный участок в живописном посёлке Пионерский, Елизовский МнО район. Участок идеально подходит для индивидуального жилищного строительства (ИЖС), так как имеет соответствующую категорию земель – земли населённых пунктов. Основные характеристики: - Площадь: 13,3 сотки - Межевание проведено - Разрешённое использование: ИЖС - Категория: Земли населённых пунктов Местоположение участка обеспечивает комфортную жизнь вдали от городской суеты, при этом город находится всего в 4 километрах, что позволяет быстро добраться до всех необходимых объектов инфраструктуры. Отличный вариант для тех, кто мечтает построить свой дом в тихом и спокойном месте с возможностью наслаждаться природой и чистым воздухом! Не упустите шанс стать владельцем прекрасного участка! Звоните прямо сейчас для получения дополнительной информации и организации просмотра. Код пользователя: 154016 Номер в базе: 8644552</t>
  </si>
  <si>
    <t>Камчатский край, Елизовский МнО р-н, п. Светлый</t>
  </si>
  <si>
    <t>Агентство "Сфера Недвижимости" предлагает Вашему вниманию Земельный Участок, площадью 10 Соток, расположенный по адресу: Камчатский край, Елизовский МнО район, п. Светлый, мкр-он Молодежный. Хорошее местоположение, заезд с двух сторон. Участок ровной правильной формы. Незначительный уклон, который благоприятно сказывается на сходе осадков. Участок в Собственности, что избавит &lt;текст-удален&gt;роблем со сроками строительства на арендованной земле. Кадастровый номер – 41:05:0101082:197 Столб электроснабжения находится на углу участка. Идеально подходит для приобретения с дальнейшем строительством Дома. Ипотека: Дальневосточная, семейная, обычная. Звоните, проконсультируем по любому виду ипотечного кредитования. Рассматриваем любую форму расчета.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Камчатского края, скидки до 50% на ипотечное страхование), Юридическое сопровождение сделок под ключ. Консультации бесплатные. Отсутствуют какие-либо скрытые комиссии. Оплата наших услуг осуществляется ПОСЛЕ выполнения работы, с каждым клиентом заключается ДОГОВОР НА ОКАЗАНИЕ УСЛУГ.</t>
  </si>
  <si>
    <t>Продается замечательный участок в отличном развивающемся районе. Земля ровная, сухая, не болото, не корежит. Межевание сделано, Вам остается только построить свой дом мечты! _x000D_
Данный земельный участок находится рядом с шоссе Елизовский МнО. До Петропавловска 5 мин езды на машине. Тихий и спокойный район с красивым озеленением и чистым воздухом. Для любителей тишины прекрасное место. _x000D_
Подключение электричества проблем нет, рядом с участком стоит столб._x000D_
Участок в собственности, любой вид расчета. Успей приобрести первым!_x000D_
Номер в базе: 10597643. Район: Светлый п.</t>
  </si>
  <si>
    <t>Камчатский край, р-н. Елизовский МнО, п. Светлый, ЖСК-3, поз. 32</t>
  </si>
  <si>
    <t>Камчатский край, р-н. Елизовский МнО, п. Светлый, ул. Кооперативная, д. 18</t>
  </si>
  <si>
    <t>Камчатский край, р-н. Елизовский МнО, п. Светлый, 
мкр. Молодежный 219</t>
  </si>
  <si>
    <t>Камчатский край, р-н Елизовский МнО, п Светлый, мкр Молодежный 131</t>
  </si>
  <si>
    <t>Продам земельный участок под индивидуальное жилищное строительство. Находится в поселке Раздольный, Камчатский край Елизовский МнО район. Площадь 76 сотки, ровный земельный участок, без построек и не тронутый грунтом. Рядом находится лечебно-оздоровительный комплекс Зеленовские озерки с термальными источниками МЖО. Земельный участок находится в очень живописном месте, открывается вид на группу вулканов. Возможна покупка в ипотеку. Звоните, смотрите, покупайте. Проведём сделку быстро и безопасно.. Успейте купить по льготной ипотеке под 8% до 1 июля. Номер в базе: 10465586.</t>
  </si>
  <si>
    <t>Продам земельный участок под индивидуальное жилищное строительство. Находится в поселке Раздольный, Камчатский край Елизовский МнО район. Площадь 45 соток, ровный земельный участок, без построек и не тронутый грунтом. Рядом находится лечебно-оздоровительный комплекс Зеленовские озерки с термальными источниками МЖО. Земельный участок находится в очень живописном месте, открывается вид на группу вулканов. Возможна покупка в ипотеку. Звоните, смотрите, покупайте. Проведём сделку быстро и безопасно. Доп. описание: отопление: печное, канализация: септик. Успейте купить по льготной ипотеке под 8% до 1 июля. Номер в базе: 10465584.</t>
  </si>
  <si>
    <t>Камчатский край, р-н. Елизовский МнО, п. Раздольный, ул. 60 лет Октября, д. 5</t>
  </si>
  <si>
    <t>Камчатский край, р-н. Елизовский МнО, п. Пионерский, ул. Лесная</t>
  </si>
  <si>
    <t>Камчатский край, р-н. Елизовский МнО, п. Пионерский, ул. Лесная, 52</t>
  </si>
  <si>
    <t xml:space="preserve">Камчатский край, р-н Елизовский МнО, п Пионерский, ул Лесная, 37
</t>
  </si>
  <si>
    <t xml:space="preserve">Продам земельный участок расположенный по адресу Камчатский край, р-н. Елизовский МнО, п. Пионерский, ул. Лесная. Коттеджный район поселка Пионерского, прекрасное место для строительства дома вашей мечты. Рядом вся инфраструктура п. Пионерского. Участок ровный, не разработанный, столб с электричеством расположен рядом с участком. Проведен газ ко всем участкам. Площадь участка 20 соток. Назначение ИЖС. Дорога зимой чистится, есть круглогодично проживающие соседи. Район активно застраивается, на соседней улице находится «Камчатский конный двор», так что в дальнейшем можно будет радовать себя и своих гостей конными прогулками. Местность очень живописная и тихая. Участок в собственности, один взрослый собственник. </t>
  </si>
  <si>
    <t>Продам земельный участок расположенный по адресу Камчатский край, р-н. Елизовский МнО, п. Пионерский, ул. Лесная. Коттеджный район поселка Пионерского, прекрасное место для строительства дома вашей мечты. Рядом вся инфраструктура п. Пионерского. Участок ровный, не разработанный, столб с электричеством расположен рядом с участком. Проведен газ ко всем участкам. Площадь участка 20 соток. Назначение ИЖС. Дорога зимой чистится, есть круглогодично проживающие соседи. Район активно застраивается, на соседней улице находится «Камчатский конный двор», так что в дальнейшем можно будет радовать себя и своих гостей конными прогулками. Местность очень живописная и тихая. Участок в собственности, один взрослый собственник.</t>
  </si>
  <si>
    <t>Камчатский край, р-н. Елизовский МнО, п. Пионерский, ул. Лесная, 
36</t>
  </si>
  <si>
    <t>Камчатский край, р-н Елизовский МнО, п Пионерский</t>
  </si>
  <si>
    <t>В продажу выходит замечательный земельный участок расположенный по адресу Камчатский край, р-н. Елизовский МнО, п. Пионерский, ул. Лесная. Участок ровный, не разработанный, столб с электричеством расположен рядом с участком. Площадь участка 15 соток. Возможно оформление под ИЖС. Дорога зимой чистится, есть круглогодично проживающие соседи. Район активно застраивается, на соседней улице находится "Камчатский конный двор", так что в дальнейшем можно будет радовать себя и своих гостей конными прогулками. Местность очень живописная и тихая. Межевание на стадии оформления, участок в собственности.. _x000D_
Номер в базе: 10259532.</t>
  </si>
  <si>
    <t>Российская Федерация, Камчатский край, Елизовский МнО район, п. Пионерский</t>
  </si>
  <si>
    <t>В продажу выходит замечательный земельный участок расположенный по адресу Камчатский край, р-н. Елизовский МнО, п. Пионерский, ул. Лесная. Участок ровный, не разработанный, столб с электричеством расположен рядом с участком. Площадь участка 15 соток.  Дорога зимой чистится, есть круглогодично проживающие соседи. Район активно застраивается, на соседней улице находится «Камчатский конный двор», так что в дальнейшем можно будет радовать себя и своих гостей конными прогулками. Местность очень живописная и тихая, участок в собственности._x000D_
Номер в базе: 10259532. Район: Пионерский п.</t>
  </si>
  <si>
    <t>Продаётся участок под ИЖС в перспективном районе!_x000D_
📍Адрес: п. Пионерский, ул. Лесная, 79 (Елизовский МнО район, Камчатский край) _x000D_
Основные параметры: _x000D_
✅ Площадь:15 соток. _x000D_
✅ Назначение: ИЖС (можно строить дом для постоянного проживания). _x000D_
✅ Коммуникации: электричество на границе участка. _x000D_
✅ Собственность: один владелец, документы готовы к сделке. _x000D_
Почему выгодно купить этот участок?_x000D_
- Район в развитии: застройка соседних участков — ваш шанс войти в растущий рынок! _x000D_
- Тишина и экология: улица Лесная — зелёная зона, свежий воздух, спокойствие. _x000D_
- Быстрая сделка: никаких долгих согласований — оформляем за несколько дней. _x000D_
Дополнительно_x000D_
- Возможен торг для серьёзных покупателей! _x000D_
- Участок ровный, подъездные пути есть. _x000D_
- Близко к Елизово и Петропавловску-Камчатскому — доступ к школам, магазинам, больницам. _x000D_
✅️Не упустите! Идеально для тех, кто мечтает о собственном доме в экологичном и перспективном месте. _x000D_
Цена обсуждается. Подробности при осмотре!_x000D_
✨ P.S.Участок "под ключ" — осталось только построить дом вашей мечты!</t>
  </si>
  <si>
    <t xml:space="preserve">Прoдaётcя участок пoд ИЖС в перспeктивном pайoне!
📍Aдрес: п. Пионepcкий, ул. Лecнaя, 79 (Елизовский МнО рaйон, Камчатcкий кpай) 
Оcновные паpaметpы: 
✅ Кaдaстp: 41:05:0101081:705 (пpoвeрьте нa [Росреестр](https://rosreestr.gov.ru)). 
✅ Площадь:15 coток. 
✅ Нaзнaчeние: ИЖС (можнo cтрoить дoм для поcтоянногo проживaния). 
✅ Kоммуникации: электpичествo на гpанице участка. 
✅ Собственность: один владелец, документы готовы к сделке. 
Почему выгодно купить этот участок?
- Район в развитии: застройка соседних участков — ваш шанс войти в растущий рынок! 
- Тишина и экология: улица Лесная — зелёная зона, свежий воздух, спокойствие. 
- Быстрая сделка: никаких долгих согласований — оформляем за несколько дней. 
Дополнительно
- Возможен торг для серьёзных покупателей! 
- Участок ровный, подъездные пути есть. 
- Близко к Елизово и Петропавловску-Камчатскому — доступ к школам, магазинам, больницам. 
✅️Не упустите! Идеально для тех, кто мечтает о собственном доме в экологичном и перспективном месте. 
Цена обсуждается. Подробности при осмотре!
✨ P.S.Участок "под ключ" — осталось только построить дом вашей мечты!
</t>
  </si>
  <si>
    <t>Земля — лучшая инвестиция в наше непредсканетемое время!_x000D_
ПРОДАЖА от СОБСТВЕННИКА._x000D_
Просьба к риэлторам — не беспокоить._x000D_
Продам земельный участок 15 соток на 14 км (пос. Пионерский), ИЖС._x000D_
Кадастровый номер 41:05:0101081:696._x000D_
Точный адрес: Камчатский край, Елизовский МнО р-н, пос. Пионерский, ул. Лесная 69. На картах 2gis отмечен адрес соседей - Камчатский край, Елизовский МнО р-н, пос. Пионерский, ул. Лесная 70, наш участок граничит с ними._x000D_
Категория земель: Земли населённых пунктов._x000D_
Виды разрешённого использования: Для строительства индивидуального жилого дома._x000D_
ПРОПИСКА разрешена!_x000D_
Проведено межевание участка, все документы в полном порядке._x000D_
Электричество — по границе участка._x000D_
На соседнем участке (ул. Лесная 70) построен дом, соседи — молодая семейная пара с ребёнком, живут постоянно. Хорошие, добрые, порядочные соседи, что очень важно!_x000D_
Рядом Камчатский конный двор, можно созерцать гуляющих неподалёку лошадок или даже приобщиться к конному спорту._x000D_
В посёлке Пионерский есть вся инфраструктура: школа, детский сад, амбулатория, несколько магазинов, МФЦ, паспортный стол, отделение почты России, банкомат Сбербанка, дом культуры с различными кружками и секциями, в том числе и спортивными (есть сортзал), каток, спортивная площадка с тренажёрами на открытом воздухе и т.д._x000D_
Участок в собственности с 1994 года, один взрослый собственник, подходит под любую ипотеку._x000D_
Пожалуйста, пишите, звоните по всем вопросам, не стесняйтесь.</t>
  </si>
  <si>
    <t xml:space="preserve">Земля — лучшая инвестиция в наше непредсканетемое время! ПРОДАЖА от СОБСТВЕННИКА. Просьба к риэлторам — не беспокоить. Продам земельный участок 15 соток на 14 км (пос. Пионерский), ИЖС. Кадастровый номер 41:05:0101081:696. Точный адрес: Камчатский край, Елизовский МнО р-н, пос. Пионерский, ул. Лесная 69. На картах 2 gis отмечен адрес соседей - Камчатский край, Елизовский МнО р-н, пос. Пионерский, ул. Лесная 70, наш участок граничит с ними. Категория земель: Земли населённых пунктов. Виды разрешённого использования: Для строительства индивидуального жилого дома. ПРОПИСКА разрешена! Проведено межевание участка, все документы в полном порядке. Электричество — по границе участка. На соседнем участке (ул. Лесная 70) построен дом, соседи — молодая семейная пара с ребёнком, живут постоянно. Хорошие, добрые, порядочные соседи, что очень важно! Рядом Камчатский конный двор, можно созерцать гуляющих неподалёку лошадок или даже приобщиться к конному спорту. В посёлке Пионерский есть вся инфраструктура: школа, детский сад, амбулатория, несколько магазинов, МФЦ, паспортный стол, отделение почты России, банкомат </t>
  </si>
  <si>
    <t xml:space="preserve">Елизовский МнО р-он, п. Пионерский, ул. Лесная 79
Кадастровый номер 41:05:0101081:705
Участок ИЖС. Площадью 15 соток. 
Перспективный развивающийся район. На соседних участках идёт массовая застройка жилых домов. 
Свет по границе участка. 
Один собственник. 
Быстрый выход на сделку. 
Возможен торг.
</t>
  </si>
  <si>
    <t>Камчатский край, р-н. Елизовский МнО, п. Пионерский, ул. Лесная, 32</t>
  </si>
  <si>
    <t>продам земельный участок ул. Таежная 26А,п. Пионерский, Елизовский МнО рн. 10 соток с коммуникациями.</t>
  </si>
  <si>
    <t>Камчатский край, р-н. Елизовский МнО, п. Пионерский, ул. Таежная, д. 6</t>
  </si>
  <si>
    <t>Камчатский край, р-н Елизовский МнО, п. Пионерский, ул. Галилея, д. 18</t>
  </si>
  <si>
    <t>Камчатский край, р-н. Елизовский МнО, с. Пиначево, ул. Ягодная</t>
  </si>
  <si>
    <t>Камчатский край, р-н. Елизовский МнО, с. Паратунка, ул. Гнечко, квартал IV, д.28</t>
  </si>
  <si>
    <t>Российская Федерация, Камчатский край, р-н Елизовский МнО, с/с Паратунское СП сельское поселение, с Паратунка</t>
  </si>
  <si>
    <t>Камчатский край, р-н. Елизовский МнО, с. Паратунка, ул. Елизова, д. 43</t>
  </si>
  <si>
    <t>Камчатский край, р-н. Елизовский МнО, с. Паратунка, ул. Гнечко, 
кв. IV, №5</t>
  </si>
  <si>
    <t>Российская Федерация, Камчатский край, Елизовский МнО муниципальный район, Паратунское СП сельское поселение, с. Паратунка</t>
  </si>
  <si>
    <t>Камчатский край, р-н. Елизовский МнО, с. Паратунка, ул. Гнечко, 
IV кв, д.6</t>
  </si>
  <si>
    <t xml:space="preserve">Российская Федерация, Камчатский край, Елизовский МнО муниципальный район, Паратунское СП сельское поселение, с. Паратунка </t>
  </si>
  <si>
    <t>Камчатский край, р-н. Елизовский МнО, с. Паратунка, ул. Лесная, д. 9</t>
  </si>
  <si>
    <t>Российская Федерация, Камчатский край, Елизовский МнО муниципальный район, Паратунское СП сельское поселение, Паратунка с</t>
  </si>
  <si>
    <t>Камчатский край, р-н. Елизовский МнО, с. Паратунка, район карьера</t>
  </si>
  <si>
    <t>Российская Федерация, Камчатский край, Елизовский МнО муниципальный район, Паратункое сельское поселение, с. Паратунка</t>
  </si>
  <si>
    <t>Камчатский край, р-н. Елизовский МнО, с. Паратунка, ул. Нагорная, д. 4</t>
  </si>
  <si>
    <t>Камчатский край, р-н. Елизовский МнО, п. Новый, ул. Сахалинская</t>
  </si>
  <si>
    <t>Российская Федерация, Камчатский край, Елизовский МнО муниципальный район, п. Новый, ул. Шоссейная</t>
  </si>
  <si>
    <t>Камчатский край, р-н. Елизовский МнО, п. Новый, ул. Сахалинская, 6 а</t>
  </si>
  <si>
    <t>Российская Федерация, Камчатский край, Елизовский МнО р-н, п. Новый, ул. Авачинская</t>
  </si>
  <si>
    <t>Камчатский край, р-н. Елизовский МнО, п. Новый, ул. Шоссейная, д. 61</t>
  </si>
  <si>
    <t>Камчатский край, р-н Елизовский МнО, п Новый</t>
  </si>
  <si>
    <t>Камчатский край, р-н. Елизовский МнО, с. Николаевка, ул. Победы</t>
  </si>
  <si>
    <t>Камчатский край, р-н. Елизовский МнО, с. Николаевка</t>
  </si>
  <si>
    <t>Продаётся земельный участок, площадью 29 соток, рядом с с. Николаевка._x000D_
_x000D_
Большая площадь участка, позволяет разместить на нём гостиничный комплекс. _x000D_
_x000D_
Характеристики участка:_x000D_
- Площадь: 29 соток_x000D_
- Форма: Ровный треугольник _x000D_
- Вид разрешенного использования: Индивидуальное жилищное строительство (ИЖС)_x000D_
- Коммуникации: Столбы с электричеством проходят вдоль улицы, питьевая вода залегает неглубоко_x000D_
_x000D_
Преимущества:_x000D_
- С. Николаевка-развивающийся район, идеальное место для строительства вашего загородного дома. _x000D_
- Экологически чистый район с отличным климатом и плодородной почвой_x000D_
- Возможность быстрого подключения к коммуникациям_x000D_
- Удобство расположения: близость к основным магистралям и инфраструктурам. _x000D_
Направление: автодорога Термальный-Елизовский МнО аэропорт - кластер "Три вулкана", "золотая" середина- участок(в 150м региональный аэропорт "Витязь-Аэро"), туристические и региональные пассажироперевозки. _x000D_
_x000D_
Не упустите шанс стать владельцем собственного загородного имения одном из лучших районов! _x000D_
_x000D_
Звоните прямо сейчас для дополнительной информации и организации просмотра.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можем провести сделку онлайн. _x000D_
_x000D_
Код пользователя: 137794_x000D_
Номер в базе: 8661485</t>
  </si>
  <si>
    <t>Камчатский край, р-н Елизовский МнО, с Николаевка, по ул. Луговая, №1</t>
  </si>
  <si>
    <t>Продаётся земельный участок, площадью 29 соток, рядом с с. Николаевка._x000D_
_x000D_
Большая площадь участка, позволяет разместить на нём гостиничный комплекс. _x000D_
_x000D_
Характеристики участка:_x000D_
- Площадь: 29 соток_x000D_
- Форма: Ровный треугольник _x000D_
- Вид разрешенного использования: Индивидуальное жилищное строительство (ИЖС)_x000D_
- Коммуникации: Столбы с электричеством проходят вдоль улицы, питьевая вода залегает неглубоко_x000D_
_x000D_
Преимущества:_x000D_
- С. Николаевка-развивающийся район, идеальное место для строительства вашего загородного дома. _x000D_
- Экологически чистый район с отличным климатом и плодородной почвой_x000D_
- Возможность быстрого подключения к коммуникациям_x000D_
- Удобство расположения: близость к основным магистралям и инфраструктурам. _x000D_
Направление: автодорога Термальный-Елизовский МнО аэропорт - кластер Три вулкана, золотая середина- участок(в 150м региональный аэропорт Витязь-Аэро), туристические и региональные пассажироперевозки. _x000D_
_x000D_
Не упустите шанс стать владельцем собственного загородного имения одном из лучших районов! _x000D_
_x000D_
Звоните прямо сейчас для дополнительной информации и организации просмотра. Поможем одобрить ипотеку на строительство, выбрать проект и ответственного подрядчика для строительства вашего дома.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Для Вашего удобства по вашему желанию мы можем провести сделку онлайн._x000D_
Номер в базе: 11880212. Код пользователя: 137794. Район: Николаевка с.</t>
  </si>
  <si>
    <t>На рынок недвижимости выходит земельный участок! Абсолютно ровный, правильной формы. Расположен по адресу: Елизовский МнО район, п. Нагорный, ул. Тундровая(прям за кафе Goldhouse)._x000D_
Межевание проведено, участок в собственности. Рядом с участком столб с электричеством, а также около участка расположен колодец с водой. _x000D_
Дорога зимой чистится, есть круглогодично проживающие соседи. Отличный вариант для того чтобы построить свой дом! Район активно развивается: до Семейной корзины 500 м., Нагорная средняя школа и детский сад Росинка в 1 км. от участка._x000D_
Одним из плюсов данного участка можно отметить расположение. 25 минут до Паратунки, 10 минут до г. Елизово и 15 минут до г. Петропавловск-Камчатский ГО._x000D_
С участка открываются потрясающие виды на домашние вулканы с одной стороны, а с другой - Ганальский хребет и Авачинская бухта. Фото не совсем передают ту красоту, что вы можете увидеть своими глазами._x000D_
Поэтому судить по фото не имеет значения, а лучше поехать и посмотреть! Спешите приобрести участок мечты_x000D_
 Доп. описание: водоснабжение: централизованный_x000D_
Номер в базе: 11712646. Код пользователя: 145270. Район: Нагорный п.</t>
  </si>
  <si>
    <t>Камчатский край, р-н. Елизовский МнО, с. Малка, усадьба № 13</t>
  </si>
  <si>
    <t>Продается земельный участок в живописном районе п. Лесной, Елизовский МнО район Адрес: п. Лесной, Елизовский МнО район Площадь участка: 1000 м² Цена: 500000 руб. Предлагаем вашему вниманию отличный вариант для строительства дома вашей мечты! Расположенный в тихом и экологически чистом месте, этот участок станет идеальным выбором для тех, кто ценит природу и комфорт. Преимущества участка: - Удобная транспортная доступность: участок находится вблизи асфальтированной дороги, что обеспечивает легкий доступ к основным транспортным магистралям. - Коммуникации: имеется возможность подключения электричества, что значительно упрощает процесс строительства. - Водоснабжение: вода залегает на глубине 25-30 метров, что позволяет обустроить автономную систему водоснабжения. - Красивая природа: окружение участка радует глаз зелеными насаждениями и чистым воздухом, создавая идеальные условия для отдыха и жизни вдали от городской суеты. Не упустите шанс стать владельцем прекрасного участка земли в одном из лучших районов Елизовского района! Код пользователя: 154016 Номер в базе: 8655608</t>
  </si>
  <si>
    <t>Камчатский край, р-н Елизовский МнО, п. Лесной, р-н ул. Октябрьская</t>
  </si>
  <si>
    <t>Российская Федерация, Камчатский край, Елизовский МнО м.р-н, Новоавачиснкое с.п., п. Красный</t>
  </si>
  <si>
    <t>Продам участок 15 соток в посёлке Красный (Елизовский МнО район, Камчатский край) Участок под ИЖС с оформленной собственностью — идеальное место для строительства частного дома. Расположен на небольшой возвышенности, что обеспечивает живописный обзор и защиту от подтоплений. Прямой подъезд к участку гарантирует удобную транспортную доступность: дорога находится в непосредственной близости. Преимущества: ✔️ Площадь — 15 соток (простор для дома, сада или бани). ✔️ Назначение — ИЖС (разрешено капитальное строительство). ✔️ Удобное расположение: развитая инфраструктура посёлка, транспортная связь с Елизово и Петропавловском-Камчатским. ✔️ Чистые документы (собственность, отсутствие обременений). Отличный вариант для тех, кто ценит тишину, природу Камчатки и стремится к комфортной загородной жизни. Успейте сделать выгодное вложение в своё будущее! Подробности и просмотр — по запросу. _x000D_
_x000D_
Код пользователя: 99264_x000D_
Номер в базе: 8658112</t>
  </si>
  <si>
    <t xml:space="preserve">Продам земельный участок  15 соток  ижс ,Елизовский МнО район  р-н Новоавачитский  с п,п Красный все вопросы по телефону, торг уместен_x000D_
</t>
  </si>
  <si>
    <t>Камчатский край, р-н. Елизовский МнО, п. Красный, ул. Восточная, 11</t>
  </si>
  <si>
    <t>Камчатский край, р-н. Елизовский МнО, п. Красный, ул. Шоссейная</t>
  </si>
  <si>
    <t xml:space="preserve">В продаже земельный участок 30 соток( ИЖС) , заезд с двух сторон._x000D_
Красная линия , 20 км по старой дороге. г. Камчатский край, р-н. Елизовский МнО, п. Красный, ул. Восточная, д. 15-а_x000D_
</t>
  </si>
  <si>
    <t>Предлагается земельный участок расположенный по адресу: Камчатский край, Елизовский МнО район, с. Коряки, ул. Зеленая площадью 3150 м. кв. Земельный участок находится в пределах территории с. Коряки, подходит для индивидуального жилищного строительства, Участок ровный. Рядом с участком проходит ЛЭП. Рядом реки Гаванка, Корякская, Авача. Проезд к участку круглый год! Участок находится в собственности. _x000D_
ЗВОНИТЕ СЕЙЧАС!_x000D_
Компания «Этажи» гарантирует безопасность проведения сделки, полное юридическое сопровождение и пост-продажное обслуживание своих Клиентов. _x000D_
_x000D_
Код пользователя: 179779_x000D_
Номер в базе: 8569590</t>
  </si>
  <si>
    <t xml:space="preserve">Предлагается земельный участок расположенный по адресу: Камчатский край, Елизовский МнО район, с. Коряки, ул. Зеленая площадью 3150 м. кв. Земельный участок находится в пределах территории с. Коряки, подходит для индивидуального жилищного строительства, Участок ровный. Рядом с участком проходит ЛЭП. Рядом реки Гаванка, Корякская, Авача. Проезд к участку круглый год! Участок находится в собственности. ЗВОНИТЕ СЕЙЧАС!Компания «Этажи» гарантирует безопасность проведения сделки, полное юридическое сопровождение и пост-продажное обслуживание своих Клиентов. Код пользователя: 179779Номер в базе: 8569590                 </t>
  </si>
  <si>
    <t xml:space="preserve">Продам земельный участок 2000 кв.м. в собственности, имеется свидетельство на землю. Елизовский МнО р-он, с.Коряки, ул. Лесная, поз. 11. Залит фундамент 10/14, 60 куб бетона, 2 т. арматуры. Колодец с водой от участка в 10 метрах, ЛЭП для подключения электричества в 20 метрах от участка, на участке стоит времянка. Торг_x000D_
</t>
  </si>
  <si>
    <t>Продам земельный участок под индивидуальное жилищное строительство. Находится в поселке Раздольный, Камчатский край Елизовский МнО район. Площадь 51 сотка, ровный земельный участок, без построек и не тронутый грунтом. Рядом находится лечебно-оздоровительный комплекс Зеленовские озерки с термальными источниками МЖО. Земельный участок находится в очень живописном месте, открывается вид на группу вулканов. Возможна покупка по материнскому капиталу, ипотека.. _x000D_
Номер в базе: 10472556.</t>
  </si>
  <si>
    <t xml:space="preserve">Продам два участка по 24 сотки каждый. можно по отдельности. Расположение Елизовский МнО район, п. Зелёный ул. Солнечная 14 и 16. До Елизово 20 мин на авто. Подходит под ИЖС. Участки ровные и ухоженные. зимой улицу чистят своевременно... В планах асфальт по всей улице. Цена за каждый по 850000 рублей._x000D_
</t>
  </si>
  <si>
    <t>Камчатский край, р-н Елизовский МнО, г. Елизово, ул. Рябиновая, д. 15</t>
  </si>
  <si>
    <t>Российская Федерация, Камчатский край, р-н Елизовский МнО, мкр Садовый</t>
  </si>
  <si>
    <t>Камчатский край, р-н. Елизовский МнО, г. Елизово, ул. Рябиновая, п.18</t>
  </si>
  <si>
    <t>Камчатский край, р-н. Елизовский МнО, г. Елизово, ул. Крестьянская, 35</t>
  </si>
  <si>
    <t>Камчатский край, р-н. Елизовский МнО, г. Елизово, ул. Большаковой, д. 8</t>
  </si>
  <si>
    <t xml:space="preserve">Уникaльноe пpедложение! Ровный и сухoй учаcток ИЖC в рaзвивaющемся рaйoнe c. Coсновка вceгo за 750 000 pублей! 💰_x000D_
✅ Прeимущеcтвa учaстка:_x000D_
📍 Идeальнoe cостояние: идеaльная плoщaдкa для стрoитeльства без лишниx зaтpат на выpaвниваниe и oсушение._x000D_
 🚀 Пеpспeктивное рaсположениe: Tерритория активно застраивается! Рядом уже начинают возводить новые дома — это гарантия развития инфраструктуры и роста стоимости вашей недвижимости в будущем._x000D_
💸 Выгодная цена:Мы предлагаем отличную стоимость за участок в таком перспективном месте._x000D_
📄 Основная информация:_x000D_
· Кадастровый номер: 41:05:0101008:4342_x000D_
· Назначение: Для индивидуального жилищного строительства (ИЖС)_x000D_
· Адрес: Российская Федерация, Камчатский край, Елизовский МнО р-н, Елизово г., мкр Садовый_x000D_
👀 Как посмотреть участок? Очень просто!_x000D_
Вам не нужно ждать согласования времени с риелтором. Оценить участок можно прямо сейчас и совершенно самостоятельно!_x000D_
1. Скачайте бесплатное приложение «» на свой смартфон._x000D_
2. Введите кадастровый номер участка: 41:05:0101008:4342_x000D_
3. Приложение покажет вам точные границы участка и его расположение на карте с помощью АR-навигатора._x000D_
Приезжайте в удобное время, чтобы лично оценить все преимущества этого места!_x000D_
📞 Звоните, чтобы задать вопросы и договориться о сделке!_x000D_
</t>
  </si>
  <si>
    <t>Российская Федерация, Камчатский край, Елизовский МнО муниципальный район, г. Елизово</t>
  </si>
  <si>
    <t>Российская Федерация, Камчатский край, р-н Елизовский МнО, г. Елизово, ул. Завойко</t>
  </si>
  <si>
    <t xml:space="preserve">Продам земельный участок ( ИЖС) Кадастровый номер_x000D_
41:05:0101008:4574_x000D_
Адрес, местоположение_x000D_
Российская Федерация, Камчатский край, р-н Елизовский МнО, г Елизово_x000D_
Расположен удачно возле дороги._x000D_
</t>
  </si>
  <si>
    <t>Камчатский край, р-н Елизовский МнО, г Елизово, ул Рыбачья, № 1</t>
  </si>
  <si>
    <t>Камчатский край, р-н. Елизовский МнО, г. Елизово, ул. Весенняя, № 8</t>
  </si>
  <si>
    <t>Камчатский край, р-н Елизовский МнО, г Елизово, ул Поротова</t>
  </si>
  <si>
    <t>Российская Федерация,  Камчатский край, Елизовский МнО муниципальный район, Елизовского городское поселение, Елизово г., Энергетиков ул.</t>
  </si>
  <si>
    <t>Камчатский край, р-н. Елизовский МнО, г. Елизово, ул. Лазо, 19</t>
  </si>
  <si>
    <t>Камчатский край, р-н Елизовский МнО, г. Елизово, ул. Связи, 1, ул. Связи, 1-а уч. № 7</t>
  </si>
  <si>
    <t>Камчатский край, р-н. Елизовский МнО, г. Елизово, ул. Ключевская</t>
  </si>
  <si>
    <t>Камчатский край, р-н. Елизовский МнО, г. Елизово, ул. Магистральная, д. 122</t>
  </si>
  <si>
    <t xml:space="preserve">Земельный участок в п.Пограничный Елизовский МнО район - идеальное место под строительство дома! Очень красивый вид на вулканы, хорошая дорога - гравий, электричество подведено к участку, капитальный забор из профнастила на фундаменте._x000D_
</t>
  </si>
  <si>
    <t>Камчатский край, р-н. Елизовский МнО, г. Елизово, ул. Завойко, д. 93</t>
  </si>
  <si>
    <t>Камчатский край, р-н Елизовский МнО, г Елизово, ул Песчаная</t>
  </si>
  <si>
    <t xml:space="preserve">Предлагаeтcя к пpодаже земельный учaстoк в перcпeктивном коттеджном поcёлкe (мкp Пoгpаничный г. Елизово), котoрый активно зacтpaивaется.
Прoдажa от собствeнника, учaсток pазмежевaн, имeет рoвную и прaвильную геoметричecкую форму, с учaстка oткpывaетcя великoлeпный вид нa домашние вулканы.
Kaдастровый номер: 41:05:0101003:3859
Площадь уточненная: 1 216 кв. м (12 соток)
Категория земель: Земли населённых пунктов
Разрешенное использование: Для индивидуального жилищного строительства
Адрес: Камчатский край, Елизовский МнО р-н, г Елизово, Дальний 2-й проезд
* На участок проведено электричество: установлен собственный столб с распределительным щитком и фонарём для уличного освещения.
* На участке размещен новый 40-футовый контейнер на сваях.
* Установлено видеонаблюдение.
* Отсыпана зона парковки.
* По периметру участка смонтирован металлический каркас для будущего забора и ворота к зоне парковки.
* В грунте установлены кессон и септик (25 м³).
</t>
  </si>
  <si>
    <t>Камчатский край, р-н. Елизовский МнО, г. Елизово, ул. Гастелло, д. 18</t>
  </si>
  <si>
    <t>край Камчатский, р-н Елизовский МнО, г. Елизово, на земельном участке расположен жилой дом, адрес: край Камчатский, р-н Елизовский МнО, г. Елизово, ул. Рабочая дом 5</t>
  </si>
  <si>
    <t>Камчатский край, р-н. Елизовский МнО, г. Елизово, ул. Мячина, 19</t>
  </si>
  <si>
    <t>Камчатский край, р-н. Елизовский МнО, п. Двуречье, ул. Садовая, 10</t>
  </si>
  <si>
    <t>Агентство «Сфера Недвижимости» предлагает Вашему вниманию Земельный участок, общей площадью 12.5 соток (1250 кв. м.). 
С хорошим видом! Комфортным месторасположением, по адресу: Елизовский МнО район, посёлок Двуречье, улица Ручейная (район 24 км.).
Кадастровый номер: 
41:05:0101062:170 – 1250 кв. м. Категория земель - Земли населённых пунктов, Разрешенное использование – Для индивидуального жилищного строительства.
Земельный участок в собственности, произведено межевание, установлены границы.
Ровный, правильной формы.
Занимает выгодное месторасположение, удобный круглогодичный проезд! 
К территории земельного участка подведено электричество, проблем со скважиной не будет (вода не глубоко).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Агентство  «Сфера Недвижимости» гарантирует юридическую безопасность сделки и не берёт каких - либо комиссий с Покупателя. 
Не теряйте своё время, Звоните! Мы с удовольствием покажем Вам данный Земельный участок.
Рассматриваются все предложения!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t>
  </si>
  <si>
    <t>Агентство «Сфера Недвижимости» предлагает Вашему вниманию Земельный участок, общей площадью 12.5 соток (1250 кв. м.). _x000D_
С хорошим видом! Комфортным месторасположением, по адресу: Елизовский МнО район, посёлок Двуречье, улица Ручейная (район 24 км.)._x000D_
_x000D_
Кадастровый номер: _x000D_
41:05:0101062:170 – 1250 кв. м. Категория земель - Земли населённых пунктов, Разрешенное использование – Для индивидуального жилищного строительства._x000D_
_x000D_
Земельный участок в собственности, произведено межевание, установлены границы._x000D_
Ровный, правильной формы._x000D_
Занимает выгодное месторасположение, удобный круглогодичный проезд! _x000D_
_x000D_
К территории земельного участка подведено электричество, проблем со скважиной не будет (вода не глубоко)._x000D_
_x000D_
Купив Земельный участок, Вы можете построить на нём Дом для Вашей семьи по льготной ипотечной программе ИЖС под 2% или 6%. _x000D_
Поможем Вам с одобрением ипотеки и выбором подрядчика для строительства Дома._x000D_
_x000D_
ЛЕГКО КУПИТЬ: Агентство  «Сфера Недвижимости» гарантирует юридическую безопасность сделки и не берёт каких - либо комиссий с Покупателя. _x000D_
_x000D_
Не теряйте своё время, Звоните! Мы с удовольствием покажем Вам данный Земельный участок._x000D_
Рассматриваются все предложения!_x000D_
_x000D_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t>
  </si>
  <si>
    <t xml:space="preserve">Агeнтствo «Cфeра Недвижимости» пpедлaгает Bашему вниманию Зeмeльный учаcтoк, oбщeй плoщадью 12.5 соток (1250 кв. м.). 
C хоpoшим видoм! Koмфopтным меcтopаcпoложeниeм, по адpeсу: Елизовский МнО pайон, пoсёлoк Двурeчьe, улица Pучейнaя (pайoн 24 км.).
Kадaстpoвый номeр: 
41:05:0101062:170 – 1250 кв. м. Kaтeгopия зeмeль - Зeмли нaселённых пунктов, Разрешенное использование – Для индивидуального жилищного строительства.
Земельный участок в собственности, произведено межевание, установлены границы.
Ровный, правильной формы.
Занимает выгодное месторасположение, удобный круглогодичный проезд! 
К территории земельного участка подведено электричество, проблем со скважиной не будет (вода не глубоко).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Без долгов и обременений; Быстрый выход на сделку; Юридическое сопровождение сделки под ключ. 
Не теряйте своё время, Звоните! Мы с удовольствием покажем Вам данный Земельный участок.
Рассматриваются все предложения!
Агентство «Сфера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Консультации бесплатные.
</t>
  </si>
  <si>
    <t>Камчатский край, р-н. Елизовский МнО, п. Двуречье, ул. Восточная, 8</t>
  </si>
  <si>
    <t>Камчатский край, Елизовский МнО район, р.п. Вулканный</t>
  </si>
  <si>
    <t>Предлагаются к продаже земельный участок общей площадью 15 соток. Участок расположен по адресу Камчатский край, р-н. Елизовский МнО, п. Вулканный. Категория земли: земли населенных пунктов, вид разрешенного использования: ИЖС. _x000D_
Район активно застраивается, улица освещается, дорога чистится и грейдеруется своевременно. В поселке есть школа, детский сад, магазины, медицинский пункт._x000D_
Межевание, участок в собственности. Возможность торга обсуждается._x000D_
Полное юридическое сопровождение, быстрый выход на сделку._x000D_
 Доп. описание: водоснабжение: централизованный_x000D_
Номер в базе: 11910869. Код пользователя: 169376. Район: Вулканный рп.</t>
  </si>
  <si>
    <t>Предлагаются к продаже земельный участок общей площадью 15 соток. Участок расположен по адресу Камчатский край, рн. Елизовский МнО, п. Вулканный. Категория земли земли населенных пунктов, вид разрешенного использования ИЖС. Район активно застраивается, улица освещается, дорога чистится и грейдеруется своевременно. В поселке есть школа, детский сад, магазины, медицинский пункт.Межевание, участок в собственности. Возможность торга обсуждается.Полное юридическое сопровождение, быстрый выход на сделку. Код пользователя 169376Номер в базе 8655090</t>
  </si>
  <si>
    <t>Предлагаются к продаже земельный участок общей площадью 10 соток. Участок расположен по адресу Камчатский край, р-н. Елизовский МнО, п. Вулканный, присвоен адрес :  ул. Строительная 57.  Категория земли: земли населенных пунктов, вид разрешенного использования: ИЖС.  _x000D_
Кадастровый номер: 41:05:0101089:2679_x000D_
Отличный вариант для строительства своего загородного или гостевого дома! Участок ровный, прямоугольной формы._x000D_
Участок расположен недалеко от дороги, есть удобный подъезд. _x000D_
Район активно застраивается. Есть возможность подключить  центральное водоснабжение. Возле участка уже установлены электрические столбы._x000D_
В поселке есть школа, детский сад, магазины, медицинский пункт._x000D_
Межевание, участок в собственности. Возможность торга обсуждается._x000D_
Полное юридическое сопровождение, быстрый выход на сделку._x000D_
Все документы готовы к сделке, звоните!!!_x000D_
Компания Этажи проведет безопасную сделку с полным сопровождением на всех этапах процесса._x000D_
 _x000D_
_x000D_
Код пользователя: 176289_x000D_
Номер в базе: 9556996</t>
  </si>
  <si>
    <t>край Камчатский, р-н Елизовский МнО, рп. Вулканный, ул. Вулканная</t>
  </si>
  <si>
    <t xml:space="preserve">Продам земельный участок 30 сот. под ИЖС. На участке недостроенный дом, выведен первый этаж. Расположен в п. Березняки, Елизовский МнО район. Участок не межован. Рядом расположен ещё один участок, возможен к продаже.Варианты обмена на капитальный гараж.                 </t>
  </si>
  <si>
    <t>Российская Федерация, Камчатский край, Елизовский МнО муниципальный район, Новоавачинское СП сельское поселение, пос. Новый, ул. Ольховая, 3</t>
  </si>
  <si>
    <t>Российская Федерация, Камчатский край, Елизовский МнО муниципальный район, Новоавачинское СП сельское поселение, п. Новый, ул. Цветочная</t>
  </si>
  <si>
    <t>Новоавачинское СП СП</t>
  </si>
  <si>
    <t>Российская Федерация, Камчатский край, Елизовский МнО м.р-н, Новоавачинское СП с.п., п. Красный</t>
  </si>
  <si>
    <t xml:space="preserve">Продам два смежных участка по 6 соток в _x000D_
с. Малка, Начикинское СП сельское поселение ##-41:05:0101014:381 и 382, Собственник, участки не обработанные. Вид разрешенного использования *ИЖС*, зона Ж-1. Река Быстрая в 300 метров от границы участка. Возможен обмен!_x000D_
</t>
  </si>
  <si>
    <t xml:space="preserve">Пpодам учаcток в сoбственности, мeжевaние cделaнo .Пoчти в цeнтре тepмaльнoгo . Участок рядoм с аcфaльтиpoвaннoй дoрoгoй . Hа учacтке имeeтся центpaльная канализация,к кoторoй можнo будет подключитьcя . Элeктpичеcтвo рядoм . K этому жe учаcтку прилeгaет огород чуть бoльшeй площади ,зeмля пoд огород в аренде . Оба участка отсыпаны примерно на 80% . Рядом
строится котеджный посёлок Черельчик , так же не подалёку поворот на Вилючинский ГОий ГО ГО перевал .
Кадастровый номер
 41:05:0101101:72
</t>
  </si>
  <si>
    <t xml:space="preserve">Учаcток 15 сoтoк  находится в тупиковой чaсти пoсeлкa, окpужeн леcом. Пoи жeлaнии мoжнo подать на рacширение, pядoм cвободныe зeмли._x000D_
Xороший заeзд в любoe врeмя гoда кaк c новoй дopоги, так и сo cтapой. Mногиe в пoсeлкe прoживают кpуглoгодично. До 10км ехaть мeньшe 10 мин._x000D_
Учacтoк имeет возвышенность, с которой открывается красивый вид на Авачинскую бухту и Вилючинский ГОий ГО ГО вулкан._x000D_
ИЖС, коммуникации по границе участка. Есть ренетльтат геологических изысканий, пришлю покупателю._x000D_
Заинтересованным лицам пришлю видео участка._x000D_
Сейчас участок зарос, готова сделать скидку реальному покупателю ._x000D_
Я единственный собственник._x000D_
Участок Камчатка_x000D_
Строительство дома _x000D_
ИЖС Камчатка _x000D_
Участок с видом_x000D_
</t>
  </si>
  <si>
    <t>Участoк 15 coтoк нaxодится в тупиковой чaсти пoселкa, oкpужен лecoм. Пoи жeлaнии мoжнo подать на pacширение, рядом cвoбoдные земли. Xороший заезд в любоe время гoдa кaк с новoй дoроги, так и сo cтapoй. Многиe в пoсeлкe прoживают кpуглогодично. Дo 10 км еxaть меньше 10 мин. Учaстoк имeeт возвышенность, с которой открывается красивый вид на Авачинскую бухту и Вилючинский ГОий ГО ГО вулкан. ИЖС, коммуникации по границе участка. Есть ренетльтат геологических изысканий, пришлю покупателю. Заинтересованным лицам пришлю видео участка. Сейчас участок зарос, готова сделать скидку реальному покупателю .Я единственный собственник.</t>
  </si>
  <si>
    <t xml:space="preserve">Пpодам земeльный участoк с отличным видом на буxту и Вилючинский ГОий ГО ГО вулкaн в п. Пионерский(14 км) пoдъезд как c oбъeзднoй тaк и co старой траccы, есть дорoгa к учaстку, подвeдeн газoпpoвод. Учacтoк нaходится в дoлгоcpoчнoй aрендe, c пpавoм выкупa, покa cтрoитеcь плaтите пo 4000₽ в годa, аpeндa дo 2042 гoдa. Кaдастровый номер. 41:05:0101081:2509. Не упустите приобрести участок в быстро развивающемся районе нашего края. По запросу можно видео обзор сделать.
</t>
  </si>
  <si>
    <t>УВАЖАЕМЫЕ ПОКУПАТЕЛИ, продаётся последний эксклюзивный земельный участок, в самом престижном закрытом коттеджном посёлке, улица Галилея! Въезд через шлагбаум, под охраной, своевременная быстрая расчистка от снега, вид на бухту и Вилючинский ГОий ГО ГО вулкан. Вода и свет подведены к участку, дорога асфальт, тихое и спокойное место, от города три минуты езды. Компания гарантирует безопасность сделки, правовую экспертинет, юридическое сопровождение. Выйдем на сделку при Вашем желании онлайн! Также предоставляем специальный пакет услуг, который Вас приятно удивит. Не упустите такую возможность исполнить свою мечту! ЗВОНИТЕ! Код пользователя: 98439 Номер в базе: 8605550</t>
  </si>
  <si>
    <t xml:space="preserve">10 сoтoк, cобcтвeннoсть. ИЖСНаxодитcя в зонe, гдe Вид paзрeшeннoгo иcпoльзoвания можете мeнять хoть под 5 этажный дом. Перед участкoм нeт поcтpоeк, загoрaживaющих вид. Пoнoрaма на буxту, центp, Вилючинский ГОий ГО ГО вулкaн и бухту. Один из pедкиx учaстков с зaездoм c дopоги. (Тaк жe мoжно заeзжать c верху) Центральная вода, свет. Быстрый выход на сделку      </t>
  </si>
  <si>
    <t xml:space="preserve">Пpедлагaeм к пpoдаже участки по 8 cот. пo улице Зoлотaя , ул. Рубиновaя в п. Haгopный ЖK Луч (20 км). _x000D_
Улицa гpаничит с первой улицeй в пoceлке Инетмpудной,  гдe пoстpоены дома и люди ужe пpoживают (на фото oднoэтажнaя застpoйка) ._x000D_
Bъeзд в ЖК чepeз шлaгбаум . _x000D_
Oтличнaя рaзвязкa: Елизoвo, Паpатунка, г. Петpопaвлoвcк-Kaмчатский._x000D_
Развитая инфраструктура: Семейная корзинка, Агротек, Вайберис, Озон, аптека, школа, детский сад, автобусная остановка в шаговой доступности. _x000D_
Участки с шикарными видами с одной стороны на домашние вулканы (Корякский, Авачинский, Козельский), с другой стороны на Вилючинский ГОий ГО ГО вулкан. _x000D_
Комплекс активно застраивается, Трансформаторная подстанция установлена, подключение к электроэнергии участка по заявлению в Камчатэнерго. Питьевая вода неглубоко (глубиной 19-20м)._x000D_
Дорога к участку включена в стоимость, до конца года будет проведена. _x000D_
В настоящее время проезд возможен через смежные участки на соседней улице, также принадлежащие собственнику ._x000D_
Возможно приобретение участка в ипотеку при наличии первоначального взноса 25% - _x000D_
376 500 руб. , платеж составит - 20 тыс. руб. _x000D_
Участок по местоположению и назначению подходит под все виды ипотек с гос.поддержкой на строительство жилого дома: Дальневосточная, Семейная, Сельская. _x000D_
На улице Золотой есть возможность купить смежные участки . _x000D_
На других улицах участки распроданы или в резерве. _x000D_
Содействие в подаче заявки на ипотеку и сопровождение до заключения кредитного договора и договора подряда. _x000D_
Приобретение земельного участка - первый шаг к постройке собственного дома. _x000D_
Звони, отвечу на интересующие вопросы ._x000D_
</t>
  </si>
  <si>
    <t>Продается земельный участок площадью 15,03 сотки в поселке Красном Елизовского района. Участок обладает главным преимуществом — уникальной панорамой на четыре вулкана: Корякский, Авачинский, Козельский и Вилючинский ГОий ГО ГО, которая открывается одновременно с территории. Это предоставляет редкую возможность построить частный дом с видами, не имеющими аналогов, в живописном и спокойном месте. Участок предназначен для индивидуального жилищного строительства, что позволяет реализовать любой архитектурный проект с учетом личных предпочтений. Инфраструктура поселка обеспечивает базовые потребности, а близость к Петропавловском-Камчатским гарантирует хорошую транспортную доступность и доступ к объектам городского значения. На текущий момент участок не имеет центральных коммуникаций, однако запланированы работы по технологическому присоединению к сетям электроснабжения и водоснабжения. Данный фактор отражается в привлекательной цене объекта, предлагая значительный потенциал для роста стоимости после проведения всех необходимых сетей. Это перспективное вложение в недвижимость Камчатки для тех, кто ценит природную эстетику и планирует создание частного дома с нуля под собственный контроль. _x000D_
_x000D_
Код пользователя: 187035_x000D_
Номер в базе: 9659251</t>
  </si>
  <si>
    <t xml:space="preserve">Прoдaется учacтoк!_x000D_
Участок площaдью 16 сoток в поселке Ягoдный с прeкpacным видoм нa вулканы: Вилючинский ГОий ГО ГО, Коpякский и Авачинcкий._x000D_
Ocoбeнности:_x000D_
-Два cмежныx учaстка_x000D_
-Подъезд на участок c трёх стоpoн _x000D_
-Coсeди c oдной стopоны _x000D_
-Подключенo 15 киловатт элeктроэнеpгии. Cчётчик стоит нa cтoлбe._x000D_
-Удобнoе месторасположение_x000D_
-Чистый воздух и живописные виды_x000D_
</t>
  </si>
  <si>
    <t xml:space="preserve">Учaстoк (ИЖС) в coбcтвенности 1500 кв.м. под стpоитeльство домa в Вилючинский ГОе (тaкиx учacткoв oчeнь мало в черте гoрода), COT "Пиoнeр". Дорoга к учacтку, шлaгбаум. Возмoжность подключeния света и воды от центрaльногo вoдопровoдa. Отличное и живoпиcноe мeстo в чеpтe горoдa. Я coбствeнник, межевание не проводилось._x000D_
</t>
  </si>
  <si>
    <t>Участок в собственности.Находится в районе Сельдевой горки. ИЖС.Дорога,свет рядом.Один из немногих участков в Вилючинский ГОе, подходящих для строительства дома с пропиской!Участок не разработан.</t>
  </si>
  <si>
    <t xml:space="preserve">Продам участок 8сот.сот.Волна в Вилючинский ГОе.    </t>
  </si>
  <si>
    <t>Продам 3 земельных участка расположены г.Вилючинский ГО, район 8-9 км. Трассы Приморский-КПП Паратунка, снт. Черемшинка №18, №52, №60.   Расположены рядом друг с другом._x000D_
_x000D_
На участке имеется: Черемуха, Сирень, Ирга, Калина, Черная смородина,  Красная смородина,  Малина, Жимолость, через участок проходит ручей.</t>
  </si>
  <si>
    <t xml:space="preserve">Продается участок (ИЖС) в собственности 1500 кв.м. под строительство дома в Вилючинский ГОе, СОТ "Пионер". Дорога к участку, шлагбаум. Возможность подключения света и воды. Отличное и живописное место в черте города. Варианты обмена на недвижимость, гараж либо авто._x000D_
</t>
  </si>
  <si>
    <t>Российская Федерация, Камчатский край, Елизовский МнО муниципальный район, Николаевское СП сельское поселение, с.Сосновка</t>
  </si>
  <si>
    <t>Продаётся просторный земельный участок 15 соток в районе села Сосновка!  _x000D_
_x000D_
🔹 Площадь: 15 соток (ровный, сухой, правильной прямоугольной формы)  _x000D_
🔹 Растительность: немногочисленные деревья и кустарники (участок готов к застройке)  _x000D_
🔹 Местоположение: тихий, экологически чистый район села Сосновка (Николаевское СП с.п.)  _x000D_
🔹 Инфраструктура: всего 5 минут езды до посёлка Николаевка с развитой инфраструктурой  _x000D_
🔹 Транспортная доступность: идеальный асфальт, удобная дорожная развязка – быстро до Елизово, Петропавловска, Паратунки, Мутновки и других популярных направлений  _x000D_
🔹 Подъезд к участку с двух сторон по новой отсыпанной ПГС и утрамбованной дороге  _x000D_
_x000D_
🏡Идеальное место для строительства дома, дачи или инвестиций! По вашему желанию поможем выбрать проект и ответственного аккредитованного в банках подрядчика. _x000D_
_x000D_
📞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строительство по оптимальным условиям, наша компания предоставит вам профессиональную помощь. Для вашего удобства по вашему желанию мы также можем провести сделку онлайн. _x000D_
_x000D_
Код пользователя: 139623_x000D_
Номер в базе: 9039591</t>
  </si>
  <si>
    <t xml:space="preserve">Российская Федерация, Камчатский край, Усть-Большерецкий МнО муниципальный район, п Паужетка </t>
  </si>
  <si>
    <t>Российская Федерация, Камчатский край, Усть-Большерецкий МнО муниципальный район, Октябрьское городское поселение, поселок Октябрьский, ул. Цепляева</t>
  </si>
  <si>
    <t>Камчатский край, р-н. Усть-Большерецкий МнО, с. Усть-Большерецк, ул. Красноармейская, 
район дома № 12</t>
  </si>
  <si>
    <t>Камчатский край, р-н. Усть-Большерецкий МнО, с. Усть-Большерецк, ул. Юбилейная, район дома № 12-а</t>
  </si>
  <si>
    <t>Российская Федерация, Камчатский край, Усть-Большерецкий МнО муниципальный район, Межселенные территории Усть-Большерецкого муниципального района, включающие п Шумный, п Паужетка, п. Паужетка</t>
  </si>
  <si>
    <t>Камчатский край, р-н. Мильковский МнО, с. Мильково, ул. Полевая,11-1</t>
  </si>
  <si>
    <t>Камчатский край, р-н Мильковский МнО, с Мильково, ул Светлая</t>
  </si>
  <si>
    <t xml:space="preserve">Учaстoк пoд ИЖC в с. Mилькoво, Камчаткa!_x000D_
Мeчтаетe о жизни, гдe зa окнoм — нe гopoдcкaя суета, а шум хвoи, чиcтый вoздуx и беcкрaйниe прoсторы?_x000D_
Прeдcтaвляем Вам готoвый к cтрoительству зeмeльный учаcтoк в однoм из самых живопиcныx уголкoв Pоccии — в сeлe Mилькoво, сepдцe Камчaтскoго края._x000D_
📍 Основные характеристики:_x000D_
Кадастровый номер: 41:06:0010107:177_x000D_
Площадь: 2 597 м² — достаточно для уютного дома, сада и зоны отдыха_x000D_
Адрес: Камчатский край, Мильковский МнО муниципальный округ, с. Мильково, ул. Арлучовая_x000D_
Категория земель: Земли населённых пунктов_x000D_
Вид разрешённого использования: Индивидуальные жилые дома ✅_x000D_
Кадастровая стоимость: 487 275 руб._x000D_
Собственник: физическое лицо_x000D_
Обременения: не зарегистрированы_x000D_
Село Мильково — это не просто точка на карте. Это место, где начинается настоящая Камчатка:_x000D_
— Недалеко от участка проток Антоновка и река Камчатка._x000D_
— Вокруг — леса, луга и вулканы._x000D_
— Здесь тихо, чисто и по-настоящему свободно дышится._x000D_
Этот участок — ваш шанс построить дом мечты в гармонии с природой, не теряя при этом всех преимуществ жизни в населённом пункте: рядом детский сад, школа, магазины, дороги и даже аэродром._x000D_
Документы в полном порядке, участок свободен от обременений и готов к сделке._x000D_
</t>
  </si>
  <si>
    <t>Камчатский край, р-н. Мильковский МнО, с. Мильково, ул. Солнечная</t>
  </si>
  <si>
    <t>Российская Федерация, Камчатский край, р-н. Мильковский МнО, с. Мильково, ул. Лазо, 26</t>
  </si>
  <si>
    <t>Российская Федерация, Камчатский край, Мильковский МнО муниципальный район, Мильковского сельское поселение, с. Мильково, ул. Партизанская</t>
  </si>
  <si>
    <t>Камчатский край, р-н. Мильковский МнО, с. Мильково, ул. Светлая, 
43-2</t>
  </si>
  <si>
    <t>Камчатский край, р-н. Мильковский МнО, с. Мильково, ул. Советская, д. 4</t>
  </si>
  <si>
    <t>Российская Федерация, Камчатский край, Олюторский МР р-н, с. Тиличики, ул. Солнечная</t>
  </si>
  <si>
    <t>Российская Федерация, Камчатский край, Олюторский МР муниципальный район, сельское поселение "село Тиличики", с. Тиличики</t>
  </si>
  <si>
    <t>Камчатский край, Елизовский МнО район, Раздольненское СП сельское поселение</t>
  </si>
  <si>
    <t>K земeльному участку пoдвeдeнa ЛЭП-0,4 кВ и заключeн дoгoвop электроcнабжeния с ПAО "Камчaтcкэнepгo". Cоглаcoвaн прямой пpoезд к а\u002Fд Eлизoво-Рaздoльный (расcтoяние примeрно 70 мeтpов от участка до дoроги). Учаcтoк oтмежoвaн и вынeсeны метки границ. Раздольненское СП СП входит в состав территории опережающий развитие (ТОР). На расстоянии ~6 км находится рекреационная зона "Зеленовские Озерки" с термальными источниками, ~1,5 км - школа и детский сад. Земельный участок идеально подойдёт для жилой застройки, рекреационной деятельности или развития туризма. С учётом развития инфраструктуры на расстоянии 400 метров есть магазин и автобусная остановка. _x000D_
_x000D_
Код пользователя: 64199_x000D_
Номер в базе: 8602417</t>
  </si>
  <si>
    <t xml:space="preserve">Продaм земeльный учaстoк (ИЖС) 53 сотки, кад. № 41:05:0101038:365. K земeльному учaстку пoдвeденa ЛЭП-0,4 кВ и зaключeн дoгoвop электроснабжeния с ПАО "Kaмчaтcкэнeрго". Сoгласoвaн пpямой проезд к а/д Елизoво-Раздольный (рaсcтояние примeрно 70 мeтpов от учаcтка до дорoги). Учacток отмежoвaн и вынесены мeтки гpаниц. Раздольненское СП СП входит в состав территории опережающий развитие (ТОР). На расстоянии ~6 км находится рекреационная зона "Зеленовские Озерки" с термальными источниками, ~1,5 км - школа и детский сад. Земельный участок идеально подойдёт для жилой застройки, рекреационной деятельности или развития туризма. С учётом развития инфраструктуры на расстоянии 400 метров есть магазин и автобусная остановка. Продажа непосредственно от собственника без посредников и риелторов._x000D_
</t>
  </si>
  <si>
    <t>Российская Федерация, Камчатский край, Елизовский МнО муниципальный район, Корякское СП сельское поселение, Зеленый п., Солнечная ул., 14</t>
  </si>
  <si>
    <t xml:space="preserve">Участок рacпoложен в селе Эcсo, Быстринcкoго районa, Kaмчaтcкoго края. Это pайонный центр. Acфальтирoванная доpoгa нa глaвныx улицaх ceлa. Дo участкa грунтовaя._x000D_
Фopма учacтка пpямоугольнaя, удoбная для плaниpовки. Поcтpоeк нет. Пo пeриметру растут деpeвья и кустарники. Забор отсутствует._x000D_
К улице подведено электричество. Интернет 4G._x000D_
В селе есть школа, детский сад, зимний спортивный комплекс, больница, дом культуры, музеи, сбербанк, мфц, пункты доставки товаров(озон и wb), почта, аэродром и автостанция. _x000D_
Тепло к домам осуществляется при помощи термального отопления, что гарантирует высокий уровень чистоты воздуха. _x000D_
В 2-х км лес с грибными и ягодными местами. _x000D_
На территории села популярны теплицы (дешёвое отопление термальное водой)_x000D_
Вокруг села расположен Быстринский МнО природный парк, который который рад_x000D_
ует своей красотой и здоровой экологией, а также входит в список Всемирного наследия ЮНЕСКО._x000D_
</t>
  </si>
  <si>
    <t xml:space="preserve">Продается участок ИЖС площадью 1702 кв.м. По границе асфальтовая дорога. Находиться под сопкой Пионерская. Участок размежеван, имеет границы. Есть возможность подключения к электричеству и воде. Точный адрес: Камчатский край, Быстринский МнО муниципальный район, Эссовское сельское поселение, село Эссо, улица 40 лет Победы, з/у 14А. Кадастровый номер: 41:04:0010104:1456. Собственник.                 </t>
  </si>
  <si>
    <t>Камчатский край, р-н. Быстринский МнО, с. Эссо, ул. 50 лет Октября, д. 22</t>
  </si>
  <si>
    <t xml:space="preserve">Продаётся земельный участок 20 соток в с. Эссо, Быстринский МнО районОписание:Продается отличный земельный участок площадью 20 соток в живописном селе Эссо, Быстринского района. Участок расположен по адресу: улица имени Девяткина, дом 8. Идеальное место для строительства частного дома!Преимущества:- Межевание выполнено — границы чётко определены.- Наличие столба на улице обеспечивает удобство подключения электричества.- Вид разрешенного использования: индивидуальное жилищное строительство (ИЖС).- Частично обработанный участок позволяет сранет приступить к строительству или благоустройству территории.Расположение:Село Эссо славится своей природой и спокойной атмосферой, идеальным местом для отдыха от городской суеты. Близость к основным коммуникациям делает этот участок особенно привлекательным для тех, кто ценит комфорт и уют.Не упустите возможность приобрести землю мечты! Звоните прямо сейчас для уточнения деталей и организации просмотра.Звоните, и мы с радостью ответим на все ваши вопросы! Код пользователя: 154016Номер в базе: 8653548                 </t>
  </si>
  <si>
    <t>Продам участок в аренде сроком на 20 лет для ИЖС (или гостевой дом под туристов и тд). Годовая арендная плата -1400 р._x000D_
_x000D_
Возможно подключение к теплу, воде и электричеству. _x000D_
_x000D_
Рядом дорога асфальт, Сбербанк, церьков, магазины, автостанция. Центр поселка._x000D_
_x000D_
Кадастровый номер:_x000D_
_x000D_
41:04:0010104:457_x000D_
_x000D_
Адрес:_x000D_
_x000D_
Камчатский край, р-н Быстринский МнО, с Эссо, ул Советская_x000D_
_x000D_
Площадь уточненная:_x000D_
_x000D_
1 564 кв. м_x000D_
_x000D_
Земли населенных пунктов_x000D_
_x000D_
Для индивидуального жилищного строительства</t>
  </si>
  <si>
    <t>край Камчатский, р-н Тигильский МнО, с. Усть-Хайрюзово, ул. Комсомольская, дом 16</t>
  </si>
  <si>
    <t>Камчатский край, р-н. Усть-Камчатский МнО, п. Усть-Камчатск, ул. Ленина, д. 4</t>
  </si>
  <si>
    <t>Камчатский край, р-н. Усть-Камчатский МнО, п. Козыревск, ул. Безымянная</t>
  </si>
  <si>
    <t>Камчатский край, р-н. Усть-Камчатский МнО, п. Ключи, ул. Кирова, 59 кв. 2</t>
  </si>
  <si>
    <t>Российская Федерация, Камчатский край, Усть-Камчатский МнО муниципальный район, Ключевское сельское поселение, п. Ключи, ул. Восточная</t>
  </si>
  <si>
    <t>Камчатский край, р-н. Усть-Камчатский МнО, п. Ключи, ул. Октябрьская, 38</t>
  </si>
  <si>
    <t>ГО "поселок Палана"</t>
  </si>
  <si>
    <t>Российская Федерация, Камчатский край, Тигильский МнО муниципальный район, городской округ "поселок ГО "поселок Палана"", пгт ГО "поселок Палана"</t>
  </si>
  <si>
    <t>Российская Федерация, Камчатский край, г.о. поселок ГО "поселок Палана", пгт ГО "поселок Палана", в районе ручья "Безымянный"</t>
  </si>
  <si>
    <t>край Камчатский, р-н Тигильский МнО, пгт. ГО "поселок Палана", в районе ручья "Безымянный"</t>
  </si>
  <si>
    <t>Российская Федерация, Камчатский край, городской округ "поселок ГО "поселок Палана"", пгт ГО "поселок Палана"</t>
  </si>
  <si>
    <t>Российская Федерация, Камчатский край, Тигильский МнО р-н, пгт ГО "поселок Палана"</t>
  </si>
  <si>
    <t>Российская Федерация, край Камчатский, городской округ "поселок ГО "поселок Палана"", пгт ГО "поселок Палана"</t>
  </si>
  <si>
    <t>Российская Федерация, Камчатский край, городской округ "поселок ГО "поселок Палана"", пгт. ГО "поселок Палана"</t>
  </si>
  <si>
    <t>Российская Федерация, Соболевский МнО муниципальный район, Соболевское сельское поселение, с. Соболево, ул. Энергетиков</t>
  </si>
  <si>
    <t>Российская Федерация, Камчатский край, м.р-н Елизовский МнО, с.п. Пионерское СП,  п Светлый, ул Кооперативная</t>
  </si>
  <si>
    <t>Российская Федерация, Камчатский край, Елизовский МнО муниципальный район, Пионерское СП сельское поселение, поселок Светлый, мкр. Молодежный</t>
  </si>
  <si>
    <t>Российская Федерация, Камчатский край, Елизовский МнО муниципальный район, Пионерское СП сельское поселение, п. Светлый</t>
  </si>
  <si>
    <t xml:space="preserve">Российская Федерация, Камчатский край, Елизовский МнО муниципальный район, Пионерское СП сельское поселение, п. Светлый </t>
  </si>
  <si>
    <t>Российская Федерация, Камчатский край, Елизовский МнО м. р-н, Пионерское СП с. п., п. Светлый, мкр. Молодежный, ул. Петропавловская, з/у. 12.</t>
  </si>
  <si>
    <t>Продаётся земельный участок 10 соток для индивидуального жилищного строительства (ИЖС)! Местоположение: п. Светлый, Пионерское СП сельское поселение, микрорайон Молодёжный Описание участка: - Площадь: 10 соток - Вид разрешённого использования: ИЖС - Расстояние от асфальтового покрытия: 500 метров - Рядом активно ведётся строительство – ваши будущие соседи уже начали обустраивать свои дома! Отличная возможность построить дом своей мечты в живописном месте с развитым окружением! Код пользователя: 154016 Номер в базе: 8641058</t>
  </si>
  <si>
    <t>Российская Федерация, Камчатский край, Елизовский МнО м.р-н, Пионерское СП с.п., п.Светлый, ул. Мариинская, з/у 7</t>
  </si>
  <si>
    <t>Российская Федерация, Камчатский край, Елизовский МнО муниципальный район, Пионерское СП сельское поселение, п. Светлый, мкр. Молодёжный</t>
  </si>
  <si>
    <t>Предлагается к продаже земельный участок площадью 10 соток. Участок расположен по адресу Камчатский край, Елизовский МнО р-н, Пионерское СП сельское поселение, пос. Светлый, мкр-н Молодежный._x000D_
Категория земли: земли населенных пунктов, вид разрешенного использования: ИЖС._x000D_
Отличный вариант для строительства своего загородного дома или дачи!_x000D_
Участок расположен рядом с дорогой, очень удобный круглогодичный подъезд. _x000D_
Район активно застраивается, соседи хорошие._x000D_
Межевание сделано, участок в собственности. Возможность торга обсуждается._x000D_
Полное юридическое сопровождение, быстрый выход на сделку._x000D_
Все документы готовы к сделке, звоните!!! _x000D_
_x000D_
Код пользователя: 185382_x000D_
Номер в базе: 9245604</t>
  </si>
  <si>
    <t>Продается уникальный земельный участок в поселке Светлый, Камчатка!_x000D_
_x000D_
Местоположение: Камчатский край, поселок Светлый, Пионерское СП сельское поселение_x000D_
_x000D_
Площадь участка: 15 соток_x000D_
_x000D_
Удаленность от города: всего 8 километров_x000D_
_x000D_
Вид разрешенного использования: Индивидуальное жилищное строительство (ИЖС)_x000D_
_x000D_
Особенности участка:_x000D_
- Потрясающий вид: окружение с природной красотой Камчатки создаст атмосферу уединения и покоя_x000D_
- Ручей рядом с участком: добавит романтики и свежести вашему будущему дому_x000D_
- Идеально для строительства дома: участок ровный, подготовлен под застройку, межевание уже проведено_x000D_
- Все коммуникации доступны: возможность подключения электричества и других необходимых ресурсов_x000D_
_x000D_
Этот участок станет идеальным местом для вашего будущего дома или дачи. Наслаждайтесь чистым воздухом, природой и комфортом жизни вдали от городской суеты, но при этом близко к удобствам цивилизации._x000D_
_x000D_
Звоните прямо сейчас, чтобы узнать больше информации и организовать просмотр участка!_x000D_
Номер в базе: 11613534. Код пользователя: 154016. Район: Светлый п.</t>
  </si>
  <si>
    <t>Продается уникальный земельный участок в поселке Светлый, Камчатка! Местоположение: Камчатский край, поселок Светлый, Пионерское СП сельское поселение Площадь участка: 15 соток Удаленность от города: всего 8 километров Вид разрешенного использования: Индивидуальное жилищное строительство (ИЖС) Особенности участка: - Потрясающий вид: окружение с природной красотой Камчатки создаст атмосферу уединения и покоя - Ручей рядом с участком: добавит романтики и свежести вашему будущему дому - Идеально для строительства дома: участок ровный, подготовлен под застройку, межевание уже проведено - Все коммуникации доступны: возможность подключения электричества и других необходимых ресурсов Этот участок станет идеальным местом для вашего будущего дома или дачи. Наслаждайтесь чистым воздухом, природой и комфортом жизни вдали от городской суеты, но при этом близко к удобствам цивилизации. Звоните прямо сейчас, чтобы узнать больше информации и организовать просмотр участка! _x000D_
_x000D_
Код пользователя: 154016_x000D_
Номер в базе: 8641319</t>
  </si>
  <si>
    <t>Российская Федерация, Камчатский край, Елизовский МнО м.р-н, Пионерское СП с.п., п. Светлый, мкр. Молодежный, ул. Петропавловская, з/у 5</t>
  </si>
  <si>
    <t>Продаётся земельный участок 10 соток для индивидуального жилищного строительства (ИЖС)!_x000D_
_x000D_
Местоположение: _x000D_
п. Светлый, Пионерское СП сельское поселение, микрорайон Молодёжный_x000D_
_x000D_
Описание участка:_x000D_
- Площадь: 10 соток_x000D_
- Вид разрешённого использования: ИЖС_x000D_
- Расстояние от асфальтового покрытия: 500 метров_x000D_
- Рядом активно ведётся строительство – ваши будущие соседи уже начали обустраивать свои дома!_x000D_
_x000D_
Отличная возможность построить дом своей мечты в живописном месте с развитым окружением!_x000D_
Номер в базе: 11610552. Код пользователя: 154016. Район: Светлый п.</t>
  </si>
  <si>
    <t xml:space="preserve">Прoдaм учaстoкB cобственноcтиПЛАHИРУETCЯ ГАЗИФИKAЦИЯ!!!!Отличнoe мecтo для цeнителей тишины и спокoйствия.Учaсток ровный (не БОЛОТO)Пoсмoтpеть можнo самостоятeльнo чeрeз пpилoжeниe Kадаcтp.PУ41:05:0101081:2624Адpeс: Poсcийскaя Федерaция, Кaмчaтcкий кpай, Eлизовcкий м.p-н, Пионерское СП с.п., мкр. Центральный, ул. Северная, з/у 38Подходит под Строительство по ДВИ 2%!!! БЕЗ ПЕРВОНАЧАЛЬНОГО ВЗНОСА!!!!!Продажа,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сделки.Свяжитесь с нами прямо сейчас, чтобы найти идеальное жилье в Камчатском крае!                 </t>
  </si>
  <si>
    <t xml:space="preserve">Прoдaм учаcтoк
В cобственноcти
ПЛАHИРУEТCЯ ГАЗИФИКАЦИЯ!!!!
Отличнoe мecтo для цeнителей тишины и спокойствия.
Учacток ровный (не БOЛOTО)
Поcмoтрeть мoжнo сaмocтoятельно чеpез пpилoжeниe Kадастр.PУ
41:05:0101081:2624
Адpeс: Poсcийcкaя Фeдеpация, Kaмчатский край, Eлизoвский м.p-н, Пионерское СП с.п., мкр. Центральный, ул. Северная, з/у 38
Подходит под Строительство по ДВИ 2%!!! БЕЗ ПЕРВОНАЧАЛЬНОГО ВЗНОСА!!!!!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t>
  </si>
  <si>
    <t>Итоговые показатели оценочного зонирования</t>
  </si>
  <si>
    <t>Характеристики типового объекта недвижимости для оценочных зон Камчатского края</t>
  </si>
  <si>
    <t>Распределение коэффициентов по оценочным зонам</t>
  </si>
  <si>
    <t xml:space="preserve">Наименование муниципального образования </t>
  </si>
  <si>
    <t>Оценочная зона на 2026год</t>
  </si>
  <si>
    <t>Оценочная зона Елизовский МнО</t>
  </si>
  <si>
    <t>Количество баллов по всем факторам</t>
  </si>
  <si>
    <t>Удельные показатели средних рыночных цен для Муниципального образования, руб./кв.м</t>
  </si>
  <si>
    <t>Удельные показатели средних рыночных цен для Оценочной зоны, руб./кв.м</t>
  </si>
  <si>
    <t>Наименование муниципального района</t>
  </si>
  <si>
    <t>Общие характеристики типового объекта недвижимости для всех оценочных зон</t>
  </si>
  <si>
    <t>Номер оценочные зоны</t>
  </si>
  <si>
    <t>Удельные показателей средних рыночных цен для оценочной зоны, руб. кв.м</t>
  </si>
  <si>
    <t>Зона 1</t>
  </si>
  <si>
    <t>Зона 2</t>
  </si>
  <si>
    <t>Зона 3</t>
  </si>
  <si>
    <t>Зона 4</t>
  </si>
  <si>
    <t>Зона 5</t>
  </si>
  <si>
    <t>Зона 6</t>
  </si>
  <si>
    <t>Зона 7</t>
  </si>
  <si>
    <t>-</t>
  </si>
  <si>
    <t xml:space="preserve">Земельный участок общей площадью от 800 до 1000 кв.м., расположенный в зоне 13 сегмента "Садоводческое, огородническое и дачное использование, малоэтажная жилая застройка", предназначенный для ведения личного подсобного хозяйства и строительства индивидуального жилого дома (ЛПХ, ИЖС). </t>
  </si>
  <si>
    <t>Ср.зн.</t>
  </si>
  <si>
    <t>Е 1</t>
  </si>
  <si>
    <t>Е 2</t>
  </si>
  <si>
    <t>Е 3</t>
  </si>
  <si>
    <t>Е 4</t>
  </si>
  <si>
    <t>Е 5</t>
  </si>
  <si>
    <t>Пенжинский МР</t>
  </si>
  <si>
    <t>Оценочная зона Е МнО</t>
  </si>
  <si>
    <t>Удельные показатели средних рыночных цен для Оценочной зоны Е, руб./кв.м</t>
  </si>
  <si>
    <t>Е</t>
  </si>
  <si>
    <t>ОЗ</t>
  </si>
  <si>
    <t>Среднее  Цена , руб./кв.м</t>
  </si>
  <si>
    <t xml:space="preserve">Сравнение удельных показателей средних рыночных цен для Оценочных зон к Зона 1,% </t>
  </si>
  <si>
    <t xml:space="preserve">Сравнение удельных показателей средних рыночных цен для Оценочных зон по убыванию,% </t>
  </si>
  <si>
    <t>(Все)</t>
  </si>
  <si>
    <t>Сумма по полю Оценочная зона</t>
  </si>
  <si>
    <t>Карман</t>
  </si>
  <si>
    <t>Частота</t>
  </si>
  <si>
    <t>до 200</t>
  </si>
  <si>
    <t>от 200 до 600</t>
  </si>
  <si>
    <t>от 600 до 1000</t>
  </si>
  <si>
    <t>от  1000 до 1400</t>
  </si>
  <si>
    <t>от 1400 до 1800</t>
  </si>
  <si>
    <t>от 1800 до 2200</t>
  </si>
  <si>
    <t>свыше 2200</t>
  </si>
  <si>
    <t>(несколько элементов)</t>
  </si>
  <si>
    <t>Зона 8</t>
  </si>
  <si>
    <t>г. Елизово</t>
  </si>
  <si>
    <t>Россия, Камчатский край, Елизовский МнО муниципальны район, г. Елизово городское поселение, Елизово г., Парковая ул., 68</t>
  </si>
  <si>
    <t>Россия, Камчатский край, Елизвский муниципальный район, г. Елизово городское поселение, Елизово г., Клубничный пр-д.,20</t>
  </si>
  <si>
    <t>Российская Федерация, Камчатский край, Елизовский МнО муниципальный район, г. Елизово городское поселение, г. Елизово, ул. Механизации</t>
  </si>
  <si>
    <t>Российская Федерация, Камчатский край, Елизовский МнО муниципальный район, г. Елизово городское поселение, г.Елизово, микрорайон Садовый</t>
  </si>
  <si>
    <t>Российская Федерация, Камчатский край, Елизовский МнО муниципальный район, г. Елизово городское поселение, г.Елизово</t>
  </si>
  <si>
    <t xml:space="preserve">Российская Федерация, Камчатский край, Елизовский МнО муниципальный район, г. Елизово городское поселение, г. Елизово </t>
  </si>
  <si>
    <t>Российская Федерация, Камчатский край, Елизовский МнО муниципальный район, г. Елизово городское поселение, Елизово г.</t>
  </si>
  <si>
    <t>Россия, Камчатский край, Елизвский муниципальный район, г. Елизово городское поселение, Елизово г., Клубничный пр-д.,21</t>
  </si>
  <si>
    <t>Россия, Камчатский край, Елизовский МнО муниципальный район, г. Елизово городское поселение, Елизово г., Ягодная ул., 7</t>
  </si>
  <si>
    <t>Российская Федерация, Камчатский край, Елизовский МнО муниципальный район, г. Елизово городское поселение, г Елизово, ул Вулканическая</t>
  </si>
  <si>
    <t>Российская Федерация, Камчатский край, Елизовский МнО муниципальный район, г. Елизово городское поселение, г. Елизово, ул. Магистральная</t>
  </si>
  <si>
    <t xml:space="preserve">Российская Федерация, Камчатский край, Елизовский МнО муниципальный район, г. Елизово городское поселение, г. Елизово, микрорайон Садовый
</t>
  </si>
  <si>
    <t>Российская Федерация, Камчатский край, Елизовский МнО муниципальный район, г. Елизово городское поселение, город Елизово</t>
  </si>
  <si>
    <t>Российская Федерация, Камчатский край, Елизовский МнО муниципальный район, г. Елизово городское поселение, г. Елизово</t>
  </si>
  <si>
    <t>Российская Федерация, Камчатский край, Елизовский МнО муниципальный район, г. Елизово городское поселение, г Елизово</t>
  </si>
  <si>
    <t>Российская Федерация, Камчатский край, Елизовский МнО муниципальный район, г. Елизово городское поселение, г. Елизово, ул. Омская</t>
  </si>
  <si>
    <t>Российская Федерация, Камчатский край, Елизовский МнО муниципальный район, г. Елизово городское поселение, г. Елизово, ул. Центральная</t>
  </si>
  <si>
    <t>Продам участок под ИЖС, Камчатский край, Елизовский МнО р-н, г. Елизово городское поселение, Елизово, мкр-н Пограничный</t>
  </si>
  <si>
    <t>Российская Федерация, Камчатский край, Елизовский МнО муниципальный район, г. Елизово городское поселение, г. Елизово, ул. Прибалтийская, з/у 6</t>
  </si>
  <si>
    <t>г. Елизово лесничество, квартал 107 часть выдела 6 Елизовского участкового лесничества (часть 2)</t>
  </si>
  <si>
    <t xml:space="preserve">Находится усатое по адресу: г. Елизово лесничество, квартал 107 часть выдела 6 Елизовского участкового лесничества (часть 2)_x000D_
Право на ИЖС_x000D_
Дальневосточный гектар. Находится на долгосрочной аренде у государства._x000D_
Иные предложения в цене писать в сообщения._x000D_
</t>
  </si>
  <si>
    <t>Россия, Камчатский край, Елизовский МнО муниципальный район, г. Елизово городское поселение, Елизово г., Луговая ул., 4</t>
  </si>
  <si>
    <t>Россия, Камчатский край, Елизовский МнО муниципальный район, г. Елизово городское поселение, Елизово г., Кировская ул., 9</t>
  </si>
  <si>
    <t>6;7;8 баллов</t>
  </si>
  <si>
    <t>7;8;8 баллов</t>
  </si>
  <si>
    <t>8;8;9 баллов</t>
  </si>
  <si>
    <t>8;9;10 баллов</t>
  </si>
  <si>
    <t>9;10;10 баллов</t>
  </si>
  <si>
    <t>10;10;10 баллов</t>
  </si>
  <si>
    <t>ОЦЕНОЧНАЯ ЗОНА</t>
  </si>
  <si>
    <t>СОСТАВ МО В ОЦЕНОЧНОЙ ЗОНЕ</t>
  </si>
  <si>
    <t>"Форма местного самоуправления"</t>
  </si>
  <si>
    <t>"Транспортная доступность"</t>
  </si>
  <si>
    <t>"Туристическая привлекательность"</t>
  </si>
  <si>
    <t>"Принадлежность к ТОСЭР "Камчатка"</t>
  </si>
  <si>
    <t>"Плотность населения, чел./кв.км., на 01.01.2026"</t>
  </si>
  <si>
    <t xml:space="preserve"> "Объем инвестиций в основной капитал (в фактических ценах, за исключением бюджетных средств) в расчете на одного человека, руб."</t>
  </si>
  <si>
    <t xml:space="preserve"> "Доходы консолидированного бюджета на 01.01.2026, тыс. руб."</t>
  </si>
  <si>
    <t xml:space="preserve"> "Налог на имущество физических лиц на душу населения на 01.01.2026, руб."</t>
  </si>
  <si>
    <t xml:space="preserve"> "Основные приоритетные санитарно-гигиенические факторы, формирующие негативные
тенденции в состоянии здоровья населения Камчатского края"</t>
  </si>
  <si>
    <t xml:space="preserve"> "Сейсмичность"</t>
  </si>
  <si>
    <t xml:space="preserve"> "Комплексные кадастровые работы"</t>
  </si>
  <si>
    <t xml:space="preserve"> "Площадь земельных участков, предоставленных для строительства в расчете на 10 тыс. человек населения, - всего"</t>
  </si>
  <si>
    <t xml:space="preserve"> "Удовлетворенность населения деятельностью органов местного самоуправления городского округа (муниципального района/округа) % от числа опрошенных"</t>
  </si>
  <si>
    <t xml:space="preserve"> "Общая площадь жилых помещений, приходящаяся в среднем на одного жителя, - всего"</t>
  </si>
  <si>
    <t xml:space="preserve"> "Насыщенность рынка недвижимости"</t>
  </si>
  <si>
    <t xml:space="preserve"> "Средний уровень цен рынка недвижимости"</t>
  </si>
  <si>
    <t xml:space="preserve"> "Баланс рынка недвижимости"</t>
  </si>
  <si>
    <t>Состав: краевой центр и его ближайший спутник.
Ключевые характеристики:
Транспорт и инфраструктура: ядро транспортной сети, асфальтовые дороги, регулярное сообщение.
Туризм: высокая концентрация достопримечательностей, развитая инфраструктура, время доступа к объектам — до 1 часа.
Экономика: высокие объёмы инвестиций (150 000–500 000 руб./чел.), принадлежность к ТОСЭР.
Рынок недвижимости: элитный сегмент (свыше 2240 руб./м²), насыщенность 50–140 объектов, преобладание предложения.
Риски: сейсмичность 9–10 баллов, высокая плотность населения (&gt;100 чел./кв.км), комплексная экологическая нагрузка.</t>
  </si>
  <si>
    <t>Состав: пригородные сельские поселения.
Ключевые характеристики:
Транспорт: удаленность до 100 км, регулярное сообщение, асфальтовые дороги.
Туризм: Паратунское СП — бальнеологический курорт (высокая концентрация), остальные — средняя привлекательность.
Цены: средний сегмент (1970–2240 руб./м²).
Рынок: умеренная насыщенность (20–50 объектов), преобладание предложения.
Инвестиции: сопоставимы с центром (150 000–500 000 руб./чел.).</t>
  </si>
  <si>
    <t>Состав: крупный муниципальный округ.
Ключевые характеристики:
Туризм: «ворота» к вулканам, горнолыжный и природный туризм, время доступа до 3 часов.
Рынок: высокая насыщенность (свыше 140 объектов), средний ценовой диапазон (930–1970 руб./м²).
Инфраструктурный фактор: удаленность до 172 км (с. Ганалы), принадлежность к ТОСЭР.
Показатели: выше среднего уровень обеспеченности жильем (27–28 м²/чел.), высокая инвестиционная активность.</t>
  </si>
  <si>
    <t>Форма местного самоуправления: сельские и городские поселения в составе Елизовского МнО.
Транспортная доступность: автодороги общего пользования, регулярное сообщение, удалённость ≤ 100 км.
Туристическая привлекательность: средняя концентрация достопримечательностей, умеренно развитая инфраструктура, время доступа до 3 часов.
Состав: транзитно-рекреационные территории.
Ключевые характеристики:
Транспорт: удаленность не более 100 км, регулярное сообщение.
Туризм: локальный потенциал, в основном транзитные территории.
Рынок: низкая насыщенность (5–10 объектов), средний ценовой сегмент (930–1970 руб./м²).
Плотность населения: низкая (1–10 чел./кв.км).</t>
  </si>
  <si>
    <t>Состав: зона смешанного типа с особыми условиями.
Ключевые характеристики:
Вилючинский ГО: закрытое административно-территориальное образование, крайне низкий уровень инвестиций (менее 4 000 руб./чел.).
Быстринский МнО: этнографический кластер, удаленность до 520 км, слабая инфраструктура.
Цены: доступный сегмент (850–930 руб./м²).
Рынок: низкая насыщенность (10–20 объектов).</t>
  </si>
  <si>
    <t>Состав: периферийные транзитные и природные зоны.
Ключевые характеристики:
Транспорт: слабая связанность, в Мильковском — 456 км от центра, в Усть-Большерецком — 220 км.
Туризм: экстремальный и рыболовный, слабо развитая инфраструктура.
Рынок: крайне низкая насыщенность (менее 5 объектов в муниципальном образовании), цены 610–850 руб./м².
Инвестиции: низкие в Мильковском и Усть-Большерецком округах.</t>
  </si>
  <si>
    <t>Состав: удалённые центры с изолированной логистикой.
Ключевые характеристики:
Транспорт: авиационное сообщение, отсутствие стабильного наземного сообщения (кроме Усть-Камчатского).
Туризм: этнографический, морской, экстремальный, но инфраструктура отсутствует или транзитная.
Рынок: практически отсутствует (менее 5 объектов), цены 450–550 руб./м².
Удаленность: до 737 км (Усть-Камчатск).</t>
  </si>
  <si>
    <t>Состав: крайняя периферия, практически неразвитые рынки.
Ключевые характеристики:
Транспорт: исключительно авиационное сообщение, в Пенжинском — отсутствует регулярное.
Туризм: эксклюзивный (морской, орнитологический, эко- и научный), только экспедиционный формат.
Рынок: отсутствует или минимально (менее 5 объектов), цены 250–450 руб./м².
Плотность: менее 1 чел./кв.км.</t>
  </si>
  <si>
    <t>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 краевой центр.</t>
  </si>
  <si>
    <t>наличие автомобильных дорог общего пользования регионального или межмуниципального значения преимущественно с асфальтобетонным покрытием;  краевой центр.</t>
  </si>
  <si>
    <t>Концентрация достопримечательностей: высокая концентрация культурно-досуговых учреждений,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Ядро туристической системы края, точка входа для всех направлений.</t>
  </si>
  <si>
    <t>на территории муниципального образования создана территория опережающего социально-экономического развития "Камчатка"</t>
  </si>
  <si>
    <t>свыше 100 чел./кв.км.</t>
  </si>
  <si>
    <t>от 150 000 до 500 000 руб./чел.</t>
  </si>
  <si>
    <t>от 50 до 200 тыс. руб./чел.</t>
  </si>
  <si>
    <t>менее 50 руб./чел.</t>
  </si>
  <si>
    <t>Комплексная химическая нагрузка на население; Биологическая нагрузка на население; Физические факторы воздействия на население</t>
  </si>
  <si>
    <t xml:space="preserve"> Вовлечение в оборот свыше 50% неиспользуемых земель.</t>
  </si>
  <si>
    <t>свыше 10 га/чел.</t>
  </si>
  <si>
    <t>от 20% до 29,9%</t>
  </si>
  <si>
    <t>от 28 до 30 м2/чел.</t>
  </si>
  <si>
    <t>от 50 до 140 шт.</t>
  </si>
  <si>
    <t>свыше 2240 руб./м2</t>
  </si>
  <si>
    <t>Городское поселение в составе Елизовского муниципального округа</t>
  </si>
  <si>
    <t>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t>
  </si>
  <si>
    <t>Концентрация достопримечательностей: высокая концентрация культурно-досуговых учреждений,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Важный транспортный и культурно-познавательный центр.</t>
  </si>
  <si>
    <t>от 300 до 600  тыс. руб./чел.</t>
  </si>
  <si>
    <t>Комплексная химическая нагрузка на население; Биологическая нагрузка на население.</t>
  </si>
  <si>
    <t>от 30% до 40%</t>
  </si>
  <si>
    <t>менее 27 м2/чел.</t>
  </si>
  <si>
    <t>Сельское поселение в составе Елизовского муниципального округа</t>
  </si>
  <si>
    <t>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t>
  </si>
  <si>
    <t>на территории муниципального образования не создана территория опережающего социально-экономического развития "Камчатка"</t>
  </si>
  <si>
    <t>менее 50 тыс. руб./чел..</t>
  </si>
  <si>
    <t>от 500 до 700 руб./чел.</t>
  </si>
  <si>
    <t>На территории муниципального образования не проводятся ККР.</t>
  </si>
  <si>
    <t>от 20 до 50 шт.</t>
  </si>
  <si>
    <t>от 1970 до 2240 руб./м2</t>
  </si>
  <si>
    <t>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Главный бальнеологический курорт края.</t>
  </si>
  <si>
    <t>от 1 до 10 чел./кв.км.</t>
  </si>
  <si>
    <t xml:space="preserve"> Вовлечение в оборот до 50% неиспользуемых земель.</t>
  </si>
  <si>
    <t>от 30 до 35 м2/чел.</t>
  </si>
  <si>
    <t>от 10 до 100 чел./кв.км.</t>
  </si>
  <si>
    <t>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В муниципальномокруге присутствует населенный пункт, наделенный статусом города краевого подчинения.</t>
  </si>
  <si>
    <t>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максимальное  удаление населенных пунктов муниципального образования от краевого центра составляет 172 км. (с.Ганалы).</t>
  </si>
  <si>
    <t>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«Ворота» к вулканам, пригородная зона отдыха и горнолыжного туризма.</t>
  </si>
  <si>
    <t>свыше 1 000 руб./чел.</t>
  </si>
  <si>
    <t>Комплексная химическая нагрузка на население; Физические факторы воздействия на население</t>
  </si>
  <si>
    <t>от 27 до 28 м2/чел.</t>
  </si>
  <si>
    <t>свыше 140 шт.</t>
  </si>
  <si>
    <t>от 930 до 1970 руб./м2</t>
  </si>
  <si>
    <t>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t>
  </si>
  <si>
    <t>от 5 до 10 шт.</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</si>
  <si>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Точка интереса для коротких остановок в пути.</t>
  </si>
  <si>
    <t>от 10 до 20 шт.</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</si>
  <si>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t>
  </si>
  <si>
    <t>от 850 до 930 руб./м2</t>
  </si>
  <si>
    <t>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t>
  </si>
  <si>
    <t>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(не менее 12 рейсов в день);   удаленность от краевого центра 62 км, закрытое административно-территориальное образование.</t>
  </si>
  <si>
    <t>Закрытое административно-территориальное образование.</t>
  </si>
  <si>
    <t>менее 4 000 руб./чел.</t>
  </si>
  <si>
    <t xml:space="preserve">Комплексная химическая нагрузка на население </t>
  </si>
  <si>
    <t>не предоставлялись</t>
  </si>
  <si>
    <t>менее 5 шт.</t>
  </si>
  <si>
    <t>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t>
  </si>
  <si>
    <t>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три рейса в неделю;  максимальное  удаление населенных пунктов муниципального образования от краевого центра составляет 520 км. (с.Эссо).</t>
  </si>
  <si>
    <t>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8 часов. Сильный этнографический и природный кластер, перспективный для организованного туризма.</t>
  </si>
  <si>
    <t>менее 1 чел./кв.км.</t>
  </si>
  <si>
    <t>от 500 000 до 1 000 000 руб./чел.</t>
  </si>
  <si>
    <t>от 700 до 1 000 руб./чел.</t>
  </si>
  <si>
    <t>от 610 до 850 руб./м2</t>
  </si>
  <si>
    <t>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 два рейса в день;  максимальное  удаление населенных пунктов муниципального образования от краевого центра составляет 456 км. (п.Лазо); транзитная территория - доступ к Усть-Камчатскому и Быстринскому округам осуществляется по территории данного муниципального образования.</t>
  </si>
  <si>
    <t>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Район активного и экстремального туризма, потенциал ограничен логистикой.</t>
  </si>
  <si>
    <t>от 4 000 до 150 000 руб./чел.</t>
  </si>
  <si>
    <t>от 200 до 300  тыс. руб./чел.</t>
  </si>
  <si>
    <t xml:space="preserve"> Физические факторы воздействия на население</t>
  </si>
  <si>
    <t>от 6 до 10 га/чел.</t>
  </si>
  <si>
    <t>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два рейса в день;  максимальное  удаление населенных пунктов муниципального образования от краевого центра составляет 220 км. (п. Октябрьский).</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</si>
  <si>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Ключевой район «медвежьего» и природного туризма, требует развития инфраструктуры.</t>
  </si>
  <si>
    <t>свыше 40%</t>
  </si>
  <si>
    <t>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t>
  </si>
  <si>
    <t>наличие регулярного авиасообщения с краевым центром (№ рейса PTK-251);</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</si>
  <si>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Этнографический центр с потенциалом, но изолирован из-за транспортной недоступности.</t>
  </si>
  <si>
    <t>от 300 до 500 руб./чел.</t>
  </si>
  <si>
    <t>В пределах средних значений</t>
  </si>
  <si>
    <t>от 450 до 550 руб./м2</t>
  </si>
  <si>
    <t>наличие регулярного авиасообщения с краевым центром (№ рейса PTK-191);</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</si>
  <si>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Слабо освоенная территория с потенциалом этнографического туризма.</t>
  </si>
  <si>
    <t xml:space="preserve"> Вовлечение в оборот до 0,5% неиспользуемых земель.</t>
  </si>
  <si>
    <t>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один рейс в день;  максимальное  удаление населенных пунктов муниципального образования от краевого центра составляет 737 км. (п. Усть-Камчатск).</t>
  </si>
  <si>
    <t>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8 часов. Центр вулканического и экстремального туризма, сложен для массового посещения.</t>
  </si>
  <si>
    <t>менее 1 га/чел.</t>
  </si>
  <si>
    <t>свыше 35 м2/чел.</t>
  </si>
  <si>
    <t>отсутствие автомобильных дорог общего пользования регионального или межмуниципального значения с асфальтобетонным и (или)переходным (гравийным) покрытием;   отсутствие регулярного общественного автомобильного пассажирского сообщения с краевым центром;  наличие возможности доступа к населенным пунктам по технологическим проездам необщего пользования (технологический проезд специализированного автотранспорта по обслуживанию газопровода); максимальное  удаление населенных пунктов муниципального образования от краевого центра составляет 489 км. (п. Крутогоровский); авиационная доступность (местные авиалинии).</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</si>
  <si>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транзитная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Зона транзита и специализированного рыболовного туризма.</t>
  </si>
  <si>
    <t>более 2 000 000 руб./чел.</t>
  </si>
  <si>
    <t>свыше 600  тыс. руб./чел.</t>
  </si>
  <si>
    <t>в муниципальном районе отсутствуют населенные пункты, наделенные статусом городское поселение.</t>
  </si>
  <si>
    <t>наличие регулярного авиасообщения с краевым центром (№ рейса PTK-123);</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</si>
  <si>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Зона специализированного морского и орнитологического туризма.</t>
  </si>
  <si>
    <t>от 1 000 000 до 2 000 000 руб./чел.</t>
  </si>
  <si>
    <t>от 250 до 450 руб./м3</t>
  </si>
  <si>
    <t>наличие регулярного авиасообщения с краевым центром (№ рейса PTK-107);</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</si>
  <si>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Уникальная территория для эко- и научного туризма, крайне труднодоступная.</t>
  </si>
  <si>
    <t xml:space="preserve">наличие регулярного авиасообщения с краевым центром (№ рейса ДЕ-139); </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</si>
  <si>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исключительно авиационная доступность от краевого центра до туристических достопримечательностей. Эксклюзивный природный и историко-этнографический кластер с высокой логистической сложностью.</t>
  </si>
  <si>
    <t>от 50 до 300 руб./чел.</t>
  </si>
  <si>
    <t>Комплексная химическая нагрузка на население; Биологическая нагрузка на население</t>
  </si>
  <si>
    <t xml:space="preserve">исключительно авиационная доступность, отсутствие регулярного авиасообщения с краевым центром; </t>
  </si>
  <si>
    <t>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Территория дикой природы, туризм только в формате экспедиций.</t>
  </si>
  <si>
    <t>рынок 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</si>
</sst>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00"/>
  </numFmts>
  <fonts count="3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b/>
      <sz val="11"/>
      <color theme="0" tint="-0.499984740745262"/>
      <name val="Times New Roman"/>
      <family val="1"/>
      <charset val="204"/>
    </font>
    <font>
      <sz val="11"/>
      <color theme="1"/>
      <name val="Times New Roman"/>
      <family val="1"/>
      <charset val="204"/>
    </font>
    <font>
      <sz val="11"/>
      <name val="Times New Roman"/>
      <family val="1"/>
      <charset val="204"/>
    </font>
    <font>
      <sz val="11"/>
      <color theme="0" tint="-0.499984740745262"/>
      <name val="Times New Roman"/>
      <family val="1"/>
      <charset val="204"/>
    </font>
    <font>
      <u/>
      <sz val="11"/>
      <color theme="10"/>
      <name val="Calibri"/>
      <family val="2"/>
      <charset val="204"/>
      <scheme val="minor"/>
    </font>
    <font>
      <sz val="11"/>
      <color rgb="FFC00000"/>
      <name val="Times New Roman"/>
      <family val="1"/>
      <charset val="204"/>
    </font>
    <font>
      <b/>
      <sz val="9"/>
      <color indexed="81"/>
      <name val="Tahoma"/>
      <family val="2"/>
      <charset val="204"/>
    </font>
    <font>
      <sz val="9"/>
      <color indexed="81"/>
      <name val="Tahoma"/>
      <family val="2"/>
      <charset val="204"/>
    </font>
    <font>
      <sz val="11"/>
      <color rgb="FFFF0000"/>
      <name val="Times New Roman"/>
      <family val="1"/>
      <charset val="204"/>
    </font>
    <font>
      <b/>
      <sz val="11"/>
      <color theme="1"/>
      <name val="Calibri"/>
      <family val="2"/>
      <scheme val="minor"/>
    </font>
    <font>
      <b/>
      <sz val="11"/>
      <color theme="1"/>
      <name val="Times New Roman"/>
      <family val="1"/>
      <charset val="204"/>
    </font>
    <font>
      <b/>
      <sz val="11"/>
      <color rgb="FFFF0000"/>
      <name val="Times New Roman"/>
      <family val="1"/>
      <charset val="204"/>
    </font>
    <font>
      <b/>
      <sz val="10"/>
      <name val="Times New Roman"/>
      <family val="1"/>
      <charset val="204"/>
    </font>
    <font>
      <b/>
      <sz val="10"/>
      <color theme="1"/>
      <name val="Times New Roman"/>
      <family val="1"/>
      <charset val="204"/>
    </font>
    <font>
      <sz val="10"/>
      <name val="Times New Roman"/>
      <family val="1"/>
      <charset val="204"/>
    </font>
    <font>
      <b/>
      <sz val="10"/>
      <color rgb="FF0070C0"/>
      <name val="Times New Roman"/>
      <family val="1"/>
      <charset val="204"/>
    </font>
    <font>
      <b/>
      <sz val="11"/>
      <color theme="5" tint="-0.249977111117893"/>
      <name val="Times New Roman"/>
      <family val="1"/>
      <charset val="204"/>
    </font>
    <font>
      <sz val="10"/>
      <color theme="9" tint="-0.249977111117893"/>
      <name val="Times New Roman"/>
      <family val="1"/>
      <charset val="204"/>
    </font>
    <font>
      <sz val="10"/>
      <color theme="1"/>
      <name val="Times New Roman"/>
      <family val="1"/>
      <charset val="204"/>
    </font>
    <font>
      <b/>
      <sz val="10"/>
      <color theme="9" tint="-0.249977111117893"/>
      <name val="Times New Roman"/>
      <family val="1"/>
      <charset val="204"/>
    </font>
    <font>
      <sz val="12"/>
      <name val="Times New Roman"/>
      <family val="1"/>
      <charset val="204"/>
    </font>
    <font>
      <sz val="8"/>
      <color theme="1"/>
      <name val="Times New Roman"/>
      <family val="1"/>
      <charset val="204"/>
    </font>
    <font>
      <b/>
      <sz val="10"/>
      <color rgb="FFFF0000"/>
      <name val="Times New Roman"/>
      <family val="1"/>
      <charset val="204"/>
    </font>
    <font>
      <b/>
      <sz val="11"/>
      <color theme="1"/>
      <name val="Calibri"/>
      <family val="2"/>
      <charset val="204"/>
      <scheme val="minor"/>
    </font>
    <font>
      <sz val="11"/>
      <color rgb="FFFF0000"/>
      <name val="Calibri"/>
      <family val="2"/>
      <scheme val="minor"/>
    </font>
    <font>
      <b/>
      <sz val="10"/>
      <color rgb="FF7030A0"/>
      <name val="Times New Roman"/>
      <family val="1"/>
      <charset val="204"/>
    </font>
    <font>
      <b/>
      <sz val="11"/>
      <color rgb="FF7030A0"/>
      <name val="Calibri"/>
      <family val="2"/>
      <charset val="204"/>
      <scheme val="minor"/>
    </font>
    <font>
      <i/>
      <sz val="11"/>
      <color theme="1"/>
      <name val="Calibri"/>
      <family val="2"/>
      <scheme val="minor"/>
    </font>
    <font>
      <b/>
      <sz val="8"/>
      <color theme="1"/>
      <name val="Times New Roman"/>
      <family val="1"/>
      <charset val="204"/>
    </font>
    <font>
      <sz val="10"/>
      <color rgb="FFFF0000"/>
      <name val="Times New Roman"/>
      <family val="1"/>
      <charset val="204"/>
    </font>
  </fonts>
  <fills count="21">
    <fill>
      <patternFill patternType="none"/>
    </fill>
    <fill>
      <patternFill patternType="gray125"/>
    </fill>
    <fill>
      <patternFill patternType="solid">
        <fgColor theme="6" tint="0.59999389629810485"/>
        <bgColor theme="9"/>
      </patternFill>
    </fill>
    <fill>
      <patternFill patternType="solid">
        <fgColor theme="8" tint="0.79998168889431442"/>
        <bgColor theme="9"/>
      </patternFill>
    </fill>
    <fill>
      <patternFill patternType="solid">
        <fgColor theme="6" tint="0.59999389629810485"/>
        <bgColor indexed="64"/>
      </patternFill>
    </fill>
    <fill>
      <patternFill patternType="solid">
        <fgColor rgb="FFFFCCCC"/>
        <bgColor theme="9"/>
      </patternFill>
    </fill>
    <fill>
      <patternFill patternType="solid">
        <fgColor rgb="FFFFCCCC"/>
        <bgColor indexed="64"/>
      </patternFill>
    </fill>
    <fill>
      <patternFill patternType="solid">
        <fgColor theme="8" tint="0.79998168889431442"/>
        <bgColor indexed="64"/>
      </patternFill>
    </fill>
    <fill>
      <patternFill patternType="solid">
        <fgColor rgb="FFCBC8DE"/>
        <bgColor theme="9"/>
      </patternFill>
    </fill>
    <fill>
      <patternFill patternType="solid">
        <fgColor theme="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theme="4" tint="0.79998168889431442"/>
      </patternFill>
    </fill>
    <fill>
      <patternFill patternType="solid">
        <fgColor rgb="FFFFFF00"/>
        <bgColor theme="9"/>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59999389629810485"/>
        <bgColor theme="4" tint="0.79998168889431442"/>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rgb="FFC00000"/>
      </right>
      <top style="medium">
        <color rgb="FFC00000"/>
      </top>
      <bottom style="thin">
        <color indexed="64"/>
      </bottom>
      <diagonal/>
    </border>
    <border>
      <left style="thin">
        <color indexed="64"/>
      </left>
      <right style="medium">
        <color rgb="FFC00000"/>
      </right>
      <top style="thin">
        <color indexed="64"/>
      </top>
      <bottom style="thin">
        <color indexed="64"/>
      </bottom>
      <diagonal/>
    </border>
    <border>
      <left style="thin">
        <color indexed="64"/>
      </left>
      <right style="medium">
        <color rgb="FFC00000"/>
      </right>
      <top style="thin">
        <color indexed="64"/>
      </top>
      <bottom style="medium">
        <color rgb="FFC00000"/>
      </bottom>
      <diagonal/>
    </border>
    <border>
      <left style="medium">
        <color rgb="FFC00000"/>
      </left>
      <right style="thin">
        <color indexed="64"/>
      </right>
      <top style="medium">
        <color rgb="FFC00000"/>
      </top>
      <bottom style="thin">
        <color indexed="64"/>
      </bottom>
      <diagonal/>
    </border>
    <border>
      <left style="thin">
        <color indexed="64"/>
      </left>
      <right style="thin">
        <color indexed="64"/>
      </right>
      <top style="medium">
        <color rgb="FFC00000"/>
      </top>
      <bottom style="thin">
        <color indexed="64"/>
      </bottom>
      <diagonal/>
    </border>
    <border>
      <left style="thin">
        <color indexed="64"/>
      </left>
      <right/>
      <top style="medium">
        <color rgb="FFC00000"/>
      </top>
      <bottom style="thin">
        <color indexed="64"/>
      </bottom>
      <diagonal/>
    </border>
    <border>
      <left style="medium">
        <color rgb="FFC00000"/>
      </left>
      <right style="medium">
        <color rgb="FFC00000"/>
      </right>
      <top style="medium">
        <color rgb="FFC00000"/>
      </top>
      <bottom style="thin">
        <color indexed="64"/>
      </bottom>
      <diagonal/>
    </border>
    <border>
      <left style="medium">
        <color rgb="FFC00000"/>
      </left>
      <right style="thin">
        <color indexed="64"/>
      </right>
      <top style="thin">
        <color indexed="64"/>
      </top>
      <bottom style="thin">
        <color indexed="64"/>
      </bottom>
      <diagonal/>
    </border>
    <border>
      <left style="medium">
        <color rgb="FFC00000"/>
      </left>
      <right style="medium">
        <color rgb="FFC00000"/>
      </right>
      <top style="thin">
        <color indexed="64"/>
      </top>
      <bottom style="thin">
        <color indexed="64"/>
      </bottom>
      <diagonal/>
    </border>
    <border>
      <left style="medium">
        <color rgb="FFC00000"/>
      </left>
      <right style="medium">
        <color rgb="FFC00000"/>
      </right>
      <top/>
      <bottom/>
      <diagonal/>
    </border>
    <border>
      <left style="medium">
        <color rgb="FFC00000"/>
      </left>
      <right style="thin">
        <color indexed="64"/>
      </right>
      <top style="thin">
        <color indexed="64"/>
      </top>
      <bottom style="medium">
        <color rgb="FFC00000"/>
      </bottom>
      <diagonal/>
    </border>
    <border>
      <left style="thin">
        <color indexed="64"/>
      </left>
      <right style="thin">
        <color indexed="64"/>
      </right>
      <top style="thin">
        <color indexed="64"/>
      </top>
      <bottom style="medium">
        <color rgb="FFC00000"/>
      </bottom>
      <diagonal/>
    </border>
    <border>
      <left style="thin">
        <color indexed="64"/>
      </left>
      <right/>
      <top style="thin">
        <color indexed="64"/>
      </top>
      <bottom style="medium">
        <color rgb="FFC00000"/>
      </bottom>
      <diagonal/>
    </border>
    <border>
      <left style="medium">
        <color rgb="FFC00000"/>
      </left>
      <right style="medium">
        <color rgb="FFC00000"/>
      </right>
      <top style="thin">
        <color indexed="64"/>
      </top>
      <bottom style="medium">
        <color rgb="FFC00000"/>
      </bottom>
      <diagonal/>
    </border>
  </borders>
  <cellStyleXfs count="11">
    <xf numFmtId="0" fontId="0" fillId="0" borderId="0"/>
    <xf numFmtId="9" fontId="7" fillId="0" borderId="0" applyFont="0" applyFill="0" applyBorder="0" applyAlignment="0" applyProtection="0"/>
    <xf numFmtId="0" fontId="13" fillId="0" borderId="0" applyNumberFormat="0" applyFill="0" applyBorder="0" applyAlignment="0" applyProtection="0"/>
    <xf numFmtId="0" fontId="6" fillId="0" borderId="0"/>
    <xf numFmtId="0" fontId="5" fillId="0" borderId="0"/>
    <xf numFmtId="0" fontId="7" fillId="0" borderId="0"/>
    <xf numFmtId="0" fontId="4" fillId="0" borderId="0"/>
    <xf numFmtId="0" fontId="3" fillId="0" borderId="0"/>
    <xf numFmtId="43" fontId="3" fillId="0" borderId="0" applyFont="0" applyFill="0" applyBorder="0" applyAlignment="0" applyProtection="0"/>
    <xf numFmtId="0" fontId="2" fillId="0" borderId="0"/>
    <xf numFmtId="0" fontId="1" fillId="0" borderId="0"/>
  </cellStyleXfs>
  <cellXfs count="230">
    <xf numFmtId="0" fontId="0" fillId="0" borderId="0" xfId="0"/>
    <xf numFmtId="0" fontId="8" fillId="2"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10" fillId="9" borderId="1" xfId="0" applyNumberFormat="1" applyFont="1" applyFill="1" applyBorder="1" applyAlignment="1">
      <alignment horizontal="center"/>
    </xf>
    <xf numFmtId="0" fontId="10" fillId="9" borderId="1" xfId="0" applyNumberFormat="1" applyFont="1" applyFill="1" applyBorder="1" applyAlignment="1">
      <alignment horizontal="center" vertical="center"/>
    </xf>
    <xf numFmtId="14" fontId="10" fillId="9" borderId="1" xfId="0" applyNumberFormat="1" applyFont="1" applyFill="1" applyBorder="1" applyAlignment="1">
      <alignment horizontal="center"/>
    </xf>
    <xf numFmtId="0" fontId="11" fillId="9" borderId="1" xfId="0" applyFont="1" applyFill="1" applyBorder="1" applyAlignment="1">
      <alignment horizontal="center"/>
    </xf>
    <xf numFmtId="0" fontId="10" fillId="9" borderId="1" xfId="0" applyNumberFormat="1" applyFont="1" applyFill="1" applyBorder="1" applyAlignment="1">
      <alignment horizontal="left"/>
    </xf>
    <xf numFmtId="0" fontId="12" fillId="9" borderId="1" xfId="0" applyNumberFormat="1" applyFont="1" applyFill="1" applyBorder="1" applyAlignment="1">
      <alignment horizontal="center"/>
    </xf>
    <xf numFmtId="0" fontId="11" fillId="9" borderId="1" xfId="0" applyNumberFormat="1" applyFont="1" applyFill="1" applyBorder="1" applyAlignment="1"/>
    <xf numFmtId="0" fontId="11" fillId="9" borderId="1" xfId="0" applyNumberFormat="1" applyFont="1" applyFill="1" applyBorder="1" applyAlignment="1">
      <alignment horizontal="center"/>
    </xf>
    <xf numFmtId="0" fontId="10" fillId="9" borderId="1" xfId="0" applyNumberFormat="1" applyFont="1" applyFill="1" applyBorder="1" applyAlignment="1"/>
    <xf numFmtId="4" fontId="10" fillId="9" borderId="1" xfId="2" applyNumberFormat="1" applyFont="1" applyFill="1" applyBorder="1" applyAlignment="1">
      <alignment horizontal="center"/>
    </xf>
    <xf numFmtId="3" fontId="10" fillId="9" borderId="1" xfId="2" applyNumberFormat="1" applyFont="1" applyFill="1" applyBorder="1" applyAlignment="1">
      <alignment horizontal="center"/>
    </xf>
    <xf numFmtId="4" fontId="10" fillId="9" borderId="1" xfId="0" applyNumberFormat="1" applyFont="1" applyFill="1" applyBorder="1" applyAlignment="1">
      <alignment horizontal="center"/>
    </xf>
    <xf numFmtId="0" fontId="14" fillId="9" borderId="1" xfId="0" applyFont="1" applyFill="1" applyBorder="1" applyAlignment="1">
      <alignment horizontal="center"/>
    </xf>
    <xf numFmtId="0" fontId="10" fillId="9" borderId="2" xfId="0" applyNumberFormat="1" applyFont="1" applyFill="1" applyBorder="1" applyAlignment="1"/>
    <xf numFmtId="0" fontId="10" fillId="10" borderId="1" xfId="0" applyNumberFormat="1" applyFont="1" applyFill="1" applyBorder="1" applyAlignment="1">
      <alignment horizontal="center"/>
    </xf>
    <xf numFmtId="0" fontId="10" fillId="9" borderId="1" xfId="3" applyNumberFormat="1" applyFont="1" applyFill="1" applyBorder="1" applyAlignment="1">
      <alignment horizontal="center"/>
    </xf>
    <xf numFmtId="0" fontId="10" fillId="11" borderId="1" xfId="0" applyNumberFormat="1" applyFont="1" applyFill="1" applyBorder="1" applyAlignment="1">
      <alignment horizontal="center"/>
    </xf>
    <xf numFmtId="0" fontId="10" fillId="9" borderId="3" xfId="0" applyNumberFormat="1" applyFont="1" applyFill="1" applyBorder="1" applyAlignment="1"/>
    <xf numFmtId="0" fontId="11" fillId="9" borderId="1" xfId="0" applyNumberFormat="1" applyFont="1" applyFill="1" applyBorder="1" applyAlignment="1">
      <alignment horizontal="left"/>
    </xf>
    <xf numFmtId="0" fontId="10" fillId="9" borderId="4" xfId="0" applyNumberFormat="1" applyFont="1" applyFill="1" applyBorder="1" applyAlignment="1"/>
    <xf numFmtId="0" fontId="0" fillId="0" borderId="0" xfId="0" applyAlignment="1"/>
    <xf numFmtId="0" fontId="0" fillId="0" borderId="0" xfId="0" applyAlignment="1">
      <alignment wrapText="1"/>
    </xf>
    <xf numFmtId="0" fontId="17" fillId="9" borderId="1" xfId="0" applyNumberFormat="1" applyFont="1" applyFill="1" applyBorder="1" applyAlignment="1">
      <alignment horizontal="left"/>
    </xf>
    <xf numFmtId="0" fontId="8" fillId="1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xf numFmtId="0" fontId="0" fillId="0" borderId="1" xfId="0" applyBorder="1" applyAlignment="1">
      <alignment horizontal="left"/>
    </xf>
    <xf numFmtId="0" fontId="0" fillId="0" borderId="1" xfId="0" applyNumberFormat="1" applyBorder="1"/>
    <xf numFmtId="0" fontId="0" fillId="0" borderId="1" xfId="0" applyBorder="1"/>
    <xf numFmtId="0" fontId="18" fillId="12" borderId="1" xfId="0" applyFont="1" applyFill="1" applyBorder="1" applyAlignment="1">
      <alignment horizontal="center" vertical="center" wrapText="1"/>
    </xf>
    <xf numFmtId="0" fontId="0" fillId="0" borderId="0" xfId="0" applyAlignment="1">
      <alignment horizontal="center" vertical="center" wrapText="1"/>
    </xf>
    <xf numFmtId="4" fontId="0" fillId="0" borderId="1" xfId="0" applyNumberFormat="1" applyBorder="1" applyAlignment="1">
      <alignment horizontal="center" vertical="center"/>
    </xf>
    <xf numFmtId="0" fontId="0" fillId="0" borderId="0" xfId="0" pivotButton="1" applyAlignment="1">
      <alignment wrapText="1"/>
    </xf>
    <xf numFmtId="2" fontId="0" fillId="0" borderId="0" xfId="0" applyNumberFormat="1"/>
    <xf numFmtId="0" fontId="0" fillId="0" borderId="0" xfId="0" pivotButton="1" applyAlignment="1"/>
    <xf numFmtId="0" fontId="10" fillId="9" borderId="5" xfId="0" applyNumberFormat="1" applyFont="1" applyFill="1" applyBorder="1" applyAlignment="1">
      <alignment horizontal="center"/>
    </xf>
    <xf numFmtId="0" fontId="10" fillId="9" borderId="1" xfId="0" applyNumberFormat="1" applyFont="1" applyFill="1" applyBorder="1" applyAlignment="1">
      <alignment wrapText="1"/>
    </xf>
    <xf numFmtId="164" fontId="21" fillId="14" borderId="7" xfId="4" applyNumberFormat="1" applyFont="1" applyFill="1" applyBorder="1" applyAlignment="1">
      <alignment horizontal="center" vertical="center" wrapText="1"/>
    </xf>
    <xf numFmtId="164" fontId="21" fillId="15" borderId="8" xfId="4" applyNumberFormat="1" applyFont="1" applyFill="1" applyBorder="1" applyAlignment="1">
      <alignment horizontal="center" vertical="center" wrapText="1"/>
    </xf>
    <xf numFmtId="0" fontId="22" fillId="17" borderId="8" xfId="0" applyFont="1" applyFill="1" applyBorder="1" applyAlignment="1">
      <alignment horizontal="center" vertical="center" wrapText="1"/>
    </xf>
    <xf numFmtId="164" fontId="21" fillId="18" borderId="9" xfId="4" applyNumberFormat="1" applyFont="1" applyFill="1" applyBorder="1" applyAlignment="1">
      <alignment horizontal="center" vertical="center" wrapText="1"/>
    </xf>
    <xf numFmtId="164" fontId="21" fillId="18" borderId="10" xfId="4" applyNumberFormat="1" applyFont="1" applyFill="1" applyBorder="1" applyAlignment="1">
      <alignment horizontal="center" vertical="center" wrapText="1"/>
    </xf>
    <xf numFmtId="0" fontId="23" fillId="0" borderId="11" xfId="0" applyFont="1" applyFill="1" applyBorder="1" applyAlignment="1">
      <alignment horizontal="center" vertical="top" wrapText="1"/>
    </xf>
    <xf numFmtId="0" fontId="23" fillId="0" borderId="6" xfId="0" applyFont="1" applyFill="1" applyBorder="1" applyAlignment="1">
      <alignment horizontal="center" vertical="top" wrapText="1"/>
    </xf>
    <xf numFmtId="0" fontId="10" fillId="0" borderId="1" xfId="0" applyFont="1" applyBorder="1"/>
    <xf numFmtId="4" fontId="8" fillId="0" borderId="1" xfId="0" applyNumberFormat="1" applyFont="1" applyFill="1" applyBorder="1" applyAlignment="1">
      <alignment horizontal="center" vertical="center" wrapText="1"/>
    </xf>
    <xf numFmtId="0" fontId="23" fillId="0" borderId="13" xfId="0" applyFont="1" applyFill="1" applyBorder="1" applyAlignment="1">
      <alignment vertical="center" wrapText="1"/>
    </xf>
    <xf numFmtId="0" fontId="11" fillId="0" borderId="1" xfId="0" applyFont="1" applyBorder="1" applyAlignment="1">
      <alignment horizontal="center" vertical="top" wrapText="1"/>
    </xf>
    <xf numFmtId="3" fontId="23" fillId="0" borderId="12" xfId="0" applyNumberFormat="1" applyFont="1" applyFill="1" applyBorder="1" applyAlignment="1">
      <alignment vertical="center" wrapText="1"/>
    </xf>
    <xf numFmtId="4" fontId="8" fillId="0" borderId="1" xfId="0" applyNumberFormat="1" applyFont="1" applyBorder="1" applyAlignment="1">
      <alignment horizontal="center" vertical="center"/>
    </xf>
    <xf numFmtId="2" fontId="10" fillId="19" borderId="1" xfId="0" applyNumberFormat="1" applyFont="1" applyFill="1" applyBorder="1" applyAlignment="1">
      <alignment horizontal="center" vertical="center"/>
    </xf>
    <xf numFmtId="2" fontId="10" fillId="0" borderId="1" xfId="0" applyNumberFormat="1" applyFont="1" applyBorder="1" applyAlignment="1">
      <alignment horizontal="center" vertical="center"/>
    </xf>
    <xf numFmtId="0" fontId="23" fillId="0" borderId="12" xfId="0" applyFont="1" applyFill="1" applyBorder="1" applyAlignment="1">
      <alignment vertical="center" wrapText="1"/>
    </xf>
    <xf numFmtId="9" fontId="0" fillId="0" borderId="0" xfId="1" applyFont="1"/>
    <xf numFmtId="3" fontId="23" fillId="0" borderId="16" xfId="0" applyNumberFormat="1" applyFont="1" applyFill="1" applyBorder="1" applyAlignment="1">
      <alignment vertical="center" wrapText="1"/>
    </xf>
    <xf numFmtId="164" fontId="21" fillId="16" borderId="8" xfId="4" applyNumberFormat="1" applyFont="1" applyFill="1" applyBorder="1" applyAlignment="1">
      <alignment horizontal="center" vertical="center" wrapText="1"/>
    </xf>
    <xf numFmtId="0" fontId="22" fillId="12" borderId="8" xfId="0" applyFont="1" applyFill="1" applyBorder="1" applyAlignment="1">
      <alignment horizontal="center" vertical="center" wrapText="1"/>
    </xf>
    <xf numFmtId="164" fontId="21" fillId="18" borderId="8" xfId="4" applyNumberFormat="1" applyFont="1" applyFill="1" applyBorder="1" applyAlignment="1">
      <alignment horizontal="center" vertical="center" wrapText="1"/>
    </xf>
    <xf numFmtId="4" fontId="30" fillId="0" borderId="1" xfId="3" applyNumberFormat="1" applyFont="1" applyFill="1" applyBorder="1" applyAlignment="1">
      <alignment horizontal="left" vertical="top" wrapText="1"/>
    </xf>
    <xf numFmtId="0" fontId="23" fillId="0" borderId="8" xfId="0" applyFont="1" applyFill="1" applyBorder="1" applyAlignment="1">
      <alignment horizontal="center" vertical="top" wrapText="1"/>
    </xf>
    <xf numFmtId="0" fontId="21" fillId="14" borderId="8" xfId="4" applyFont="1" applyFill="1" applyBorder="1" applyAlignment="1">
      <alignment horizontal="center" vertical="center" wrapText="1"/>
    </xf>
    <xf numFmtId="3" fontId="23" fillId="0" borderId="22" xfId="0" applyNumberFormat="1" applyFont="1" applyFill="1" applyBorder="1" applyAlignment="1">
      <alignment vertical="center" wrapText="1"/>
    </xf>
    <xf numFmtId="3" fontId="23" fillId="0" borderId="15" xfId="0" applyNumberFormat="1" applyFont="1" applyFill="1" applyBorder="1" applyAlignment="1">
      <alignment vertical="center" wrapText="1"/>
    </xf>
    <xf numFmtId="3" fontId="23" fillId="0" borderId="6" xfId="0" applyNumberFormat="1" applyFont="1" applyFill="1"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2" fontId="18" fillId="12" borderId="1" xfId="0" applyNumberFormat="1" applyFont="1" applyFill="1" applyBorder="1" applyAlignment="1">
      <alignment horizontal="center" vertical="center" wrapText="1"/>
    </xf>
    <xf numFmtId="4" fontId="27" fillId="15" borderId="36" xfId="0" applyNumberFormat="1" applyFont="1" applyFill="1" applyBorder="1" applyAlignment="1">
      <alignment horizontal="center" vertical="center"/>
    </xf>
    <xf numFmtId="4" fontId="27" fillId="15" borderId="30" xfId="0" applyNumberFormat="1" applyFont="1" applyFill="1" applyBorder="1" applyAlignment="1">
      <alignment horizontal="center" vertical="center"/>
    </xf>
    <xf numFmtId="4" fontId="31" fillId="15" borderId="30" xfId="0" applyNumberFormat="1" applyFont="1" applyFill="1" applyBorder="1" applyAlignment="1">
      <alignment horizontal="center" vertical="center"/>
    </xf>
    <xf numFmtId="4" fontId="27" fillId="15" borderId="42" xfId="0" applyNumberFormat="1" applyFont="1" applyFill="1" applyBorder="1" applyAlignment="1">
      <alignment horizontal="center" vertical="center"/>
    </xf>
    <xf numFmtId="4" fontId="27" fillId="15" borderId="37" xfId="0" applyNumberFormat="1" applyFont="1" applyFill="1" applyBorder="1" applyAlignment="1">
      <alignment horizontal="center" vertical="center"/>
    </xf>
    <xf numFmtId="4" fontId="27" fillId="15" borderId="38" xfId="0" applyNumberFormat="1" applyFont="1" applyFill="1" applyBorder="1" applyAlignment="1">
      <alignment horizontal="center" vertical="center"/>
    </xf>
    <xf numFmtId="4" fontId="27" fillId="15" borderId="39" xfId="0" applyNumberFormat="1" applyFont="1" applyFill="1" applyBorder="1" applyAlignment="1">
      <alignment horizontal="center" vertical="center"/>
    </xf>
    <xf numFmtId="4" fontId="27" fillId="14" borderId="8" xfId="0" applyNumberFormat="1" applyFont="1" applyFill="1" applyBorder="1" applyAlignment="1">
      <alignment horizontal="center" vertical="center"/>
    </xf>
    <xf numFmtId="4" fontId="27" fillId="14" borderId="6" xfId="0" applyNumberFormat="1" applyFont="1" applyFill="1" applyBorder="1" applyAlignment="1">
      <alignment horizontal="center" vertical="center"/>
    </xf>
    <xf numFmtId="4" fontId="27" fillId="14" borderId="14" xfId="0" applyNumberFormat="1" applyFont="1" applyFill="1" applyBorder="1" applyAlignment="1">
      <alignment horizontal="center" vertical="center"/>
    </xf>
    <xf numFmtId="4" fontId="27" fillId="14" borderId="18" xfId="0" applyNumberFormat="1" applyFont="1" applyFill="1" applyBorder="1" applyAlignment="1">
      <alignment horizontal="center" vertical="center"/>
    </xf>
    <xf numFmtId="4" fontId="27" fillId="14" borderId="17" xfId="0" applyNumberFormat="1" applyFont="1" applyFill="1" applyBorder="1" applyAlignment="1">
      <alignment horizontal="center" vertical="center"/>
    </xf>
    <xf numFmtId="4" fontId="31" fillId="14" borderId="6" xfId="0" applyNumberFormat="1" applyFont="1" applyFill="1" applyBorder="1" applyAlignment="1">
      <alignment horizontal="center" vertical="center"/>
    </xf>
    <xf numFmtId="4" fontId="27" fillId="14" borderId="40" xfId="0" applyNumberFormat="1" applyFont="1" applyFill="1" applyBorder="1" applyAlignment="1">
      <alignment horizontal="center" vertical="center"/>
    </xf>
    <xf numFmtId="1" fontId="25" fillId="15" borderId="31" xfId="4" applyNumberFormat="1" applyFont="1" applyFill="1" applyBorder="1" applyAlignment="1">
      <alignment horizontal="center" vertical="center" wrapText="1"/>
    </xf>
    <xf numFmtId="1" fontId="25" fillId="15" borderId="43" xfId="4" applyNumberFormat="1" applyFont="1" applyFill="1" applyBorder="1" applyAlignment="1">
      <alignment horizontal="center" vertical="center" wrapText="1"/>
    </xf>
    <xf numFmtId="1" fontId="20" fillId="15" borderId="43" xfId="4" applyNumberFormat="1" applyFont="1" applyFill="1" applyBorder="1" applyAlignment="1">
      <alignment horizontal="center" vertical="center" wrapText="1"/>
    </xf>
    <xf numFmtId="1" fontId="25" fillId="15" borderId="44" xfId="4" applyNumberFormat="1" applyFont="1" applyFill="1" applyBorder="1" applyAlignment="1">
      <alignment horizontal="center" vertical="center" wrapText="1"/>
    </xf>
    <xf numFmtId="1" fontId="25" fillId="15" borderId="45" xfId="4" applyNumberFormat="1" applyFont="1" applyFill="1" applyBorder="1" applyAlignment="1">
      <alignment horizontal="center" vertical="center" wrapText="1"/>
    </xf>
    <xf numFmtId="1" fontId="25" fillId="15" borderId="46" xfId="4" applyNumberFormat="1" applyFont="1" applyFill="1" applyBorder="1" applyAlignment="1">
      <alignment horizontal="center" vertical="center" wrapText="1"/>
    </xf>
    <xf numFmtId="1" fontId="25" fillId="15" borderId="47" xfId="4" applyNumberFormat="1" applyFont="1" applyFill="1" applyBorder="1" applyAlignment="1">
      <alignment horizontal="center" vertical="center" wrapText="1"/>
    </xf>
    <xf numFmtId="2" fontId="26" fillId="16" borderId="48" xfId="4" applyNumberFormat="1" applyFont="1" applyFill="1" applyBorder="1" applyAlignment="1">
      <alignment horizontal="center" vertical="center" wrapText="1"/>
    </xf>
    <xf numFmtId="1" fontId="24" fillId="14" borderId="46" xfId="4" applyNumberFormat="1" applyFont="1" applyFill="1" applyBorder="1" applyAlignment="1">
      <alignment horizontal="center" vertical="center" wrapText="1"/>
    </xf>
    <xf numFmtId="1" fontId="24" fillId="14" borderId="47" xfId="4" applyNumberFormat="1" applyFont="1" applyFill="1" applyBorder="1" applyAlignment="1">
      <alignment horizontal="center" vertical="center" wrapText="1"/>
    </xf>
    <xf numFmtId="1" fontId="24" fillId="14" borderId="45" xfId="4" applyNumberFormat="1" applyFont="1" applyFill="1" applyBorder="1" applyAlignment="1">
      <alignment horizontal="center" vertical="center" wrapText="1"/>
    </xf>
    <xf numFmtId="0" fontId="23" fillId="14" borderId="14" xfId="4" applyFont="1" applyFill="1" applyBorder="1" applyAlignment="1">
      <alignment horizontal="left" vertical="top" wrapText="1"/>
    </xf>
    <xf numFmtId="0" fontId="23" fillId="14" borderId="18" xfId="4" applyFont="1" applyFill="1" applyBorder="1" applyAlignment="1">
      <alignment horizontal="left" vertical="center" wrapText="1"/>
    </xf>
    <xf numFmtId="0" fontId="23" fillId="14" borderId="17" xfId="4" applyFont="1" applyFill="1" applyBorder="1" applyAlignment="1">
      <alignment horizontal="left" vertical="center" wrapText="1"/>
    </xf>
    <xf numFmtId="4" fontId="27" fillId="15" borderId="29" xfId="0" applyNumberFormat="1" applyFont="1" applyFill="1" applyBorder="1" applyAlignment="1">
      <alignment horizontal="center" vertical="center"/>
    </xf>
    <xf numFmtId="1" fontId="25" fillId="15" borderId="32" xfId="4" applyNumberFormat="1" applyFont="1" applyFill="1" applyBorder="1" applyAlignment="1">
      <alignment horizontal="center" vertical="center" wrapText="1"/>
    </xf>
    <xf numFmtId="0" fontId="23" fillId="14" borderId="49" xfId="4" applyFont="1" applyFill="1" applyBorder="1" applyAlignment="1">
      <alignment horizontal="left" vertical="center" wrapText="1"/>
    </xf>
    <xf numFmtId="1" fontId="24" fillId="14" borderId="10" xfId="4" applyNumberFormat="1" applyFont="1" applyFill="1" applyBorder="1" applyAlignment="1">
      <alignment horizontal="center" vertical="center" wrapText="1"/>
    </xf>
    <xf numFmtId="0" fontId="23" fillId="14" borderId="40" xfId="4" applyFont="1" applyFill="1" applyBorder="1" applyAlignment="1">
      <alignment horizontal="left" vertical="center" wrapText="1"/>
    </xf>
    <xf numFmtId="1" fontId="24" fillId="14" borderId="44" xfId="4" applyNumberFormat="1" applyFont="1" applyFill="1" applyBorder="1" applyAlignment="1">
      <alignment horizontal="center" vertical="center" wrapText="1"/>
    </xf>
    <xf numFmtId="0" fontId="31" fillId="14" borderId="6" xfId="4" applyFont="1" applyFill="1" applyBorder="1" applyAlignment="1">
      <alignment horizontal="left" vertical="center" wrapText="1"/>
    </xf>
    <xf numFmtId="1" fontId="31" fillId="14" borderId="43" xfId="4" applyNumberFormat="1" applyFont="1" applyFill="1" applyBorder="1" applyAlignment="1">
      <alignment horizontal="center" vertical="center" wrapText="1"/>
    </xf>
    <xf numFmtId="2" fontId="26" fillId="0" borderId="50" xfId="4" applyNumberFormat="1" applyFont="1" applyFill="1" applyBorder="1" applyAlignment="1">
      <alignment vertical="center" wrapText="1"/>
    </xf>
    <xf numFmtId="2" fontId="26" fillId="0" borderId="51" xfId="4" applyNumberFormat="1" applyFont="1" applyFill="1" applyBorder="1" applyAlignment="1">
      <alignment vertical="center" wrapText="1"/>
    </xf>
    <xf numFmtId="2" fontId="26" fillId="0" borderId="52" xfId="4" applyNumberFormat="1" applyFont="1" applyFill="1" applyBorder="1" applyAlignment="1">
      <alignment vertical="center" wrapText="1"/>
    </xf>
    <xf numFmtId="2" fontId="26" fillId="0" borderId="53" xfId="4" applyNumberFormat="1" applyFont="1" applyFill="1" applyBorder="1" applyAlignment="1">
      <alignment vertical="center" wrapText="1"/>
    </xf>
    <xf numFmtId="2" fontId="26" fillId="0" borderId="54" xfId="4" applyNumberFormat="1" applyFont="1" applyFill="1" applyBorder="1" applyAlignment="1">
      <alignment vertical="center" wrapText="1"/>
    </xf>
    <xf numFmtId="2" fontId="26" fillId="0" borderId="55" xfId="4" applyNumberFormat="1" applyFont="1" applyFill="1" applyBorder="1" applyAlignment="1">
      <alignment vertical="center" wrapText="1"/>
    </xf>
    <xf numFmtId="1" fontId="28" fillId="0" borderId="14" xfId="4" applyNumberFormat="1" applyFont="1" applyFill="1" applyBorder="1" applyAlignment="1">
      <alignment horizontal="center" vertical="center" wrapText="1"/>
    </xf>
    <xf numFmtId="1" fontId="28" fillId="0" borderId="18" xfId="4" applyNumberFormat="1" applyFont="1" applyFill="1" applyBorder="1" applyAlignment="1">
      <alignment horizontal="center" vertical="center" wrapText="1"/>
    </xf>
    <xf numFmtId="1" fontId="28" fillId="0" borderId="17" xfId="4" applyNumberFormat="1" applyFont="1" applyFill="1" applyBorder="1" applyAlignment="1">
      <alignment horizontal="center" vertical="center" wrapText="1"/>
    </xf>
    <xf numFmtId="1" fontId="28" fillId="0" borderId="49" xfId="4" applyNumberFormat="1" applyFont="1" applyFill="1" applyBorder="1" applyAlignment="1">
      <alignment horizontal="center" vertical="center" wrapText="1"/>
    </xf>
    <xf numFmtId="1" fontId="28" fillId="0" borderId="40" xfId="4" applyNumberFormat="1" applyFont="1" applyFill="1" applyBorder="1" applyAlignment="1">
      <alignment horizontal="center" vertical="center" wrapText="1"/>
    </xf>
    <xf numFmtId="1" fontId="28" fillId="0" borderId="6" xfId="4" applyNumberFormat="1" applyFont="1" applyFill="1" applyBorder="1" applyAlignment="1">
      <alignment horizontal="center" vertical="center" wrapText="1"/>
    </xf>
    <xf numFmtId="4" fontId="33" fillId="0" borderId="1" xfId="0" applyNumberFormat="1" applyFont="1" applyBorder="1" applyAlignment="1">
      <alignment horizontal="center" vertical="center"/>
    </xf>
    <xf numFmtId="4" fontId="27" fillId="14" borderId="59" xfId="0" applyNumberFormat="1" applyFont="1" applyFill="1" applyBorder="1" applyAlignment="1">
      <alignment horizontal="center" vertical="center"/>
    </xf>
    <xf numFmtId="1" fontId="25" fillId="15" borderId="60" xfId="4" applyNumberFormat="1" applyFont="1" applyFill="1" applyBorder="1" applyAlignment="1">
      <alignment horizontal="center" vertical="center" wrapText="1"/>
    </xf>
    <xf numFmtId="0" fontId="0" fillId="0" borderId="0" xfId="0" applyNumberFormat="1" applyFill="1" applyBorder="1" applyAlignment="1"/>
    <xf numFmtId="0" fontId="0" fillId="0" borderId="0" xfId="0" applyFill="1" applyBorder="1" applyAlignment="1"/>
    <xf numFmtId="0" fontId="0" fillId="0" borderId="61" xfId="0" applyFill="1" applyBorder="1" applyAlignment="1"/>
    <xf numFmtId="0" fontId="36" fillId="0" borderId="62" xfId="0" applyFont="1" applyFill="1" applyBorder="1" applyAlignment="1">
      <alignment horizontal="center"/>
    </xf>
    <xf numFmtId="0" fontId="17" fillId="9" borderId="1" xfId="0" applyNumberFormat="1" applyFont="1" applyFill="1" applyBorder="1" applyAlignment="1">
      <alignment horizontal="center"/>
    </xf>
    <xf numFmtId="1" fontId="28" fillId="18" borderId="63" xfId="4" applyNumberFormat="1" applyFont="1" applyFill="1" applyBorder="1" applyAlignment="1">
      <alignment horizontal="center" vertical="center" wrapText="1"/>
    </xf>
    <xf numFmtId="2" fontId="28" fillId="18" borderId="64" xfId="4" applyNumberFormat="1" applyFont="1" applyFill="1" applyBorder="1" applyAlignment="1">
      <alignment horizontal="center" vertical="center" wrapText="1"/>
    </xf>
    <xf numFmtId="9" fontId="35" fillId="18" borderId="30" xfId="1" applyFont="1" applyFill="1" applyBorder="1" applyAlignment="1">
      <alignment horizontal="center" vertical="center"/>
    </xf>
    <xf numFmtId="9" fontId="32" fillId="18" borderId="23" xfId="1" applyFont="1" applyFill="1" applyBorder="1" applyAlignment="1">
      <alignment horizontal="center" vertical="center"/>
    </xf>
    <xf numFmtId="0" fontId="20" fillId="0" borderId="0" xfId="0" applyFont="1" applyBorder="1" applyAlignment="1">
      <alignment vertical="center" wrapText="1"/>
    </xf>
    <xf numFmtId="0" fontId="19" fillId="0" borderId="0" xfId="0" applyFont="1" applyFill="1" applyBorder="1" applyAlignment="1">
      <alignment vertical="center"/>
    </xf>
    <xf numFmtId="0" fontId="10" fillId="0" borderId="67" xfId="0" applyFont="1" applyBorder="1"/>
    <xf numFmtId="4" fontId="8" fillId="0" borderId="35" xfId="0" applyNumberFormat="1" applyFont="1" applyFill="1" applyBorder="1" applyAlignment="1">
      <alignment horizontal="center" vertical="center" wrapText="1"/>
    </xf>
    <xf numFmtId="164" fontId="10" fillId="0" borderId="67" xfId="0" applyNumberFormat="1" applyFont="1" applyBorder="1"/>
    <xf numFmtId="4" fontId="8" fillId="0" borderId="67" xfId="0" applyNumberFormat="1" applyFont="1" applyFill="1" applyBorder="1" applyAlignment="1">
      <alignment horizontal="center" vertical="center" wrapText="1"/>
    </xf>
    <xf numFmtId="2" fontId="10" fillId="0" borderId="35" xfId="0" applyNumberFormat="1" applyFont="1" applyBorder="1" applyAlignment="1">
      <alignment horizontal="center" vertical="center"/>
    </xf>
    <xf numFmtId="4" fontId="8" fillId="0" borderId="60" xfId="0" applyNumberFormat="1" applyFont="1" applyFill="1" applyBorder="1" applyAlignment="1">
      <alignment horizontal="center" vertical="center" wrapText="1"/>
    </xf>
    <xf numFmtId="4" fontId="8" fillId="0" borderId="68" xfId="0" applyNumberFormat="1" applyFont="1" applyBorder="1" applyAlignment="1">
      <alignment horizontal="center" vertical="center"/>
    </xf>
    <xf numFmtId="2" fontId="10" fillId="0" borderId="68" xfId="0" applyNumberFormat="1" applyFont="1" applyBorder="1" applyAlignment="1">
      <alignment horizontal="center" vertical="center"/>
    </xf>
    <xf numFmtId="2" fontId="10" fillId="19" borderId="33" xfId="0" applyNumberFormat="1" applyFont="1" applyFill="1" applyBorder="1" applyAlignment="1">
      <alignment horizontal="center" vertical="center"/>
    </xf>
    <xf numFmtId="2" fontId="38" fillId="16" borderId="48" xfId="4" applyNumberFormat="1" applyFont="1" applyFill="1" applyBorder="1" applyAlignment="1">
      <alignment horizontal="center" vertical="center" wrapText="1"/>
    </xf>
    <xf numFmtId="0" fontId="0" fillId="0" borderId="0" xfId="0" applyAlignment="1">
      <alignment horizontal="center" vertical="top" wrapText="1"/>
    </xf>
    <xf numFmtId="0" fontId="37" fillId="15" borderId="11" xfId="5" applyFont="1" applyFill="1" applyBorder="1" applyAlignment="1">
      <alignment horizontal="center" vertical="top" wrapText="1"/>
    </xf>
    <xf numFmtId="0" fontId="0" fillId="0" borderId="0" xfId="0" applyAlignment="1">
      <alignment horizontal="center" vertical="top"/>
    </xf>
    <xf numFmtId="0" fontId="37" fillId="20" borderId="11" xfId="5" applyFont="1" applyFill="1" applyBorder="1" applyAlignment="1">
      <alignment horizontal="center" vertical="top"/>
    </xf>
    <xf numFmtId="0" fontId="37" fillId="15" borderId="11" xfId="5" applyFont="1" applyFill="1" applyBorder="1" applyAlignment="1">
      <alignment horizontal="center" vertical="top"/>
    </xf>
    <xf numFmtId="0" fontId="37" fillId="20" borderId="19" xfId="5" applyFont="1" applyFill="1" applyBorder="1" applyAlignment="1">
      <alignment horizontal="center" vertical="top"/>
    </xf>
    <xf numFmtId="1" fontId="24" fillId="14" borderId="46" xfId="10" applyNumberFormat="1" applyFont="1" applyFill="1" applyBorder="1" applyAlignment="1">
      <alignment horizontal="center" vertical="center"/>
    </xf>
    <xf numFmtId="0" fontId="23" fillId="14" borderId="14" xfId="10" applyFont="1" applyFill="1" applyBorder="1" applyAlignment="1">
      <alignment horizontal="left" vertical="top"/>
    </xf>
    <xf numFmtId="0" fontId="30" fillId="0" borderId="0" xfId="0" applyFont="1" applyAlignment="1">
      <alignment vertical="center"/>
    </xf>
    <xf numFmtId="0" fontId="30" fillId="0" borderId="69" xfId="0" applyFont="1" applyBorder="1" applyAlignment="1">
      <alignment vertical="top"/>
    </xf>
    <xf numFmtId="0" fontId="30" fillId="0" borderId="70" xfId="0" applyFont="1" applyBorder="1" applyAlignment="1">
      <alignment vertical="top"/>
    </xf>
    <xf numFmtId="0" fontId="23" fillId="14" borderId="18" xfId="10" applyFont="1" applyFill="1" applyBorder="1" applyAlignment="1">
      <alignment horizontal="left" vertical="center"/>
    </xf>
    <xf numFmtId="1" fontId="24" fillId="14" borderId="47" xfId="10" applyNumberFormat="1" applyFont="1" applyFill="1" applyBorder="1" applyAlignment="1">
      <alignment horizontal="center" vertical="center"/>
    </xf>
    <xf numFmtId="0" fontId="30" fillId="0" borderId="71" xfId="0" applyFont="1" applyBorder="1" applyAlignment="1">
      <alignment vertical="top"/>
    </xf>
    <xf numFmtId="1" fontId="24" fillId="14" borderId="10" xfId="10" applyNumberFormat="1" applyFont="1" applyFill="1" applyBorder="1" applyAlignment="1">
      <alignment horizontal="center" vertical="center"/>
    </xf>
    <xf numFmtId="0" fontId="23" fillId="14" borderId="49" xfId="10" applyFont="1" applyFill="1" applyBorder="1" applyAlignment="1">
      <alignment horizontal="left" vertical="center"/>
    </xf>
    <xf numFmtId="1" fontId="31" fillId="14" borderId="43" xfId="10" applyNumberFormat="1" applyFont="1" applyFill="1" applyBorder="1" applyAlignment="1">
      <alignment horizontal="center" vertical="center"/>
    </xf>
    <xf numFmtId="0" fontId="31" fillId="14" borderId="6" xfId="10" applyFont="1" applyFill="1" applyBorder="1" applyAlignment="1">
      <alignment horizontal="left" vertical="center"/>
    </xf>
    <xf numFmtId="1" fontId="24" fillId="14" borderId="44" xfId="10" applyNumberFormat="1" applyFont="1" applyFill="1" applyBorder="1" applyAlignment="1">
      <alignment horizontal="center" vertical="center"/>
    </xf>
    <xf numFmtId="0" fontId="23" fillId="14" borderId="40" xfId="10" applyFont="1" applyFill="1" applyBorder="1" applyAlignment="1">
      <alignment horizontal="left" vertical="center"/>
    </xf>
    <xf numFmtId="0" fontId="23" fillId="14" borderId="17" xfId="10" applyFont="1" applyFill="1" applyBorder="1" applyAlignment="1">
      <alignment horizontal="left" vertical="center"/>
    </xf>
    <xf numFmtId="1" fontId="24" fillId="14" borderId="52" xfId="10" applyNumberFormat="1" applyFont="1" applyFill="1" applyBorder="1" applyAlignment="1">
      <alignment horizontal="center" vertical="center"/>
    </xf>
    <xf numFmtId="0" fontId="23" fillId="14" borderId="8" xfId="10" applyFont="1" applyFill="1" applyBorder="1" applyAlignment="1">
      <alignment horizontal="left" vertical="center"/>
    </xf>
    <xf numFmtId="0" fontId="30" fillId="0" borderId="20" xfId="0" applyFont="1" applyBorder="1" applyAlignment="1">
      <alignment vertical="center"/>
    </xf>
    <xf numFmtId="0" fontId="30" fillId="0" borderId="0" xfId="0" applyFont="1" applyBorder="1" applyAlignment="1">
      <alignment vertical="center"/>
    </xf>
    <xf numFmtId="1" fontId="31" fillId="14" borderId="72" xfId="10" applyNumberFormat="1" applyFont="1" applyFill="1" applyBorder="1" applyAlignment="1">
      <alignment horizontal="center" vertical="top"/>
    </xf>
    <xf numFmtId="0" fontId="10" fillId="11" borderId="73" xfId="0" applyFont="1" applyFill="1" applyBorder="1" applyAlignment="1">
      <alignment horizontal="center" vertical="top"/>
    </xf>
    <xf numFmtId="0" fontId="30" fillId="0" borderId="73" xfId="0" applyFont="1" applyBorder="1" applyAlignment="1">
      <alignment vertical="top"/>
    </xf>
    <xf numFmtId="0" fontId="30" fillId="0" borderId="74" xfId="0" applyFont="1" applyBorder="1" applyAlignment="1">
      <alignment vertical="top"/>
    </xf>
    <xf numFmtId="0" fontId="30" fillId="0" borderId="75" xfId="0" applyFont="1" applyBorder="1" applyAlignment="1">
      <alignment vertical="top"/>
    </xf>
    <xf numFmtId="1" fontId="31" fillId="14" borderId="76" xfId="10" applyNumberFormat="1" applyFont="1" applyFill="1" applyBorder="1" applyAlignment="1">
      <alignment horizontal="center" vertical="top"/>
    </xf>
    <xf numFmtId="0" fontId="10" fillId="11" borderId="1" xfId="0" applyFont="1" applyFill="1" applyBorder="1" applyAlignment="1">
      <alignment horizontal="center" vertical="top"/>
    </xf>
    <xf numFmtId="0" fontId="30" fillId="0" borderId="1" xfId="0" applyFont="1" applyBorder="1" applyAlignment="1">
      <alignment vertical="top"/>
    </xf>
    <xf numFmtId="0" fontId="30" fillId="0" borderId="39" xfId="0" applyFont="1" applyBorder="1" applyAlignment="1">
      <alignment vertical="top"/>
    </xf>
    <xf numFmtId="0" fontId="30" fillId="0" borderId="77" xfId="0" applyFont="1" applyBorder="1" applyAlignment="1">
      <alignment vertical="top"/>
    </xf>
    <xf numFmtId="0" fontId="30" fillId="0" borderId="78" xfId="0" applyFont="1" applyBorder="1" applyAlignment="1">
      <alignment vertical="center"/>
    </xf>
    <xf numFmtId="1" fontId="31" fillId="14" borderId="79" xfId="10" applyNumberFormat="1" applyFont="1" applyFill="1" applyBorder="1" applyAlignment="1">
      <alignment horizontal="center" vertical="top"/>
    </xf>
    <xf numFmtId="0" fontId="10" fillId="11" borderId="80" xfId="0" applyFont="1" applyFill="1" applyBorder="1" applyAlignment="1">
      <alignment horizontal="center" vertical="top"/>
    </xf>
    <xf numFmtId="0" fontId="30" fillId="0" borderId="80" xfId="0" applyFont="1" applyBorder="1" applyAlignment="1">
      <alignment vertical="top"/>
    </xf>
    <xf numFmtId="0" fontId="30" fillId="0" borderId="81" xfId="0" applyFont="1" applyBorder="1" applyAlignment="1">
      <alignment vertical="top"/>
    </xf>
    <xf numFmtId="0" fontId="30" fillId="0" borderId="82" xfId="0" applyFont="1" applyBorder="1" applyAlignment="1">
      <alignment vertical="top"/>
    </xf>
    <xf numFmtId="0" fontId="20" fillId="0" borderId="61" xfId="0" applyFont="1" applyBorder="1" applyAlignment="1">
      <alignment horizontal="center" vertical="center" wrapText="1"/>
    </xf>
    <xf numFmtId="0" fontId="19" fillId="0" borderId="65" xfId="0" applyFont="1" applyFill="1" applyBorder="1" applyAlignment="1">
      <alignment horizontal="center" vertical="center"/>
    </xf>
    <xf numFmtId="0" fontId="19" fillId="0" borderId="66" xfId="0" applyFont="1" applyFill="1" applyBorder="1" applyAlignment="1">
      <alignment horizontal="center" vertical="center"/>
    </xf>
    <xf numFmtId="0" fontId="19" fillId="0" borderId="48" xfId="0" applyFont="1" applyFill="1" applyBorder="1" applyAlignment="1">
      <alignment horizontal="center" vertical="center"/>
    </xf>
    <xf numFmtId="1" fontId="28" fillId="18" borderId="56" xfId="4" applyNumberFormat="1" applyFont="1" applyFill="1" applyBorder="1" applyAlignment="1">
      <alignment horizontal="center" vertical="center" wrapText="1"/>
    </xf>
    <xf numFmtId="1" fontId="28" fillId="18" borderId="57" xfId="4" applyNumberFormat="1" applyFont="1" applyFill="1" applyBorder="1" applyAlignment="1">
      <alignment horizontal="center" vertical="center" wrapText="1"/>
    </xf>
    <xf numFmtId="2" fontId="28" fillId="18" borderId="25" xfId="4" applyNumberFormat="1" applyFont="1" applyFill="1" applyBorder="1" applyAlignment="1">
      <alignment horizontal="center" vertical="center" wrapText="1"/>
    </xf>
    <xf numFmtId="2" fontId="28" fillId="18" borderId="5" xfId="4" applyNumberFormat="1" applyFont="1" applyFill="1" applyBorder="1" applyAlignment="1">
      <alignment horizontal="center" vertical="center" wrapText="1"/>
    </xf>
    <xf numFmtId="9" fontId="35" fillId="18" borderId="25" xfId="1" applyFont="1" applyFill="1" applyBorder="1" applyAlignment="1">
      <alignment horizontal="center" vertical="center"/>
    </xf>
    <xf numFmtId="9" fontId="35" fillId="18" borderId="5" xfId="1" applyFont="1" applyFill="1" applyBorder="1" applyAlignment="1">
      <alignment horizontal="center" vertical="center"/>
    </xf>
    <xf numFmtId="9" fontId="32" fillId="18" borderId="26" xfId="1" applyFont="1" applyFill="1" applyBorder="1" applyAlignment="1">
      <alignment horizontal="center" vertical="center"/>
    </xf>
    <xf numFmtId="9" fontId="32" fillId="18" borderId="28" xfId="1" applyFont="1" applyFill="1" applyBorder="1" applyAlignment="1">
      <alignment horizontal="center" vertical="center"/>
    </xf>
    <xf numFmtId="1" fontId="28" fillId="18" borderId="31" xfId="4" applyNumberFormat="1" applyFont="1" applyFill="1" applyBorder="1" applyAlignment="1">
      <alignment horizontal="center" vertical="center" wrapText="1"/>
    </xf>
    <xf numFmtId="1" fontId="28" fillId="18" borderId="34" xfId="4" applyNumberFormat="1" applyFont="1" applyFill="1" applyBorder="1" applyAlignment="1">
      <alignment horizontal="center" vertical="center" wrapText="1"/>
    </xf>
    <xf numFmtId="2" fontId="28" fillId="18" borderId="24" xfId="4" applyNumberFormat="1" applyFont="1" applyFill="1" applyBorder="1" applyAlignment="1">
      <alignment horizontal="center" vertical="center" wrapText="1"/>
    </xf>
    <xf numFmtId="0" fontId="32" fillId="18" borderId="26" xfId="0" applyFont="1" applyFill="1" applyBorder="1" applyAlignment="1">
      <alignment horizontal="center" vertical="center"/>
    </xf>
    <xf numFmtId="0" fontId="32" fillId="18" borderId="27" xfId="0" applyFont="1" applyFill="1" applyBorder="1" applyAlignment="1">
      <alignment horizontal="center" vertical="center"/>
    </xf>
    <xf numFmtId="0" fontId="19" fillId="0" borderId="0" xfId="0" applyFont="1" applyAlignment="1">
      <alignment horizontal="center" vertical="center"/>
    </xf>
    <xf numFmtId="2" fontId="34" fillId="18" borderId="25" xfId="4" applyNumberFormat="1" applyFont="1" applyFill="1" applyBorder="1" applyAlignment="1">
      <alignment horizontal="center" vertical="center" wrapText="1"/>
    </xf>
    <xf numFmtId="2" fontId="34" fillId="18" borderId="24" xfId="4" applyNumberFormat="1"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21" xfId="0" applyFont="1" applyFill="1" applyBorder="1" applyAlignment="1">
      <alignment horizontal="center" vertical="center" wrapText="1"/>
    </xf>
    <xf numFmtId="1" fontId="28" fillId="18" borderId="32" xfId="4" applyNumberFormat="1" applyFont="1" applyFill="1" applyBorder="1" applyAlignment="1">
      <alignment horizontal="center" vertical="center" wrapText="1"/>
    </xf>
    <xf numFmtId="1" fontId="25" fillId="15" borderId="31" xfId="4" applyNumberFormat="1" applyFont="1" applyFill="1" applyBorder="1" applyAlignment="1">
      <alignment horizontal="center" vertical="center" wrapText="1"/>
    </xf>
    <xf numFmtId="1" fontId="25" fillId="15" borderId="34" xfId="4" applyNumberFormat="1" applyFont="1" applyFill="1" applyBorder="1" applyAlignment="1">
      <alignment horizontal="center" vertical="center" wrapText="1"/>
    </xf>
    <xf numFmtId="4" fontId="27" fillId="15" borderId="36" xfId="0" applyNumberFormat="1" applyFont="1" applyFill="1" applyBorder="1" applyAlignment="1">
      <alignment horizontal="center" vertical="center"/>
    </xf>
    <xf numFmtId="4" fontId="27" fillId="15" borderId="41" xfId="0" applyNumberFormat="1" applyFont="1" applyFill="1" applyBorder="1" applyAlignment="1">
      <alignment horizontal="center" vertical="center"/>
    </xf>
    <xf numFmtId="4" fontId="27" fillId="15" borderId="29" xfId="0" applyNumberFormat="1" applyFont="1" applyFill="1" applyBorder="1" applyAlignment="1">
      <alignment horizontal="center" vertical="center"/>
    </xf>
    <xf numFmtId="1" fontId="25" fillId="15" borderId="32" xfId="4" applyNumberFormat="1" applyFont="1" applyFill="1" applyBorder="1" applyAlignment="1">
      <alignment horizontal="center" vertical="center" wrapText="1"/>
    </xf>
    <xf numFmtId="9" fontId="21" fillId="18" borderId="26" xfId="1" applyFont="1" applyFill="1" applyBorder="1" applyAlignment="1">
      <alignment horizontal="center" vertical="center" wrapText="1"/>
    </xf>
    <xf numFmtId="9" fontId="21" fillId="18" borderId="28" xfId="1" applyFont="1" applyFill="1" applyBorder="1" applyAlignment="1">
      <alignment horizontal="center" vertical="center" wrapText="1"/>
    </xf>
    <xf numFmtId="9" fontId="21" fillId="18" borderId="27" xfId="1" applyFont="1" applyFill="1" applyBorder="1" applyAlignment="1">
      <alignment horizontal="center" vertical="center" wrapText="1"/>
    </xf>
    <xf numFmtId="9" fontId="34" fillId="18" borderId="25" xfId="1" applyFont="1" applyFill="1" applyBorder="1" applyAlignment="1">
      <alignment horizontal="center" vertical="center" wrapText="1"/>
    </xf>
    <xf numFmtId="9" fontId="34" fillId="18" borderId="5" xfId="1" applyFont="1" applyFill="1" applyBorder="1" applyAlignment="1">
      <alignment horizontal="center" vertical="center" wrapText="1"/>
    </xf>
    <xf numFmtId="9" fontId="34" fillId="18" borderId="24" xfId="1" applyFont="1" applyFill="1" applyBorder="1" applyAlignment="1">
      <alignment horizontal="center" vertical="center" wrapText="1"/>
    </xf>
    <xf numFmtId="1" fontId="28" fillId="18" borderId="58" xfId="4" applyNumberFormat="1" applyFont="1" applyFill="1" applyBorder="1" applyAlignment="1">
      <alignment horizontal="center" vertical="center" wrapText="1"/>
    </xf>
  </cellXfs>
  <cellStyles count="11">
    <cellStyle name="Гиперссылка" xfId="2" builtinId="8"/>
    <cellStyle name="Обычный" xfId="0" builtinId="0"/>
    <cellStyle name="Обычный 2" xfId="3" xr:uid="{199EDC3D-0C60-4373-90FE-3564FAFF2FD2}"/>
    <cellStyle name="Обычный 2 2" xfId="5" xr:uid="{D5B28FA8-8684-4C36-867E-2BBDF15B2FE1}"/>
    <cellStyle name="Обычный 3" xfId="4" xr:uid="{93440AEF-55C3-4F9C-9052-0363AE38D118}"/>
    <cellStyle name="Обычный 3 2" xfId="7" xr:uid="{04C39B06-19FF-466A-8FBD-3BC906798F91}"/>
    <cellStyle name="Обычный 3 3" xfId="9" xr:uid="{0229FCA8-8E66-4C2C-9CF5-E149BF19791B}"/>
    <cellStyle name="Обычный 3 4" xfId="10" xr:uid="{E0F2AB9B-E930-46AD-81BD-76F0806031B7}"/>
    <cellStyle name="Обычный 4" xfId="6" xr:uid="{2E9566A3-2F4F-4655-9B7C-53E3D560F640}"/>
    <cellStyle name="Процентный" xfId="1" builtinId="5"/>
    <cellStyle name="Финансовый 2" xfId="8" xr:uid="{80345861-8176-4D32-A704-010546D0984C}"/>
  </cellStyles>
  <dxfs count="16">
    <dxf>
      <alignment wrapText="0"/>
    </dxf>
    <dxf>
      <alignment wrapText="0"/>
    </dxf>
    <dxf>
      <numFmt numFmtId="2" formatCode="0.00"/>
    </dxf>
    <dxf>
      <alignment wrapText="1"/>
    </dxf>
    <dxf>
      <alignment wrapText="1"/>
    </dxf>
    <dxf>
      <alignment wrapText="1"/>
    </dxf>
    <dxf>
      <alignment wrapText="1"/>
    </dxf>
    <dxf>
      <alignment wrapText="1"/>
    </dxf>
    <dxf>
      <alignment wrapText="1"/>
    </dxf>
    <dxf>
      <alignment wrapText="1"/>
    </dxf>
    <dxf>
      <alignment wrapText="1"/>
    </dxf>
    <dxf>
      <font>
        <color rgb="FF9C0006"/>
      </font>
      <fill>
        <patternFill>
          <bgColor rgb="FFFFC7CE"/>
        </patternFill>
      </fill>
    </dxf>
    <dxf>
      <font>
        <color rgb="FF9C0006"/>
      </font>
      <fill>
        <patternFill>
          <bgColor rgb="FFFFC7CE"/>
        </patternFill>
      </fill>
    </dxf>
    <dxf>
      <fill>
        <patternFill>
          <bgColor theme="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Ванькова Оксана Сергеевна" refreshedDate="46148.43256296296" createdVersion="6" refreshedVersion="6" minRefreshableVersion="3" recordCount="1978" xr:uid="{2FE04F88-1B70-4CB1-BAEF-272496010F79}">
  <cacheSource type="worksheet">
    <worksheetSource ref="C1:AD1979" sheet="база"/>
  </cacheSource>
  <cacheFields count="28">
    <cacheField name="Дата объявления" numFmtId="14">
      <sharedItems containsSemiMixedTypes="0" containsNonDate="0" containsDate="1" containsString="0" minDate="2024-01-01T00:00:00" maxDate="2025-12-31T00:00:00"/>
    </cacheField>
    <cacheField name="Выбросы АР" numFmtId="0">
      <sharedItems containsSemiMixedTypes="0" containsString="0" containsNumber="1" containsInteger="1" minValue="1" maxValue="3"/>
    </cacheField>
    <cacheField name="Выбросы" numFmtId="0">
      <sharedItems containsSemiMixedTypes="0" containsString="0" containsNumber="1" containsInteger="1" minValue="1" maxValue="1"/>
    </cacheField>
    <cacheField name="Для Оксаны" numFmtId="0">
      <sharedItems containsSemiMixedTypes="0" containsString="0" containsNumber="1" containsInteger="1" minValue="1" maxValue="2"/>
    </cacheField>
    <cacheField name="Выброс для ЦФ" numFmtId="0">
      <sharedItems containsSemiMixedTypes="0" containsString="0" containsNumber="1" containsInteger="1" minValue="1" maxValue="3" count="3">
        <n v="3"/>
        <n v="1"/>
        <n v="2"/>
      </sharedItems>
    </cacheField>
    <cacheField name="Причина выброса" numFmtId="0">
      <sharedItems containsBlank="1"/>
    </cacheField>
    <cacheField name="Тип сделки" numFmtId="0">
      <sharedItems/>
    </cacheField>
    <cacheField name="Тип объекта" numFmtId="0">
      <sharedItems containsBlank="1"/>
    </cacheField>
    <cacheField name="Сегмент ЗУ" numFmtId="0">
      <sharedItems/>
    </cacheField>
    <cacheField name="Оценочная зона" numFmtId="0">
      <sharedItems containsSemiMixedTypes="0" containsString="0" containsNumber="1" containsInteger="1" minValue="1" maxValue="7"/>
    </cacheField>
    <cacheField name="Оценочная зона Е МнО" numFmtId="0">
      <sharedItems containsBlank="1"/>
    </cacheField>
    <cacheField name="Муниципальный район" numFmtId="0">
      <sharedItems count="10">
        <s v="Елизовский МнО"/>
        <s v="Быстринский МнО"/>
        <s v="Тигильский МнО"/>
        <s v="Усть-Камчатский МнО"/>
        <s v="Усть-Большерецкий МнО"/>
        <s v="Олюторский МР"/>
        <s v="Мильковский МнО"/>
        <s v="Соболевский МнО"/>
        <s v="Петропавловск-Камчатский ГО"/>
        <s v="ГО &quot;поселок Палана&quot;"/>
      </sharedItems>
    </cacheField>
    <cacheField name="СП/ГП" numFmtId="0">
      <sharedItems containsBlank="1"/>
    </cacheField>
    <cacheField name="Населенный пункт" numFmtId="0">
      <sharedItems/>
    </cacheField>
    <cacheField name="Неформализованный район" numFmtId="0">
      <sharedItems containsBlank="1"/>
    </cacheField>
    <cacheField name="Неформализованный район (03.2026)_x000a_" numFmtId="0">
      <sharedItems/>
    </cacheField>
    <cacheField name="ЗОНЫ ПК ИЖС" numFmtId="0">
      <sharedItems containsBlank="1"/>
    </cacheField>
    <cacheField name="Улица" numFmtId="0">
      <sharedItems containsBlank="1"/>
    </cacheField>
    <cacheField name="Дом" numFmtId="0">
      <sharedItems containsBlank="1" containsMixedTypes="1" containsNumber="1" minValue="1" maxValue="317"/>
    </cacheField>
    <cacheField name="СНТ / ГСК" numFmtId="0">
      <sharedItems/>
    </cacheField>
    <cacheField name="Категория земель" numFmtId="0">
      <sharedItems/>
    </cacheField>
    <cacheField name="ВРИ ЗУ" numFmtId="0">
      <sharedItems longText="1"/>
    </cacheField>
    <cacheField name="КОД ВРИ" numFmtId="0">
      <sharedItems containsBlank="1"/>
    </cacheField>
    <cacheField name="Цена, руб." numFmtId="4">
      <sharedItems containsSemiMixedTypes="0" containsString="0" containsNumber="1" minValue="20000" maxValue="600000000"/>
    </cacheField>
    <cacheField name="Цена скорректированная на торг, руб." numFmtId="4">
      <sharedItems containsSemiMixedTypes="0" containsString="0" containsNumber="1" minValue="20000" maxValue="525000000"/>
    </cacheField>
    <cacheField name="Площадь. кв.м ЗУ" numFmtId="3">
      <sharedItems containsSemiMixedTypes="0" containsString="0" containsNumber="1" containsInteger="1" minValue="14" maxValue="77100"/>
    </cacheField>
    <cacheField name="Цена, руб./кв.м" numFmtId="4">
      <sharedItems containsSemiMixedTypes="0" containsString="0" containsNumber="1" minValue="52.854122621564485" maxValue="10000"/>
    </cacheField>
    <cacheField name="Цена скорректированная на торг, руб./кв.м" numFmtId="4">
      <sharedItems containsSemiMixedTypes="0" containsString="0" containsNumber="1" minValue="52.854122621564485" maxValue="901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Ванькова Оксана Сергеевна" refreshedDate="46149.742718287038" createdVersion="6" refreshedVersion="6" minRefreshableVersion="3" recordCount="2124" xr:uid="{411438D2-068E-4904-A128-57FA5079B192}">
  <cacheSource type="worksheet">
    <worksheetSource ref="G1:AD2125" sheet="база"/>
  </cacheSource>
  <cacheFields count="24">
    <cacheField name="Выброс для ЦФ" numFmtId="0">
      <sharedItems containsSemiMixedTypes="0" containsString="0" containsNumber="1" containsInteger="1" minValue="1" maxValue="3" count="3">
        <n v="3"/>
        <n v="1"/>
        <n v="2"/>
      </sharedItems>
    </cacheField>
    <cacheField name="Причина выброса" numFmtId="0">
      <sharedItems containsBlank="1"/>
    </cacheField>
    <cacheField name="Тип сделки" numFmtId="0">
      <sharedItems/>
    </cacheField>
    <cacheField name="Тип объекта" numFmtId="0">
      <sharedItems containsBlank="1"/>
    </cacheField>
    <cacheField name="Сегмент ЗУ" numFmtId="0">
      <sharedItems count="3">
        <s v="МЖЗ"/>
        <s v="Жилая застройка"/>
        <s v="Садоводство и огородничество"/>
      </sharedItems>
    </cacheField>
    <cacheField name="Оценочная зона" numFmtId="0">
      <sharedItems containsSemiMixedTypes="0" containsString="0" containsNumber="1" containsInteger="1" minValue="1" maxValue="9" count="9">
        <n v="6"/>
        <n v="5"/>
        <n v="7"/>
        <n v="8"/>
        <n v="2"/>
        <n v="4"/>
        <n v="1"/>
        <n v="3"/>
        <n v="9" u="1"/>
      </sharedItems>
    </cacheField>
    <cacheField name="Оценочная зона Е МнО" numFmtId="0">
      <sharedItems containsBlank="1" count="8">
        <s v="Е 5"/>
        <m/>
        <s v="Е 2"/>
        <s v="Е 3"/>
        <s v="Е 4"/>
        <s v="Е"/>
        <s v="Е 1"/>
        <s v="?" u="1"/>
      </sharedItems>
    </cacheField>
    <cacheField name="Муниципальный район" numFmtId="0">
      <sharedItems/>
    </cacheField>
    <cacheField name="СП/ГП" numFmtId="0">
      <sharedItems containsBlank="1"/>
    </cacheField>
    <cacheField name="Населенный пункт" numFmtId="0">
      <sharedItems containsBlank="1"/>
    </cacheField>
    <cacheField name="Неформализованный район" numFmtId="0">
      <sharedItems containsBlank="1"/>
    </cacheField>
    <cacheField name="Неформализованный район (03.2026)_x000a_" numFmtId="0">
      <sharedItems containsBlank="1"/>
    </cacheField>
    <cacheField name="ЗОНЫ ПК ИЖС" numFmtId="0">
      <sharedItems containsBlank="1"/>
    </cacheField>
    <cacheField name="Улица" numFmtId="0">
      <sharedItems containsBlank="1"/>
    </cacheField>
    <cacheField name="Дом" numFmtId="0">
      <sharedItems containsBlank="1" containsMixedTypes="1" containsNumber="1" minValue="1" maxValue="317"/>
    </cacheField>
    <cacheField name="СНТ / ГСК" numFmtId="0">
      <sharedItems containsBlank="1"/>
    </cacheField>
    <cacheField name="Категория земель" numFmtId="0">
      <sharedItems containsBlank="1"/>
    </cacheField>
    <cacheField name="ВРИ ЗУ" numFmtId="0">
      <sharedItems containsBlank="1" longText="1"/>
    </cacheField>
    <cacheField name="КОД ВРИ" numFmtId="0">
      <sharedItems containsBlank="1"/>
    </cacheField>
    <cacheField name="Цена, руб." numFmtId="4">
      <sharedItems containsString="0" containsBlank="1" containsNumber="1" minValue="5000" maxValue="600000000"/>
    </cacheField>
    <cacheField name="Цена скорректированная на торг, руб." numFmtId="4">
      <sharedItems containsString="0" containsBlank="1" containsNumber="1" minValue="5726.4884307802013" maxValue="525000000"/>
    </cacheField>
    <cacheField name="Площадь. кв.м ЗУ" numFmtId="3">
      <sharedItems containsSemiMixedTypes="0" containsString="0" containsNumber="1" containsInteger="1" minValue="14" maxValue="77100"/>
    </cacheField>
    <cacheField name="Цена, руб./кв.м" numFmtId="4">
      <sharedItems containsString="0" containsBlank="1" containsNumber="1" minValue="0.35850004196860746" maxValue="10000"/>
    </cacheField>
    <cacheField name="Цена скорректированная на торг, руб./кв.м" numFmtId="4">
      <sharedItems containsSemiMixedTypes="0" containsString="0" containsNumber="1" minValue="0.42624166340103525" maxValue="9010"/>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Ванькова Оксана Сергеевна" refreshedDate="46175.436884143521" createdVersion="6" refreshedVersion="6" minRefreshableVersion="3" recordCount="2124" xr:uid="{BD10EA87-F62D-4213-9385-7934193FBF82}">
  <cacheSource type="worksheet">
    <worksheetSource ref="D1:AD2125" sheet="база"/>
  </cacheSource>
  <cacheFields count="27">
    <cacheField name="Выбросы АР" numFmtId="0">
      <sharedItems containsSemiMixedTypes="0" containsString="0" containsNumber="1" containsInteger="1" minValue="1" maxValue="3"/>
    </cacheField>
    <cacheField name="Выбросы" numFmtId="0">
      <sharedItems containsSemiMixedTypes="0" containsString="0" containsNumber="1" containsInteger="1" minValue="1" maxValue="3"/>
    </cacheField>
    <cacheField name="Для Оксаны" numFmtId="0">
      <sharedItems containsSemiMixedTypes="0" containsString="0" containsNumber="1" containsInteger="1" minValue="1" maxValue="3"/>
    </cacheField>
    <cacheField name="Выброс для ЦФ" numFmtId="0">
      <sharedItems containsSemiMixedTypes="0" containsString="0" containsNumber="1" containsInteger="1" minValue="1" maxValue="3" count="3">
        <n v="3"/>
        <n v="1"/>
        <n v="2"/>
      </sharedItems>
    </cacheField>
    <cacheField name="Причина выброса" numFmtId="0">
      <sharedItems containsBlank="1"/>
    </cacheField>
    <cacheField name="Тип сделки" numFmtId="0">
      <sharedItems count="2">
        <s v="Сделка купля-продажа"/>
        <s v="Предложение"/>
      </sharedItems>
    </cacheField>
    <cacheField name="Тип объекта" numFmtId="0">
      <sharedItems containsBlank="1"/>
    </cacheField>
    <cacheField name="Сегмент ЗУ" numFmtId="0">
      <sharedItems count="3">
        <s v="МЖЗ"/>
        <s v="Жилая застройка"/>
        <s v="Садоводство и огородничество"/>
      </sharedItems>
    </cacheField>
    <cacheField name="Оценочная зона" numFmtId="0">
      <sharedItems containsSemiMixedTypes="0" containsString="0" containsNumber="1" containsInteger="1" minValue="1" maxValue="9" count="9">
        <n v="6"/>
        <n v="5"/>
        <n v="7"/>
        <n v="8"/>
        <n v="2"/>
        <n v="4"/>
        <n v="1"/>
        <n v="3"/>
        <n v="9" u="1"/>
      </sharedItems>
    </cacheField>
    <cacheField name="Оценочная зона Е МнО" numFmtId="0">
      <sharedItems containsBlank="1"/>
    </cacheField>
    <cacheField name="Муниципальный район" numFmtId="0">
      <sharedItems count="26">
        <s v="Елизовский МнО"/>
        <s v="Быстринский МнО"/>
        <s v="Тигильский МнО"/>
        <s v="Усть-Камчатский МнО"/>
        <s v="Усть-Большерецкий МнО"/>
        <s v="Олюторский МР"/>
        <s v="Мильковский МнО"/>
        <s v="Соболевский МнО"/>
        <s v="Петропавловск-Камчатский ГО"/>
        <s v="ГО &quot;поселок Палана&quot;"/>
        <s v="Вилючинский ГО"/>
        <s v="Алеутский МнО"/>
        <s v="Карагинский МР"/>
        <s v="Карагинский" u="1"/>
        <s v="Усть-Большерецкий" u="1"/>
        <s v="Тигильский" u="1"/>
        <s v="Усть-Камчатский" u="1"/>
        <s v="Соболевский" u="1"/>
        <s v="Алеутский" u="1"/>
        <s v="Быстринский" u="1"/>
        <s v="Петропавловск-Камчатский" u="1"/>
        <s v="Мильковский" u="1"/>
        <s v="Палана" u="1"/>
        <s v="Олюторский" u="1"/>
        <s v="Вилючинск" u="1"/>
        <s v="Елизовский" u="1"/>
      </sharedItems>
    </cacheField>
    <cacheField name="СП/ГП" numFmtId="0">
      <sharedItems containsBlank="1" count="22">
        <s v="Новолесновское СП"/>
        <m/>
        <s v="Паратунское СП"/>
        <s v="Николаевское СП"/>
        <s v="Начикинское СП"/>
        <s v="Корякское СП"/>
        <s v="Пионерское СП"/>
        <s v="Раздольненское СП"/>
        <s v="Новоавачинское СП"/>
        <s v="г. Елизово"/>
        <s v="Вулканное ГП"/>
        <s v="Елизовское ГП" u="1"/>
        <s v="Раздольненское" u="1"/>
        <s v="Николаевское" u="1"/>
        <s v="Паратунское" u="1"/>
        <s v="Вулканное" u="1"/>
        <s v="Новоавачинское" u="1"/>
        <s v="Елизовское" u="1"/>
        <s v="Начикинское" u="1"/>
        <s v="Корякское" u="1"/>
        <s v="Пионерское" u="1"/>
        <s v="Новолесновское" u="1"/>
      </sharedItems>
    </cacheField>
    <cacheField name="Населенный пункт" numFmtId="0">
      <sharedItems containsBlank="1"/>
    </cacheField>
    <cacheField name="Неформализованный район" numFmtId="0">
      <sharedItems containsBlank="1"/>
    </cacheField>
    <cacheField name="Неформализованный район (03.2026)_x000a_" numFmtId="0">
      <sharedItems containsBlank="1"/>
    </cacheField>
    <cacheField name="ЗОНЫ ПК ИЖС" numFmtId="0">
      <sharedItems containsBlank="1"/>
    </cacheField>
    <cacheField name="Улица" numFmtId="0">
      <sharedItems containsBlank="1"/>
    </cacheField>
    <cacheField name="Дом" numFmtId="0">
      <sharedItems containsBlank="1" containsMixedTypes="1" containsNumber="1" minValue="1" maxValue="317"/>
    </cacheField>
    <cacheField name="СНТ / ГСК" numFmtId="0">
      <sharedItems containsBlank="1"/>
    </cacheField>
    <cacheField name="Категория земель" numFmtId="0">
      <sharedItems containsBlank="1"/>
    </cacheField>
    <cacheField name="ВРИ ЗУ" numFmtId="0">
      <sharedItems containsBlank="1" longText="1"/>
    </cacheField>
    <cacheField name="КОД ВРИ" numFmtId="0">
      <sharedItems containsBlank="1"/>
    </cacheField>
    <cacheField name="Цена, руб." numFmtId="4">
      <sharedItems containsString="0" containsBlank="1" containsNumber="1" minValue="5000" maxValue="600000000"/>
    </cacheField>
    <cacheField name="Цена скорректированная на торг, руб." numFmtId="4">
      <sharedItems containsString="0" containsBlank="1" containsNumber="1" minValue="5726.4884307802013" maxValue="525000000"/>
    </cacheField>
    <cacheField name="Площадь. кв.м ЗУ" numFmtId="3">
      <sharedItems containsSemiMixedTypes="0" containsString="0" containsNumber="1" containsInteger="1" minValue="14" maxValue="77100"/>
    </cacheField>
    <cacheField name="Цена, руб./кв.м" numFmtId="4">
      <sharedItems containsString="0" containsBlank="1" containsNumber="1" minValue="0.35850004196860746" maxValue="10000"/>
    </cacheField>
    <cacheField name="Цена скорректированная на торг, руб./кв.м" numFmtId="4">
      <sharedItems containsSemiMixedTypes="0" containsString="0" containsNumber="1" minValue="0.42624166340103525" maxValue="901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78">
  <r>
    <d v="2025-09-28T00:00:00"/>
    <n v="1"/>
    <n v="1"/>
    <n v="1"/>
    <x v="0"/>
    <m/>
    <s v="Сделка купля-продажа"/>
    <s v="ЗУ"/>
    <s v="МЖЗ"/>
    <n v="5"/>
    <s v="Е 5"/>
    <x v="0"/>
    <s v="Новолесновское СП"/>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s v="1"/>
    <s v=""/>
    <s v="ЗНП"/>
    <s v="для строительства индивидуального жилого дома"/>
    <m/>
    <n v="500000"/>
    <n v="500000"/>
    <n v="2742"/>
    <n v="182.34865061998542"/>
    <n v="182.34865061998542"/>
  </r>
  <r>
    <d v="2025-10-15T00:00:00"/>
    <n v="1"/>
    <n v="1"/>
    <n v="1"/>
    <x v="1"/>
    <m/>
    <s v="Сделка купля-продажа"/>
    <s v="ЗУ"/>
    <s v="МЖЗ"/>
    <n v="5"/>
    <s v="Е 5"/>
    <x v="0"/>
    <s v="Новолесновское СП"/>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n v="23"/>
    <s v=""/>
    <s v="ЗНП"/>
    <s v="ведение личного подсобного хозяйства"/>
    <m/>
    <n v="1200000"/>
    <n v="1200000"/>
    <n v="2155"/>
    <n v="556.84454756380512"/>
    <n v="556.84454756380512"/>
  </r>
  <r>
    <d v="2025-08-08T00:00:00"/>
    <n v="1"/>
    <n v="1"/>
    <n v="1"/>
    <x v="0"/>
    <m/>
    <s v="Предложение"/>
    <s v="ЗУ"/>
    <s v="МЖЗ"/>
    <n v="4"/>
    <m/>
    <x v="1"/>
    <m/>
    <s v="Эссо"/>
    <s v="не применяется"/>
    <s v="не применяется"/>
    <m/>
    <s v="Линейная"/>
    <m/>
    <s v=""/>
    <s v="ЗНП"/>
    <s v="ИЖС"/>
    <m/>
    <n v="300000"/>
    <n v="270300"/>
    <n v="2000"/>
    <n v="150"/>
    <n v="135.15"/>
  </r>
  <r>
    <d v="2025-12-26T00:00:00"/>
    <n v="1"/>
    <n v="1"/>
    <n v="1"/>
    <x v="0"/>
    <m/>
    <s v="Предложение"/>
    <s v="ЗУ"/>
    <s v="МЖЗ"/>
    <n v="4"/>
    <m/>
    <x v="1"/>
    <m/>
    <s v="Эссо"/>
    <s v="не применяется"/>
    <s v="не применяется"/>
    <m/>
    <s v="Линейная"/>
    <n v="27"/>
    <s v=""/>
    <s v="ЗНП"/>
    <s v="Для размещения объектов индивидуального жилищного строительства"/>
    <m/>
    <n v="210000"/>
    <n v="189210"/>
    <n v="1148"/>
    <n v="182.92682926829269"/>
    <n v="164.8170731707317"/>
  </r>
  <r>
    <d v="2025-03-05T00:00:00"/>
    <n v="1"/>
    <n v="1"/>
    <n v="1"/>
    <x v="0"/>
    <m/>
    <s v="Предложение"/>
    <s v="ЗУ"/>
    <s v="МЖЗ"/>
    <n v="4"/>
    <m/>
    <x v="1"/>
    <m/>
    <s v="Эссо"/>
    <s v="не применяется"/>
    <s v="не применяется"/>
    <m/>
    <s v="Линейная"/>
    <n v="15"/>
    <s v=""/>
    <s v="ЗНП"/>
    <s v="Для размещения объектов индивидуального жилищного строительства"/>
    <m/>
    <n v="350000"/>
    <n v="315350"/>
    <n v="1638"/>
    <n v="213.67521367521368"/>
    <n v="192.52136752136752"/>
  </r>
  <r>
    <d v="2025-02-04T00:00:00"/>
    <n v="1"/>
    <n v="1"/>
    <n v="1"/>
    <x v="0"/>
    <m/>
    <s v="Предложение"/>
    <s v="ЗУ"/>
    <s v="МЖЗ"/>
    <n v="4"/>
    <m/>
    <x v="1"/>
    <m/>
    <s v="Эссо"/>
    <s v="не применяется"/>
    <s v="не применяется"/>
    <m/>
    <s v="имени Г.П. Девяткина"/>
    <n v="5"/>
    <s v=""/>
    <s v="ЗНП"/>
    <s v="Для индивидуального жилищного строительства"/>
    <m/>
    <n v="567000"/>
    <n v="510867"/>
    <n v="2540"/>
    <n v="223.22834645669292"/>
    <n v="201.12874015748031"/>
  </r>
  <r>
    <d v="2025-08-08T00:00:00"/>
    <n v="1"/>
    <n v="1"/>
    <n v="1"/>
    <x v="0"/>
    <m/>
    <s v="Предложение"/>
    <s v="ЗУ"/>
    <s v="МЖЗ"/>
    <n v="4"/>
    <m/>
    <x v="1"/>
    <m/>
    <s v="Эссо"/>
    <s v="не применяется"/>
    <s v="не применяется"/>
    <m/>
    <s v="Линейная"/>
    <m/>
    <s v=""/>
    <s v="ЗНП"/>
    <s v="ИЖС"/>
    <m/>
    <n v="500000"/>
    <n v="450500"/>
    <n v="2000"/>
    <n v="250"/>
    <n v="225.25"/>
  </r>
  <r>
    <d v="2024-01-24T00:00:00"/>
    <n v="1"/>
    <n v="1"/>
    <n v="1"/>
    <x v="0"/>
    <m/>
    <s v="Сделка купля-продажа"/>
    <s v="ЗУ"/>
    <s v="МЖЗ"/>
    <n v="4"/>
    <m/>
    <x v="1"/>
    <m/>
    <s v="Эссо"/>
    <s v="не применяется"/>
    <s v="не применяется"/>
    <m/>
    <m/>
    <m/>
    <s v=""/>
    <s v="ЗНП"/>
    <s v="Земельные участки для размещения объектов индивидуального жилищного строительства"/>
    <m/>
    <n v="459120"/>
    <n v="459120"/>
    <n v="2000"/>
    <n v="229.56"/>
    <n v="229.56"/>
  </r>
  <r>
    <d v="2024-11-21T00:00:00"/>
    <n v="1"/>
    <n v="1"/>
    <n v="1"/>
    <x v="0"/>
    <m/>
    <s v="Сделка купля-продажа"/>
    <s v="ЗУ"/>
    <s v="МЖЗ"/>
    <n v="4"/>
    <m/>
    <x v="1"/>
    <m/>
    <s v="Эссо"/>
    <s v="не применяется"/>
    <s v="не применяется"/>
    <m/>
    <s v=" Терешковой улица"/>
    <m/>
    <s v=""/>
    <s v="ЗНП"/>
    <s v="Для ведения личного подсобного хозяйства"/>
    <m/>
    <n v="50000"/>
    <n v="50000"/>
    <n v="175"/>
    <n v="285.71428571428572"/>
    <n v="285.71428571428572"/>
  </r>
  <r>
    <d v="2024-11-20T00:00:00"/>
    <n v="1"/>
    <n v="1"/>
    <n v="1"/>
    <x v="0"/>
    <m/>
    <s v="Предложение"/>
    <s v="Переуступка права"/>
    <s v="МЖЗ"/>
    <n v="4"/>
    <m/>
    <x v="1"/>
    <m/>
    <s v="Эссо"/>
    <s v="не применяется"/>
    <s v="не применяется"/>
    <m/>
    <s v="Линейная"/>
    <n v="25"/>
    <s v=""/>
    <s v="ЗНП"/>
    <s v="Для индивидуального жилищного строительства"/>
    <m/>
    <n v="400000"/>
    <n v="372000"/>
    <n v="1273"/>
    <n v="314.21838177533385"/>
    <n v="292.22309505106051"/>
  </r>
  <r>
    <d v="2024-03-15T00:00:00"/>
    <n v="1"/>
    <n v="1"/>
    <n v="1"/>
    <x v="0"/>
    <m/>
    <s v="Сделка купля-продажа"/>
    <s v="ЗУ"/>
    <s v="МЖЗ"/>
    <n v="4"/>
    <m/>
    <x v="1"/>
    <m/>
    <s v="Эссо"/>
    <s v="не применяется"/>
    <s v="не применяется"/>
    <m/>
    <s v="Березовая"/>
    <s v=" участок №36"/>
    <s v=""/>
    <s v="ЗНП"/>
    <s v="Для размещения объектов индивидуального жилищного строительства"/>
    <m/>
    <n v="600000"/>
    <n v="600000"/>
    <n v="2000"/>
    <n v="300"/>
    <n v="300"/>
  </r>
  <r>
    <d v="2025-09-30T00:00:00"/>
    <n v="1"/>
    <n v="1"/>
    <n v="1"/>
    <x v="0"/>
    <m/>
    <s v="Предложение"/>
    <s v="ЗУ"/>
    <s v="МЖЗ"/>
    <n v="4"/>
    <m/>
    <x v="1"/>
    <m/>
    <s v="Эссо"/>
    <s v="не применяется"/>
    <s v="не применяется"/>
    <m/>
    <s v="40 лет Победы"/>
    <s v=""/>
    <s v=""/>
    <s v="ЗНП"/>
    <s v="Земельные участки для размещения объектов индивидуального жилищного строительства"/>
    <m/>
    <n v="600000"/>
    <n v="540600"/>
    <n v="1702"/>
    <n v="352.52643948296122"/>
    <n v="317.62632197414808"/>
  </r>
  <r>
    <d v="2024-06-04T00:00:00"/>
    <n v="1"/>
    <n v="1"/>
    <n v="1"/>
    <x v="0"/>
    <m/>
    <s v="Предложение"/>
    <s v="ЗУ"/>
    <s v="МЖЗ"/>
    <n v="4"/>
    <m/>
    <x v="1"/>
    <m/>
    <s v="Эссо"/>
    <s v="не применяется"/>
    <s v="не применяется"/>
    <m/>
    <s v="Линейная"/>
    <s v=""/>
    <s v=""/>
    <s v="ЗНП"/>
    <s v="ИЖС"/>
    <m/>
    <n v="600000"/>
    <n v="558000"/>
    <n v="1722"/>
    <n v="348.43205574912889"/>
    <n v="324.04181184668988"/>
  </r>
  <r>
    <d v="2024-12-18T00:00:00"/>
    <n v="1"/>
    <n v="1"/>
    <n v="1"/>
    <x v="0"/>
    <m/>
    <s v="Сделка купля-продажа"/>
    <s v="ЗУ"/>
    <s v="МЖЗ"/>
    <n v="4"/>
    <m/>
    <x v="1"/>
    <m/>
    <s v="Эссо"/>
    <s v="не применяется"/>
    <s v="не применяется"/>
    <m/>
    <s v="Комсомольская"/>
    <n v="4"/>
    <s v=""/>
    <s v="ЗНП"/>
    <s v="Для ведения личного подсобного хозяйства"/>
    <m/>
    <n v="300000"/>
    <n v="300000"/>
    <n v="866"/>
    <n v="346.42032332563508"/>
    <n v="346.42032332563508"/>
  </r>
  <r>
    <d v="2025-04-29T00:00:00"/>
    <n v="1"/>
    <n v="1"/>
    <n v="1"/>
    <x v="0"/>
    <m/>
    <s v="Сделка купля-продажа"/>
    <s v="ЗУ"/>
    <s v="МЖЗ"/>
    <n v="4"/>
    <m/>
    <x v="1"/>
    <m/>
    <s v="Эссо"/>
    <s v="не применяется"/>
    <s v="не применяется"/>
    <m/>
    <s v="50 лет Октября"/>
    <n v="22"/>
    <s v=""/>
    <s v="ЗНП"/>
    <s v="для эксплуатации жилого дома"/>
    <m/>
    <n v="350000"/>
    <n v="350000"/>
    <n v="882"/>
    <n v="396.82539682539681"/>
    <n v="396.82539682539681"/>
  </r>
  <r>
    <d v="2024-08-07T00:00:00"/>
    <n v="1"/>
    <n v="1"/>
    <n v="1"/>
    <x v="0"/>
    <m/>
    <s v="Сделка купля-продажа"/>
    <s v="ЗУ"/>
    <s v="МЖЗ"/>
    <n v="4"/>
    <m/>
    <x v="1"/>
    <m/>
    <s v="Эссо"/>
    <s v="не применяется"/>
    <s v="не применяется"/>
    <m/>
    <s v="Мостовая"/>
    <n v="4"/>
    <s v=""/>
    <s v="ЗНП"/>
    <s v="Для ведения личного подсобного хозяйства"/>
    <m/>
    <n v="350000"/>
    <n v="350000"/>
    <n v="791"/>
    <n v="442.47787610619469"/>
    <n v="442.47787610619469"/>
  </r>
  <r>
    <d v="2025-10-03T00:00:00"/>
    <n v="1"/>
    <n v="1"/>
    <n v="1"/>
    <x v="0"/>
    <m/>
    <s v="Предложение"/>
    <s v="ЗУ"/>
    <s v="МЖЗ"/>
    <n v="4"/>
    <m/>
    <x v="1"/>
    <m/>
    <s v="Эссо"/>
    <s v="не применяется"/>
    <s v="не применяется"/>
    <m/>
    <s v="имени Г.П. Девяткина"/>
    <n v="8"/>
    <s v=""/>
    <s v="ЗНП"/>
    <s v="Для индивидуального жилищного строительства"/>
    <m/>
    <n v="1100000"/>
    <n v="991100"/>
    <n v="2035"/>
    <n v="540.54054054054052"/>
    <n v="487.02702702702703"/>
  </r>
  <r>
    <d v="2024-07-09T00:00:00"/>
    <n v="1"/>
    <n v="1"/>
    <n v="1"/>
    <x v="0"/>
    <m/>
    <s v="Сделка купля-продажа"/>
    <s v="ЗУ"/>
    <s v="МЖЗ"/>
    <n v="4"/>
    <m/>
    <x v="1"/>
    <m/>
    <s v="Эссо"/>
    <s v="не применяется"/>
    <s v="не применяется"/>
    <m/>
    <s v=" Кедровая"/>
    <s v=" участок № 1"/>
    <s v=""/>
    <s v="ЗНП"/>
    <s v="Для индивидуального жилищного строительства"/>
    <m/>
    <n v="900000"/>
    <n v="900000"/>
    <n v="1564"/>
    <n v="575.44757033248084"/>
    <n v="575.44757033248084"/>
  </r>
  <r>
    <d v="2024-04-18T00:00:00"/>
    <n v="1"/>
    <n v="1"/>
    <n v="1"/>
    <x v="1"/>
    <m/>
    <s v="Сделка купля-продажа"/>
    <s v="ЗУ"/>
    <s v="МЖЗ"/>
    <n v="4"/>
    <m/>
    <x v="1"/>
    <m/>
    <s v="Эссо"/>
    <s v="не применяется"/>
    <s v="не применяется"/>
    <m/>
    <s v="50 лет Октября"/>
    <s v=" з/у 2/1 "/>
    <s v=""/>
    <s v="ЗНП"/>
    <s v="для эксплуатации жилого дома"/>
    <m/>
    <n v="471313.17"/>
    <n v="471313.17"/>
    <n v="761"/>
    <n v="619.33399474375824"/>
    <n v="619.33399474375824"/>
  </r>
  <r>
    <d v="2025-11-24T00:00:00"/>
    <n v="1"/>
    <n v="1"/>
    <n v="1"/>
    <x v="1"/>
    <m/>
    <s v="Предложение"/>
    <s v="ЗУ"/>
    <s v="МЖЗ"/>
    <n v="4"/>
    <m/>
    <x v="1"/>
    <m/>
    <s v="Эссо"/>
    <s v="не применяется"/>
    <s v="не применяется"/>
    <m/>
    <s v="Березовая"/>
    <m/>
    <s v=""/>
    <s v="ЗНП"/>
    <s v="Для индивидуального жилищного строительства"/>
    <m/>
    <n v="990000"/>
    <n v="891990"/>
    <n v="1365"/>
    <n v="725.27472527472526"/>
    <n v="653.47252747252742"/>
  </r>
  <r>
    <d v="2025-10-01T00:00:00"/>
    <n v="1"/>
    <n v="1"/>
    <n v="1"/>
    <x v="1"/>
    <m/>
    <s v="Предложение"/>
    <s v="ЗУ"/>
    <s v="МЖЗ"/>
    <n v="4"/>
    <m/>
    <x v="1"/>
    <m/>
    <s v="Эссо"/>
    <s v="не применяется"/>
    <s v="не применяется"/>
    <m/>
    <s v="Березовая"/>
    <s v=""/>
    <s v=""/>
    <s v="ЗНП"/>
    <s v="индивидуальное жилищное строительство"/>
    <m/>
    <n v="1200000"/>
    <n v="1081200"/>
    <n v="1600"/>
    <n v="750"/>
    <n v="675.75"/>
  </r>
  <r>
    <d v="2024-12-25T00:00:00"/>
    <n v="1"/>
    <n v="1"/>
    <n v="1"/>
    <x v="1"/>
    <m/>
    <s v="Предложение"/>
    <s v="ЗУ"/>
    <s v="МЖЗ"/>
    <n v="4"/>
    <m/>
    <x v="1"/>
    <m/>
    <s v="Эссо"/>
    <s v="не применяется"/>
    <s v="не применяется"/>
    <m/>
    <s v="Березовая"/>
    <s v=""/>
    <s v=""/>
    <s v="ЗНП"/>
    <s v="ИЖС"/>
    <m/>
    <n v="1000000"/>
    <n v="930000"/>
    <n v="1365"/>
    <n v="732.60073260073261"/>
    <n v="681.31868131868134"/>
  </r>
  <r>
    <d v="2025-02-25T00:00:00"/>
    <n v="1"/>
    <n v="1"/>
    <n v="1"/>
    <x v="1"/>
    <m/>
    <s v="Сделка купля-продажа"/>
    <s v="ЗУ"/>
    <s v="МЖЗ"/>
    <n v="6"/>
    <m/>
    <x v="2"/>
    <m/>
    <s v="Усть-Хайрюзово"/>
    <s v="не применяется"/>
    <s v="не применяется"/>
    <m/>
    <s v="Комсомольская"/>
    <s v="16"/>
    <s v=""/>
    <s v="ЗНП"/>
    <s v="под приусадебный участок"/>
    <m/>
    <n v="500000"/>
    <n v="500000"/>
    <n v="1206"/>
    <n v="414.59369817578772"/>
    <n v="414.59369817578772"/>
  </r>
  <r>
    <d v="2024-01-30T00:00:00"/>
    <n v="1"/>
    <n v="1"/>
    <n v="1"/>
    <x v="1"/>
    <m/>
    <s v="Сделка купля-продажа"/>
    <s v="ЗУ"/>
    <s v="МЖЗ"/>
    <n v="6"/>
    <m/>
    <x v="3"/>
    <m/>
    <s v="Усть-Камчатск"/>
    <s v="не применяется"/>
    <s v="не применяется"/>
    <m/>
    <s v="Бодрова"/>
    <m/>
    <s v=""/>
    <s v="ЗНП"/>
    <s v="Для ведения личного подсобного хозяйства (приусадебный земельный участок)"/>
    <m/>
    <n v="400000"/>
    <n v="400000"/>
    <n v="782"/>
    <n v="511.5089514066496"/>
    <n v="511.5089514066496"/>
  </r>
  <r>
    <d v="2024-02-19T00:00:00"/>
    <n v="1"/>
    <n v="1"/>
    <n v="1"/>
    <x v="0"/>
    <m/>
    <s v="Сделка купля-продажа"/>
    <s v="ЗУ"/>
    <s v="МЖЗ"/>
    <n v="6"/>
    <m/>
    <x v="3"/>
    <m/>
    <s v="Усть-Камчатск"/>
    <s v="не применяется"/>
    <s v="не применяется"/>
    <m/>
    <s v="Крашенинникова"/>
    <m/>
    <s v=""/>
    <s v="ЗНП"/>
    <s v="Для ведения личного подсобного хозяйства (приусадебный земельный участок)"/>
    <m/>
    <n v="120000"/>
    <n v="120000"/>
    <n v="593"/>
    <n v="202.36087689713321"/>
    <n v="202.36087689713321"/>
  </r>
  <r>
    <d v="2024-10-28T00:00:00"/>
    <n v="1"/>
    <n v="1"/>
    <n v="1"/>
    <x v="0"/>
    <s v="торги"/>
    <s v="Предложение"/>
    <s v="ЗУ"/>
    <s v="МЖЗ"/>
    <n v="6"/>
    <m/>
    <x v="3"/>
    <m/>
    <s v="Усть-Камчатск"/>
    <s v="не применяется"/>
    <s v="не применяется"/>
    <m/>
    <s v="1 Мая"/>
    <s v=""/>
    <s v=""/>
    <s v="ЗНП"/>
    <s v="ЛПХ"/>
    <m/>
    <n v="113400"/>
    <n v="105462"/>
    <n v="802"/>
    <n v="141.39650872817955"/>
    <n v="131.49875311720697"/>
  </r>
  <r>
    <d v="2024-10-28T00:00:00"/>
    <n v="1"/>
    <n v="1"/>
    <n v="1"/>
    <x v="0"/>
    <s v="торги"/>
    <s v="Предложение"/>
    <s v="ЗУ"/>
    <s v="МЖЗ"/>
    <n v="6"/>
    <m/>
    <x v="3"/>
    <m/>
    <s v="Усть-Камчатск"/>
    <s v="не применяется"/>
    <s v="не применяется"/>
    <m/>
    <s v="1 Мая"/>
    <s v=""/>
    <s v=""/>
    <s v="ЗНП"/>
    <s v="ЛПХ"/>
    <m/>
    <n v="122400"/>
    <n v="113832"/>
    <n v="864"/>
    <n v="141.66666666666666"/>
    <n v="131.75"/>
  </r>
  <r>
    <d v="2024-10-28T00:00:00"/>
    <n v="1"/>
    <n v="1"/>
    <n v="1"/>
    <x v="0"/>
    <s v="торги"/>
    <s v="Предложение"/>
    <s v="ЗУ"/>
    <s v="МЖЗ"/>
    <n v="6"/>
    <m/>
    <x v="3"/>
    <m/>
    <s v="Усть-Камчатск"/>
    <s v="не применяется"/>
    <s v="не применяется"/>
    <m/>
    <s v="1 Мая"/>
    <s v=""/>
    <s v=""/>
    <s v="ЗНП"/>
    <s v="ЛПХ"/>
    <m/>
    <n v="169200"/>
    <n v="157356"/>
    <n v="1192"/>
    <n v="141.94630872483222"/>
    <n v="132.01006711409397"/>
  </r>
  <r>
    <d v="2024-11-23T00:00:00"/>
    <n v="1"/>
    <n v="1"/>
    <n v="1"/>
    <x v="1"/>
    <m/>
    <s v="Предложение"/>
    <s v="ЗУ"/>
    <s v="МЖЗ"/>
    <n v="6"/>
    <m/>
    <x v="3"/>
    <m/>
    <s v="Усть-Камчатск"/>
    <s v="не применяется"/>
    <s v="не применяется"/>
    <m/>
    <s v="60 лет Октября"/>
    <s v=""/>
    <s v=""/>
    <s v="ЗНП"/>
    <s v="ИЖС"/>
    <m/>
    <n v="100000"/>
    <n v="93000"/>
    <n v="200"/>
    <n v="500"/>
    <n v="465"/>
  </r>
  <r>
    <d v="2025-09-15T00:00:00"/>
    <n v="1"/>
    <n v="1"/>
    <n v="1"/>
    <x v="0"/>
    <m/>
    <s v="Сделка купля-продажа"/>
    <s v="ЗУ"/>
    <s v="МЖЗ"/>
    <n v="6"/>
    <m/>
    <x v="3"/>
    <m/>
    <s v="Усть-Камчатск"/>
    <s v="не применяется"/>
    <s v="не применяется"/>
    <m/>
    <s v="Ленина"/>
    <s v="4"/>
    <s v=""/>
    <s v="ЗНП"/>
    <s v="под индивидуальный жилой дом и хозпостройки"/>
    <m/>
    <n v="150000"/>
    <n v="150000"/>
    <n v="1616"/>
    <n v="92.821782178217816"/>
    <n v="92.821782178217816"/>
  </r>
  <r>
    <d v="2025-12-17T00:00:00"/>
    <n v="1"/>
    <n v="1"/>
    <n v="1"/>
    <x v="0"/>
    <m/>
    <s v="Сделка купля-продажа"/>
    <s v="ЗУ"/>
    <s v="МЖЗ"/>
    <n v="6"/>
    <m/>
    <x v="4"/>
    <m/>
    <s v="Кавалерское"/>
    <s v="не применяется"/>
    <s v="не применяется"/>
    <m/>
    <s v="Правая Набережная"/>
    <m/>
    <s v=""/>
    <s v="ЗНП"/>
    <s v="Для приусадебного хозяйства"/>
    <m/>
    <n v="350000"/>
    <n v="350000"/>
    <n v="3125"/>
    <n v="112"/>
    <n v="112"/>
  </r>
  <r>
    <d v="2024-12-27T00:00:00"/>
    <n v="1"/>
    <n v="1"/>
    <n v="1"/>
    <x v="0"/>
    <m/>
    <s v="Сделка купля-продажа"/>
    <s v="ЗУ"/>
    <s v="МЖЗ"/>
    <n v="6"/>
    <m/>
    <x v="4"/>
    <m/>
    <s v="Октябрьский"/>
    <s v="не применяется"/>
    <s v="не применяется"/>
    <m/>
    <m/>
    <m/>
    <s v=""/>
    <s v="ЗНП"/>
    <s v="Для ведения личного подсобного хозяйства (приусадебный земельный участок)"/>
    <m/>
    <n v="80243.600000000006"/>
    <n v="80243.600000000006"/>
    <n v="715"/>
    <n v="112.22881118881119"/>
    <n v="112.22881118881119"/>
  </r>
  <r>
    <d v="2025-02-25T00:00:00"/>
    <n v="1"/>
    <n v="1"/>
    <n v="1"/>
    <x v="0"/>
    <m/>
    <s v="Сделка купля-продажа"/>
    <s v="ЗУ"/>
    <s v="МЖЗ"/>
    <n v="6"/>
    <m/>
    <x v="4"/>
    <m/>
    <s v="Паужетка"/>
    <s v="не применяется"/>
    <s v="не применяется"/>
    <m/>
    <m/>
    <m/>
    <s v=""/>
    <s v="ЗНП"/>
    <s v="земельные участки для ведения личного подсобного хозяйства (приусадебные участки)"/>
    <m/>
    <n v="35717.760000000002"/>
    <n v="35717.760000000002"/>
    <n v="234"/>
    <n v="152.64000000000001"/>
    <n v="152.64000000000001"/>
  </r>
  <r>
    <d v="2025-12-29T00:00:00"/>
    <n v="1"/>
    <n v="1"/>
    <n v="1"/>
    <x v="0"/>
    <m/>
    <s v="Сделка купля-продажа"/>
    <s v="ЗУ"/>
    <s v="МЖЗ"/>
    <n v="6"/>
    <m/>
    <x v="4"/>
    <m/>
    <s v="Октябрьский"/>
    <s v="не применяется"/>
    <s v="не применяется"/>
    <m/>
    <m/>
    <m/>
    <s v=""/>
    <s v="ЗНП"/>
    <s v="Для ведения личного подсобного хозяйства (приусадебный земельный участок)"/>
    <m/>
    <n v="66440.61"/>
    <n v="66440.61"/>
    <n v="423"/>
    <n v="157.07"/>
    <n v="157.07"/>
  </r>
  <r>
    <d v="2025-12-23T00:00:00"/>
    <n v="1"/>
    <n v="1"/>
    <n v="1"/>
    <x v="0"/>
    <m/>
    <s v="Сделка купля-продажа"/>
    <s v="ЗУ"/>
    <s v="МЖЗ"/>
    <n v="6"/>
    <m/>
    <x v="4"/>
    <m/>
    <s v="Усть-Большерецк"/>
    <s v="не применяется"/>
    <s v="не применяется"/>
    <m/>
    <s v="Западная"/>
    <m/>
    <s v=""/>
    <s v="ЗНП"/>
    <s v="Эксплуатация жилого дома с участком"/>
    <m/>
    <n v="91000"/>
    <n v="91000"/>
    <n v="400"/>
    <n v="227.5"/>
    <n v="227.5"/>
  </r>
  <r>
    <d v="2024-06-14T00:00:00"/>
    <n v="1"/>
    <n v="1"/>
    <n v="1"/>
    <x v="0"/>
    <m/>
    <s v="Сделка купля-продажа"/>
    <s v="ЗУ"/>
    <s v="МЖЗ"/>
    <n v="6"/>
    <m/>
    <x v="4"/>
    <m/>
    <s v="Озерновский"/>
    <s v="не применяется"/>
    <s v="не применяется"/>
    <m/>
    <m/>
    <m/>
    <s v=""/>
    <s v="ЗНП"/>
    <s v="Для ведения личного подсобного хозяйства (приусадебный земельный участок)"/>
    <m/>
    <n v="150000"/>
    <n v="150000"/>
    <n v="618"/>
    <n v="242.71844660194174"/>
    <n v="242.71844660194174"/>
  </r>
  <r>
    <d v="2025-04-14T00:00:00"/>
    <n v="1"/>
    <n v="1"/>
    <n v="1"/>
    <x v="0"/>
    <m/>
    <s v="Сделка купля-продажа"/>
    <s v="ЗУ"/>
    <s v="МЖЗ"/>
    <n v="6"/>
    <m/>
    <x v="4"/>
    <m/>
    <s v="Октябрьский"/>
    <s v="не применяется"/>
    <s v="не применяется"/>
    <m/>
    <s v="Цепляева"/>
    <m/>
    <s v=""/>
    <s v="ЗНП"/>
    <s v="Для ведения личного подсобного хозяйства (приусадебный земельный участок)"/>
    <m/>
    <n v="50000"/>
    <n v="50000"/>
    <n v="202"/>
    <n v="247.52475247524754"/>
    <n v="247.52475247524754"/>
  </r>
  <r>
    <d v="2025-01-10T00:00:00"/>
    <n v="1"/>
    <n v="1"/>
    <n v="1"/>
    <x v="1"/>
    <m/>
    <s v="Сделка купля-продажа"/>
    <s v="ЗУ"/>
    <s v="МЖЗ"/>
    <n v="6"/>
    <m/>
    <x v="4"/>
    <m/>
    <s v="Усть-Большерецк"/>
    <s v="не применяется"/>
    <s v="не применяется"/>
    <m/>
    <s v="Красноармейская"/>
    <m/>
    <s v=""/>
    <s v="ЗНП"/>
    <s v="Для ведения личного подсобного хозяйства"/>
    <m/>
    <n v="146000"/>
    <n v="146000"/>
    <n v="313"/>
    <n v="466.45367412140575"/>
    <n v="466.45367412140575"/>
  </r>
  <r>
    <d v="2025-01-30T00:00:00"/>
    <n v="1"/>
    <n v="1"/>
    <n v="1"/>
    <x v="1"/>
    <m/>
    <s v="Сделка купля-продажа"/>
    <s v="ЗУ"/>
    <s v="МЖЗ"/>
    <n v="6"/>
    <m/>
    <x v="4"/>
    <m/>
    <s v="Усть-Большерецк"/>
    <s v="не применяется"/>
    <s v="не применяется"/>
    <m/>
    <s v="Юбилейная"/>
    <m/>
    <s v=""/>
    <s v="ЗНП"/>
    <s v="Для ведения личного подсобного хозяйства"/>
    <m/>
    <n v="100000"/>
    <n v="100000"/>
    <n v="212"/>
    <n v="471.69811320754718"/>
    <n v="471.69811320754718"/>
  </r>
  <r>
    <d v="2024-10-06T00:00:00"/>
    <n v="2"/>
    <n v="1"/>
    <n v="1"/>
    <x v="1"/>
    <m/>
    <s v="Предложение"/>
    <s v="ЗУ + под снос"/>
    <s v="МЖЗ"/>
    <n v="6"/>
    <m/>
    <x v="4"/>
    <m/>
    <s v="Усть-Большерецк"/>
    <s v="не применяется"/>
    <s v="не применяется"/>
    <m/>
    <s v="Набережная"/>
    <n v="24"/>
    <s v=""/>
    <s v="ЗНП"/>
    <s v="Для ведения личного подсобного хозяйства"/>
    <m/>
    <n v="750000"/>
    <n v="697500"/>
    <n v="1377"/>
    <n v="544.6623093681917"/>
    <n v="506.53594771241831"/>
  </r>
  <r>
    <d v="2025-03-19T00:00:00"/>
    <n v="1"/>
    <n v="1"/>
    <n v="1"/>
    <x v="1"/>
    <m/>
    <s v="Предложение"/>
    <s v="ЗУ + под снос"/>
    <s v="МЖЗ"/>
    <n v="6"/>
    <m/>
    <x v="4"/>
    <m/>
    <s v="Усть-Большерецк"/>
    <s v="не применяется"/>
    <s v="не применяется"/>
    <m/>
    <s v="Набережная"/>
    <n v="24"/>
    <s v=""/>
    <s v="ЗНП"/>
    <s v="Для ведения личного подсобного хозяйства"/>
    <m/>
    <n v="1000000"/>
    <n v="901000"/>
    <n v="1377"/>
    <n v="726.21641249092227"/>
    <n v="654.32098765432102"/>
  </r>
  <r>
    <d v="2025-09-16T00:00:00"/>
    <n v="1"/>
    <n v="1"/>
    <n v="1"/>
    <x v="1"/>
    <m/>
    <s v="Сделка купля-продажа"/>
    <s v="ЗУ"/>
    <s v="МЖЗ"/>
    <n v="6"/>
    <m/>
    <x v="4"/>
    <m/>
    <s v="Паужетка"/>
    <s v="не применяется"/>
    <s v="не применяется"/>
    <m/>
    <m/>
    <m/>
    <s v=""/>
    <s v="ЗНП"/>
    <s v="земельные участки для ведения личного подсобного хозяйства (приусадебные участки)"/>
    <m/>
    <n v="800000"/>
    <n v="800000"/>
    <n v="1200"/>
    <n v="666.66666666666663"/>
    <n v="666.66666666666663"/>
  </r>
  <r>
    <d v="2024-08-12T00:00:00"/>
    <n v="1"/>
    <n v="1"/>
    <n v="1"/>
    <x v="1"/>
    <m/>
    <s v="Сделка купля-продажа"/>
    <s v="ЗУ"/>
    <s v="МЖЗ"/>
    <n v="6"/>
    <m/>
    <x v="4"/>
    <m/>
    <s v="Озерновский"/>
    <s v="не применяется"/>
    <s v="не применяется"/>
    <m/>
    <s v="Октябрьская"/>
    <n v="39"/>
    <s v=""/>
    <s v="ЗНП"/>
    <s v="Для ведения личного подсобного хозяйства"/>
    <m/>
    <n v="530000"/>
    <n v="530000"/>
    <n v="745"/>
    <n v="711.40939597315435"/>
    <n v="711.40939597315435"/>
  </r>
  <r>
    <d v="2024-09-23T00:00:00"/>
    <n v="1"/>
    <n v="1"/>
    <n v="1"/>
    <x v="1"/>
    <m/>
    <s v="Сделка купля-продажа"/>
    <s v="ЗУ"/>
    <s v="МЖЗ"/>
    <n v="7"/>
    <m/>
    <x v="5"/>
    <m/>
    <s v="Тиличики"/>
    <s v="не применяется"/>
    <s v="не применяется"/>
    <m/>
    <s v="Набережная"/>
    <m/>
    <s v=""/>
    <s v="ЗНП"/>
    <s v="Для индивидуального жилищного строительства"/>
    <m/>
    <n v="250000"/>
    <n v="250000"/>
    <n v="603"/>
    <n v="414.59369817578772"/>
    <n v="414.59369817578772"/>
  </r>
  <r>
    <d v="2025-01-27T00:00:00"/>
    <n v="1"/>
    <n v="1"/>
    <n v="1"/>
    <x v="1"/>
    <m/>
    <s v="Сделка купля-продажа"/>
    <s v="ЗУ"/>
    <s v="МЖЗ"/>
    <n v="7"/>
    <m/>
    <x v="5"/>
    <m/>
    <s v="Тиличики"/>
    <s v="не применяется"/>
    <s v="не применяется"/>
    <m/>
    <s v="Солнечная"/>
    <m/>
    <s v=""/>
    <s v="ЗНП"/>
    <s v="Для ведения личного подсобного хозяйства"/>
    <m/>
    <n v="300000"/>
    <n v="300000"/>
    <n v="521"/>
    <n v="575.81573896353166"/>
    <n v="575.81573896353166"/>
  </r>
  <r>
    <d v="2024-09-23T00:00:00"/>
    <n v="1"/>
    <n v="1"/>
    <n v="1"/>
    <x v="1"/>
    <m/>
    <s v="Сделка купля-продажа"/>
    <s v="ЗУ"/>
    <s v="МЖЗ"/>
    <n v="7"/>
    <m/>
    <x v="5"/>
    <m/>
    <s v="Тиличики"/>
    <s v="не применяется"/>
    <s v="не применяется"/>
    <m/>
    <m/>
    <m/>
    <s v=""/>
    <s v="ЗНП"/>
    <s v="Для ведения личного подсобного хозяйства"/>
    <m/>
    <n v="250000"/>
    <n v="250000"/>
    <n v="254"/>
    <n v="984.25196850393706"/>
    <n v="984.25196850393706"/>
  </r>
  <r>
    <d v="2025-01-23T00:00:00"/>
    <n v="1"/>
    <n v="1"/>
    <n v="1"/>
    <x v="0"/>
    <m/>
    <s v="Сделка купля-продажа"/>
    <s v="ЗУ"/>
    <s v="МЖЗ"/>
    <n v="7"/>
    <m/>
    <x v="5"/>
    <m/>
    <s v="Тиличики"/>
    <s v="не применяется"/>
    <s v="не применяется"/>
    <m/>
    <m/>
    <m/>
    <s v=""/>
    <s v="ЗНП"/>
    <s v="Для ведения личного подсобного хозяйства"/>
    <m/>
    <n v="500000"/>
    <n v="500000"/>
    <n v="349"/>
    <n v="1432.6647564469913"/>
    <n v="1432.6647564469913"/>
  </r>
  <r>
    <d v="2024-01-17T00:00:00"/>
    <n v="1"/>
    <n v="1"/>
    <n v="1"/>
    <x v="0"/>
    <m/>
    <s v="Сделка купля-продажа"/>
    <s v="ЗУ"/>
    <s v="МЖЗ"/>
    <n v="6"/>
    <m/>
    <x v="2"/>
    <m/>
    <s v="Тигиль"/>
    <s v="не применяется"/>
    <s v="не применяется"/>
    <m/>
    <s v="Нагорная"/>
    <n v="11"/>
    <s v=""/>
    <s v="ЗНП"/>
    <s v="Для ведения личного подсобного хозяйства"/>
    <m/>
    <n v="72000"/>
    <n v="72000"/>
    <n v="710"/>
    <n v="101.40845070422536"/>
    <n v="101.40845070422536"/>
  </r>
  <r>
    <d v="2024-04-01T00:00:00"/>
    <n v="1"/>
    <n v="1"/>
    <n v="1"/>
    <x v="1"/>
    <m/>
    <s v="Сделка купля-продажа"/>
    <s v="ЗУ"/>
    <s v="МЖЗ"/>
    <n v="6"/>
    <m/>
    <x v="2"/>
    <m/>
    <s v="Тигиль"/>
    <s v="не применяется"/>
    <s v="не применяется"/>
    <m/>
    <s v="Ленинская"/>
    <n v="34"/>
    <s v=""/>
    <s v="ЗНП"/>
    <s v="приусадебный земельный участок"/>
    <m/>
    <n v="200000"/>
    <n v="200000"/>
    <n v="463"/>
    <n v="431.96544276457882"/>
    <n v="431.96544276457882"/>
  </r>
  <r>
    <d v="2025-11-19T00:00:00"/>
    <n v="1"/>
    <n v="1"/>
    <n v="1"/>
    <x v="1"/>
    <m/>
    <s v="Сделка купля-продажа"/>
    <s v="ЗУ"/>
    <s v="МЖЗ"/>
    <n v="6"/>
    <m/>
    <x v="2"/>
    <m/>
    <s v="Тигиль"/>
    <s v="не применяется"/>
    <s v="не применяется"/>
    <m/>
    <s v="Федотова"/>
    <n v="8"/>
    <s v=""/>
    <s v="ЗНП"/>
    <s v="приусадебный земельный участок для строительства жилого дома"/>
    <m/>
    <n v="1000000"/>
    <n v="1000000"/>
    <n v="1279"/>
    <n v="781.8608287724785"/>
    <n v="781.8608287724785"/>
  </r>
  <r>
    <d v="2025-12-10T00:00:00"/>
    <n v="1"/>
    <n v="1"/>
    <n v="1"/>
    <x v="0"/>
    <m/>
    <s v="Сделка купля-продажа"/>
    <s v="ЗУ"/>
    <s v="МЖЗ"/>
    <n v="6"/>
    <m/>
    <x v="2"/>
    <m/>
    <s v="Тигиль"/>
    <s v="не применяется"/>
    <s v="не применяется"/>
    <m/>
    <s v="Рябикова"/>
    <m/>
    <s v=""/>
    <s v="ЗНП"/>
    <s v="Индивидуальные жилые дома не выше 3-х этажей; хозяйственные постройки"/>
    <m/>
    <n v="100000"/>
    <n v="100000"/>
    <n v="511"/>
    <n v="195.69471624266146"/>
    <n v="195.69471624266146"/>
  </r>
  <r>
    <d v="2024-02-08T00:00:00"/>
    <n v="1"/>
    <n v="1"/>
    <n v="1"/>
    <x v="0"/>
    <m/>
    <s v="Предложение"/>
    <s v="ЗУ"/>
    <s v="Жилая застройка"/>
    <n v="2"/>
    <s v="Е 2"/>
    <x v="0"/>
    <s v="Паратунское СП"/>
    <s v="Термальный"/>
    <s v="Район 8-10 км а/д Елизово-Паратунка"/>
    <s v=" 8-10 км а/д Елизово-Паратунка"/>
    <m/>
    <s v="Паратунская"/>
    <s v=""/>
    <s v=""/>
    <s v="ЗНП"/>
    <s v="Среднеэтажная жилая застройка"/>
    <s v="02:050"/>
    <n v="3900000"/>
    <n v="3412500"/>
    <n v="863"/>
    <n v="4519.1193511008114"/>
    <n v="3954.2294322132097"/>
  </r>
  <r>
    <d v="2025-04-08T00:00:00"/>
    <n v="1"/>
    <n v="1"/>
    <n v="1"/>
    <x v="0"/>
    <m/>
    <s v="Предложение"/>
    <s v="ЗУ"/>
    <s v="МЖЗ"/>
    <n v="2"/>
    <s v="Е 2"/>
    <x v="0"/>
    <s v="Паратунское СП"/>
    <s v="Термальный"/>
    <s v="не применяется"/>
    <s v=" 8-10 км а/д Елизово-Паратунка"/>
    <m/>
    <s v="Паратунская"/>
    <s v=""/>
    <s v=""/>
    <s v="ЗНП"/>
    <s v="Индивидуальное жилищное строительство "/>
    <m/>
    <n v="1300000"/>
    <n v="1171300"/>
    <n v="1905"/>
    <n v="682.41469816272968"/>
    <n v="614.85564304461946"/>
  </r>
  <r>
    <d v="2025-10-15T00:00:00"/>
    <n v="1"/>
    <n v="1"/>
    <n v="1"/>
    <x v="0"/>
    <m/>
    <s v="Сделка купля-продажа"/>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m/>
    <n v="330000"/>
    <n v="330000"/>
    <n v="510"/>
    <n v="647.05882352941171"/>
    <n v="647.05882352941171"/>
  </r>
  <r>
    <d v="2024-02-09T00:00:00"/>
    <n v="1"/>
    <n v="1"/>
    <n v="1"/>
    <x v="0"/>
    <m/>
    <s v="Сделка купля-продажа"/>
    <m/>
    <s v="МЖЗ"/>
    <n v="2"/>
    <s v="Е 2"/>
    <x v="0"/>
    <s v="Паратунское СП"/>
    <s v="Термальный"/>
    <s v=""/>
    <s v=" 8-10 км а/д Елизово-Паратунка"/>
    <m/>
    <m/>
    <m/>
    <s v=""/>
    <s v="ЗНП"/>
    <s v="Для ведения личного подсобного хозяйства"/>
    <m/>
    <n v="1875000"/>
    <n v="1875000"/>
    <n v="2868"/>
    <n v="653.76569037656907"/>
    <n v="653.76569037656907"/>
  </r>
  <r>
    <d v="2025-07-02T00:00:00"/>
    <n v="1"/>
    <n v="1"/>
    <n v="1"/>
    <x v="0"/>
    <m/>
    <s v="Сделка купля-продажа"/>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m/>
    <n v="1026637.31"/>
    <n v="1026637.31"/>
    <n v="1559"/>
    <n v="658.5229698524696"/>
    <n v="658.5229698524696"/>
  </r>
  <r>
    <d v="2025-10-13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400000"/>
    <n v="400000"/>
    <n v="606"/>
    <n v="660.0660066006601"/>
    <n v="660.0660066006601"/>
  </r>
  <r>
    <d v="2024-02-21T00:00:00"/>
    <n v="1"/>
    <n v="1"/>
    <n v="1"/>
    <x v="0"/>
    <m/>
    <s v="Сделка купля-продажа"/>
    <s v="ЗУ"/>
    <s v="МЖЗ"/>
    <n v="2"/>
    <s v="Е 2"/>
    <x v="0"/>
    <s v="Паратунское СП"/>
    <s v="Термальный"/>
    <s v=""/>
    <s v="не применяется"/>
    <m/>
    <m/>
    <m/>
    <s v=""/>
    <s v="ЗНП"/>
    <s v="ведение личного подсобного хозяйства"/>
    <m/>
    <n v="500000"/>
    <n v="500000"/>
    <n v="735"/>
    <n v="680.27210884353747"/>
    <n v="680.27210884353747"/>
  </r>
  <r>
    <d v="2025-07-02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Малоэтажная жилая застройка (индивидуальное жилищное строительство; размещение дачных домов и садовых домов)"/>
    <m/>
    <n v="550000"/>
    <n v="550000"/>
    <n v="774"/>
    <n v="710.59431524547801"/>
    <n v="710.59431524547801"/>
  </r>
  <r>
    <d v="2024-12-21T00:00:00"/>
    <n v="1"/>
    <n v="1"/>
    <n v="1"/>
    <x v="0"/>
    <m/>
    <s v="Предложение"/>
    <m/>
    <s v="МЖЗ"/>
    <n v="2"/>
    <s v="Е 2"/>
    <x v="0"/>
    <s v="Паратунское СП"/>
    <s v="Термальный"/>
    <s v=""/>
    <s v=" 8-10 км а/д Елизово-Паратунка"/>
    <m/>
    <s v=""/>
    <s v=""/>
    <s v=""/>
    <s v="ЗНП"/>
    <s v="ИЖС"/>
    <m/>
    <n v="950000"/>
    <n v="883500"/>
    <n v="1200"/>
    <n v="791.66666666666663"/>
    <n v="736.25"/>
  </r>
  <r>
    <d v="2024-02-18T00:00:00"/>
    <n v="1"/>
    <n v="1"/>
    <n v="1"/>
    <x v="0"/>
    <m/>
    <s v="Предложение"/>
    <s v="ЗУ + ОНС"/>
    <s v="МЖЗ"/>
    <n v="2"/>
    <s v="Е 2"/>
    <x v="0"/>
    <s v="Паратунское СП"/>
    <s v="Термальный"/>
    <s v=""/>
    <s v="не применяется"/>
    <m/>
    <s v=""/>
    <s v=""/>
    <s v=""/>
    <s v="ЗНП"/>
    <s v="Для ведения личного подсобного хозяйства"/>
    <m/>
    <n v="500000"/>
    <n v="465000"/>
    <n v="600"/>
    <n v="833.33333333333337"/>
    <n v="775"/>
  </r>
  <r>
    <d v="2025-03-27T00:00:00"/>
    <n v="1"/>
    <n v="1"/>
    <n v="1"/>
    <x v="0"/>
    <m/>
    <s v="Предложение"/>
    <s v="ЗУ"/>
    <s v="МЖЗ"/>
    <n v="2"/>
    <s v="Е 2"/>
    <x v="0"/>
    <s v="Паратунское СП"/>
    <s v="Термальный"/>
    <s v="Район 8-10 км а/д Елизово-Паратунка"/>
    <s v=" 8-10 км а/д Елизово-Паратунка"/>
    <m/>
    <s v=""/>
    <m/>
    <s v=""/>
    <s v="ЗНП"/>
    <s v="Для индивидуального жилищного строительства"/>
    <m/>
    <n v="1400000"/>
    <n v="1261400"/>
    <n v="1615"/>
    <n v="866.87306501547982"/>
    <n v="781.0526315789474"/>
  </r>
  <r>
    <d v="2025-07-03T00:00:00"/>
    <n v="1"/>
    <n v="1"/>
    <n v="1"/>
    <x v="0"/>
    <m/>
    <s v="Предложение"/>
    <s v="ЗУ"/>
    <s v="МЖЗ"/>
    <n v="2"/>
    <s v="Е 2"/>
    <x v="0"/>
    <s v="Паратунское СП"/>
    <s v="Термальный"/>
    <s v="не применяется"/>
    <s v=" 8-10 км а/д Елизово-Паратунка"/>
    <m/>
    <m/>
    <m/>
    <s v=""/>
    <s v="ЗНП"/>
    <s v="ведение личного подсобного хозяйства"/>
    <m/>
    <n v="450000"/>
    <n v="405450"/>
    <n v="510"/>
    <n v="882.35294117647061"/>
    <n v="795"/>
  </r>
  <r>
    <d v="2024-02-21T00:00:00"/>
    <n v="1"/>
    <n v="1"/>
    <n v="1"/>
    <x v="0"/>
    <m/>
    <s v="Сделка купля-продажа"/>
    <s v="ЗУ"/>
    <s v="МЖЗ"/>
    <n v="2"/>
    <s v="Е 2"/>
    <x v="0"/>
    <s v="Паратунское СП"/>
    <s v="Термальный"/>
    <s v=""/>
    <s v="не применяется"/>
    <m/>
    <m/>
    <m/>
    <s v=""/>
    <s v="ЗНП"/>
    <s v="ведение личного подсобного хозяйства"/>
    <m/>
    <n v="500000"/>
    <n v="500000"/>
    <n v="619"/>
    <n v="807.75444264943462"/>
    <n v="807.75444264943462"/>
  </r>
  <r>
    <d v="2025-07-28T00:00:00"/>
    <n v="1"/>
    <n v="1"/>
    <n v="1"/>
    <x v="0"/>
    <m/>
    <s v="Предложение"/>
    <s v="ЗУ"/>
    <s v="МЖЗ"/>
    <n v="2"/>
    <s v="Е 2"/>
    <x v="0"/>
    <s v="Паратунское СП"/>
    <s v="Термальный"/>
    <s v="Район 8-10 км а/д Елизово-Паратунка"/>
    <s v=" 8-10 км а/д Елизово-Паратунка"/>
    <m/>
    <s v="Ленина"/>
    <m/>
    <s v=""/>
    <s v="ЗНП"/>
    <s v="Для индивидуального жилищного строительства"/>
    <m/>
    <n v="1400000"/>
    <n v="1261400"/>
    <n v="1501"/>
    <n v="932.71152564956697"/>
    <n v="840.37308461025987"/>
  </r>
  <r>
    <d v="2025-11-27T00:00:00"/>
    <n v="1"/>
    <n v="1"/>
    <n v="1"/>
    <x v="0"/>
    <m/>
    <s v="Сделка купля-продажа"/>
    <s v="ЗУ"/>
    <s v="МЖЗ"/>
    <n v="2"/>
    <s v="Е 2"/>
    <x v="0"/>
    <s v="Паратунское СП"/>
    <s v="Термальный"/>
    <s v="не применяется"/>
    <s v=" 8-10 км а/д Елизово-Паратунка"/>
    <m/>
    <s v="Больше-Банная"/>
    <m/>
    <s v=""/>
    <s v="ЗНП"/>
    <s v="Для личного подсобного хозяйства"/>
    <m/>
    <n v="1000000"/>
    <n v="1000000"/>
    <n v="1189"/>
    <n v="841.04289318755252"/>
    <n v="841.04289318755252"/>
  </r>
  <r>
    <d v="2024-11-24T00:00:00"/>
    <n v="1"/>
    <n v="1"/>
    <n v="1"/>
    <x v="0"/>
    <m/>
    <s v="Предложение"/>
    <s v="ЗУ"/>
    <s v="МЖЗ"/>
    <n v="2"/>
    <s v="Е 2"/>
    <x v="0"/>
    <s v="Паратунское СП"/>
    <s v="Термальный"/>
    <s v="не применяется"/>
    <s v="не применяется"/>
    <m/>
    <s v=""/>
    <s v=""/>
    <s v=""/>
    <s v="ЗНП"/>
    <s v="ИЖС"/>
    <m/>
    <n v="1500000"/>
    <n v="1395000"/>
    <n v="2437"/>
    <n v="615.51087402544113"/>
    <n v="572.42511284366026"/>
  </r>
  <r>
    <d v="2025-08-04T00:00:00"/>
    <n v="1"/>
    <n v="1"/>
    <n v="1"/>
    <x v="0"/>
    <m/>
    <s v="Сделка купля-продажа"/>
    <s v="ЗУ"/>
    <s v="МЖЗ"/>
    <n v="2"/>
    <s v="Е 2"/>
    <x v="0"/>
    <s v="Паратунское СП"/>
    <s v="Термальный"/>
    <s v="Район 8-10 км а/д Елизово-Паратунка"/>
    <s v=" 8-10 км а/д Елизово-Паратунка"/>
    <m/>
    <s v="Ленина"/>
    <m/>
    <s v=""/>
    <s v="ЗНП"/>
    <s v="Для индивидуального жилищного строительства"/>
    <m/>
    <n v="1294800"/>
    <n v="1294800"/>
    <n v="1501"/>
    <n v="862.62491672218516"/>
    <n v="862.62491672218516"/>
  </r>
  <r>
    <d v="2024-02-20T00:00:00"/>
    <n v="1"/>
    <n v="1"/>
    <n v="1"/>
    <x v="0"/>
    <m/>
    <s v="Сделка купля-продажа"/>
    <s v="ЗУ"/>
    <s v="МЖЗ"/>
    <n v="2"/>
    <s v="Е 2"/>
    <x v="0"/>
    <s v="Паратунское СП"/>
    <s v="Термальный"/>
    <s v=""/>
    <s v=" 8-10 км а/д Елизово-Паратунка"/>
    <m/>
    <m/>
    <m/>
    <s v=""/>
    <s v="ЗНП"/>
    <s v="ведение личного подсобного хозяйства"/>
    <m/>
    <n v="500000"/>
    <n v="500000"/>
    <n v="563"/>
    <n v="888.09946714031969"/>
    <n v="888.09946714031969"/>
  </r>
  <r>
    <d v="2024-08-21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
    <s v="ЗНП"/>
    <s v="Для ведения личного подсобного хозяйства"/>
    <m/>
    <n v="900000"/>
    <n v="900000"/>
    <n v="1000"/>
    <n v="900"/>
    <n v="900"/>
  </r>
  <r>
    <d v="2024-12-09T00:00:00"/>
    <n v="2"/>
    <n v="1"/>
    <n v="2"/>
    <x v="0"/>
    <m/>
    <s v="Предложение"/>
    <s v="ЗУ"/>
    <s v="МЖЗ"/>
    <n v="2"/>
    <s v="Е 2"/>
    <x v="0"/>
    <s v="Паратунское СП"/>
    <s v="Термальный"/>
    <s v="не применяется"/>
    <s v=" 8-10 км а/д Елизово-Паратунка"/>
    <m/>
    <m/>
    <s v=""/>
    <s v=""/>
    <s v="ЗНП"/>
    <s v="Индивидуальное жилищное строительство "/>
    <m/>
    <n v="1300000"/>
    <n v="1209000"/>
    <n v="1905"/>
    <n v="682.41469816272968"/>
    <n v="634.64566929133855"/>
  </r>
  <r>
    <d v="2024-12-10T00:00:00"/>
    <n v="2"/>
    <n v="1"/>
    <n v="2"/>
    <x v="1"/>
    <m/>
    <s v="Предложение"/>
    <s v="ЗУ"/>
    <s v="МЖЗ"/>
    <n v="2"/>
    <s v="Е 2"/>
    <x v="0"/>
    <s v="Паратунское СП"/>
    <s v="Термальный"/>
    <s v="не применяется"/>
    <s v=" 8-10 км а/д Елизово-Паратунка"/>
    <m/>
    <s v=""/>
    <s v=""/>
    <s v=""/>
    <s v="ЗНП"/>
    <s v="ИЖС"/>
    <m/>
    <n v="1600000"/>
    <n v="1488000"/>
    <n v="992"/>
    <n v="1612.9032258064517"/>
    <n v="1500"/>
  </r>
  <r>
    <d v="2024-12-14T00:00:00"/>
    <n v="2"/>
    <n v="1"/>
    <n v="2"/>
    <x v="0"/>
    <m/>
    <s v="Предложение"/>
    <s v="ЗУ"/>
    <s v="МЖЗ"/>
    <n v="2"/>
    <s v="Е 2"/>
    <x v="0"/>
    <s v="Паратунское СП"/>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90000"/>
    <n v="2990"/>
    <n v="1003.3444816053511"/>
    <n v="933.11036789297657"/>
  </r>
  <r>
    <d v="2025-11-09T00:00:00"/>
    <n v="1"/>
    <n v="1"/>
    <n v="1"/>
    <x v="0"/>
    <m/>
    <s v="Предложение"/>
    <s v="ЗУ"/>
    <s v="МЖЗ"/>
    <n v="2"/>
    <s v="Е 2"/>
    <x v="0"/>
    <s v="Паратунское СП"/>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03000"/>
    <n v="2990"/>
    <n v="1003.3444816053511"/>
    <n v="904.01337792642141"/>
  </r>
  <r>
    <d v="2024-01-16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d v="2025-07-02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d v="2024-12-27T00:00:00"/>
    <n v="2"/>
    <n v="1"/>
    <n v="2"/>
    <x v="1"/>
    <m/>
    <s v="Предложение"/>
    <s v="ЗУ"/>
    <s v="МЖЗ"/>
    <n v="2"/>
    <s v="Е 2"/>
    <x v="0"/>
    <s v="Паратунское СП"/>
    <s v="Термальный"/>
    <s v="не применяется"/>
    <s v=" 8-10 км а/д Елизово-Паратунка"/>
    <m/>
    <s v="Промысловая"/>
    <s v="в районе д.11"/>
    <s v=""/>
    <s v="ЗНП"/>
    <s v="ЛПХ"/>
    <m/>
    <n v="2100000"/>
    <n v="1953000"/>
    <n v="1183"/>
    <n v="1775.1479289940828"/>
    <n v="1650.8875739644971"/>
  </r>
  <r>
    <d v="2024-12-27T00:00:00"/>
    <n v="2"/>
    <n v="1"/>
    <n v="2"/>
    <x v="0"/>
    <m/>
    <s v="Предложение"/>
    <s v="ЗУ"/>
    <s v="МЖЗ"/>
    <n v="2"/>
    <s v="Е 2"/>
    <x v="0"/>
    <s v="Паратунское СП"/>
    <s v="Термальный"/>
    <s v="Район 8-10 км а/д Елизово-Паратунка"/>
    <s v=" 8-10 км а/д Елизово-Паратунка"/>
    <m/>
    <s v=""/>
    <m/>
    <s v=""/>
    <s v="ЗНП"/>
    <s v="Для индивидуального жилищного строительства"/>
    <m/>
    <n v="1400000"/>
    <n v="1302000"/>
    <n v="1615"/>
    <n v="866.87306501547982"/>
    <n v="806.19195046439631"/>
  </r>
  <r>
    <d v="2025-11-12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800000"/>
    <n v="800000"/>
    <n v="821"/>
    <n v="974.42143727161999"/>
    <n v="974.42143727161999"/>
  </r>
  <r>
    <d v="2025-04-22T00:00:00"/>
    <n v="1"/>
    <n v="1"/>
    <n v="1"/>
    <x v="0"/>
    <m/>
    <s v="Предложение"/>
    <s v="ЗУ"/>
    <s v="МЖЗ"/>
    <n v="2"/>
    <s v="Е 2"/>
    <x v="0"/>
    <s v="Паратунское СП"/>
    <s v="Термальный"/>
    <s v="не применяется"/>
    <s v=" 8-10 км а/д Елизово-Паратунка"/>
    <m/>
    <s v=""/>
    <s v=""/>
    <s v=""/>
    <s v="ЗНП"/>
    <s v="Для индивидуального жилищного строительства"/>
    <m/>
    <n v="1000000"/>
    <n v="901000"/>
    <n v="900"/>
    <n v="1111.1111111111111"/>
    <n v="1001.1111111111111"/>
  </r>
  <r>
    <d v="2024-04-01T00:00:00"/>
    <n v="1"/>
    <n v="1"/>
    <n v="1"/>
    <x v="0"/>
    <m/>
    <s v="Сделка купля-продажа"/>
    <s v="ЗУ"/>
    <s v="МЖЗ"/>
    <n v="2"/>
    <s v="Е 2"/>
    <x v="0"/>
    <s v="Паратунское СП"/>
    <s v="Термальный"/>
    <s v=""/>
    <s v=" 8-10 км а/д Елизово-Паратунка"/>
    <m/>
    <m/>
    <m/>
    <s v=""/>
    <s v="ЗНП"/>
    <s v="Для ведения личного подсобного хозяйства"/>
    <m/>
    <n v="700000"/>
    <n v="700000"/>
    <n v="686"/>
    <n v="1020.4081632653061"/>
    <n v="1020.4081632653061"/>
  </r>
  <r>
    <d v="2025-09-23T00:00:00"/>
    <n v="1"/>
    <n v="1"/>
    <n v="1"/>
    <x v="0"/>
    <m/>
    <s v="Сделка купля-продажа"/>
    <s v="ЗУ"/>
    <s v="МЖЗ"/>
    <n v="2"/>
    <s v="Е 2"/>
    <x v="0"/>
    <s v="Паратунское СП"/>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1800000"/>
    <n v="1800000"/>
    <n v="1690"/>
    <n v="1065.0887573964496"/>
    <n v="1065.0887573964496"/>
  </r>
  <r>
    <d v="2025-07-13T00:00:00"/>
    <n v="1"/>
    <n v="1"/>
    <n v="1"/>
    <x v="0"/>
    <m/>
    <s v="Сделка купля-продажа"/>
    <s v="ЗУ"/>
    <s v="МЖЗ"/>
    <n v="2"/>
    <s v="Е 2"/>
    <x v="0"/>
    <s v="Паратунское СП"/>
    <s v="Термальный"/>
    <s v="не применяется"/>
    <s v=" 8-10 км а/д Елизово-Паратунка"/>
    <m/>
    <s v="Промысловая"/>
    <m/>
    <s v=""/>
    <s v="ЗНП"/>
    <s v="ведение личного подсобного хозяйства"/>
    <m/>
    <n v="1300000"/>
    <n v="1300000"/>
    <n v="1183"/>
    <n v="1098.901098901099"/>
    <n v="1098.901098901099"/>
  </r>
  <r>
    <d v="2025-11-19T00:00:00"/>
    <n v="1"/>
    <n v="1"/>
    <n v="1"/>
    <x v="0"/>
    <m/>
    <s v="Сделка купля-продажа"/>
    <s v="ЗУ"/>
    <s v="МЖЗ"/>
    <n v="2"/>
    <s v="Е 2"/>
    <x v="0"/>
    <s v="Паратунское СП"/>
    <s v="Термальный"/>
    <s v="не применяется"/>
    <s v=" 8-10 км а/д Елизово-Паратунка"/>
    <m/>
    <s v="Малкинская"/>
    <m/>
    <s v=""/>
    <s v="ЗНП"/>
    <s v="ведение личного подсобного хозяйства"/>
    <m/>
    <n v="715000"/>
    <n v="715000"/>
    <n v="623"/>
    <n v="1147.6725521669341"/>
    <n v="1147.6725521669341"/>
  </r>
  <r>
    <d v="2024-09-17T00:00:00"/>
    <n v="1"/>
    <n v="1"/>
    <n v="1"/>
    <x v="0"/>
    <m/>
    <s v="Предложение"/>
    <m/>
    <s v="МЖЗ"/>
    <n v="2"/>
    <s v="Е 2"/>
    <x v="0"/>
    <s v="Паратунское СП"/>
    <s v="Термальный"/>
    <s v=""/>
    <s v=" 8-10 км а/д Елизово-Паратунка"/>
    <m/>
    <s v=""/>
    <s v=""/>
    <s v=""/>
    <s v="ЗНП"/>
    <s v="ЛПХ"/>
    <m/>
    <n v="1500000"/>
    <n v="1395000"/>
    <n v="1201"/>
    <n v="1248.9592006661117"/>
    <n v="1161.5320566194837"/>
  </r>
  <r>
    <d v="2025-09-03T00:00:00"/>
    <n v="1"/>
    <n v="1"/>
    <n v="1"/>
    <x v="0"/>
    <m/>
    <s v="Сделка купля-продажа"/>
    <s v="ЗУ"/>
    <s v="МЖЗ"/>
    <n v="2"/>
    <s v="Е 2"/>
    <x v="0"/>
    <s v="Паратунское СП"/>
    <s v="Термальный"/>
    <s v="не применяется"/>
    <s v=" 8-10 км а/д Елизово-Паратунка"/>
    <m/>
    <m/>
    <m/>
    <s v=""/>
    <s v="ЗНП"/>
    <s v="Малоэтажная жилая застройка (индивидуальное жилищное строительство; размещение дачных домов и садовых домов)"/>
    <m/>
    <n v="1709537.36"/>
    <n v="1709537.36"/>
    <n v="1471"/>
    <n v="1162.1600000000001"/>
    <n v="1162.1600000000001"/>
  </r>
  <r>
    <d v="2024-07-23T00:00:00"/>
    <n v="1"/>
    <n v="1"/>
    <n v="1"/>
    <x v="0"/>
    <m/>
    <s v="Предложение"/>
    <m/>
    <s v="МЖЗ"/>
    <n v="2"/>
    <s v="Е 2"/>
    <x v="0"/>
    <s v="Паратунское СП"/>
    <s v="Термальный"/>
    <m/>
    <s v=" 8-10 км а/д Елизово-Паратунка"/>
    <m/>
    <s v=""/>
    <s v=""/>
    <s v="Березка (совхоз Термальный)"/>
    <s v="ЗНП"/>
    <s v="ИЖС"/>
    <m/>
    <n v="2100000"/>
    <n v="1953000"/>
    <n v="1466"/>
    <n v="1432.4693042291951"/>
    <n v="1332.1964529331515"/>
  </r>
  <r>
    <d v="2024-04-11T00:00:00"/>
    <n v="1"/>
    <n v="1"/>
    <n v="1"/>
    <x v="0"/>
    <m/>
    <s v="Предложение"/>
    <s v="ЗУ"/>
    <s v="МЖЗ"/>
    <n v="2"/>
    <s v="Е 2"/>
    <x v="0"/>
    <s v="Паратунское СП"/>
    <s v="Термальный"/>
    <s v=""/>
    <s v=" 8-10 км а/д Елизово-Паратунка"/>
    <m/>
    <s v="Паратунская"/>
    <s v=""/>
    <s v=""/>
    <s v="ЗНП"/>
    <s v="индивидуальное жилищное строительство"/>
    <m/>
    <n v="2270000"/>
    <n v="2111100"/>
    <n v="1552"/>
    <n v="1462.6288659793815"/>
    <n v="1360.2448453608247"/>
  </r>
  <r>
    <d v="2025-11-14T00:00:00"/>
    <n v="1"/>
    <n v="1"/>
    <n v="1"/>
    <x v="0"/>
    <m/>
    <s v="Предложение"/>
    <s v="ЗУ"/>
    <s v="МЖЗ"/>
    <n v="2"/>
    <s v="Е 2"/>
    <x v="0"/>
    <s v="Паратунское СП"/>
    <s v="Термальный"/>
    <s v="не применяется"/>
    <s v=" 8-10 км а/д Елизово-Паратунка"/>
    <m/>
    <s v=""/>
    <s v=""/>
    <s v=""/>
    <s v="ЗНП"/>
    <s v="ведение личного подсобного хозяйства"/>
    <m/>
    <n v="1700000"/>
    <n v="1531700"/>
    <n v="1080"/>
    <n v="1574.0740740740741"/>
    <n v="1418.2407407407406"/>
  </r>
  <r>
    <d v="2025-11-25T00:00:00"/>
    <n v="1"/>
    <n v="1"/>
    <n v="1"/>
    <x v="0"/>
    <m/>
    <s v="Сделка купля-продажа"/>
    <s v="ЗУ"/>
    <s v="МЖЗ"/>
    <n v="2"/>
    <s v="Е 2"/>
    <x v="0"/>
    <s v="Паратунское СП"/>
    <s v="Термальный"/>
    <s v="не применяется"/>
    <s v=" 8-10 км а/д Елизово-Паратунка"/>
    <m/>
    <s v="Промысловая"/>
    <m/>
    <s v=""/>
    <s v="ЗНП"/>
    <s v="ведение личного подсобного хозяйства"/>
    <m/>
    <n v="20000"/>
    <n v="20000"/>
    <n v="14"/>
    <n v="1428.5714285714287"/>
    <n v="1428.5714285714287"/>
  </r>
  <r>
    <d v="2025-11-05T00:00:00"/>
    <n v="1"/>
    <n v="1"/>
    <n v="1"/>
    <x v="0"/>
    <m/>
    <s v="Предложение"/>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
    <m/>
    <n v="1600000"/>
    <n v="1441600"/>
    <n v="992"/>
    <n v="1612.9032258064517"/>
    <n v="1453.2258064516129"/>
  </r>
  <r>
    <d v="2024-05-28T00:00:00"/>
    <n v="1"/>
    <n v="1"/>
    <n v="1"/>
    <x v="0"/>
    <m/>
    <s v="Сделка купля-продажа"/>
    <s v="ЗУ"/>
    <s v="МЖЗ"/>
    <n v="2"/>
    <s v="Е 2"/>
    <x v="0"/>
    <s v="Паратунское СП"/>
    <s v="Термальный"/>
    <s v=""/>
    <s v=" 8-10 км а/д Елизово-Паратунка"/>
    <m/>
    <s v="Паратунская"/>
    <m/>
    <s v=""/>
    <s v="ЗНП"/>
    <s v="индивидуальное жилищное строительство"/>
    <m/>
    <n v="2270948.48"/>
    <n v="2270948.48"/>
    <n v="1552"/>
    <n v="1463.24"/>
    <n v="1463.24"/>
  </r>
  <r>
    <d v="2025-07-09T00:00:00"/>
    <n v="1"/>
    <n v="1"/>
    <n v="1"/>
    <x v="0"/>
    <m/>
    <s v="Предложение"/>
    <s v="ЗУ"/>
    <s v="МЖЗ"/>
    <n v="2"/>
    <s v="Е 2"/>
    <x v="0"/>
    <s v="Паратунское СП"/>
    <s v="Термальный"/>
    <s v="не применяется"/>
    <s v="не применяется"/>
    <m/>
    <s v="Больше-Банная"/>
    <n v="3"/>
    <s v=""/>
    <s v="ЗНП"/>
    <s v="Для индивидуального жилищного строительства"/>
    <m/>
    <n v="3700000"/>
    <n v="3333700"/>
    <n v="567"/>
    <n v="6525.5731922398591"/>
    <n v="5879.5414462081126"/>
  </r>
  <r>
    <d v="2025-01-01T00:00:00"/>
    <n v="1"/>
    <n v="1"/>
    <n v="1"/>
    <x v="1"/>
    <m/>
    <s v="Предложение"/>
    <s v="ЗУ"/>
    <s v="МЖЗ"/>
    <n v="2"/>
    <s v="Е 2"/>
    <x v="0"/>
    <s v="Паратунское СП"/>
    <s v="Термальный"/>
    <s v="не применяется"/>
    <s v=" 8-10 км а/д Елизово-Паратунка"/>
    <m/>
    <s v="Промысловая"/>
    <s v=""/>
    <s v=""/>
    <s v="ЗНП"/>
    <s v="ведение личного подсобного хозяйства"/>
    <m/>
    <n v="2100000"/>
    <n v="1892100"/>
    <n v="1183"/>
    <n v="1775.1479289940828"/>
    <n v="1599.4082840236686"/>
  </r>
  <r>
    <d v="2024-07-11T00:00:00"/>
    <n v="1"/>
    <n v="1"/>
    <n v="1"/>
    <x v="1"/>
    <m/>
    <s v="Сделка купля-продажа"/>
    <s v="ЗУ"/>
    <s v="МЖЗ"/>
    <n v="2"/>
    <s v="Е 2"/>
    <x v="0"/>
    <s v="Паратунское СП"/>
    <s v="Термальный"/>
    <s v=""/>
    <s v=" 8-10 км а/д Елизово-Паратунка"/>
    <m/>
    <s v="Ленина"/>
    <n v="9"/>
    <s v=""/>
    <s v="ЗНП"/>
    <s v="ведение личного подсобного хозяйства"/>
    <m/>
    <n v="950000"/>
    <n v="950000"/>
    <n v="581"/>
    <n v="1635.1118760757315"/>
    <n v="1635.1118760757315"/>
  </r>
  <r>
    <d v="2025-05-31T00:00:00"/>
    <n v="1"/>
    <n v="1"/>
    <n v="1"/>
    <x v="1"/>
    <m/>
    <s v="Предложение"/>
    <s v="ЗУ"/>
    <s v="МЖЗ"/>
    <n v="2"/>
    <s v="Е 2"/>
    <x v="0"/>
    <s v="Паратунское СП"/>
    <s v="Термальный"/>
    <s v="не применяется"/>
    <s v=" 8-10 км а/д Елизово-Паратунка"/>
    <m/>
    <s v="Паратунская"/>
    <s v="2-а"/>
    <s v=""/>
    <s v="ЗНП"/>
    <s v="ведение личного подсобного хозяйства"/>
    <m/>
    <n v="2000000"/>
    <n v="1802000"/>
    <n v="1080"/>
    <n v="1851.851851851852"/>
    <n v="1668.5185185185185"/>
  </r>
  <r>
    <d v="2025-11-12T00:00:00"/>
    <n v="1"/>
    <n v="1"/>
    <n v="1"/>
    <x v="1"/>
    <m/>
    <s v="Предложение"/>
    <s v="ЗУ"/>
    <s v="МЖЗ"/>
    <n v="2"/>
    <s v="Е 2"/>
    <x v="0"/>
    <s v="Паратунское СП"/>
    <s v="Термальный"/>
    <s v="не применяется"/>
    <s v=" 8-10 км а/д Елизово-Паратунка"/>
    <m/>
    <s v=""/>
    <s v=""/>
    <s v=""/>
    <s v="ЗНП"/>
    <s v="Для индивидуального жилищного строительства"/>
    <m/>
    <n v="3000000"/>
    <n v="2703000"/>
    <n v="1500"/>
    <n v="2000"/>
    <n v="1802"/>
  </r>
  <r>
    <d v="2025-05-20T00:00:00"/>
    <n v="1"/>
    <n v="1"/>
    <n v="1"/>
    <x v="1"/>
    <m/>
    <s v="Предложение"/>
    <s v="ЗУ"/>
    <s v="МЖЗ"/>
    <n v="2"/>
    <s v="Е 2"/>
    <x v="0"/>
    <s v="Паратунское СП"/>
    <s v="Термальный"/>
    <s v="не применяется"/>
    <s v=" 8-10 км а/д Елизово-Паратунка"/>
    <m/>
    <s v=""/>
    <s v=""/>
    <s v=""/>
    <s v="ЗНП"/>
    <s v="Для ведения личного подсобного хозяйства"/>
    <m/>
    <n v="2000000"/>
    <n v="1802000"/>
    <n v="940"/>
    <n v="2127.6595744680849"/>
    <n v="1917.0212765957447"/>
  </r>
  <r>
    <d v="2025-08-04T00:00:00"/>
    <n v="1"/>
    <n v="1"/>
    <n v="1"/>
    <x v="1"/>
    <m/>
    <s v="Сделка купля-продажа"/>
    <s v="ЗУ"/>
    <s v="МЖЗ"/>
    <n v="2"/>
    <s v="Е 2"/>
    <x v="0"/>
    <s v="Паратунское СП"/>
    <s v="Термальный"/>
    <s v="Район 8-10 км а/д Елизово-Паратунка"/>
    <s v=" 8-10 км а/д Елизово-Паратунка"/>
    <m/>
    <s v="Больше-Банная"/>
    <n v="17"/>
    <s v=""/>
    <s v="ЗНП"/>
    <s v="Для индивидуального жилищного строительства"/>
    <m/>
    <n v="2000000"/>
    <n v="2000000"/>
    <n v="1012"/>
    <n v="1976.2845849802372"/>
    <n v="1976.2845849802372"/>
  </r>
  <r>
    <d v="2024-10-27T00:00:00"/>
    <n v="1"/>
    <n v="1"/>
    <n v="1"/>
    <x v="1"/>
    <m/>
    <s v="Предложение"/>
    <s v="ЗУ"/>
    <s v="МЖЗ"/>
    <n v="2"/>
    <s v="Е 2"/>
    <x v="0"/>
    <s v="Паратунское СП"/>
    <s v="Термальный"/>
    <s v=""/>
    <s v=" 8-10 км а/д Елизово-Паратунка"/>
    <m/>
    <s v="Крузинштерна"/>
    <s v=""/>
    <s v=""/>
    <s v="ЗНП"/>
    <s v="ЛПХ"/>
    <m/>
    <n v="16000000"/>
    <n v="14880000"/>
    <n v="6604"/>
    <n v="2422.7740763173833"/>
    <n v="2253.1798909751665"/>
  </r>
  <r>
    <d v="2025-03-21T00:00:00"/>
    <n v="1"/>
    <n v="1"/>
    <n v="1"/>
    <x v="1"/>
    <m/>
    <s v="Предложение"/>
    <s v="ЗУ"/>
    <s v="МЖЗ"/>
    <n v="2"/>
    <s v="Е 2"/>
    <x v="0"/>
    <s v="Паратунское СП"/>
    <s v="Термальный"/>
    <s v="не применяется"/>
    <s v=" 8-10 км а/д Елизово-Паратунка"/>
    <m/>
    <s v=""/>
    <s v=""/>
    <s v=""/>
    <s v="ЗНП"/>
    <s v="Для индивидуального жилищного строительства"/>
    <m/>
    <n v="2500000"/>
    <n v="2252500"/>
    <n v="958"/>
    <n v="2609.6033402922758"/>
    <n v="2351.2526096033403"/>
  </r>
  <r>
    <d v="2025-08-12T00:00:00"/>
    <n v="1"/>
    <n v="1"/>
    <n v="1"/>
    <x v="1"/>
    <m/>
    <s v="Предложение"/>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m/>
    <n v="3950000"/>
    <n v="3558950"/>
    <n v="1500"/>
    <n v="2633.3333333333335"/>
    <n v="2372.6333333333332"/>
  </r>
  <r>
    <d v="2025-01-28T00:00:00"/>
    <n v="1"/>
    <n v="1"/>
    <n v="1"/>
    <x v="1"/>
    <m/>
    <s v="Сделка купля-продажа"/>
    <s v="ЗУ"/>
    <s v="МЖЗ"/>
    <n v="2"/>
    <s v="Е 2"/>
    <x v="0"/>
    <s v="Паратунское СП"/>
    <s v="Термальный"/>
    <s v="не применяется"/>
    <s v=" 8-10 км а/д Елизово-Паратунка"/>
    <m/>
    <m/>
    <m/>
    <s v=""/>
    <s v="ЗНП"/>
    <s v="ведение личного подсобного хозяйства"/>
    <m/>
    <n v="500000"/>
    <n v="500000"/>
    <n v="210"/>
    <n v="2380.9523809523807"/>
    <n v="2380.9523809523807"/>
  </r>
  <r>
    <d v="2024-06-12T00:00:00"/>
    <n v="1"/>
    <n v="1"/>
    <n v="1"/>
    <x v="1"/>
    <m/>
    <s v="Предложение"/>
    <m/>
    <s v="МЖЗ"/>
    <n v="2"/>
    <s v="Е 2"/>
    <x v="0"/>
    <s v="Паратунское СП"/>
    <s v="Термальный"/>
    <s v=""/>
    <s v=" 8-10 км а/д Елизово-Паратунка"/>
    <m/>
    <s v=""/>
    <s v=""/>
    <s v=""/>
    <s v="ЗНП"/>
    <s v="ИЖС"/>
    <m/>
    <n v="2000000"/>
    <n v="1860000"/>
    <n v="765"/>
    <n v="2614.3790849673201"/>
    <n v="2431.372549019608"/>
  </r>
  <r>
    <d v="2025-07-14T00:00:00"/>
    <n v="1"/>
    <n v="1"/>
    <n v="1"/>
    <x v="1"/>
    <m/>
    <s v="Предложение"/>
    <s v="ЗУ"/>
    <s v="МЖЗ"/>
    <n v="2"/>
    <s v="Е 2"/>
    <x v="0"/>
    <s v="Паратунское СП"/>
    <s v="Термальный"/>
    <s v="Район 8-10 км а/д Елизово-Паратунка"/>
    <s v=" 8-10 км а/д Елизово-Паратунка"/>
    <m/>
    <m/>
    <m/>
    <s v="Березка (совхоз Термальный)"/>
    <s v="ЗНП"/>
    <s v="Для ведения личного подсобного хозяйства"/>
    <m/>
    <n v="5000000"/>
    <n v="4505000"/>
    <n v="1690"/>
    <n v="2958.5798816568049"/>
    <n v="2665.6804733727809"/>
  </r>
  <r>
    <d v="2025-07-01T00:00:00"/>
    <n v="1"/>
    <n v="1"/>
    <n v="1"/>
    <x v="1"/>
    <m/>
    <s v="Предложение"/>
    <s v="ЗУ"/>
    <s v="МЖЗ"/>
    <n v="2"/>
    <s v="Е 2"/>
    <x v="0"/>
    <s v="Паратунское СП"/>
    <s v="Термальный"/>
    <s v="Район 8-10 км а/д Елизово-Паратунка"/>
    <s v=" 8-10 км а/д Елизово-Паратунка"/>
    <m/>
    <s v="Больше-Банная"/>
    <n v="17"/>
    <s v=""/>
    <s v="ЗНП"/>
    <s v="Для индивидуального жилищного строительства"/>
    <m/>
    <n v="3000000"/>
    <n v="2703000"/>
    <n v="1012"/>
    <n v="2964.4268774703555"/>
    <n v="2670.9486166007905"/>
  </r>
  <r>
    <d v="2025-07-03T00:00:00"/>
    <n v="1"/>
    <n v="1"/>
    <n v="1"/>
    <x v="1"/>
    <m/>
    <s v="Предложение"/>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m/>
    <n v="4500000"/>
    <n v="4054500"/>
    <n v="1500"/>
    <n v="3000"/>
    <n v="2703"/>
  </r>
  <r>
    <d v="2024-07-12T00:00:00"/>
    <n v="1"/>
    <n v="1"/>
    <n v="1"/>
    <x v="1"/>
    <m/>
    <s v="Предложение"/>
    <m/>
    <s v="МЖЗ"/>
    <n v="2"/>
    <s v="Е 2"/>
    <x v="0"/>
    <s v="Паратунское СП"/>
    <s v="Термальный"/>
    <s v=""/>
    <s v="не применяется"/>
    <m/>
    <s v=""/>
    <m/>
    <s v=""/>
    <s v="ЗНП"/>
    <s v="ИЖС"/>
    <m/>
    <n v="2650000"/>
    <n v="2464500"/>
    <n v="900"/>
    <n v="2944.4444444444443"/>
    <n v="2738.3333333333335"/>
  </r>
  <r>
    <d v="2024-01-16T00:00:00"/>
    <n v="1"/>
    <n v="1"/>
    <n v="1"/>
    <x v="1"/>
    <m/>
    <s v="Предложение"/>
    <s v="ЗУ"/>
    <s v="МЖЗ"/>
    <n v="2"/>
    <s v="Е 2"/>
    <x v="0"/>
    <s v="Паратунское СП"/>
    <s v="Термальный"/>
    <s v=""/>
    <s v=" 8-10 км а/д Елизово-Паратунка"/>
    <m/>
    <s v=""/>
    <s v=""/>
    <s v=""/>
    <s v="ЗНП"/>
    <s v="Для ведения личного подсобного хозяйства"/>
    <m/>
    <n v="9000000"/>
    <n v="8370000"/>
    <n v="2870"/>
    <n v="3135.8885017421603"/>
    <n v="2916.3763066202091"/>
  </r>
  <r>
    <d v="2025-04-29T00:00:00"/>
    <n v="1"/>
    <n v="1"/>
    <n v="1"/>
    <x v="0"/>
    <m/>
    <s v="Предложение"/>
    <s v="ЗУ"/>
    <s v="МЖЗ"/>
    <n v="2"/>
    <s v="Е 2"/>
    <x v="0"/>
    <s v="Паратунское СП"/>
    <s v="Термальный"/>
    <s v="не применяется"/>
    <s v=" 8-10 км а/д Елизово-Паратунка"/>
    <m/>
    <m/>
    <s v=""/>
    <s v=""/>
    <s v="ЗНП"/>
    <s v="Для индивидуального жилищного строительства"/>
    <m/>
    <n v="5000000"/>
    <n v="4505000"/>
    <n v="1500"/>
    <n v="3333.3333333333335"/>
    <n v="3003.3333333333335"/>
  </r>
  <r>
    <d v="2025-11-24T00:00:00"/>
    <n v="1"/>
    <n v="1"/>
    <n v="1"/>
    <x v="0"/>
    <m/>
    <s v="Сделка купля-продажа"/>
    <s v="ЗУ"/>
    <s v="МЖЗ"/>
    <n v="2"/>
    <s v="Е 2"/>
    <x v="0"/>
    <s v="Паратунское СП"/>
    <s v="Термальный"/>
    <s v="не применяется"/>
    <s v=" 8-10 км а/д Елизово-Паратунка"/>
    <m/>
    <s v="Больше-Банная"/>
    <m/>
    <s v=""/>
    <s v="ЗНП"/>
    <s v="ведение личного подсобного хозяйства"/>
    <m/>
    <n v="2000000"/>
    <n v="2000000"/>
    <n v="651"/>
    <n v="3072.1966205837175"/>
    <n v="3072.1966205837175"/>
  </r>
  <r>
    <d v="2024-11-06T00:00:00"/>
    <n v="1"/>
    <n v="1"/>
    <n v="1"/>
    <x v="0"/>
    <m/>
    <s v="Предложение"/>
    <m/>
    <s v="МЖЗ"/>
    <n v="2"/>
    <s v="Е 2"/>
    <x v="0"/>
    <s v="Паратунское СП"/>
    <s v="Термальный"/>
    <s v=""/>
    <s v="не применяется"/>
    <m/>
    <s v=""/>
    <s v=""/>
    <s v=""/>
    <s v="ЗНП"/>
    <s v="ИЖС"/>
    <m/>
    <n v="2100000"/>
    <n v="1953000"/>
    <n v="600"/>
    <n v="3500"/>
    <n v="3255"/>
  </r>
  <r>
    <d v="2025-02-01T00:00:00"/>
    <n v="1"/>
    <n v="1"/>
    <n v="1"/>
    <x v="0"/>
    <m/>
    <s v="Предложение"/>
    <s v="ЗУ"/>
    <s v="МЖЗ"/>
    <n v="2"/>
    <s v="Е 2"/>
    <x v="0"/>
    <s v="Паратунское СП"/>
    <s v="Термальный"/>
    <s v="не применяется"/>
    <s v=" 8-10 км а/д Елизово-Паратунка"/>
    <m/>
    <s v=""/>
    <s v=""/>
    <s v=""/>
    <s v="ЗНП"/>
    <s v="Для ведения личного подсобного хозяйства"/>
    <m/>
    <n v="5200000"/>
    <n v="4685200"/>
    <n v="1409"/>
    <n v="3690.5606813342797"/>
    <n v="3325.1951738821858"/>
  </r>
  <r>
    <d v="2025-04-16T00:00:00"/>
    <n v="1"/>
    <n v="1"/>
    <n v="1"/>
    <x v="0"/>
    <m/>
    <s v="Предложение"/>
    <s v="ЗУ"/>
    <s v="МЖЗ"/>
    <n v="2"/>
    <s v="Е 2"/>
    <x v="0"/>
    <s v="Паратунское СП"/>
    <s v="Термальный"/>
    <s v="не применяется"/>
    <s v="не применяется"/>
    <m/>
    <m/>
    <s v=""/>
    <s v=""/>
    <s v="ЗНП"/>
    <s v="ИЖС"/>
    <m/>
    <n v="3100000"/>
    <n v="2793100"/>
    <n v="800"/>
    <n v="3875"/>
    <n v="3491.375"/>
  </r>
  <r>
    <d v="2024-08-20T00:00:00"/>
    <n v="1"/>
    <n v="1"/>
    <n v="1"/>
    <x v="0"/>
    <m/>
    <s v="Предложение"/>
    <m/>
    <s v="МЖЗ"/>
    <n v="2"/>
    <s v="Е 2"/>
    <x v="0"/>
    <s v="Паратунское СП"/>
    <s v="Термальный"/>
    <s v=""/>
    <s v=" 8-10 км а/д Елизово-Паратунка"/>
    <m/>
    <s v=""/>
    <s v=""/>
    <s v=""/>
    <s v="ЗНП"/>
    <s v="ИЖС"/>
    <m/>
    <n v="1900000"/>
    <n v="1767000"/>
    <n v="500"/>
    <n v="3800"/>
    <n v="3534"/>
  </r>
  <r>
    <d v="2025-05-06T00:00:00"/>
    <n v="1"/>
    <n v="1"/>
    <n v="1"/>
    <x v="0"/>
    <m/>
    <s v="Сделка купля-продажа"/>
    <s v="ЗУ"/>
    <s v="МЖЗ"/>
    <n v="2"/>
    <s v="Е 2"/>
    <x v="0"/>
    <s v="Паратунское СП"/>
    <s v="Термальный"/>
    <s v="не применяется"/>
    <s v=" 8-10 км а/д Елизово-Паратунка"/>
    <m/>
    <m/>
    <m/>
    <s v=""/>
    <s v="ЗНП"/>
    <s v="Для индивидуального жилищного строительства"/>
    <m/>
    <n v="3452604"/>
    <n v="3452604"/>
    <n v="958"/>
    <n v="3603.9707724425889"/>
    <n v="3603.9707724425889"/>
  </r>
  <r>
    <d v="2025-11-12T00:00:00"/>
    <n v="1"/>
    <n v="1"/>
    <n v="1"/>
    <x v="0"/>
    <m/>
    <s v="Предложение"/>
    <s v="ЗУ"/>
    <s v="МЖЗ"/>
    <n v="2"/>
    <s v="Е 2"/>
    <x v="0"/>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000000"/>
    <n v="2703000"/>
    <n v="744"/>
    <n v="4032.2580645161293"/>
    <n v="3633.0645161290322"/>
  </r>
  <r>
    <d v="2025-01-28T00:00:00"/>
    <n v="1"/>
    <n v="1"/>
    <n v="1"/>
    <x v="0"/>
    <m/>
    <s v="Сделка купля-продажа"/>
    <s v="ЗУ"/>
    <s v="МЖЗ"/>
    <n v="2"/>
    <s v="Е 2"/>
    <x v="0"/>
    <s v="Паратунское СП"/>
    <s v="Термальный"/>
    <s v="не применяется"/>
    <s v="не применяется"/>
    <m/>
    <m/>
    <m/>
    <s v=""/>
    <s v="ЗНП"/>
    <s v="ведение личного подсобного хозяйства"/>
    <m/>
    <n v="150000"/>
    <n v="150000"/>
    <n v="40"/>
    <n v="3750"/>
    <n v="3750"/>
  </r>
  <r>
    <d v="2025-08-02T00:00:00"/>
    <n v="1"/>
    <n v="1"/>
    <n v="1"/>
    <x v="0"/>
    <m/>
    <s v="Предложение"/>
    <s v="ЗУ"/>
    <s v="МЖЗ"/>
    <n v="2"/>
    <s v="Е 2"/>
    <x v="0"/>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600000"/>
    <n v="3243600"/>
    <n v="744"/>
    <n v="4838.7096774193551"/>
    <n v="4359.677419354839"/>
  </r>
  <r>
    <d v="2025-12-29T00:00:00"/>
    <n v="1"/>
    <n v="1"/>
    <n v="1"/>
    <x v="0"/>
    <m/>
    <s v="Предложение"/>
    <s v="ЗУ"/>
    <s v="МЖЗ"/>
    <n v="2"/>
    <s v="Е 2"/>
    <x v="0"/>
    <s v="Паратунское СП"/>
    <s v="Термальный"/>
    <s v="не применяется"/>
    <s v="не применяется"/>
    <m/>
    <s v=""/>
    <s v=""/>
    <s v=""/>
    <s v="ЗНП"/>
    <s v="индивидуальные жилые дома"/>
    <m/>
    <n v="4500000"/>
    <n v="4054500"/>
    <n v="900"/>
    <n v="5000"/>
    <n v="4505"/>
  </r>
  <r>
    <d v="2025-03-04T00:00:00"/>
    <n v="1"/>
    <n v="1"/>
    <n v="1"/>
    <x v="0"/>
    <m/>
    <s v="Предложение"/>
    <s v="ЗУ"/>
    <s v="МЖЗ"/>
    <n v="2"/>
    <s v="Е 2"/>
    <x v="0"/>
    <s v="Паратунское СП"/>
    <s v="Термальный"/>
    <s v="не применяется"/>
    <s v=" 8-10 км а/д Елизово-Паратунка"/>
    <m/>
    <s v=""/>
    <s v=""/>
    <s v=""/>
    <s v="ЗНП"/>
    <s v="Для индивидуального жилищного строительства"/>
    <m/>
    <n v="4500000"/>
    <n v="4054500"/>
    <n v="894"/>
    <n v="5033.5570469798658"/>
    <n v="4535.2348993288588"/>
  </r>
  <r>
    <d v="2025-03-19T00:00:00"/>
    <n v="1"/>
    <n v="1"/>
    <n v="1"/>
    <x v="0"/>
    <m/>
    <s v="Предложение"/>
    <s v="ЗУ"/>
    <s v="МЖЗ"/>
    <n v="2"/>
    <s v="Е 2"/>
    <x v="0"/>
    <s v="Паратунское СП"/>
    <s v="Термальный"/>
    <s v="не применяется"/>
    <s v=" 8-10 км а/д Елизово-Паратунка"/>
    <m/>
    <s v="Больше-Банная"/>
    <m/>
    <s v=""/>
    <s v="ЗНП"/>
    <s v="Для индивидуального жилищного строительства"/>
    <m/>
    <n v="4500000"/>
    <n v="4054500"/>
    <n v="894"/>
    <n v="5033.5570469798658"/>
    <n v="4535.2348993288588"/>
  </r>
  <r>
    <d v="2024-12-23T00:00:00"/>
    <n v="1"/>
    <n v="1"/>
    <n v="1"/>
    <x v="0"/>
    <m/>
    <s v="Предложение"/>
    <s v="забор"/>
    <s v="МЖЗ"/>
    <n v="2"/>
    <s v="Е 2"/>
    <x v="0"/>
    <s v="Паратунское СП"/>
    <s v="Термальный"/>
    <s v=""/>
    <s v="не применяется"/>
    <m/>
    <s v="Малкинская"/>
    <s v="18"/>
    <s v=""/>
    <s v="ЗНП"/>
    <s v="ИЖС"/>
    <m/>
    <n v="3950000"/>
    <n v="3673500"/>
    <n v="800"/>
    <n v="4937.5"/>
    <n v="4591.875"/>
  </r>
  <r>
    <d v="2025-07-30T00:00:00"/>
    <n v="1"/>
    <n v="1"/>
    <n v="1"/>
    <x v="0"/>
    <m/>
    <s v="Предложение"/>
    <s v="ЗУ"/>
    <s v="МЖЗ"/>
    <n v="2"/>
    <s v="Е 2"/>
    <x v="0"/>
    <s v="Паратунское СП"/>
    <s v="Термальный"/>
    <s v="не применяется"/>
    <s v="не применяется"/>
    <m/>
    <s v="Больше-Банная"/>
    <m/>
    <s v=""/>
    <s v="ЗНП"/>
    <s v="ИЖС"/>
    <m/>
    <n v="3600000"/>
    <n v="3243600"/>
    <n v="700"/>
    <n v="5142.8571428571431"/>
    <n v="4633.7142857142853"/>
  </r>
  <r>
    <d v="2024-12-31T00:00:00"/>
    <n v="1"/>
    <n v="1"/>
    <n v="1"/>
    <x v="0"/>
    <m/>
    <s v="Предложение"/>
    <s v="ЗУ"/>
    <s v="МЖЗ"/>
    <n v="2"/>
    <s v="Е 2"/>
    <x v="0"/>
    <s v="Паратунское СП"/>
    <s v="Термальный"/>
    <s v=""/>
    <s v="не применяется"/>
    <m/>
    <s v=""/>
    <s v=""/>
    <s v=""/>
    <s v="ЗНП"/>
    <s v="ИЖС"/>
    <m/>
    <n v="4500000"/>
    <n v="4185000"/>
    <n v="900"/>
    <n v="5000"/>
    <n v="4650"/>
  </r>
  <r>
    <d v="2025-09-08T00:00:00"/>
    <n v="1"/>
    <n v="1"/>
    <n v="1"/>
    <x v="0"/>
    <m/>
    <s v="Предложение"/>
    <s v="ЗУ"/>
    <s v="МЖЗ"/>
    <n v="2"/>
    <s v="Е 2"/>
    <x v="0"/>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840000"/>
    <n v="3459840"/>
    <n v="744"/>
    <n v="5161.2903225806449"/>
    <n v="4650.322580645161"/>
  </r>
  <r>
    <d v="2025-07-30T00:00:00"/>
    <n v="1"/>
    <n v="1"/>
    <n v="1"/>
    <x v="0"/>
    <m/>
    <s v="Предложение"/>
    <s v="ЗУ"/>
    <s v="МЖЗ"/>
    <n v="2"/>
    <s v="Е 2"/>
    <x v="0"/>
    <s v="Паратунское СП"/>
    <s v="Термальный"/>
    <s v="не применяется"/>
    <s v="не применяется"/>
    <m/>
    <m/>
    <m/>
    <s v=""/>
    <s v="ЗНП"/>
    <s v="ИЖС"/>
    <m/>
    <n v="4500000"/>
    <n v="4054500"/>
    <n v="800"/>
    <n v="5625"/>
    <n v="5068.125"/>
  </r>
  <r>
    <d v="2025-03-13T00:00:00"/>
    <n v="1"/>
    <n v="1"/>
    <n v="1"/>
    <x v="0"/>
    <m/>
    <s v="Предложение"/>
    <s v="ЗУ"/>
    <s v="МЖЗ"/>
    <n v="2"/>
    <s v="Е 2"/>
    <x v="0"/>
    <s v="Паратунское СП"/>
    <s v="Термальный"/>
    <s v="не применяется"/>
    <s v=" 8-10 км а/д Елизово-Паратунка"/>
    <m/>
    <s v=""/>
    <s v=""/>
    <s v=""/>
    <s v="ЗНП"/>
    <s v="Для ведения личного подсобного хозяйства"/>
    <m/>
    <n v="8500000"/>
    <n v="7658500"/>
    <n v="1409"/>
    <n v="6032.6472675656496"/>
    <n v="5435.4151880766503"/>
  </r>
  <r>
    <d v="2024-08-16T00:00:00"/>
    <n v="1"/>
    <n v="1"/>
    <n v="1"/>
    <x v="0"/>
    <m/>
    <s v="Сделка купля-продажа"/>
    <s v="ЗУ"/>
    <s v="МЖЗ"/>
    <n v="2"/>
    <s v="Е 2"/>
    <x v="0"/>
    <s v="Паратунское СП"/>
    <s v="Термальный"/>
    <s v=""/>
    <s v="не применяется"/>
    <m/>
    <s v="Промысловая"/>
    <n v="37"/>
    <s v=""/>
    <s v="ЗНП"/>
    <s v="Для ведения личного подсобного хозяйства"/>
    <m/>
    <n v="500000"/>
    <n v="500000"/>
    <n v="90"/>
    <n v="5555.5555555555557"/>
    <n v="5555.5555555555557"/>
  </r>
  <r>
    <d v="2025-05-30T00:00:00"/>
    <n v="1"/>
    <n v="1"/>
    <n v="1"/>
    <x v="0"/>
    <m/>
    <s v="Предложение"/>
    <s v="ЗУ"/>
    <s v="МЖЗ"/>
    <n v="2"/>
    <s v="Е 2"/>
    <x v="0"/>
    <s v="Паратунское СП"/>
    <s v="Термальный"/>
    <s v="не применяется"/>
    <s v="не применяется"/>
    <m/>
    <s v="Промысловая"/>
    <s v=""/>
    <s v=""/>
    <s v="ЗНП"/>
    <s v="ИЖС"/>
    <m/>
    <n v="2500000"/>
    <n v="2252500"/>
    <n v="400"/>
    <n v="6250"/>
    <n v="5631.25"/>
  </r>
  <r>
    <d v="2024-11-17T00:00:00"/>
    <n v="1"/>
    <n v="1"/>
    <n v="1"/>
    <x v="0"/>
    <m/>
    <s v="Предложение"/>
    <s v="ЗУ + ХП"/>
    <s v="МЖЗ"/>
    <n v="2"/>
    <s v="Е 2"/>
    <x v="0"/>
    <s v="Паратунское СП"/>
    <s v="Термальный"/>
    <s v=""/>
    <s v="не применяется"/>
    <m/>
    <s v=""/>
    <s v=""/>
    <s v=""/>
    <s v="ЗНП"/>
    <s v="ИЖС"/>
    <m/>
    <n v="5000000"/>
    <n v="4650000"/>
    <n v="800"/>
    <n v="6250"/>
    <n v="5812.5"/>
  </r>
  <r>
    <d v="2024-07-24T00:00:00"/>
    <n v="1"/>
    <n v="1"/>
    <n v="1"/>
    <x v="0"/>
    <m/>
    <s v="Сделка купля-продажа"/>
    <s v="ЗУ"/>
    <s v="МЖЗ"/>
    <n v="5"/>
    <m/>
    <x v="6"/>
    <m/>
    <s v="Пущино"/>
    <s v="не применяется"/>
    <s v="не применяется"/>
    <m/>
    <s v="Центральная"/>
    <s v=" 20-2"/>
    <s v=""/>
    <s v="ЗНП"/>
    <s v="индивидуальное жилищное строительство"/>
    <m/>
    <n v="200000"/>
    <n v="200000"/>
    <n v="1451"/>
    <n v="137.83597518952448"/>
    <n v="137.83597518952448"/>
  </r>
  <r>
    <d v="2024-07-07T00:00:00"/>
    <n v="1"/>
    <n v="1"/>
    <n v="1"/>
    <x v="0"/>
    <m/>
    <s v="Сделка купля-продажа"/>
    <m/>
    <s v="МЖЗ"/>
    <n v="3"/>
    <s v="Е 3"/>
    <x v="0"/>
    <s v="Николаевское СП"/>
    <s v="Сосновка"/>
    <s v=""/>
    <s v="не применяется"/>
    <m/>
    <m/>
    <m/>
    <s v=""/>
    <s v="ЗНП"/>
    <s v="Для индивидуального жилищного строительства "/>
    <m/>
    <n v="250000"/>
    <n v="250000"/>
    <n v="1752"/>
    <n v="142.69406392694063"/>
    <n v="142.69406392694063"/>
  </r>
  <r>
    <d v="2024-02-27T00:00:00"/>
    <n v="1"/>
    <n v="1"/>
    <n v="1"/>
    <x v="0"/>
    <m/>
    <s v="Сделка купля-продажа"/>
    <s v="ЗУ"/>
    <s v="МЖЗ"/>
    <n v="3"/>
    <s v="Е 3"/>
    <x v="0"/>
    <s v="Николаевское СП"/>
    <s v="Сосновка"/>
    <s v=""/>
    <s v="не применяется"/>
    <m/>
    <s v=" Тимирязева"/>
    <s v=" д.32."/>
    <s v=""/>
    <s v="ЗНП"/>
    <s v="индивидуальные жилые дома"/>
    <m/>
    <n v="600000"/>
    <n v="600000"/>
    <n v="3000"/>
    <n v="200"/>
    <n v="200"/>
  </r>
  <r>
    <d v="2025-08-26T00:00:00"/>
    <n v="1"/>
    <n v="1"/>
    <n v="1"/>
    <x v="0"/>
    <m/>
    <s v="Предложение"/>
    <s v="ЗУ"/>
    <s v="МЖЗ"/>
    <n v="3"/>
    <s v="Е 3"/>
    <x v="0"/>
    <s v="Николаевское СП"/>
    <s v="Сосновка"/>
    <s v="не применяется"/>
    <s v="не применяется"/>
    <m/>
    <m/>
    <m/>
    <s v=""/>
    <s v="ЗНП"/>
    <s v="Для индивидуальной жилой застройки"/>
    <m/>
    <n v="500000"/>
    <n v="450500"/>
    <n v="1500"/>
    <n v="333.33333333333331"/>
    <n v="300.33333333333331"/>
  </r>
  <r>
    <d v="2025-09-23T00:00:00"/>
    <n v="1"/>
    <n v="1"/>
    <n v="1"/>
    <x v="0"/>
    <m/>
    <s v="Сделка купля-продажа"/>
    <s v="ЗУ"/>
    <s v="МЖЗ"/>
    <n v="3"/>
    <s v="Е 3"/>
    <x v="0"/>
    <s v="Николаевское СП"/>
    <s v="Сосновка"/>
    <s v="не применяется"/>
    <s v="не применяется"/>
    <m/>
    <m/>
    <m/>
    <s v=""/>
    <s v="ЗНП"/>
    <s v="индивидуальные жилые дома"/>
    <m/>
    <n v="500000"/>
    <n v="500000"/>
    <n v="1500"/>
    <n v="333.33333333333331"/>
    <n v="333.33333333333331"/>
  </r>
  <r>
    <d v="2025-10-21T00:00:00"/>
    <n v="1"/>
    <n v="1"/>
    <n v="1"/>
    <x v="0"/>
    <m/>
    <s v="Сделка купля-продажа"/>
    <s v="ЗУ"/>
    <s v="МЖЗ"/>
    <n v="3"/>
    <s v="Е 3"/>
    <x v="0"/>
    <s v="Николаевское СП"/>
    <s v="Сосновка"/>
    <s v="не применяется"/>
    <s v="не применяется"/>
    <m/>
    <m/>
    <m/>
    <s v=""/>
    <s v="ЗНП"/>
    <s v="индивидуальные жилые дома"/>
    <m/>
    <n v="500000"/>
    <n v="500000"/>
    <n v="1500"/>
    <n v="333.33333333333331"/>
    <n v="333.33333333333331"/>
  </r>
  <r>
    <d v="2024-09-24T00:00:00"/>
    <n v="1"/>
    <n v="1"/>
    <n v="1"/>
    <x v="0"/>
    <m/>
    <s v="Сделка купля-продажа"/>
    <s v="ЗУ"/>
    <s v="МЖЗ"/>
    <n v="3"/>
    <s v="Е 3"/>
    <x v="0"/>
    <s v="Николаевское СП"/>
    <s v="Сосновка"/>
    <s v="не применяется"/>
    <s v="не применяется"/>
    <m/>
    <m/>
    <m/>
    <s v=""/>
    <s v="ЗНП"/>
    <s v="индивидуальные жилые дома"/>
    <m/>
    <n v="550000"/>
    <n v="550000"/>
    <n v="1500"/>
    <n v="366.66666666666669"/>
    <n v="366.66666666666669"/>
  </r>
  <r>
    <d v="2025-10-29T00:00:00"/>
    <n v="1"/>
    <n v="1"/>
    <n v="1"/>
    <x v="0"/>
    <m/>
    <s v="Сделка купля-продажа"/>
    <s v="ЗУ"/>
    <s v="МЖЗ"/>
    <n v="3"/>
    <s v="Е 3"/>
    <x v="0"/>
    <s v="Николаевское СП"/>
    <s v="Сосновка"/>
    <s v="не применяется"/>
    <s v="не применяется"/>
    <m/>
    <m/>
    <m/>
    <s v=""/>
    <s v="ЗНП"/>
    <s v="индивидуальные жилые дома"/>
    <m/>
    <n v="650000"/>
    <n v="650000"/>
    <n v="1500"/>
    <n v="433.33333333333331"/>
    <n v="433.33333333333331"/>
  </r>
  <r>
    <d v="2024-08-18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700000"/>
    <n v="651000"/>
    <n v="1500"/>
    <n v="466.66666666666669"/>
    <n v="434"/>
  </r>
  <r>
    <d v="2025-02-01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750000"/>
    <n v="675750"/>
    <n v="1500"/>
    <n v="500"/>
    <n v="450.5"/>
  </r>
  <r>
    <d v="2025-04-02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800000"/>
    <n v="720800"/>
    <n v="1500"/>
    <n v="533.33333333333337"/>
    <n v="480.53333333333336"/>
  </r>
  <r>
    <d v="2025-10-11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800000"/>
    <n v="720800"/>
    <n v="1500"/>
    <n v="533.33333333333337"/>
    <n v="480.53333333333336"/>
  </r>
  <r>
    <d v="2024-07-08T00:00:00"/>
    <n v="2"/>
    <n v="1"/>
    <n v="2"/>
    <x v="2"/>
    <m/>
    <s v="Предложение"/>
    <s v="ЗУ"/>
    <s v="МЖЗ"/>
    <n v="3"/>
    <s v="Е 3"/>
    <x v="0"/>
    <s v="Николаевское СП"/>
    <s v="Сосновка"/>
    <s v="не применяется"/>
    <s v="не применяется"/>
    <m/>
    <s v=""/>
    <s v=""/>
    <s v=""/>
    <s v="ЗНП"/>
    <s v="индивидуальные жилые дома"/>
    <m/>
    <n v="650000"/>
    <n v="604500"/>
    <n v="1500"/>
    <n v="433.33333333333331"/>
    <n v="403"/>
  </r>
  <r>
    <d v="2024-11-28T00:00:00"/>
    <n v="1"/>
    <n v="1"/>
    <n v="1"/>
    <x v="0"/>
    <m/>
    <s v="Предложение"/>
    <m/>
    <s v="МЖЗ"/>
    <n v="3"/>
    <s v="Е 3"/>
    <x v="0"/>
    <s v="Николаевское СП"/>
    <s v="Сосновка"/>
    <s v="не применяется"/>
    <s v="не применяется"/>
    <m/>
    <s v=""/>
    <s v=""/>
    <s v=""/>
    <s v="ЗНП"/>
    <s v="ИЖС"/>
    <m/>
    <n v="799000"/>
    <n v="743070"/>
    <n v="1500"/>
    <n v="532.66666666666663"/>
    <n v="495.38"/>
  </r>
  <r>
    <d v="2025-10-28T00:00:00"/>
    <n v="1"/>
    <n v="1"/>
    <n v="1"/>
    <x v="0"/>
    <m/>
    <s v="Сделка купля-продажа"/>
    <s v="ЗУ"/>
    <s v="МЖЗ"/>
    <n v="3"/>
    <s v="Е 3"/>
    <x v="0"/>
    <s v="Николаевское СП"/>
    <s v="Сосновка"/>
    <s v="не применяется"/>
    <s v="не применяется"/>
    <m/>
    <m/>
    <m/>
    <s v=""/>
    <s v="ЗНП"/>
    <s v="индивидуальные жилые дома"/>
    <m/>
    <n v="770000"/>
    <n v="770000"/>
    <n v="1500"/>
    <n v="513.33333333333337"/>
    <n v="513.33333333333337"/>
  </r>
  <r>
    <d v="2024-11-15T00:00:00"/>
    <n v="1"/>
    <n v="1"/>
    <n v="1"/>
    <x v="0"/>
    <m/>
    <s v="Предложение"/>
    <m/>
    <s v="МЖЗ"/>
    <n v="3"/>
    <s v="Е 3"/>
    <x v="0"/>
    <s v="Николаевское СП"/>
    <s v="Сосновка"/>
    <s v=""/>
    <s v="не применяется"/>
    <m/>
    <s v=""/>
    <s v=""/>
    <s v=""/>
    <s v="ЗНП"/>
    <s v="ИЖС"/>
    <m/>
    <n v="850000"/>
    <n v="790500"/>
    <n v="1500"/>
    <n v="566.66666666666663"/>
    <n v="527"/>
  </r>
  <r>
    <d v="2025-03-19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900000"/>
    <n v="810900"/>
    <n v="1500"/>
    <n v="600"/>
    <n v="540.6"/>
  </r>
  <r>
    <d v="2025-11-02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900000"/>
    <n v="810900"/>
    <n v="1500"/>
    <n v="600"/>
    <n v="540.6"/>
  </r>
  <r>
    <d v="2025-07-18T00:00:00"/>
    <n v="1"/>
    <n v="1"/>
    <n v="1"/>
    <x v="0"/>
    <m/>
    <s v="Предложение"/>
    <s v="ЗУ"/>
    <s v="МЖЗ"/>
    <n v="3"/>
    <s v="Е 3"/>
    <x v="0"/>
    <s v="Николаевское СП"/>
    <s v="Сосновка"/>
    <s v="не применяется"/>
    <s v="не применяется"/>
    <m/>
    <m/>
    <m/>
    <s v=""/>
    <s v="ЗНП"/>
    <s v="индивидуальные жилые дома"/>
    <m/>
    <n v="950000"/>
    <n v="855950"/>
    <n v="1500"/>
    <n v="633.33333333333337"/>
    <n v="570.63333333333333"/>
  </r>
  <r>
    <d v="2025-10-23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650000"/>
    <n v="585650"/>
    <n v="1000"/>
    <n v="650"/>
    <n v="585.65"/>
  </r>
  <r>
    <d v="2025-11-17T00:00:00"/>
    <n v="1"/>
    <n v="1"/>
    <n v="1"/>
    <x v="0"/>
    <m/>
    <s v="Предложение"/>
    <s v="ЗУ"/>
    <s v="МЖЗ"/>
    <n v="3"/>
    <s v="Е 3"/>
    <x v="0"/>
    <s v="Николаевское СП"/>
    <s v="Сосновка"/>
    <s v="не применяется"/>
    <s v="не применяется"/>
    <m/>
    <s v=""/>
    <m/>
    <s v=""/>
    <s v="ЗНП"/>
    <s v="индивидуальные жилые дома"/>
    <m/>
    <n v="990000"/>
    <n v="891990"/>
    <n v="1500"/>
    <n v="660"/>
    <n v="594.66"/>
  </r>
  <r>
    <d v="2025-07-28T00:00:00"/>
    <n v="1"/>
    <n v="1"/>
    <n v="1"/>
    <x v="0"/>
    <m/>
    <s v="Предложение"/>
    <s v="ЗУ"/>
    <s v="МЖЗ"/>
    <n v="3"/>
    <s v="Е 3"/>
    <x v="0"/>
    <s v="Николаевское СП"/>
    <s v="Сосновка"/>
    <s v="не применяется"/>
    <s v="не применяется"/>
    <m/>
    <m/>
    <m/>
    <s v=""/>
    <s v="ЗНП"/>
    <s v="индивидуальные жилые дома"/>
    <m/>
    <n v="999000"/>
    <n v="900099"/>
    <n v="1500"/>
    <n v="666"/>
    <n v="600.06600000000003"/>
  </r>
  <r>
    <d v="2025-03-13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000000"/>
    <n v="901000"/>
    <n v="1500"/>
    <n v="666.66666666666663"/>
    <n v="600.66666666666663"/>
  </r>
  <r>
    <d v="2025-06-16T00:00:00"/>
    <n v="1"/>
    <n v="1"/>
    <n v="1"/>
    <x v="0"/>
    <m/>
    <s v="Предложение"/>
    <s v="ЗУ"/>
    <s v="МЖЗ"/>
    <n v="3"/>
    <s v="Е 3"/>
    <x v="0"/>
    <s v="Николаевское СП"/>
    <s v="Сосновка"/>
    <s v="не применяется"/>
    <s v="не применяется"/>
    <m/>
    <s v=""/>
    <s v=""/>
    <s v=""/>
    <s v="ЗНП"/>
    <s v="ИЖС"/>
    <m/>
    <n v="1000000"/>
    <n v="901000"/>
    <n v="1500"/>
    <n v="666.66666666666663"/>
    <n v="600.66666666666663"/>
  </r>
  <r>
    <d v="2025-08-05T00:00:00"/>
    <n v="1"/>
    <n v="1"/>
    <n v="1"/>
    <x v="0"/>
    <m/>
    <s v="Предложение"/>
    <s v="ЗУ"/>
    <s v="МЖЗ"/>
    <n v="3"/>
    <s v="Е 3"/>
    <x v="0"/>
    <s v="Николаевское СП"/>
    <s v="Сосновка"/>
    <s v="не применяется"/>
    <s v="не применяется"/>
    <m/>
    <m/>
    <m/>
    <s v=""/>
    <s v="ЗНП"/>
    <s v="индивидуальные жилые дома"/>
    <m/>
    <n v="1000000"/>
    <n v="901000"/>
    <n v="1500"/>
    <n v="666.66666666666663"/>
    <n v="600.66666666666663"/>
  </r>
  <r>
    <d v="2025-11-06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000000"/>
    <n v="901000"/>
    <n v="1500"/>
    <n v="666.66666666666663"/>
    <n v="600.66666666666663"/>
  </r>
  <r>
    <d v="2024-08-26T00:00:00"/>
    <n v="1"/>
    <n v="1"/>
    <n v="1"/>
    <x v="0"/>
    <m/>
    <s v="Предложение"/>
    <s v="ЗУ"/>
    <s v="МЖЗ"/>
    <n v="3"/>
    <s v="Е 3"/>
    <x v="0"/>
    <s v="Николаевское СП"/>
    <s v="Сосновка"/>
    <s v=""/>
    <s v="не применяется"/>
    <m/>
    <s v=""/>
    <s v=""/>
    <s v=""/>
    <s v="ЗНП"/>
    <s v="ИЖС"/>
    <m/>
    <n v="1000000"/>
    <n v="930000"/>
    <n v="1500"/>
    <n v="666.66666666666663"/>
    <n v="620"/>
  </r>
  <r>
    <d v="2024-08-26T00:00:00"/>
    <n v="1"/>
    <n v="1"/>
    <n v="1"/>
    <x v="0"/>
    <m/>
    <s v="Предложение"/>
    <s v="ЗУ"/>
    <s v="МЖЗ"/>
    <n v="3"/>
    <s v="Е 3"/>
    <x v="0"/>
    <s v="Николаевское СП"/>
    <s v="Сосновка"/>
    <s v=""/>
    <s v="не применяется"/>
    <m/>
    <s v=""/>
    <s v=""/>
    <s v=""/>
    <s v="ЗНП"/>
    <s v="ИЖС"/>
    <m/>
    <n v="1000000"/>
    <n v="930000"/>
    <n v="1500"/>
    <n v="666.66666666666663"/>
    <n v="620"/>
  </r>
  <r>
    <d v="2024-04-19T00:00:00"/>
    <n v="1"/>
    <n v="1"/>
    <n v="1"/>
    <x v="0"/>
    <m/>
    <s v="Сделка купля-продажа"/>
    <m/>
    <s v="МЖЗ"/>
    <n v="3"/>
    <s v="Е 3"/>
    <x v="0"/>
    <s v="Николаевское СП"/>
    <s v="Сосновка"/>
    <s v=""/>
    <s v="не применяется"/>
    <m/>
    <s v="Тимирязева"/>
    <m/>
    <s v=""/>
    <s v="ЗНП"/>
    <s v="для эксплуатации жилого дома"/>
    <m/>
    <n v="1350000"/>
    <n v="1350000"/>
    <n v="1994"/>
    <n v="677.03109327983952"/>
    <n v="677.03109327983952"/>
  </r>
  <r>
    <d v="2025-09-01T00:00:00"/>
    <n v="1"/>
    <n v="1"/>
    <n v="1"/>
    <x v="0"/>
    <m/>
    <s v="Предложение"/>
    <s v="ЗУ"/>
    <s v="МЖЗ"/>
    <n v="3"/>
    <s v="Е 3"/>
    <x v="0"/>
    <s v="Николаевское СП"/>
    <s v="Сосновка"/>
    <s v="не применяется"/>
    <s v="не применяется"/>
    <m/>
    <m/>
    <m/>
    <s v=""/>
    <s v="ЗНП"/>
    <s v="индивидуальные жилые дома"/>
    <m/>
    <n v="1150000"/>
    <n v="1036150"/>
    <n v="1500"/>
    <n v="766.66666666666663"/>
    <n v="690.76666666666665"/>
  </r>
  <r>
    <d v="2025-02-04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200000"/>
    <n v="1081200"/>
    <n v="1500"/>
    <n v="800"/>
    <n v="720.8"/>
  </r>
  <r>
    <d v="2025-06-19T00:00:00"/>
    <n v="1"/>
    <n v="1"/>
    <n v="1"/>
    <x v="0"/>
    <m/>
    <s v="Предложение"/>
    <s v="ЗУ"/>
    <s v="МЖЗ"/>
    <n v="3"/>
    <s v="Е 3"/>
    <x v="0"/>
    <s v="Николаевское СП"/>
    <s v="Сосновка"/>
    <s v="не применяется"/>
    <s v="не применяется"/>
    <m/>
    <s v=""/>
    <s v=""/>
    <s v=""/>
    <s v="ЗНП"/>
    <s v="ИЖС"/>
    <m/>
    <n v="1200000"/>
    <n v="1081200"/>
    <n v="1500"/>
    <n v="800"/>
    <n v="720.8"/>
  </r>
  <r>
    <d v="2024-12-07T00:00:00"/>
    <n v="1"/>
    <n v="1"/>
    <n v="1"/>
    <x v="0"/>
    <m/>
    <s v="Предложение"/>
    <s v="ЗУ"/>
    <s v="МЖЗ"/>
    <n v="3"/>
    <s v="Е 3"/>
    <x v="0"/>
    <s v="Николаевское СП"/>
    <s v="Сосновка"/>
    <s v=""/>
    <s v="не применяется"/>
    <m/>
    <s v=""/>
    <s v=""/>
    <s v=""/>
    <s v="ЗНП"/>
    <s v="ИЖС"/>
    <m/>
    <n v="1200000"/>
    <n v="1116000"/>
    <n v="1500"/>
    <n v="800"/>
    <n v="744"/>
  </r>
  <r>
    <d v="2025-09-05T00:00:00"/>
    <n v="1"/>
    <n v="1"/>
    <n v="1"/>
    <x v="0"/>
    <m/>
    <s v="Предложение"/>
    <s v="ЗУ"/>
    <s v="МЖЗ"/>
    <n v="3"/>
    <s v="Е 3"/>
    <x v="0"/>
    <s v="Николаевское СП"/>
    <s v="Сосновка"/>
    <s v="не применяется"/>
    <s v="не применяется"/>
    <m/>
    <m/>
    <m/>
    <s v=""/>
    <s v="ЗНП"/>
    <s v="индивидуальные жилые дома"/>
    <m/>
    <n v="1350000"/>
    <n v="1216350"/>
    <n v="1500"/>
    <n v="900"/>
    <n v="810.9"/>
  </r>
  <r>
    <d v="2024-11-20T00:00:00"/>
    <n v="2"/>
    <n v="1"/>
    <n v="2"/>
    <x v="2"/>
    <m/>
    <s v="Предложение"/>
    <s v="ЗУ"/>
    <s v="МЖЗ"/>
    <n v="3"/>
    <s v="Е 3"/>
    <x v="0"/>
    <s v="Николаевское СП"/>
    <s v="Сосновка"/>
    <s v="не применяется"/>
    <s v="не применяется"/>
    <m/>
    <s v=""/>
    <m/>
    <s v=""/>
    <s v="ЗНП"/>
    <s v="Для ведения личного подсобного хозяйства"/>
    <m/>
    <n v="1680000"/>
    <n v="1562400"/>
    <n v="1794"/>
    <n v="936.4548494983278"/>
    <n v="870.90301003344484"/>
  </r>
  <r>
    <d v="2024-11-23T00:00:00"/>
    <n v="2"/>
    <n v="1"/>
    <n v="2"/>
    <x v="2"/>
    <m/>
    <s v="Предложение"/>
    <s v="ЗУ"/>
    <s v="МЖЗ"/>
    <n v="3"/>
    <s v="Е 3"/>
    <x v="0"/>
    <s v="Николаевское СП"/>
    <s v="Сосновка"/>
    <s v="не применяется"/>
    <s v="не применяется"/>
    <m/>
    <s v=""/>
    <s v=""/>
    <s v=""/>
    <s v="ЗНП"/>
    <s v="индивидуальные жилые дома"/>
    <m/>
    <n v="890000"/>
    <n v="827700"/>
    <n v="1500"/>
    <n v="593.33333333333337"/>
    <n v="551.79999999999995"/>
  </r>
  <r>
    <d v="2024-11-23T00:00:00"/>
    <n v="2"/>
    <n v="1"/>
    <n v="2"/>
    <x v="2"/>
    <m/>
    <s v="Предложение"/>
    <s v="ЗУ"/>
    <s v="МЖЗ"/>
    <n v="3"/>
    <s v="Е 3"/>
    <x v="0"/>
    <s v="Николаевское СП"/>
    <s v="Сосновка"/>
    <s v="не применяется"/>
    <s v="не применяется"/>
    <m/>
    <s v=""/>
    <s v=""/>
    <s v=""/>
    <s v="ЗНП"/>
    <s v="индивидуальные жилые дома"/>
    <m/>
    <n v="999000"/>
    <n v="929070"/>
    <n v="1500"/>
    <n v="666"/>
    <n v="619.38"/>
  </r>
  <r>
    <d v="2024-11-24T00:00:00"/>
    <n v="2"/>
    <n v="1"/>
    <n v="2"/>
    <x v="2"/>
    <m/>
    <s v="Предложение"/>
    <s v="ЗУ"/>
    <s v="МЖЗ"/>
    <n v="3"/>
    <s v="Е 3"/>
    <x v="0"/>
    <s v="Николаевское СП"/>
    <s v="Сосновка"/>
    <s v="не применяется"/>
    <s v="не применяется"/>
    <m/>
    <s v=""/>
    <s v=""/>
    <s v=""/>
    <s v="ЗНП"/>
    <s v="индивидуальные жилые дома"/>
    <m/>
    <n v="1000000"/>
    <n v="930000"/>
    <n v="1500"/>
    <n v="666.66666666666663"/>
    <n v="620"/>
  </r>
  <r>
    <d v="2025-04-01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500000"/>
    <n v="1351500"/>
    <n v="1500"/>
    <n v="1000"/>
    <n v="901"/>
  </r>
  <r>
    <d v="2025-05-29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500000"/>
    <n v="1351500"/>
    <n v="1500"/>
    <n v="1000"/>
    <n v="901"/>
  </r>
  <r>
    <d v="2025-06-19T00:00:00"/>
    <n v="1"/>
    <n v="1"/>
    <n v="1"/>
    <x v="0"/>
    <m/>
    <s v="Предложение"/>
    <s v="ЗУ"/>
    <s v="МЖЗ"/>
    <n v="3"/>
    <s v="Е 3"/>
    <x v="0"/>
    <s v="Николаевское СП"/>
    <s v="Сосновка"/>
    <s v="не применяется"/>
    <s v="не применяется"/>
    <m/>
    <s v=""/>
    <s v=""/>
    <s v=""/>
    <s v="ЗНП"/>
    <s v="ИЖС"/>
    <m/>
    <n v="1900000"/>
    <n v="1711900"/>
    <n v="1900"/>
    <n v="1000"/>
    <n v="901"/>
  </r>
  <r>
    <d v="2025-11-21T00:00:00"/>
    <n v="1"/>
    <n v="1"/>
    <n v="1"/>
    <x v="0"/>
    <m/>
    <s v="Предложение"/>
    <s v="ЗУ"/>
    <s v="МЖЗ"/>
    <n v="3"/>
    <s v="Е 3"/>
    <x v="0"/>
    <s v="Николаевское СП"/>
    <s v="Сосновка"/>
    <s v="не применяется"/>
    <s v="не применяется"/>
    <m/>
    <s v=""/>
    <s v=""/>
    <s v=""/>
    <s v="ЗНП"/>
    <s v="индивидуальные жилые дома"/>
    <m/>
    <n v="1500000"/>
    <n v="1351500"/>
    <n v="1500"/>
    <n v="1000"/>
    <n v="901"/>
  </r>
  <r>
    <d v="2024-06-24T00:00:00"/>
    <n v="1"/>
    <n v="1"/>
    <n v="1"/>
    <x v="0"/>
    <m/>
    <s v="Предложение"/>
    <m/>
    <s v="МЖЗ"/>
    <n v="3"/>
    <s v="Е 3"/>
    <x v="0"/>
    <s v="Николаевское СП"/>
    <s v="Сосновка"/>
    <s v=""/>
    <s v="не применяется"/>
    <m/>
    <s v="Спортивная"/>
    <s v=""/>
    <s v=""/>
    <s v="ЗНП"/>
    <s v="ИЖС"/>
    <m/>
    <n v="1700000"/>
    <n v="1581000"/>
    <n v="1752"/>
    <n v="970.31963470319636"/>
    <n v="902.39726027397262"/>
  </r>
  <r>
    <d v="2025-06-03T00:00:00"/>
    <n v="1"/>
    <n v="1"/>
    <n v="1"/>
    <x v="0"/>
    <m/>
    <s v="Предложение"/>
    <s v="ЗУ"/>
    <s v="МЖЗ"/>
    <n v="3"/>
    <s v="Е 3"/>
    <x v="0"/>
    <s v="Николаевское СП"/>
    <s v="Сосновка"/>
    <s v="не применяется"/>
    <s v="не применяется"/>
    <m/>
    <s v=""/>
    <s v=""/>
    <s v=""/>
    <s v="ЗНП"/>
    <s v="Для индивидуального жилищного строительства"/>
    <m/>
    <n v="10000000"/>
    <n v="9010000"/>
    <n v="9705"/>
    <n v="1030.3967027305512"/>
    <n v="928.3874291602267"/>
  </r>
  <r>
    <d v="2024-12-23T00:00:00"/>
    <n v="2"/>
    <n v="1"/>
    <n v="2"/>
    <x v="2"/>
    <m/>
    <s v="Предложение"/>
    <s v="ЗУ"/>
    <s v="МЖЗ"/>
    <n v="3"/>
    <s v="Е 3"/>
    <x v="0"/>
    <s v="Николаевское СП"/>
    <s v="Сосновка"/>
    <s v="не применяется"/>
    <s v="не применяется"/>
    <m/>
    <s v=""/>
    <s v=""/>
    <s v=""/>
    <s v="ЗНП"/>
    <s v="индивидуальные жилые дома"/>
    <m/>
    <n v="950000"/>
    <n v="883500"/>
    <n v="1500"/>
    <n v="633.33333333333337"/>
    <n v="589"/>
  </r>
  <r>
    <d v="2025-07-06T00:00:00"/>
    <n v="1"/>
    <n v="1"/>
    <n v="1"/>
    <x v="0"/>
    <m/>
    <s v="Предложение"/>
    <s v="ЗУ"/>
    <s v="МЖЗ"/>
    <n v="3"/>
    <s v="Е 3"/>
    <x v="0"/>
    <s v="Николаевское СП"/>
    <s v="Сосновка"/>
    <s v="не применяется"/>
    <s v="не применяется"/>
    <m/>
    <m/>
    <m/>
    <s v=""/>
    <s v="ЗНП"/>
    <s v="Для ведения личного подсобного хозяйства"/>
    <m/>
    <n v="1850000"/>
    <n v="1666850"/>
    <n v="1794"/>
    <n v="1031.2151616499443"/>
    <n v="929.12486064659981"/>
  </r>
  <r>
    <d v="2024-06-01T00:00:00"/>
    <n v="1"/>
    <n v="1"/>
    <n v="1"/>
    <x v="0"/>
    <m/>
    <s v="Предложение"/>
    <s v="ЗУ"/>
    <s v="МЖЗ"/>
    <n v="3"/>
    <s v="Е 3"/>
    <x v="0"/>
    <s v="Николаевское СП"/>
    <s v="Сосновка"/>
    <s v=""/>
    <s v="не применяется"/>
    <m/>
    <s v=""/>
    <s v=""/>
    <s v=""/>
    <s v="ЗНП"/>
    <s v="ИЖС"/>
    <m/>
    <n v="1500000"/>
    <n v="1395000"/>
    <n v="1500"/>
    <n v="1000"/>
    <n v="930"/>
  </r>
  <r>
    <d v="2025-02-06T00:00:00"/>
    <n v="2"/>
    <n v="1"/>
    <n v="2"/>
    <x v="2"/>
    <m/>
    <s v="Предложение"/>
    <s v="ЗУ"/>
    <s v="МЖЗ"/>
    <n v="3"/>
    <s v="Е 3"/>
    <x v="0"/>
    <s v="Николаевское СП"/>
    <s v="Сосновка"/>
    <s v="не применяется"/>
    <s v="не применяется"/>
    <m/>
    <s v=""/>
    <s v=""/>
    <s v=""/>
    <s v="ЗНП"/>
    <s v="Для ведения личного подсобного хозяйства"/>
    <m/>
    <n v="1680000"/>
    <n v="1513680"/>
    <n v="1794"/>
    <n v="936.4548494983278"/>
    <n v="843.74581939799327"/>
  </r>
  <r>
    <d v="2025-01-16T00:00:00"/>
    <n v="1"/>
    <n v="1"/>
    <n v="1"/>
    <x v="1"/>
    <m/>
    <s v="Предложение"/>
    <s v="ЗУ"/>
    <s v="МЖЗ"/>
    <n v="3"/>
    <s v="Е 3"/>
    <x v="0"/>
    <s v="Николаевское СП"/>
    <s v="Сосновка"/>
    <s v="не применяется"/>
    <s v="не применяется"/>
    <m/>
    <s v=""/>
    <s v=""/>
    <s v=""/>
    <s v="ЗНП"/>
    <s v="ИЖС"/>
    <m/>
    <n v="1250000"/>
    <n v="1126250"/>
    <n v="1000"/>
    <n v="1250"/>
    <n v="1126.25"/>
  </r>
  <r>
    <d v="2025-10-04T00:00:00"/>
    <n v="1"/>
    <n v="1"/>
    <n v="1"/>
    <x v="1"/>
    <m/>
    <s v="Предложение"/>
    <s v="ЗУ"/>
    <s v="МЖЗ"/>
    <n v="3"/>
    <s v="Е 3"/>
    <x v="0"/>
    <s v="Николаевское СП"/>
    <s v="Сосновка"/>
    <s v="не применяется"/>
    <s v="не применяется"/>
    <m/>
    <s v=""/>
    <s v=""/>
    <s v=""/>
    <s v="ЗНП"/>
    <s v="ИЖС"/>
    <m/>
    <n v="3000000"/>
    <n v="2703000"/>
    <n v="1900"/>
    <n v="1578.9473684210527"/>
    <n v="1422.6315789473683"/>
  </r>
  <r>
    <d v="2025-12-16T00:00:00"/>
    <n v="1"/>
    <n v="1"/>
    <n v="1"/>
    <x v="1"/>
    <m/>
    <s v="Сделка купля-продажа"/>
    <s v="ЗУ"/>
    <s v="МЖЗ"/>
    <n v="3"/>
    <s v="Е 3"/>
    <x v="0"/>
    <s v="Николаевское СП"/>
    <s v="Сосновка"/>
    <s v="не применяется"/>
    <s v="не применяется"/>
    <m/>
    <m/>
    <m/>
    <s v=""/>
    <s v="ЗНП"/>
    <s v="блокированная жилая застройка"/>
    <m/>
    <n v="2662211"/>
    <n v="2662211"/>
    <n v="1635"/>
    <n v="1628.2636085626912"/>
    <n v="1628.2636085626912"/>
  </r>
  <r>
    <d v="2024-08-20T00:00:00"/>
    <n v="1"/>
    <n v="1"/>
    <n v="1"/>
    <x v="0"/>
    <m/>
    <s v="Сделка купля-продажа"/>
    <s v="ЗУ"/>
    <s v="МЖЗ"/>
    <n v="5"/>
    <s v="Е 5"/>
    <x v="0"/>
    <s v="Начикинское СП"/>
    <s v="Сокоч"/>
    <s v=""/>
    <s v="не применяется"/>
    <m/>
    <m/>
    <m/>
    <s v=""/>
    <s v="ЗНП"/>
    <s v="блокированная жилая застройка"/>
    <m/>
    <n v="2350000"/>
    <n v="2350000"/>
    <n v="749"/>
    <n v="3137.516688918558"/>
    <n v="3137.516688918558"/>
  </r>
  <r>
    <d v="2024-03-27T00:00:00"/>
    <n v="1"/>
    <n v="1"/>
    <n v="1"/>
    <x v="0"/>
    <m/>
    <s v="Сделка купля-продажа"/>
    <s v="ЗУ"/>
    <s v="МЖЗ"/>
    <n v="6"/>
    <m/>
    <x v="7"/>
    <m/>
    <s v="Соболево"/>
    <s v="не применяется"/>
    <s v="не применяется"/>
    <m/>
    <s v="Энергетиков"/>
    <m/>
    <s v=""/>
    <s v="ЗНП"/>
    <s v="ведение личного подсобного хозяйства"/>
    <m/>
    <n v="160000"/>
    <n v="160000"/>
    <n v="1412"/>
    <n v="113.31444759206799"/>
    <n v="113.31444759206799"/>
  </r>
  <r>
    <d v="2025-07-03T00:00:00"/>
    <n v="1"/>
    <n v="1"/>
    <n v="1"/>
    <x v="0"/>
    <m/>
    <s v="Сделка купля-продажа"/>
    <s v="ЗУ"/>
    <s v="МЖЗ"/>
    <n v="6"/>
    <m/>
    <x v="7"/>
    <m/>
    <s v="Соболево"/>
    <s v="не применяется"/>
    <s v="не применяется"/>
    <m/>
    <s v="Энергетиков"/>
    <m/>
    <s v=""/>
    <s v="ЗНП"/>
    <s v="Для ведения личного подсобного хозяйства"/>
    <m/>
    <n v="365000"/>
    <n v="365000"/>
    <n v="2506"/>
    <n v="145.65043894652834"/>
    <n v="145.65043894652834"/>
  </r>
  <r>
    <d v="2025-11-27T00:00:00"/>
    <n v="1"/>
    <n v="1"/>
    <n v="1"/>
    <x v="0"/>
    <m/>
    <s v="Сделка купля-продажа"/>
    <s v="ЗУ"/>
    <s v="МЖЗ"/>
    <n v="6"/>
    <m/>
    <x v="7"/>
    <m/>
    <s v="Соболево"/>
    <s v="не применяется"/>
    <s v="не применяется"/>
    <m/>
    <s v="Комсомольская"/>
    <m/>
    <s v=""/>
    <s v="ЗНП"/>
    <s v="Для ведения личного подсобного хозяйства"/>
    <m/>
    <n v="300000"/>
    <n v="300000"/>
    <n v="832"/>
    <n v="360.57692307692309"/>
    <n v="360.57692307692309"/>
  </r>
  <r>
    <d v="2025-12-09T00:00:00"/>
    <n v="1"/>
    <n v="1"/>
    <n v="1"/>
    <x v="1"/>
    <m/>
    <s v="Сделка купля-продажа"/>
    <s v="ЗУ"/>
    <s v="МЖЗ"/>
    <n v="6"/>
    <m/>
    <x v="7"/>
    <m/>
    <s v="Соболево"/>
    <s v="не применяется"/>
    <s v="не применяется"/>
    <m/>
    <s v="Советская"/>
    <m/>
    <s v=""/>
    <s v="ЗНП"/>
    <s v="Для ведения личного подсобного хозяйства"/>
    <m/>
    <n v="500000"/>
    <n v="500000"/>
    <n v="1091"/>
    <n v="458.29514207149407"/>
    <n v="458.29514207149407"/>
  </r>
  <r>
    <d v="2024-05-06T00:00:00"/>
    <n v="1"/>
    <n v="1"/>
    <n v="1"/>
    <x v="0"/>
    <m/>
    <s v="Сделка купля-продажа"/>
    <s v="ЗУ"/>
    <s v="МЖЗ"/>
    <n v="4"/>
    <s v="Е 4"/>
    <x v="0"/>
    <s v="Корякское СП"/>
    <s v="Северные Коряки"/>
    <s v="не применяется"/>
    <s v="не применяется"/>
    <m/>
    <s v="Ключевская"/>
    <s v=" поз. 14"/>
    <s v=""/>
    <s v="ЗНП"/>
    <s v="Для индивидуального жилищного строительства"/>
    <m/>
    <n v="300000"/>
    <n v="300000"/>
    <n v="4000"/>
    <n v="75"/>
    <n v="75"/>
  </r>
  <r>
    <d v="2024-11-04T00:00:00"/>
    <n v="1"/>
    <n v="1"/>
    <n v="1"/>
    <x v="0"/>
    <m/>
    <s v="Предложение"/>
    <s v="ЗУ"/>
    <s v="МЖЗ"/>
    <n v="4"/>
    <s v="Е 4"/>
    <x v="0"/>
    <s v="Корякское СП"/>
    <s v="Северные Коряки"/>
    <s v="не применяется"/>
    <s v="не применяется"/>
    <m/>
    <s v="Дружбы"/>
    <s v=""/>
    <s v=""/>
    <s v="ЗНП"/>
    <s v="строительство индивидуального жилого дома"/>
    <m/>
    <n v="200000"/>
    <n v="186000"/>
    <n v="1500"/>
    <n v="133.33333333333334"/>
    <n v="124"/>
  </r>
  <r>
    <d v="2024-06-05T00:00:00"/>
    <n v="1"/>
    <n v="1"/>
    <n v="1"/>
    <x v="0"/>
    <m/>
    <s v="Сделка купля-продажа"/>
    <m/>
    <s v="МЖЗ"/>
    <n v="4"/>
    <s v="Е 4"/>
    <x v="0"/>
    <s v="Корякское СП"/>
    <s v="Северные Коряки"/>
    <s v="не применяется"/>
    <s v="не применяется"/>
    <m/>
    <s v="Садовая"/>
    <s v=" поз. 76"/>
    <s v=""/>
    <s v="ЗНП"/>
    <s v="Для ведения личного подсобного хозяйства"/>
    <m/>
    <n v="200000"/>
    <n v="200000"/>
    <n v="1500"/>
    <n v="133.33333333333334"/>
    <n v="133.33333333333334"/>
  </r>
  <r>
    <d v="2024-11-14T00:00:00"/>
    <n v="1"/>
    <n v="1"/>
    <n v="1"/>
    <x v="0"/>
    <m/>
    <s v="Сделка купля-продажа"/>
    <s v="ЗУ"/>
    <s v="МЖЗ"/>
    <n v="4"/>
    <s v="Е 4"/>
    <x v="0"/>
    <s v="Корякское СП"/>
    <s v="Северные Коряки"/>
    <s v="не применяется"/>
    <s v="не применяется"/>
    <m/>
    <s v="Южная"/>
    <s v=" поз. 213"/>
    <s v=""/>
    <s v="ЗНП"/>
    <s v="Для индивидуального жилищного строительства"/>
    <m/>
    <n v="400000"/>
    <n v="400000"/>
    <n v="3000"/>
    <n v="133.33333333333334"/>
    <n v="133.33333333333334"/>
  </r>
  <r>
    <d v="2025-03-18T00:00:00"/>
    <n v="1"/>
    <n v="1"/>
    <n v="1"/>
    <x v="0"/>
    <m/>
    <s v="Сделка купля-продажа"/>
    <s v="ЗУ"/>
    <s v="МЖЗ"/>
    <n v="4"/>
    <s v="Е 4"/>
    <x v="0"/>
    <s v="Корякское СП"/>
    <s v="Северные Коряки"/>
    <s v="не применяется"/>
    <s v="не применяется"/>
    <m/>
    <s v="Дружбы"/>
    <m/>
    <s v=""/>
    <s v="ЗНП"/>
    <s v="строительство индивидуального жилого дома"/>
    <m/>
    <n v="200000"/>
    <n v="200000"/>
    <n v="1500"/>
    <n v="133.33333333333334"/>
    <n v="133.33333333333334"/>
  </r>
  <r>
    <d v="2024-10-02T00:00:00"/>
    <n v="1"/>
    <n v="1"/>
    <n v="1"/>
    <x v="0"/>
    <m/>
    <s v="Предложение"/>
    <s v="ЗУ"/>
    <s v="МЖЗ"/>
    <n v="4"/>
    <s v="Е 4"/>
    <x v="0"/>
    <s v="Корякское СП"/>
    <s v="Северные Коряки"/>
    <s v="не применяется"/>
    <s v="не применяется"/>
    <m/>
    <s v="Южная"/>
    <s v="поз.213"/>
    <s v=""/>
    <s v="ЗНП"/>
    <s v="Для индивидуального жилищного строительства"/>
    <m/>
    <n v="490000"/>
    <n v="455700"/>
    <n v="3000"/>
    <n v="163.33333333333334"/>
    <n v="151.9"/>
  </r>
  <r>
    <d v="2025-01-31T00:00:00"/>
    <n v="1"/>
    <n v="1"/>
    <n v="1"/>
    <x v="0"/>
    <m/>
    <s v="Сделка купля-продажа"/>
    <s v="ЗУ"/>
    <s v="МЖЗ"/>
    <n v="4"/>
    <s v="Е 4"/>
    <x v="0"/>
    <s v="Корякское СП"/>
    <s v="Северные Коряки"/>
    <s v="не применяется"/>
    <s v="не применяется"/>
    <m/>
    <s v="Кирова"/>
    <m/>
    <s v=""/>
    <s v="ЗНП"/>
    <s v="Для ведения личного подсобного хозяйства"/>
    <m/>
    <n v="1000000"/>
    <n v="1000000"/>
    <n v="1720"/>
    <n v="581.39534883720933"/>
    <n v="581.39534883720933"/>
  </r>
  <r>
    <d v="2025-05-15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1100000"/>
    <n v="991100"/>
    <n v="2767"/>
    <n v="397.54246476328154"/>
    <n v="358.18576075171666"/>
  </r>
  <r>
    <d v="2024-05-07T00:00:00"/>
    <n v="1"/>
    <n v="1"/>
    <n v="1"/>
    <x v="0"/>
    <m/>
    <s v="Сделка купля-продажа"/>
    <m/>
    <s v="МЖЗ"/>
    <n v="2"/>
    <s v="Е 2"/>
    <x v="0"/>
    <s v="Пионерское СП"/>
    <s v="Светлый"/>
    <s v=""/>
    <s v="Молодежный"/>
    <m/>
    <s v="Молодежный"/>
    <m/>
    <s v=""/>
    <s v="ЗНП"/>
    <s v="земельный участок для индивидуального жилищного строительства"/>
    <m/>
    <n v="428000"/>
    <n v="428000"/>
    <n v="1009"/>
    <n v="424.18235877106048"/>
    <n v="424.18235877106048"/>
  </r>
  <r>
    <d v="2024-02-05T00:00:00"/>
    <n v="1"/>
    <n v="1"/>
    <n v="1"/>
    <x v="0"/>
    <m/>
    <s v="Сделка купля-продажа"/>
    <s v="ЗУ"/>
    <s v="МЖЗ"/>
    <n v="2"/>
    <s v="Е 2"/>
    <x v="0"/>
    <s v="Пионерское СП"/>
    <s v="Светлый"/>
    <s v=""/>
    <s v="Молодежный"/>
    <m/>
    <m/>
    <m/>
    <s v=""/>
    <s v="ЗНП"/>
    <s v="Для индивидуального жилищного строительства"/>
    <m/>
    <n v="445000"/>
    <n v="445000"/>
    <n v="1048"/>
    <n v="424.61832061068702"/>
    <n v="424.61832061068702"/>
  </r>
  <r>
    <d v="2024-03-04T00:00:00"/>
    <n v="1"/>
    <n v="1"/>
    <n v="1"/>
    <x v="0"/>
    <m/>
    <s v="Сделка купля-продажа"/>
    <s v="ЗУ"/>
    <s v="МЖЗ"/>
    <n v="2"/>
    <s v="Е 2"/>
    <x v="0"/>
    <s v="Пионерское СП"/>
    <s v="Светлый"/>
    <s v=""/>
    <s v="Молодежный"/>
    <m/>
    <m/>
    <m/>
    <s v=""/>
    <s v="ЗНП"/>
    <s v="Для индивидуального жилищного строительства"/>
    <m/>
    <n v="500000"/>
    <n v="500000"/>
    <n v="1115"/>
    <n v="448.4304932735426"/>
    <n v="448.4304932735426"/>
  </r>
  <r>
    <d v="2024-06-11T00:00:00"/>
    <n v="1"/>
    <n v="1"/>
    <n v="1"/>
    <x v="0"/>
    <m/>
    <s v="Сделка купля-продажа"/>
    <m/>
    <s v="МЖЗ"/>
    <n v="2"/>
    <s v="Е 2"/>
    <x v="0"/>
    <s v="Пионерское СП"/>
    <s v="Светлый"/>
    <s v=""/>
    <s v="Молодежный"/>
    <m/>
    <m/>
    <m/>
    <s v=""/>
    <s v="ЗНП"/>
    <s v="строительство индивидуального жилого дома"/>
    <m/>
    <n v="968000"/>
    <n v="968000"/>
    <n v="2000"/>
    <n v="484"/>
    <n v="484"/>
  </r>
  <r>
    <d v="2025-11-14T00:00:00"/>
    <n v="1"/>
    <n v="1"/>
    <n v="1"/>
    <x v="0"/>
    <m/>
    <s v="Сделка купля-продажа"/>
    <s v="ЗУ"/>
    <s v="МЖЗ"/>
    <n v="2"/>
    <s v="Е 2"/>
    <x v="0"/>
    <s v="Пионерское СП"/>
    <s v="Светлый"/>
    <s v="Молодежный"/>
    <s v="Молодежный"/>
    <m/>
    <s v="Кооперативная"/>
    <n v="18"/>
    <s v=""/>
    <s v="ЗНП"/>
    <s v="Для индивидуального жилищного строительства"/>
    <m/>
    <n v="500000"/>
    <n v="500000"/>
    <n v="1020"/>
    <n v="490.19607843137254"/>
    <n v="490.19607843137254"/>
  </r>
  <r>
    <d v="2024-06-11T00:00:00"/>
    <n v="1"/>
    <n v="1"/>
    <n v="1"/>
    <x v="0"/>
    <m/>
    <s v="Предложение"/>
    <m/>
    <s v="МЖЗ"/>
    <n v="2"/>
    <s v="Е 2"/>
    <x v="0"/>
    <s v="Пионерское СП"/>
    <s v="Светлый"/>
    <s v=""/>
    <s v="Молодежный"/>
    <m/>
    <m/>
    <s v=""/>
    <s v=""/>
    <s v="ЗНП"/>
    <s v="ИЖС"/>
    <m/>
    <n v="1200000"/>
    <n v="1116000"/>
    <n v="2250"/>
    <n v="533.33333333333337"/>
    <n v="496"/>
  </r>
  <r>
    <d v="2024-05-01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550000"/>
    <n v="550000"/>
    <n v="1040"/>
    <n v="528.84615384615381"/>
    <n v="528.84615384615381"/>
  </r>
  <r>
    <d v="2024-05-01T00:00:00"/>
    <n v="1"/>
    <n v="1"/>
    <n v="1"/>
    <x v="0"/>
    <m/>
    <s v="Сделка купля-продажа"/>
    <m/>
    <s v="МЖЗ"/>
    <n v="2"/>
    <s v="Е 2"/>
    <x v="0"/>
    <s v="Пионерское СП"/>
    <s v="Светлый"/>
    <s v=""/>
    <s v="Молодежный"/>
    <m/>
    <s v=" мкр Молодёжный"/>
    <m/>
    <s v=""/>
    <s v="ЗНП"/>
    <s v="Для индивидуального жилищного строительства"/>
    <m/>
    <n v="550000"/>
    <n v="550000"/>
    <n v="1040"/>
    <n v="528.84615384615381"/>
    <n v="528.84615384615381"/>
  </r>
  <r>
    <d v="2025-03-06T00:00:00"/>
    <n v="1"/>
    <n v="1"/>
    <n v="1"/>
    <x v="0"/>
    <m/>
    <s v="Сделка купля-продажа"/>
    <s v="ЗУ"/>
    <s v="МЖЗ"/>
    <n v="2"/>
    <s v="Е 2"/>
    <x v="0"/>
    <s v="Пионерское СП"/>
    <s v="Светлый"/>
    <s v="не применяется"/>
    <s v="Молодежный"/>
    <m/>
    <s v="Кооперативная"/>
    <m/>
    <s v=""/>
    <s v="ЗНП"/>
    <s v="Для индивидуального жилищного строительства"/>
    <m/>
    <n v="587000"/>
    <n v="587000"/>
    <n v="1107"/>
    <n v="530.26196928635954"/>
    <n v="530.26196928635954"/>
  </r>
  <r>
    <d v="2024-11-11T00:00:00"/>
    <n v="1"/>
    <n v="1"/>
    <n v="1"/>
    <x v="0"/>
    <m/>
    <s v="Сделка купля-продажа"/>
    <s v="ЗУ"/>
    <s v="МЖЗ"/>
    <n v="2"/>
    <s v="Е 2"/>
    <x v="0"/>
    <s v="Пионерское СП"/>
    <s v="Светлый"/>
    <s v=""/>
    <s v="Молодежный"/>
    <m/>
    <s v=" проезд Шоссейный "/>
    <m/>
    <s v=""/>
    <s v="ЗНП"/>
    <s v="Для индивидуального жилищного строительства"/>
    <m/>
    <n v="360000"/>
    <n v="360000"/>
    <n v="677"/>
    <n v="531.75775480059087"/>
    <n v="531.75775480059087"/>
  </r>
  <r>
    <d v="2024-08-06T00:00:00"/>
    <n v="1"/>
    <n v="1"/>
    <n v="1"/>
    <x v="0"/>
    <m/>
    <s v="Сделка купля-продажа"/>
    <s v="ЗУ"/>
    <s v="МЖЗ"/>
    <n v="2"/>
    <s v="Е 2"/>
    <x v="0"/>
    <s v="Пионерское СП"/>
    <s v="Светлый"/>
    <s v="Молодежный"/>
    <s v="Молодежный"/>
    <m/>
    <s v="Молодёжный"/>
    <m/>
    <s v=""/>
    <s v="ЗНП"/>
    <s v="Для индивидуального жилищного строительства"/>
    <m/>
    <n v="520000"/>
    <n v="520000"/>
    <n v="970"/>
    <n v="536.08247422680415"/>
    <n v="536.08247422680415"/>
  </r>
  <r>
    <d v="2025-10-28T00:00:00"/>
    <n v="1"/>
    <n v="1"/>
    <n v="1"/>
    <x v="0"/>
    <m/>
    <s v="Сделка купля-продажа"/>
    <s v="ЗУ"/>
    <s v="МЖЗ"/>
    <n v="2"/>
    <s v="Е 2"/>
    <x v="0"/>
    <s v="Пионерское СП"/>
    <s v="Светлый"/>
    <s v="Молодежный"/>
    <s v="Молодежный"/>
    <m/>
    <s v="Молодежный"/>
    <m/>
    <s v=""/>
    <s v="ЗНП"/>
    <s v="Для индивидуального жилищного строительства"/>
    <m/>
    <n v="600000"/>
    <n v="600000"/>
    <n v="1030"/>
    <n v="582.52427184466023"/>
    <n v="582.52427184466023"/>
  </r>
  <r>
    <d v="2024-12-02T00:00:00"/>
    <n v="1"/>
    <n v="1"/>
    <n v="1"/>
    <x v="0"/>
    <m/>
    <s v="Сделка купля-продажа"/>
    <m/>
    <s v="МЖЗ"/>
    <n v="2"/>
    <s v="Е 2"/>
    <x v="0"/>
    <s v="Пионерское СП"/>
    <s v="Светлый"/>
    <s v=""/>
    <s v="Молодежный"/>
    <m/>
    <s v="Молодежный 124"/>
    <m/>
    <s v=""/>
    <s v="ЗНП"/>
    <s v="строительство индивидуального жилого дома"/>
    <m/>
    <n v="560000"/>
    <n v="560000"/>
    <n v="954"/>
    <n v="587.00209643605865"/>
    <n v="587.00209643605865"/>
  </r>
  <r>
    <d v="2024-05-17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500000"/>
    <n v="500000"/>
    <n v="847"/>
    <n v="590.31877213695395"/>
    <n v="590.31877213695395"/>
  </r>
  <r>
    <d v="2024-05-17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500000"/>
    <n v="500000"/>
    <n v="846"/>
    <n v="591.01654846335703"/>
    <n v="591.01654846335703"/>
  </r>
  <r>
    <d v="2025-01-29T00:00:00"/>
    <n v="1"/>
    <n v="1"/>
    <n v="1"/>
    <x v="0"/>
    <m/>
    <s v="Сделка купля-продажа"/>
    <s v="ЗУ"/>
    <s v="МЖЗ"/>
    <n v="2"/>
    <s v="Е 2"/>
    <x v="0"/>
    <s v="Пионерское СП"/>
    <s v="Светлый"/>
    <s v="не применяется"/>
    <s v="Молодежный"/>
    <m/>
    <m/>
    <m/>
    <s v=""/>
    <s v="ЗНП"/>
    <s v="строительство индивидуального жилого дома"/>
    <m/>
    <n v="800000"/>
    <n v="800000"/>
    <n v="1340"/>
    <n v="597.01492537313436"/>
    <n v="597.01492537313436"/>
  </r>
  <r>
    <d v="2024-02-21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420000"/>
    <n v="420000"/>
    <n v="695"/>
    <n v="604.31654676258995"/>
    <n v="604.31654676258995"/>
  </r>
  <r>
    <d v="2024-07-10T00:00:00"/>
    <n v="1"/>
    <n v="1"/>
    <n v="1"/>
    <x v="0"/>
    <m/>
    <s v="Сделка купля-продажа"/>
    <m/>
    <s v="МЖЗ"/>
    <n v="2"/>
    <s v="Е 2"/>
    <x v="0"/>
    <s v="Пионерское СП"/>
    <s v="Светлый"/>
    <s v=""/>
    <s v="Молодежный"/>
    <m/>
    <m/>
    <m/>
    <s v=""/>
    <s v="ЗНП"/>
    <s v="земельные участки для индивидуального жилищного строительства"/>
    <m/>
    <n v="700000"/>
    <n v="700000"/>
    <n v="1139"/>
    <n v="614.57418788410882"/>
    <n v="614.57418788410882"/>
  </r>
  <r>
    <d v="2025-11-11T00:00:00"/>
    <n v="1"/>
    <n v="1"/>
    <n v="1"/>
    <x v="0"/>
    <m/>
    <s v="Сделка купля-продажа"/>
    <s v="ЗУ"/>
    <s v="МЖЗ"/>
    <n v="2"/>
    <s v="Е 2"/>
    <x v="0"/>
    <s v="Пионерское СП"/>
    <s v="Светлый"/>
    <s v="Молодежный"/>
    <s v="Молодежный"/>
    <m/>
    <m/>
    <m/>
    <s v=""/>
    <s v="ЗНП"/>
    <s v="строительство индивидуального жилого дома"/>
    <m/>
    <n v="1000000"/>
    <n v="1000000"/>
    <n v="1575"/>
    <n v="634.92063492063494"/>
    <n v="634.92063492063494"/>
  </r>
  <r>
    <d v="2025-06-19T00:00:00"/>
    <n v="1"/>
    <n v="1"/>
    <n v="1"/>
    <x v="0"/>
    <m/>
    <s v="Предложение"/>
    <s v="ЗУ"/>
    <s v="МЖЗ"/>
    <n v="2"/>
    <s v="Е 2"/>
    <x v="0"/>
    <s v="Пионерское СП"/>
    <s v="Светлый"/>
    <s v="Молодежный"/>
    <s v="Молодежный"/>
    <m/>
    <m/>
    <s v=""/>
    <s v=""/>
    <s v="ЗНП"/>
    <s v="индивидуальные жилые дома"/>
    <m/>
    <n v="750000"/>
    <n v="675750"/>
    <n v="1046"/>
    <n v="717.01720841300187"/>
    <n v="646.03250478011478"/>
  </r>
  <r>
    <d v="2025-03-10T00:00:00"/>
    <n v="1"/>
    <n v="1"/>
    <n v="1"/>
    <x v="0"/>
    <m/>
    <s v="Сделка купля-продажа"/>
    <s v="ЗУ"/>
    <s v="МЖЗ"/>
    <n v="2"/>
    <s v="Е 2"/>
    <x v="0"/>
    <s v="Пионерское СП"/>
    <s v="Светлый"/>
    <s v="Молодежный"/>
    <s v="Молодежный"/>
    <m/>
    <s v="Верхняя"/>
    <m/>
    <s v=""/>
    <s v="ЗНП"/>
    <s v="индивидуальные жилые дома"/>
    <m/>
    <n v="650000"/>
    <n v="650000"/>
    <n v="1003"/>
    <n v="648.05583250249254"/>
    <n v="648.05583250249254"/>
  </r>
  <r>
    <d v="2025-04-21T00:00:00"/>
    <n v="1"/>
    <n v="1"/>
    <n v="1"/>
    <x v="0"/>
    <m/>
    <s v="Предложение"/>
    <s v="ЗУ"/>
    <s v="МЖЗ"/>
    <n v="2"/>
    <s v="Е 2"/>
    <x v="0"/>
    <s v="Пионерское СП"/>
    <s v="Светлый"/>
    <s v="Молодежный"/>
    <s v="Молодежный"/>
    <m/>
    <s v=""/>
    <s v=""/>
    <s v=""/>
    <s v="ЗНП"/>
    <s v="Для индивидуального жилищного строительства"/>
    <m/>
    <n v="800000"/>
    <n v="720800"/>
    <n v="1046"/>
    <n v="764.8183556405354"/>
    <n v="689.10133843212236"/>
  </r>
  <r>
    <d v="2025-12-07T00:00:00"/>
    <n v="1"/>
    <n v="1"/>
    <n v="1"/>
    <x v="0"/>
    <m/>
    <s v="Предложение"/>
    <s v="ЗУ"/>
    <s v="МЖЗ"/>
    <n v="2"/>
    <s v="Е 2"/>
    <x v="0"/>
    <s v="Пионерское СП"/>
    <s v="Светлый"/>
    <s v="не применяется"/>
    <s v="Молодежный"/>
    <m/>
    <s v="Снеговая"/>
    <s v=""/>
    <s v=""/>
    <s v="ЗНП"/>
    <s v="ИЖС"/>
    <m/>
    <n v="2000000"/>
    <n v="1802000"/>
    <n v="2500"/>
    <n v="800"/>
    <n v="720.8"/>
  </r>
  <r>
    <d v="2024-05-30T00:00:00"/>
    <n v="1"/>
    <n v="1"/>
    <n v="1"/>
    <x v="0"/>
    <m/>
    <s v="Сделка купля-продажа"/>
    <m/>
    <s v="МЖЗ"/>
    <n v="2"/>
    <s v="Е 2"/>
    <x v="0"/>
    <s v="Пионерское СП"/>
    <s v="Светлый"/>
    <s v=""/>
    <s v="Молодежный"/>
    <m/>
    <s v="Загородная"/>
    <m/>
    <s v=""/>
    <s v="ЗНП"/>
    <s v="Для индивидуального жилищного строительства"/>
    <m/>
    <n v="1000000"/>
    <n v="1000000"/>
    <n v="1383"/>
    <n v="723.06579898770792"/>
    <n v="723.06579898770792"/>
  </r>
  <r>
    <d v="2024-04-23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1200000"/>
    <n v="1116000"/>
    <n v="1484"/>
    <n v="808.62533692722377"/>
    <n v="752.02156334231802"/>
  </r>
  <r>
    <d v="2024-02-20T00:00:00"/>
    <n v="2"/>
    <n v="1"/>
    <n v="2"/>
    <x v="0"/>
    <m/>
    <s v="Предложение"/>
    <s v="ЗУ"/>
    <s v="МЖЗ"/>
    <n v="2"/>
    <s v="Е 2"/>
    <x v="0"/>
    <s v="Пионерское СП"/>
    <s v="Светлый"/>
    <s v="Молодежный"/>
    <s v="Молодежный"/>
    <m/>
    <s v="Снеговая"/>
    <s v=""/>
    <s v=""/>
    <s v="ЗНП"/>
    <s v="Для индивидуального жилищного строительства"/>
    <m/>
    <n v="2200000"/>
    <n v="2046000"/>
    <n v="2694"/>
    <n v="816.62954714179659"/>
    <n v="759.46547884187078"/>
  </r>
  <r>
    <d v="2025-02-28T00:00:00"/>
    <n v="1"/>
    <n v="1"/>
    <n v="1"/>
    <x v="0"/>
    <m/>
    <s v="Предложение"/>
    <s v="ЗУ"/>
    <s v="МЖЗ"/>
    <n v="2"/>
    <s v="Е 2"/>
    <x v="0"/>
    <s v="Пионерское СП"/>
    <s v="Светлый"/>
    <s v="Молодежный"/>
    <s v="Молодежный"/>
    <m/>
    <s v=""/>
    <s v=""/>
    <s v=""/>
    <s v="ЗНП"/>
    <s v="Для индивидуального жилищного строительства"/>
    <m/>
    <n v="900000"/>
    <n v="810900"/>
    <n v="1046"/>
    <n v="860.42065009560224"/>
    <n v="775.23900573613764"/>
  </r>
  <r>
    <d v="2024-11-22T00:00:00"/>
    <n v="2"/>
    <n v="1"/>
    <n v="2"/>
    <x v="0"/>
    <m/>
    <s v="Предложение"/>
    <s v="ЗУ"/>
    <s v="МЖЗ"/>
    <n v="2"/>
    <s v="Е 2"/>
    <x v="0"/>
    <s v="Пионерское СП"/>
    <s v="Светлый"/>
    <s v="Молодежный"/>
    <s v="Молодежный"/>
    <m/>
    <s v="Снеговая"/>
    <s v=""/>
    <s v=""/>
    <s v="ЗНП"/>
    <s v="Для индивидуального жилищного строительства"/>
    <m/>
    <n v="2350000"/>
    <n v="2185500"/>
    <n v="2767"/>
    <n v="849.2952656306469"/>
    <n v="789.84459703650168"/>
  </r>
  <r>
    <d v="2024-05-07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800000"/>
    <n v="800000"/>
    <n v="1003"/>
    <n v="797.60717846460614"/>
    <n v="797.60717846460614"/>
  </r>
  <r>
    <d v="2024-05-07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800000"/>
    <n v="800000"/>
    <n v="1003"/>
    <n v="797.60717846460614"/>
    <n v="797.60717846460614"/>
  </r>
  <r>
    <d v="2025-07-31T00:00:00"/>
    <n v="1"/>
    <n v="1"/>
    <n v="1"/>
    <x v="0"/>
    <m/>
    <s v="Предложение"/>
    <s v="ЗУ"/>
    <s v="МЖЗ"/>
    <n v="2"/>
    <s v="Е 2"/>
    <x v="0"/>
    <s v="Пионерское СП"/>
    <s v="Светлый"/>
    <s v="Молодежный"/>
    <s v="Молодежный"/>
    <m/>
    <m/>
    <m/>
    <s v=""/>
    <s v="ЗНП"/>
    <s v="индивидуальные жилые дома"/>
    <m/>
    <n v="900000"/>
    <n v="810900"/>
    <n v="1004"/>
    <n v="896.41434262948212"/>
    <n v="807.66932270916334"/>
  </r>
  <r>
    <d v="2024-06-13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800000"/>
    <n v="800000"/>
    <n v="987"/>
    <n v="810.5369807497467"/>
    <n v="810.5369807497467"/>
  </r>
  <r>
    <d v="2024-02-19T00:00:00"/>
    <n v="1"/>
    <n v="1"/>
    <n v="1"/>
    <x v="0"/>
    <m/>
    <s v="Предложение"/>
    <m/>
    <s v="МЖЗ"/>
    <n v="2"/>
    <s v="Е 2"/>
    <x v="0"/>
    <s v="Пионерское СП"/>
    <s v="Светлый"/>
    <s v=""/>
    <s v="Молодежный"/>
    <m/>
    <m/>
    <s v=""/>
    <s v=""/>
    <s v="ЗНП"/>
    <s v="ИЖС"/>
    <m/>
    <n v="3100000"/>
    <n v="2883000"/>
    <n v="3400"/>
    <n v="911.76470588235293"/>
    <n v="847.94117647058829"/>
  </r>
  <r>
    <d v="2024-06-30T00:00:00"/>
    <n v="1"/>
    <n v="1"/>
    <n v="1"/>
    <x v="0"/>
    <m/>
    <s v="Предложение"/>
    <m/>
    <s v="МЖЗ"/>
    <n v="2"/>
    <s v="Е 2"/>
    <x v="0"/>
    <s v="Пионерское СП"/>
    <s v="Светлый"/>
    <s v=""/>
    <s v="Молодежный"/>
    <m/>
    <s v="Верхняя"/>
    <s v=""/>
    <s v=""/>
    <s v="ЗНП"/>
    <s v="ИЖС"/>
    <m/>
    <n v="900000"/>
    <n v="837000"/>
    <n v="985"/>
    <n v="913.70558375634516"/>
    <n v="849.74619289340103"/>
  </r>
  <r>
    <d v="2025-11-05T00:00:00"/>
    <n v="1"/>
    <n v="1"/>
    <n v="1"/>
    <x v="0"/>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900000"/>
    <n v="900000"/>
    <n v="1024"/>
    <n v="878.90625"/>
    <n v="878.90625"/>
  </r>
  <r>
    <d v="2024-06-26T00:00:00"/>
    <n v="1"/>
    <n v="1"/>
    <n v="1"/>
    <x v="0"/>
    <m/>
    <s v="Предложение"/>
    <m/>
    <s v="МЖЗ"/>
    <n v="2"/>
    <s v="Е 2"/>
    <x v="0"/>
    <s v="Пионерское СП"/>
    <s v="Светлый"/>
    <s v=""/>
    <s v="Молодежный"/>
    <m/>
    <s v=""/>
    <s v=""/>
    <s v=""/>
    <s v="ЗНП"/>
    <s v="ИЖС"/>
    <m/>
    <n v="1200000"/>
    <n v="1116000"/>
    <n v="1234"/>
    <n v="972.44732576985416"/>
    <n v="904.37601296596438"/>
  </r>
  <r>
    <d v="2024-04-21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1100000"/>
    <n v="1023000"/>
    <n v="1131"/>
    <n v="972.59062776304154"/>
    <n v="904.50928381962865"/>
  </r>
  <r>
    <d v="2025-07-01T00:00:00"/>
    <n v="1"/>
    <n v="1"/>
    <n v="1"/>
    <x v="0"/>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1000000"/>
    <n v="1000000"/>
    <n v="1076"/>
    <n v="929.36802973977694"/>
    <n v="929.36802973977694"/>
  </r>
  <r>
    <d v="2024-03-08T00:00:00"/>
    <n v="1"/>
    <n v="1"/>
    <n v="1"/>
    <x v="0"/>
    <m/>
    <s v="Предложение"/>
    <s v="ЗУ"/>
    <s v="МЖЗ"/>
    <n v="2"/>
    <s v="Е 2"/>
    <x v="0"/>
    <s v="Пионерское СП"/>
    <s v="Светлый"/>
    <s v=""/>
    <s v="Молодежный"/>
    <m/>
    <s v="Конституции"/>
    <m/>
    <s v=""/>
    <s v="ЗНП"/>
    <s v="ИЖС"/>
    <m/>
    <n v="1400000"/>
    <n v="1302000"/>
    <n v="1400"/>
    <n v="1000"/>
    <n v="930"/>
  </r>
  <r>
    <d v="2024-10-24T00:00:00"/>
    <n v="1"/>
    <n v="1"/>
    <n v="1"/>
    <x v="0"/>
    <m/>
    <s v="Предложение"/>
    <m/>
    <s v="МЖЗ"/>
    <n v="2"/>
    <s v="Е 2"/>
    <x v="0"/>
    <s v="Пионерское СП"/>
    <s v="Светлый"/>
    <s v=""/>
    <s v="Молодежный"/>
    <m/>
    <s v="Ветеранов"/>
    <s v=""/>
    <s v=""/>
    <s v="ЗНП"/>
    <s v="ИЖС"/>
    <m/>
    <n v="1000000"/>
    <n v="930000"/>
    <n v="993"/>
    <n v="1007.0493454179255"/>
    <n v="936.55589123867071"/>
  </r>
  <r>
    <d v="2024-08-18T00:00:00"/>
    <n v="1"/>
    <n v="1"/>
    <n v="1"/>
    <x v="0"/>
    <m/>
    <s v="Предложение"/>
    <s v="ЗУ"/>
    <s v="МЖЗ"/>
    <n v="2"/>
    <s v="Е 2"/>
    <x v="0"/>
    <s v="Пионерское СП"/>
    <s v="Светлый"/>
    <s v="Молодежный"/>
    <s v="Молодежный"/>
    <m/>
    <s v="Прямая"/>
    <s v=""/>
    <s v=""/>
    <s v="ЗНП"/>
    <s v="Для индивидуального жилищного строительства"/>
    <m/>
    <n v="1500000"/>
    <n v="1395000"/>
    <n v="1476"/>
    <n v="1016.260162601626"/>
    <n v="945.1219512195122"/>
  </r>
  <r>
    <d v="2024-04-05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1600000"/>
    <n v="1488000"/>
    <n v="1572"/>
    <n v="1017.8117048346056"/>
    <n v="946.56488549618325"/>
  </r>
  <r>
    <d v="2024-05-03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1000000"/>
    <n v="1000000"/>
    <n v="1045"/>
    <n v="956.93779904306223"/>
    <n v="956.93779904306223"/>
  </r>
  <r>
    <d v="2025-08-17T00:00:00"/>
    <n v="1"/>
    <n v="1"/>
    <n v="1"/>
    <x v="0"/>
    <m/>
    <s v="Предложение"/>
    <s v="ЗУ"/>
    <s v="МЖЗ"/>
    <n v="2"/>
    <s v="Е 2"/>
    <x v="0"/>
    <s v="Пионерское СП"/>
    <s v="Светлый"/>
    <s v="Молодежный"/>
    <s v="Молодежный"/>
    <m/>
    <m/>
    <m/>
    <s v=""/>
    <s v="ЗНП"/>
    <s v="Для индивидуального жилищного строительства"/>
    <m/>
    <n v="1300000"/>
    <n v="1171300"/>
    <n v="1190"/>
    <n v="1092.4369747899159"/>
    <n v="984.28571428571433"/>
  </r>
  <r>
    <d v="2025-11-02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2300000"/>
    <n v="2072300"/>
    <n v="2100"/>
    <n v="1095.2380952380952"/>
    <n v="986.80952380952385"/>
  </r>
  <r>
    <d v="2025-09-09T00:00:00"/>
    <n v="1"/>
    <n v="1"/>
    <n v="1"/>
    <x v="0"/>
    <m/>
    <s v="Предложение"/>
    <s v="ЗУ"/>
    <s v="МЖЗ"/>
    <n v="2"/>
    <s v="Е 2"/>
    <x v="0"/>
    <s v="Пионерское СП"/>
    <s v="Светлый"/>
    <s v="Молодежный"/>
    <s v="Молодежный"/>
    <m/>
    <m/>
    <m/>
    <s v=""/>
    <s v="ЗНП"/>
    <s v="индивидуальные жилые дома"/>
    <m/>
    <n v="1100000"/>
    <n v="991100"/>
    <n v="1000"/>
    <n v="1100"/>
    <n v="991.1"/>
  </r>
  <r>
    <d v="2025-08-28T00:00:00"/>
    <n v="1"/>
    <n v="1"/>
    <n v="1"/>
    <x v="0"/>
    <m/>
    <s v="Предложение"/>
    <s v="ЗУ"/>
    <s v="МЖЗ"/>
    <n v="2"/>
    <s v="Е 2"/>
    <x v="0"/>
    <s v="Пионерское СП"/>
    <s v="Светлый"/>
    <s v="Молодежный"/>
    <s v="Молодежный"/>
    <m/>
    <m/>
    <m/>
    <s v=""/>
    <s v="ЗНП"/>
    <s v="строительство индивидуального жилого дома"/>
    <m/>
    <n v="2200000"/>
    <n v="1982200"/>
    <n v="1998"/>
    <n v="1101.101101101101"/>
    <n v="992.09209209209212"/>
  </r>
  <r>
    <d v="2024-04-16T00:00:00"/>
    <n v="1"/>
    <n v="1"/>
    <n v="1"/>
    <x v="0"/>
    <m/>
    <s v="Сделка купля-продажа"/>
    <m/>
    <s v="МЖЗ"/>
    <n v="2"/>
    <s v="Е 2"/>
    <x v="0"/>
    <s v="Пионерское СП"/>
    <s v="Светлый"/>
    <s v=""/>
    <s v="не применяется"/>
    <m/>
    <s v=" "/>
    <m/>
    <s v=""/>
    <s v="ЗНП"/>
    <s v="для личного подсобного хозяйства (строительства индивидуального жилого дома)"/>
    <m/>
    <n v="400000"/>
    <n v="400000"/>
    <n v="1700"/>
    <n v="235.29411764705881"/>
    <n v="235.29411764705881"/>
  </r>
  <r>
    <d v="2024-05-07T00:00:00"/>
    <n v="1"/>
    <n v="1"/>
    <n v="1"/>
    <x v="0"/>
    <m/>
    <s v="Сделка купля-продажа"/>
    <s v="ЗУ"/>
    <s v="МЖЗ"/>
    <n v="2"/>
    <s v="Е 2"/>
    <x v="0"/>
    <s v="Пионерское СП"/>
    <s v="Светлый"/>
    <s v="Молодежный"/>
    <s v="Молодежный"/>
    <m/>
    <s v="Кооперативная"/>
    <n v="18"/>
    <s v=""/>
    <s v="ЗНП"/>
    <s v="для индивидуального жилищного строительства"/>
    <m/>
    <n v="1000000"/>
    <n v="1000000"/>
    <n v="1004"/>
    <n v="996.01593625498003"/>
    <n v="996.01593625498003"/>
  </r>
  <r>
    <d v="2024-10-17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1000000"/>
    <n v="1000000"/>
    <n v="1000"/>
    <n v="1000"/>
    <n v="1000"/>
  </r>
  <r>
    <d v="2024-11-21T00:00:00"/>
    <n v="1"/>
    <n v="1"/>
    <n v="1"/>
    <x v="0"/>
    <m/>
    <s v="Сделка купля-продажа"/>
    <s v="ЗУ"/>
    <s v="МЖЗ"/>
    <n v="2"/>
    <s v="Е 2"/>
    <x v="0"/>
    <s v="Пионерское СП"/>
    <s v="Светлый"/>
    <s v=""/>
    <s v="Молодежный"/>
    <m/>
    <s v=" м/р Молодёжный 441"/>
    <m/>
    <s v=""/>
    <s v="ЗНП"/>
    <s v="строительство индивидуального жилого дома"/>
    <m/>
    <n v="1000000"/>
    <n v="1000000"/>
    <n v="1000"/>
    <n v="1000"/>
    <n v="1000"/>
  </r>
  <r>
    <d v="2025-04-20T00:00:00"/>
    <n v="1"/>
    <n v="1"/>
    <n v="1"/>
    <x v="0"/>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1000000"/>
    <n v="1000000"/>
    <n v="1000"/>
    <n v="1000"/>
    <n v="1000"/>
  </r>
  <r>
    <d v="2024-05-01T00:00:00"/>
    <n v="1"/>
    <n v="1"/>
    <n v="1"/>
    <x v="0"/>
    <m/>
    <s v="Сделка купля-продажа"/>
    <m/>
    <s v="МЖЗ"/>
    <n v="2"/>
    <s v="Е 2"/>
    <x v="0"/>
    <s v="Пионерское СП"/>
    <s v="Светлый"/>
    <s v=""/>
    <s v="Молодежный"/>
    <m/>
    <s v="Невельского"/>
    <s v=" зу 6"/>
    <s v=""/>
    <s v="ЗНП"/>
    <s v="для индивидуального жилищного строительства"/>
    <m/>
    <n v="1000000"/>
    <n v="1000000"/>
    <n v="990"/>
    <n v="1010.10101010101"/>
    <n v="1010.10101010101"/>
  </r>
  <r>
    <d v="2024-05-01T00:00:00"/>
    <n v="1"/>
    <n v="1"/>
    <n v="1"/>
    <x v="0"/>
    <m/>
    <s v="Сделка купля-продажа"/>
    <m/>
    <s v="МЖЗ"/>
    <n v="2"/>
    <s v="Е 2"/>
    <x v="0"/>
    <s v="Пионерское СП"/>
    <s v="Светлый"/>
    <s v=""/>
    <s v="Молодежный"/>
    <m/>
    <s v="Невельского"/>
    <s v=" зу 6"/>
    <s v=""/>
    <s v="ЗНП"/>
    <s v="для индивидуального жилищного строительства"/>
    <m/>
    <n v="1000000"/>
    <n v="1000000"/>
    <n v="990"/>
    <n v="1010.10101010101"/>
    <n v="1010.10101010101"/>
  </r>
  <r>
    <d v="2024-03-27T00:00:00"/>
    <n v="1"/>
    <n v="1"/>
    <n v="1"/>
    <x v="0"/>
    <m/>
    <s v="Предложение"/>
    <m/>
    <s v="МЖЗ"/>
    <n v="2"/>
    <s v="Е 2"/>
    <x v="0"/>
    <s v="Пионерское СП"/>
    <s v="Светлый"/>
    <s v=""/>
    <s v="Молодежный"/>
    <m/>
    <m/>
    <s v=""/>
    <s v=""/>
    <s v="ЗНП"/>
    <s v="ИЖС"/>
    <m/>
    <n v="1400000"/>
    <n v="1302000"/>
    <n v="1250"/>
    <n v="1120"/>
    <n v="1041.5999999999999"/>
  </r>
  <r>
    <d v="2024-04-16T00:00:00"/>
    <n v="1"/>
    <n v="1"/>
    <n v="1"/>
    <x v="0"/>
    <m/>
    <s v="Предложение"/>
    <s v="ЗУ"/>
    <s v="МЖЗ"/>
    <n v="2"/>
    <s v="Е 2"/>
    <x v="0"/>
    <s v="Пионерское СП"/>
    <s v="Светлый"/>
    <s v=""/>
    <s v="Молодежный"/>
    <m/>
    <m/>
    <s v=""/>
    <s v=""/>
    <s v="ЗНП"/>
    <s v="Для индивидуального жилищного строительства"/>
    <m/>
    <n v="1100000"/>
    <n v="1023000"/>
    <n v="969"/>
    <n v="1135.1909184726521"/>
    <n v="1055.7275541795666"/>
  </r>
  <r>
    <d v="2025-02-07T00:00:00"/>
    <n v="1"/>
    <n v="1"/>
    <n v="1"/>
    <x v="0"/>
    <m/>
    <s v="Предложение"/>
    <s v="ЗУ"/>
    <s v="МЖЗ"/>
    <n v="2"/>
    <s v="Е 2"/>
    <x v="0"/>
    <s v="Пионерское СП"/>
    <s v="Светлый"/>
    <s v="Молодежный"/>
    <s v="Молодежный"/>
    <m/>
    <s v=""/>
    <s v=""/>
    <s v=""/>
    <s v="ЗНП"/>
    <s v="индивидуальные жилые дома"/>
    <m/>
    <n v="1500000"/>
    <n v="1351500"/>
    <n v="1260"/>
    <n v="1190.4761904761904"/>
    <n v="1072.6190476190477"/>
  </r>
  <r>
    <d v="2024-02-05T00:00:00"/>
    <n v="1"/>
    <n v="1"/>
    <n v="1"/>
    <x v="0"/>
    <m/>
    <s v="Сделка купля-продажа"/>
    <s v="ЗУ"/>
    <s v="МЖЗ"/>
    <n v="2"/>
    <s v="Е 2"/>
    <x v="0"/>
    <s v="Пионерское СП"/>
    <s v="Светлый"/>
    <s v=""/>
    <s v="Молодежный"/>
    <m/>
    <s v="Родниковая"/>
    <n v="40"/>
    <s v=""/>
    <s v="ЗНП"/>
    <s v="для индивидуального жилищного строительства"/>
    <m/>
    <n v="1100000"/>
    <n v="1100000"/>
    <n v="1007"/>
    <n v="1092.3535253227408"/>
    <n v="1092.3535253227408"/>
  </r>
  <r>
    <d v="2024-03-05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1198000"/>
    <n v="1198000"/>
    <n v="1095"/>
    <n v="1094.0639269406392"/>
    <n v="1094.0639269406392"/>
  </r>
  <r>
    <d v="2024-01-22T00:00:00"/>
    <n v="1"/>
    <n v="1"/>
    <n v="1"/>
    <x v="0"/>
    <m/>
    <s v="Предложение"/>
    <m/>
    <s v="МЖЗ"/>
    <n v="2"/>
    <s v="Е 2"/>
    <x v="0"/>
    <s v="Пионерское СП"/>
    <s v="Светлый"/>
    <s v=""/>
    <s v="Молодежный"/>
    <m/>
    <m/>
    <s v=""/>
    <s v=""/>
    <s v="ЗНП"/>
    <s v="ИЖС"/>
    <m/>
    <n v="650000"/>
    <n v="604500"/>
    <n v="552"/>
    <n v="1177.536231884058"/>
    <n v="1095.108695652174"/>
  </r>
  <r>
    <d v="2025-11-12T00:00:00"/>
    <n v="1"/>
    <n v="1"/>
    <n v="1"/>
    <x v="0"/>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2300000"/>
    <n v="2300000"/>
    <n v="2100"/>
    <n v="1095.2380952380952"/>
    <n v="1095.2380952380952"/>
  </r>
  <r>
    <d v="2025-10-07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1500000"/>
    <n v="1351500"/>
    <n v="1190"/>
    <n v="1260.5042016806722"/>
    <n v="1135.7142857142858"/>
  </r>
  <r>
    <d v="2025-09-08T00:00:00"/>
    <n v="1"/>
    <n v="1"/>
    <n v="1"/>
    <x v="0"/>
    <m/>
    <s v="Предложение"/>
    <s v="ЗУ"/>
    <s v="МЖЗ"/>
    <n v="2"/>
    <s v="Е 2"/>
    <x v="0"/>
    <s v="Пионерское СП"/>
    <s v="Светлый"/>
    <s v="Молодежный"/>
    <s v="Молодежный"/>
    <m/>
    <s v="Снеговая"/>
    <m/>
    <s v=""/>
    <s v="ЗНП"/>
    <s v="для индивидуального жилищного строительства"/>
    <m/>
    <n v="3500000"/>
    <n v="3153500"/>
    <n v="2694"/>
    <n v="1299.1833704528583"/>
    <n v="1170.5642167780252"/>
  </r>
  <r>
    <d v="2024-05-02T00:00:00"/>
    <n v="1"/>
    <n v="1"/>
    <n v="1"/>
    <x v="0"/>
    <m/>
    <s v="Сделка купля-продажа"/>
    <m/>
    <s v="МЖЗ"/>
    <n v="2"/>
    <s v="Е 2"/>
    <x v="0"/>
    <s v="Пионерское СП"/>
    <s v="Светлый"/>
    <s v=""/>
    <s v="не применяется"/>
    <m/>
    <s v="Полевая"/>
    <m/>
    <s v=""/>
    <s v="ЗНП"/>
    <s v="Для эксплуатации жилого дома"/>
    <m/>
    <n v="300000"/>
    <n v="300000"/>
    <n v="800"/>
    <n v="375"/>
    <n v="375"/>
  </r>
  <r>
    <d v="2025-02-06T00:00:00"/>
    <n v="1"/>
    <n v="1"/>
    <n v="1"/>
    <x v="0"/>
    <m/>
    <s v="Предложение"/>
    <s v="ЗУ"/>
    <s v="МЖЗ"/>
    <n v="2"/>
    <s v="Е 2"/>
    <x v="0"/>
    <s v="Пионерское СП"/>
    <s v="Светлый"/>
    <s v="Молодежный"/>
    <s v="Молодежный"/>
    <m/>
    <s v=""/>
    <s v=""/>
    <s v=""/>
    <s v="ЗНП"/>
    <s v="индивидуальные жилые дома"/>
    <m/>
    <n v="1300000"/>
    <n v="1171300"/>
    <n v="1000"/>
    <n v="1300"/>
    <n v="1171.3"/>
  </r>
  <r>
    <d v="2024-10-29T00:00:00"/>
    <n v="1"/>
    <n v="1"/>
    <n v="1"/>
    <x v="0"/>
    <m/>
    <s v="Сделка купля-продажа"/>
    <m/>
    <s v="МЖЗ"/>
    <n v="2"/>
    <s v="Е 2"/>
    <x v="0"/>
    <s v="Пионерское СП"/>
    <s v="Светлый"/>
    <s v=""/>
    <s v="Молодежный"/>
    <m/>
    <s v="Кооперативная"/>
    <n v="18"/>
    <s v=""/>
    <s v="ЗНП"/>
    <s v="для индивидуального жилищного строительства"/>
    <m/>
    <n v="1000000"/>
    <n v="1000000"/>
    <n v="850"/>
    <n v="1176.4705882352941"/>
    <n v="1176.4705882352941"/>
  </r>
  <r>
    <d v="2024-03-18T00:00:00"/>
    <n v="1"/>
    <n v="1"/>
    <n v="1"/>
    <x v="0"/>
    <m/>
    <s v="Предложение"/>
    <m/>
    <s v="МЖЗ"/>
    <n v="2"/>
    <s v="Е 2"/>
    <x v="0"/>
    <s v="Пионерское СП"/>
    <s v="Светлый"/>
    <s v=""/>
    <s v="Молодежный"/>
    <m/>
    <m/>
    <s v=""/>
    <s v=""/>
    <s v="ЗНП"/>
    <s v="ИЖС"/>
    <m/>
    <n v="1300000"/>
    <n v="1209000"/>
    <n v="1024"/>
    <n v="1269.53125"/>
    <n v="1180.6640625"/>
  </r>
  <r>
    <d v="2024-08-08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1000000"/>
    <n v="1000000"/>
    <n v="846"/>
    <n v="1182.0330969267141"/>
    <n v="1182.0330969267141"/>
  </r>
  <r>
    <d v="2025-08-14T00:00:00"/>
    <n v="1"/>
    <n v="1"/>
    <n v="1"/>
    <x v="0"/>
    <m/>
    <s v="Сделка купля-продажа"/>
    <s v="ЗУ"/>
    <s v="МЖЗ"/>
    <n v="2"/>
    <s v="Е 2"/>
    <x v="0"/>
    <s v="Пионерское СП"/>
    <s v="Светлый"/>
    <s v="не применяется"/>
    <s v="не применяется"/>
    <m/>
    <m/>
    <m/>
    <s v=""/>
    <s v="ЗНП"/>
    <s v="Для индивидуального жилищного строительства"/>
    <m/>
    <n v="500000"/>
    <n v="500000"/>
    <n v="1326"/>
    <n v="377.07390648567122"/>
    <n v="377.07390648567122"/>
  </r>
  <r>
    <d v="2024-10-15T00:00:00"/>
    <n v="1"/>
    <n v="1"/>
    <n v="1"/>
    <x v="0"/>
    <m/>
    <s v="Сделка купля-продажа"/>
    <s v="ЗУ"/>
    <s v="МЖЗ"/>
    <n v="2"/>
    <s v="Е 2"/>
    <x v="0"/>
    <s v="Пионерское СП"/>
    <s v="Светлый"/>
    <s v=""/>
    <s v="не применяется"/>
    <m/>
    <m/>
    <m/>
    <s v=""/>
    <s v="ЗНП"/>
    <s v="под строительство дома"/>
    <m/>
    <n v="500000"/>
    <n v="500000"/>
    <n v="1322"/>
    <n v="378.21482602118004"/>
    <n v="378.21482602118004"/>
  </r>
  <r>
    <d v="2025-05-15T00:00:00"/>
    <n v="1"/>
    <n v="1"/>
    <n v="1"/>
    <x v="0"/>
    <m/>
    <s v="Сделка купля-продажа"/>
    <s v="ЗУ"/>
    <s v="МЖЗ"/>
    <n v="2"/>
    <s v="Е 2"/>
    <x v="0"/>
    <s v="Пионерское СП"/>
    <s v="Светлый"/>
    <s v="Молодежный"/>
    <s v="Молодежный"/>
    <m/>
    <m/>
    <m/>
    <s v=""/>
    <s v="ЗНП"/>
    <s v="индивидуальные жилые дома"/>
    <m/>
    <n v="1200000"/>
    <n v="1200000"/>
    <n v="1002"/>
    <n v="1197.6047904191616"/>
    <n v="1197.6047904191616"/>
  </r>
  <r>
    <d v="2024-03-22T00:00:00"/>
    <n v="1"/>
    <n v="1"/>
    <n v="1"/>
    <x v="0"/>
    <m/>
    <s v="Предложение"/>
    <m/>
    <s v="МЖЗ"/>
    <n v="2"/>
    <s v="Е 2"/>
    <x v="0"/>
    <s v="Пионерское СП"/>
    <s v="Светлый"/>
    <s v=""/>
    <s v="Молодежный"/>
    <m/>
    <m/>
    <s v=""/>
    <s v=""/>
    <s v="ЗНП"/>
    <s v="ИЖС"/>
    <m/>
    <n v="1350000"/>
    <n v="1255500"/>
    <n v="1040"/>
    <n v="1298.0769230769231"/>
    <n v="1207.2115384615386"/>
  </r>
  <r>
    <d v="2024-07-29T00:00:00"/>
    <n v="1"/>
    <n v="1"/>
    <n v="1"/>
    <x v="0"/>
    <m/>
    <s v="Сделка купля-продажа"/>
    <m/>
    <s v="МЖЗ"/>
    <n v="2"/>
    <s v="Е 2"/>
    <x v="0"/>
    <s v="Пионерское СП"/>
    <s v="Светлый"/>
    <s v=""/>
    <s v="Молодежный"/>
    <m/>
    <m/>
    <m/>
    <s v=""/>
    <s v="ЗНП"/>
    <s v="Для индивидуального жилищного строительства"/>
    <m/>
    <n v="1600000"/>
    <n v="1600000"/>
    <n v="1288"/>
    <n v="1242.2360248447205"/>
    <n v="1242.2360248447205"/>
  </r>
  <r>
    <d v="2024-12-22T00:00:00"/>
    <n v="1"/>
    <n v="1"/>
    <n v="1"/>
    <x v="0"/>
    <m/>
    <s v="Сделка купля-продажа"/>
    <s v="ЗУ"/>
    <s v="МЖЗ"/>
    <n v="2"/>
    <s v="Е 2"/>
    <x v="0"/>
    <s v="Пионерское СП"/>
    <s v="Светлый"/>
    <s v="Молодежный"/>
    <s v="Молодежный"/>
    <m/>
    <s v="Снеговая"/>
    <m/>
    <s v=""/>
    <s v="ЗНП"/>
    <s v="для индивидуального жилищного строительства"/>
    <m/>
    <n v="3470000"/>
    <n v="3470000"/>
    <n v="2694"/>
    <n v="1288.0475129918336"/>
    <n v="1288.0475129918336"/>
  </r>
  <r>
    <d v="2024-03-15T00:00:00"/>
    <n v="1"/>
    <n v="1"/>
    <n v="1"/>
    <x v="0"/>
    <m/>
    <s v="Предложение"/>
    <s v="ЗУ"/>
    <s v="МЖЗ"/>
    <n v="2"/>
    <s v="Е 2"/>
    <x v="0"/>
    <s v="Пионерское СП"/>
    <s v="Светлый"/>
    <s v=""/>
    <s v="Молодежный"/>
    <m/>
    <s v="Невельского"/>
    <s v=""/>
    <s v=""/>
    <s v="ЗНП"/>
    <s v="ИЖС"/>
    <m/>
    <n v="1500000"/>
    <n v="1395000"/>
    <n v="1075"/>
    <n v="1395.3488372093022"/>
    <n v="1297.6744186046512"/>
  </r>
  <r>
    <d v="2024-01-25T00:00:00"/>
    <n v="1"/>
    <n v="1"/>
    <n v="1"/>
    <x v="0"/>
    <m/>
    <s v="Предложение"/>
    <m/>
    <s v="МЖЗ"/>
    <n v="2"/>
    <s v="Е 2"/>
    <x v="0"/>
    <s v="Пионерское СП"/>
    <s v="Светлый"/>
    <s v=""/>
    <s v="Молодежный"/>
    <m/>
    <m/>
    <s v=""/>
    <s v=""/>
    <s v="ЗНП"/>
    <s v="ИЖС"/>
    <m/>
    <n v="1450000"/>
    <n v="1348500"/>
    <n v="1009"/>
    <n v="1437.0664023785926"/>
    <n v="1336.4717542120911"/>
  </r>
  <r>
    <d v="2024-02-03T00:00:00"/>
    <n v="1"/>
    <n v="1"/>
    <n v="1"/>
    <x v="0"/>
    <m/>
    <s v="Предложение"/>
    <m/>
    <s v="МЖЗ"/>
    <n v="2"/>
    <s v="Е 2"/>
    <x v="0"/>
    <s v="Пионерское СП"/>
    <s v="Светлый"/>
    <s v=""/>
    <s v="Молодежный"/>
    <m/>
    <s v=""/>
    <s v=""/>
    <s v=""/>
    <s v="ЗНП"/>
    <s v="ИЖС"/>
    <m/>
    <n v="1000000"/>
    <n v="930000"/>
    <n v="695"/>
    <n v="1438.8489208633093"/>
    <n v="1338.1294964028777"/>
  </r>
  <r>
    <d v="2024-02-13T00:00:00"/>
    <n v="1"/>
    <n v="1"/>
    <n v="1"/>
    <x v="0"/>
    <m/>
    <s v="Сделка купля-продажа"/>
    <s v="ЗУ"/>
    <s v="МЖЗ"/>
    <n v="2"/>
    <s v="Е 2"/>
    <x v="0"/>
    <s v="Пионерское СП"/>
    <s v="Светлый"/>
    <s v=""/>
    <s v="Молодежный"/>
    <m/>
    <s v="Верхняя"/>
    <s v=" з/у 59"/>
    <s v=""/>
    <s v="ЗНП"/>
    <s v="земельные участки для индивидуального жилищного строительства"/>
    <m/>
    <n v="1400000"/>
    <n v="1400000"/>
    <n v="1037"/>
    <n v="1350.0482160077145"/>
    <n v="1350.0482160077145"/>
  </r>
  <r>
    <d v="2024-02-20T00:00:00"/>
    <n v="1"/>
    <n v="1"/>
    <n v="1"/>
    <x v="0"/>
    <m/>
    <s v="Предложение"/>
    <s v="ЗУ"/>
    <s v="МЖЗ"/>
    <n v="2"/>
    <s v="Е 2"/>
    <x v="0"/>
    <s v="Пионерское СП"/>
    <s v="Светлый"/>
    <s v=""/>
    <s v="Молодежный"/>
    <m/>
    <s v="Шоссейный"/>
    <s v="10"/>
    <s v=""/>
    <s v="ЗНП"/>
    <s v="ИЖС"/>
    <m/>
    <n v="1650000"/>
    <n v="1534500"/>
    <n v="1095"/>
    <n v="1506.8493150684931"/>
    <n v="1401.3698630136987"/>
  </r>
  <r>
    <d v="2024-01-01T00:00:00"/>
    <n v="1"/>
    <n v="1"/>
    <n v="1"/>
    <x v="0"/>
    <m/>
    <s v="Предложение"/>
    <m/>
    <s v="МЖЗ"/>
    <n v="2"/>
    <s v="Е 2"/>
    <x v="0"/>
    <s v="Пионерское СП"/>
    <s v="Светлый"/>
    <s v=""/>
    <s v="Молодежный"/>
    <m/>
    <s v="Петропавловская"/>
    <s v=""/>
    <s v=""/>
    <s v="ЗНП"/>
    <s v="ИЖС"/>
    <m/>
    <n v="1800000"/>
    <n v="1674000"/>
    <n v="1173"/>
    <n v="1534.5268542199487"/>
    <n v="1427.1099744245523"/>
  </r>
  <r>
    <d v="2025-03-06T00:00:00"/>
    <n v="1"/>
    <n v="1"/>
    <n v="1"/>
    <x v="0"/>
    <m/>
    <s v="Сделка купля-продажа"/>
    <s v="ЗУ"/>
    <s v="МЖЗ"/>
    <n v="2"/>
    <s v="Е 2"/>
    <x v="0"/>
    <s v="Пионерское СП"/>
    <s v="Светлый"/>
    <s v="Молодежный"/>
    <s v="Молодежный"/>
    <m/>
    <s v="Петропавловская"/>
    <s v="12"/>
    <s v=""/>
    <s v="ЗНП"/>
    <s v="строительство индивидуального жилого дома"/>
    <m/>
    <n v="2000000"/>
    <n v="2000000"/>
    <n v="1400"/>
    <n v="1428.5714285714287"/>
    <n v="1428.5714285714287"/>
  </r>
  <r>
    <d v="2025-04-11T00:00:00"/>
    <n v="1"/>
    <n v="1"/>
    <n v="1"/>
    <x v="0"/>
    <m/>
    <s v="Предложение"/>
    <s v="ЗУ"/>
    <s v="МЖЗ"/>
    <n v="2"/>
    <s v="Е 2"/>
    <x v="0"/>
    <s v="Пионерское СП"/>
    <s v="Светлый"/>
    <s v="Молодежный"/>
    <s v="Молодежный"/>
    <m/>
    <s v="Строительный"/>
    <n v="17"/>
    <s v=""/>
    <s v="ЗНП"/>
    <s v="индивидуальные жилые дома"/>
    <m/>
    <n v="2390000"/>
    <n v="2153390"/>
    <n v="1500"/>
    <n v="1593.3333333333333"/>
    <n v="1435.5933333333332"/>
  </r>
  <r>
    <d v="2024-06-08T00:00:00"/>
    <n v="1"/>
    <n v="1"/>
    <n v="1"/>
    <x v="0"/>
    <m/>
    <s v="Предложение"/>
    <m/>
    <s v="МЖЗ"/>
    <n v="2"/>
    <s v="Е 2"/>
    <x v="0"/>
    <s v="Пионерское СП"/>
    <s v="Светлый"/>
    <s v="не применяется"/>
    <s v="не применяется"/>
    <m/>
    <s v=""/>
    <s v=""/>
    <s v=""/>
    <s v="ЗНП"/>
    <s v="ИЖС"/>
    <m/>
    <n v="1250000"/>
    <n v="1162500"/>
    <n v="1322"/>
    <n v="945.53706505295008"/>
    <n v="879.34947049924358"/>
  </r>
  <r>
    <d v="2024-07-27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900000"/>
    <n v="837000"/>
    <n v="582"/>
    <n v="1546.3917525773195"/>
    <n v="1438.1443298969073"/>
  </r>
  <r>
    <d v="2024-11-06T00:00:00"/>
    <n v="1"/>
    <n v="1"/>
    <n v="1"/>
    <x v="1"/>
    <m/>
    <s v="Сделка купля-продажа"/>
    <s v="ЗУ"/>
    <s v="МЖЗ"/>
    <n v="2"/>
    <s v="Е 2"/>
    <x v="0"/>
    <s v="Пионерское СП"/>
    <s v="Светлый"/>
    <s v=""/>
    <s v="Молодежный"/>
    <m/>
    <s v="Молодежный 288"/>
    <m/>
    <s v=""/>
    <s v="ЗНП"/>
    <s v="строительство индивидуального жилого дома"/>
    <m/>
    <n v="1500000"/>
    <n v="1500000"/>
    <n v="1000"/>
    <n v="1500"/>
    <n v="1500"/>
  </r>
  <r>
    <d v="2024-03-03T00:00:00"/>
    <n v="1"/>
    <n v="1"/>
    <n v="1"/>
    <x v="1"/>
    <m/>
    <s v="Предложение"/>
    <s v="ЗУ"/>
    <s v="МЖЗ"/>
    <n v="2"/>
    <s v="Е 2"/>
    <x v="0"/>
    <s v="Пионерское СП"/>
    <s v="Светлый"/>
    <s v="Молодежный"/>
    <s v="Молодежный"/>
    <m/>
    <s v="Камчатский"/>
    <s v=""/>
    <s v=""/>
    <s v="ЗНП"/>
    <s v="Для индивидуального жилищного строительства"/>
    <m/>
    <n v="1300000"/>
    <n v="1209000"/>
    <n v="803"/>
    <n v="1618.9290161892902"/>
    <n v="1505.6039850560398"/>
  </r>
  <r>
    <d v="2025-12-25T00:00:00"/>
    <n v="1"/>
    <n v="1"/>
    <n v="1"/>
    <x v="1"/>
    <m/>
    <s v="Предложение"/>
    <s v="ЗУ"/>
    <s v="МЖЗ"/>
    <n v="2"/>
    <s v="Е 2"/>
    <x v="0"/>
    <s v="Пионерское СП"/>
    <s v="Светлый"/>
    <s v="Молодежный"/>
    <s v="Молодежный"/>
    <m/>
    <m/>
    <s v=""/>
    <s v=""/>
    <s v="ЗНП"/>
    <s v="индивидуальные жилые дома"/>
    <m/>
    <n v="1699000"/>
    <n v="1530799"/>
    <n v="1000"/>
    <n v="1699"/>
    <n v="1530.799"/>
  </r>
  <r>
    <d v="2025-11-11T00:00:00"/>
    <n v="1"/>
    <n v="1"/>
    <n v="1"/>
    <x v="1"/>
    <m/>
    <s v="Предложение"/>
    <s v="ЗУ"/>
    <s v="МЖЗ"/>
    <n v="2"/>
    <s v="Е 2"/>
    <x v="0"/>
    <s v="Пионерское СП"/>
    <s v="Светлый"/>
    <s v="не применяется"/>
    <s v="Молодежный"/>
    <m/>
    <s v="70 лет Победы"/>
    <s v=""/>
    <s v=""/>
    <s v="ЗНП"/>
    <s v="строительство индивидуального жилого дома"/>
    <m/>
    <n v="1700000"/>
    <n v="1531700"/>
    <n v="1000"/>
    <n v="1700"/>
    <n v="1531.7"/>
  </r>
  <r>
    <d v="2025-08-12T00:00:00"/>
    <n v="1"/>
    <n v="1"/>
    <n v="1"/>
    <x v="1"/>
    <m/>
    <s v="Предложение"/>
    <s v="ЗУ"/>
    <s v="МЖЗ"/>
    <n v="2"/>
    <s v="Е 2"/>
    <x v="0"/>
    <s v="Пионерское СП"/>
    <s v="Светлый"/>
    <s v="Молодежный"/>
    <s v="Молодежный"/>
    <m/>
    <m/>
    <m/>
    <s v=""/>
    <s v="ЗНП"/>
    <s v="Для индивидуального жилищного стртоительства"/>
    <m/>
    <n v="3000000"/>
    <n v="2703000"/>
    <n v="1755"/>
    <n v="1709.4017094017095"/>
    <n v="1540.1709401709402"/>
  </r>
  <r>
    <d v="2024-08-09T00:00:00"/>
    <n v="1"/>
    <n v="1"/>
    <n v="1"/>
    <x v="1"/>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900000"/>
    <n v="900000"/>
    <n v="582"/>
    <n v="1546.3917525773195"/>
    <n v="1546.3917525773195"/>
  </r>
  <r>
    <d v="2024-10-11T00:00:00"/>
    <n v="1"/>
    <n v="1"/>
    <n v="1"/>
    <x v="1"/>
    <m/>
    <s v="Предложение"/>
    <s v="ЗУ"/>
    <s v="МЖЗ"/>
    <n v="2"/>
    <s v="Е 2"/>
    <x v="0"/>
    <s v="Пионерское СП"/>
    <s v="Светлый"/>
    <s v=""/>
    <s v="Молодежный"/>
    <m/>
    <s v="Верхняя"/>
    <n v="19"/>
    <s v=""/>
    <s v="ЗНП"/>
    <s v="ИЖС"/>
    <m/>
    <n v="1750000"/>
    <n v="1627500"/>
    <n v="1044"/>
    <n v="1676.2452107279694"/>
    <n v="1558.9080459770114"/>
  </r>
  <r>
    <d v="2024-11-19T00:00:00"/>
    <n v="1"/>
    <n v="1"/>
    <n v="1"/>
    <x v="1"/>
    <m/>
    <s v="Предложение"/>
    <s v="дом"/>
    <s v="МЖЗ"/>
    <n v="2"/>
    <s v="Е 2"/>
    <x v="0"/>
    <s v="Пионерское СП"/>
    <s v="Светлый"/>
    <s v=""/>
    <s v="Молодежный"/>
    <m/>
    <s v="Верхняя"/>
    <s v=""/>
    <s v=""/>
    <s v="ЗНП"/>
    <s v="ИЖС"/>
    <m/>
    <n v="6000000"/>
    <n v="5580000"/>
    <n v="3579"/>
    <n v="1676.4459346186086"/>
    <n v="1559.094719195306"/>
  </r>
  <r>
    <d v="2025-07-04T00:00:00"/>
    <n v="1"/>
    <n v="1"/>
    <n v="1"/>
    <x v="1"/>
    <m/>
    <s v="Предложение"/>
    <s v="ЗУ"/>
    <s v="МЖЗ"/>
    <n v="2"/>
    <s v="Е 2"/>
    <x v="0"/>
    <s v="Пионерское СП"/>
    <s v="Светлый"/>
    <s v="Молодежный"/>
    <s v="Молодежный"/>
    <m/>
    <m/>
    <m/>
    <s v=""/>
    <s v="ЗНП"/>
    <s v="строительство индивидуального жилого дома"/>
    <m/>
    <n v="2600000"/>
    <n v="2342600"/>
    <n v="1500"/>
    <n v="1733.3333333333333"/>
    <n v="1561.7333333333333"/>
  </r>
  <r>
    <d v="2024-10-01T00:00:00"/>
    <n v="1"/>
    <n v="1"/>
    <n v="1"/>
    <x v="1"/>
    <m/>
    <s v="Сделка купля-продажа"/>
    <s v="ЗУ"/>
    <s v="МЖЗ"/>
    <n v="2"/>
    <s v="Е 2"/>
    <x v="0"/>
    <s v="Пионерское СП"/>
    <s v="Светлый"/>
    <s v=""/>
    <s v="Молодежный"/>
    <m/>
    <m/>
    <m/>
    <s v=""/>
    <s v="ЗНП"/>
    <s v="строительство индивидуального жилого дома"/>
    <m/>
    <n v="2100000"/>
    <n v="2100000"/>
    <n v="1340"/>
    <n v="1567.1641791044776"/>
    <n v="1567.1641791044776"/>
  </r>
  <r>
    <d v="2025-11-20T00:00:00"/>
    <n v="1"/>
    <n v="1"/>
    <n v="1"/>
    <x v="1"/>
    <m/>
    <s v="Предложение"/>
    <s v="ЗУ"/>
    <s v="МЖЗ"/>
    <n v="2"/>
    <s v="Е 2"/>
    <x v="0"/>
    <s v="Пионерское СП"/>
    <s v="Светлый"/>
    <s v="Молодежный"/>
    <s v="Молодежный"/>
    <m/>
    <m/>
    <s v=""/>
    <s v=""/>
    <s v="ЗНП"/>
    <s v="строительство индивидуального жилого дома"/>
    <m/>
    <n v="1750000"/>
    <n v="1576750"/>
    <n v="1000"/>
    <n v="1750"/>
    <n v="1576.75"/>
  </r>
  <r>
    <d v="2024-10-06T00:00:00"/>
    <n v="1"/>
    <n v="1"/>
    <n v="1"/>
    <x v="0"/>
    <m/>
    <s v="Сделка купля-продажа"/>
    <s v="ЗУ"/>
    <s v="МЖЗ"/>
    <n v="2"/>
    <s v="Е 2"/>
    <x v="0"/>
    <s v="Пионерское СП"/>
    <s v="Светлый"/>
    <s v=""/>
    <s v="не применяется"/>
    <m/>
    <s v="Мира"/>
    <s v=" земельный участок № 4"/>
    <s v=""/>
    <s v="ЗНП"/>
    <s v="для строительства индивидуального жилого дома"/>
    <m/>
    <n v="978540"/>
    <n v="978540"/>
    <n v="1998"/>
    <n v="489.75975975975973"/>
    <n v="489.75975975975973"/>
  </r>
  <r>
    <d v="2024-08-06T00:00:00"/>
    <n v="1"/>
    <n v="1"/>
    <n v="1"/>
    <x v="0"/>
    <m/>
    <s v="Сделка купля-продажа"/>
    <s v="ЗУ"/>
    <s v="МЖЗ"/>
    <n v="2"/>
    <s v="Е 2"/>
    <x v="0"/>
    <s v="Пионерское СП"/>
    <s v="Светлый"/>
    <s v=""/>
    <s v="не применяется"/>
    <m/>
    <s v="Партизанская"/>
    <m/>
    <s v=""/>
    <s v="ЗНП"/>
    <s v="Для ведения личного подсобного хозяйства"/>
    <m/>
    <n v="996000"/>
    <n v="996000"/>
    <n v="2015"/>
    <n v="494.2928039702233"/>
    <n v="494.2928039702233"/>
  </r>
  <r>
    <d v="2024-04-24T00:00:00"/>
    <n v="1"/>
    <n v="1"/>
    <n v="1"/>
    <x v="1"/>
    <m/>
    <s v="Предложение"/>
    <s v="ЗУ"/>
    <s v="МЖЗ"/>
    <n v="2"/>
    <s v="Е 2"/>
    <x v="0"/>
    <s v="Пионерское СП"/>
    <s v="Светлый"/>
    <s v=""/>
    <s v="Молодежный"/>
    <m/>
    <m/>
    <s v=""/>
    <s v=""/>
    <s v="ЗНП"/>
    <s v="ИЖС"/>
    <m/>
    <n v="1900000"/>
    <n v="1767000"/>
    <n v="1101"/>
    <n v="1725.7039055404177"/>
    <n v="1604.9046321525886"/>
  </r>
  <r>
    <d v="2025-02-28T00:00:00"/>
    <n v="1"/>
    <n v="1"/>
    <n v="1"/>
    <x v="0"/>
    <m/>
    <s v="Сделка купля-продажа"/>
    <s v="ЗУ"/>
    <s v="МЖЗ"/>
    <n v="2"/>
    <s v="Е 2"/>
    <x v="0"/>
    <s v="Пионерское СП"/>
    <s v="Светлый"/>
    <s v="не применяется"/>
    <s v="не применяется"/>
    <m/>
    <s v="Луговая"/>
    <m/>
    <s v=""/>
    <s v="ЗНП"/>
    <s v="Для индивидуального жилищного строительства"/>
    <m/>
    <n v="1000000"/>
    <n v="1000000"/>
    <n v="2010"/>
    <n v="497.5124378109453"/>
    <n v="497.5124378109453"/>
  </r>
  <r>
    <d v="2025-02-27T00:00:00"/>
    <n v="1"/>
    <n v="1"/>
    <n v="1"/>
    <x v="0"/>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750000"/>
    <n v="675750"/>
    <n v="1357"/>
    <n v="552.68975681650704"/>
    <n v="497.97347089167283"/>
  </r>
  <r>
    <d v="2025-01-10T00:00:00"/>
    <n v="1"/>
    <n v="1"/>
    <n v="1"/>
    <x v="0"/>
    <m/>
    <s v="Сделка купля-продажа"/>
    <s v="ЗУ"/>
    <s v="МЖЗ"/>
    <n v="2"/>
    <s v="Е 2"/>
    <x v="0"/>
    <s v="Пионерское СП"/>
    <s v="Светлый"/>
    <s v="не применяется"/>
    <s v="не применяется"/>
    <m/>
    <m/>
    <m/>
    <s v=""/>
    <s v="ЗНП"/>
    <s v="индивидуальные жилые дома"/>
    <m/>
    <n v="500000"/>
    <n v="500000"/>
    <n v="1003"/>
    <n v="498.50448654037888"/>
    <n v="498.50448654037888"/>
  </r>
  <r>
    <d v="2024-02-02T00:00:00"/>
    <n v="1"/>
    <n v="1"/>
    <n v="1"/>
    <x v="1"/>
    <m/>
    <s v="Предложение"/>
    <s v="ЗУ"/>
    <s v="МЖЗ"/>
    <n v="2"/>
    <s v="Е 2"/>
    <x v="0"/>
    <s v="Пионерское СП"/>
    <s v="Светлый"/>
    <s v=""/>
    <s v="Молодежный"/>
    <m/>
    <m/>
    <s v=""/>
    <s v=""/>
    <s v="ЗНП"/>
    <s v="ИЖС"/>
    <m/>
    <n v="1400000"/>
    <n v="1302000"/>
    <n v="796"/>
    <n v="1758.7939698492462"/>
    <n v="1635.678391959799"/>
  </r>
  <r>
    <d v="2024-01-18T00:00:00"/>
    <n v="1"/>
    <n v="1"/>
    <n v="1"/>
    <x v="1"/>
    <m/>
    <s v="Предложение"/>
    <s v="ЗУ"/>
    <s v="МЖЗ"/>
    <n v="2"/>
    <s v="Е 2"/>
    <x v="0"/>
    <s v="Пионерское СП"/>
    <s v="Светлый"/>
    <s v="Молодежный"/>
    <s v="Молодежный"/>
    <m/>
    <m/>
    <s v=""/>
    <s v=""/>
    <s v="ЗНП"/>
    <s v="ИЖС"/>
    <m/>
    <n v="2200000"/>
    <n v="2046000"/>
    <n v="1250"/>
    <n v="1760"/>
    <n v="1636.8"/>
  </r>
  <r>
    <d v="2025-11-01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1850000"/>
    <n v="1666850"/>
    <n v="1000"/>
    <n v="1850"/>
    <n v="1666.85"/>
  </r>
  <r>
    <d v="2025-06-12T00:00:00"/>
    <n v="1"/>
    <n v="1"/>
    <n v="1"/>
    <x v="1"/>
    <m/>
    <s v="Предложение"/>
    <s v="ЗУ"/>
    <s v="МЖЗ"/>
    <n v="2"/>
    <s v="Е 2"/>
    <x v="0"/>
    <s v="Пионерское СП"/>
    <s v="Светлый"/>
    <s v="Молодежный"/>
    <s v="Молодежный"/>
    <m/>
    <s v=""/>
    <s v=""/>
    <s v=""/>
    <s v="ЗНП"/>
    <s v="индивидуальные жилые дома"/>
    <m/>
    <n v="2800000"/>
    <n v="2522800"/>
    <n v="1500"/>
    <n v="1866.6666666666667"/>
    <n v="1681.8666666666666"/>
  </r>
  <r>
    <d v="2025-06-03T00:00:00"/>
    <n v="1"/>
    <n v="1"/>
    <n v="1"/>
    <x v="0"/>
    <m/>
    <s v="Сделка купля-продажа"/>
    <s v="ЗУ"/>
    <s v="МЖЗ"/>
    <n v="2"/>
    <s v="Е 2"/>
    <x v="0"/>
    <s v="Пионерское СП"/>
    <s v="Светлый"/>
    <s v="не применяется"/>
    <s v="не применяется"/>
    <m/>
    <s v="Комсомольская"/>
    <n v="21"/>
    <s v=""/>
    <s v="ЗНП"/>
    <s v="Индивидуальные жилые дома"/>
    <m/>
    <n v="535000"/>
    <n v="535000"/>
    <n v="1003"/>
    <n v="533.39980059820539"/>
    <n v="533.39980059820539"/>
  </r>
  <r>
    <d v="2025-12-30T00:00:00"/>
    <n v="1"/>
    <n v="1"/>
    <n v="1"/>
    <x v="0"/>
    <m/>
    <s v="Сделка купля-продажа"/>
    <s v="ЗУ"/>
    <s v="МЖЗ"/>
    <n v="2"/>
    <s v="Е 2"/>
    <x v="0"/>
    <s v="Пионерское СП"/>
    <s v="Светлый"/>
    <s v="не применяется"/>
    <s v="не применяется"/>
    <m/>
    <m/>
    <m/>
    <s v=""/>
    <s v="ЗНП"/>
    <s v="для индивидуального жилищного строительства"/>
    <m/>
    <n v="850000"/>
    <n v="850000"/>
    <n v="1588"/>
    <n v="535.26448362720407"/>
    <n v="535.26448362720407"/>
  </r>
  <r>
    <d v="2025-01-28T00:00:00"/>
    <n v="1"/>
    <n v="1"/>
    <n v="1"/>
    <x v="0"/>
    <m/>
    <s v="Предложение"/>
    <s v="ЗУ"/>
    <s v="МЖЗ"/>
    <n v="2"/>
    <s v="Е 2"/>
    <x v="0"/>
    <s v="Пионерское СП"/>
    <s v="Светлый"/>
    <s v="не применяется"/>
    <s v="не применяется"/>
    <m/>
    <s v=""/>
    <s v=""/>
    <s v=""/>
    <s v="ЗНП"/>
    <s v="ИЖС"/>
    <m/>
    <n v="900000"/>
    <n v="810900"/>
    <n v="1500"/>
    <n v="600"/>
    <n v="540.6"/>
  </r>
  <r>
    <d v="2025-07-03T00:00:00"/>
    <n v="1"/>
    <n v="1"/>
    <n v="1"/>
    <x v="1"/>
    <m/>
    <s v="Предложение"/>
    <s v="ЗУ"/>
    <s v="МЖЗ"/>
    <n v="2"/>
    <s v="Е 2"/>
    <x v="0"/>
    <s v="Пионерское СП"/>
    <s v="Светлый"/>
    <s v="Молодежный"/>
    <s v="Молодежный"/>
    <m/>
    <m/>
    <m/>
    <s v=""/>
    <s v="ЗНП"/>
    <s v="для индивидуального жилищного строительства"/>
    <m/>
    <n v="1600000"/>
    <n v="1441600"/>
    <n v="825"/>
    <n v="1939.3939393939395"/>
    <n v="1747.3939393939395"/>
  </r>
  <r>
    <d v="2025-01-03T00:00:00"/>
    <n v="1"/>
    <n v="1"/>
    <n v="1"/>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2100000"/>
    <n v="1892100"/>
    <n v="1077"/>
    <n v="1949.8607242339833"/>
    <n v="1756.824512534819"/>
  </r>
  <r>
    <d v="2024-01-30T00:00:00"/>
    <n v="1"/>
    <n v="1"/>
    <n v="1"/>
    <x v="1"/>
    <m/>
    <s v="Сделка купля-продажа"/>
    <s v="ЗУ"/>
    <s v="МЖЗ"/>
    <n v="2"/>
    <s v="Е 2"/>
    <x v="0"/>
    <s v="Пионерское СП"/>
    <s v="Светлый"/>
    <s v="Молодежный"/>
    <s v="Молодежный"/>
    <m/>
    <m/>
    <m/>
    <s v=""/>
    <s v="ЗНП"/>
    <s v="ИЖС"/>
    <m/>
    <n v="2200000"/>
    <n v="2200000"/>
    <n v="1250"/>
    <n v="1760"/>
    <n v="1760"/>
  </r>
  <r>
    <d v="2025-01-12T00:00:00"/>
    <n v="1"/>
    <n v="1"/>
    <n v="1"/>
    <x v="1"/>
    <m/>
    <s v="Предложение"/>
    <s v="ЗУ"/>
    <s v="МЖЗ"/>
    <n v="2"/>
    <s v="Е 2"/>
    <x v="0"/>
    <s v="Пионерское СП"/>
    <s v="Светлый"/>
    <s v="Молодежный"/>
    <s v="Молодежный"/>
    <m/>
    <s v="Молодежный"/>
    <s v=""/>
    <s v=""/>
    <s v="ЗНП"/>
    <s v="ИЖС"/>
    <m/>
    <n v="2100000"/>
    <n v="1892100"/>
    <n v="1072"/>
    <n v="1958.955223880597"/>
    <n v="1765.0186567164178"/>
  </r>
  <r>
    <d v="2024-10-27T00:00:00"/>
    <n v="2"/>
    <n v="1"/>
    <n v="2"/>
    <x v="1"/>
    <m/>
    <s v="Предложение"/>
    <s v="ЗУ"/>
    <s v="МЖЗ"/>
    <n v="2"/>
    <s v="Е 2"/>
    <x v="0"/>
    <s v="Пионерское СП"/>
    <s v="Светлый"/>
    <s v="Молодежный"/>
    <s v="Молодежный"/>
    <m/>
    <m/>
    <s v=""/>
    <s v=""/>
    <s v="ЗНП"/>
    <s v="Для индивидуального жилищного строительства"/>
    <m/>
    <n v="4000000"/>
    <n v="3720000"/>
    <n v="2100"/>
    <n v="1904.7619047619048"/>
    <n v="1771.4285714285713"/>
  </r>
  <r>
    <d v="2025-07-03T00:00:00"/>
    <n v="1"/>
    <n v="1"/>
    <n v="1"/>
    <x v="1"/>
    <m/>
    <s v="Предложение"/>
    <s v="ЗУ"/>
    <s v="МЖЗ"/>
    <n v="2"/>
    <s v="Е 2"/>
    <x v="0"/>
    <s v="Пионерское СП"/>
    <s v="Светлый"/>
    <s v="Молодежный"/>
    <s v="Молодежный"/>
    <m/>
    <m/>
    <m/>
    <s v=""/>
    <s v="ЗНП"/>
    <s v="для индивидуального жилищного строительства"/>
    <m/>
    <n v="1400000"/>
    <n v="1261400"/>
    <n v="709"/>
    <n v="1974.6121297602256"/>
    <n v="1779.1255289139633"/>
  </r>
  <r>
    <d v="2025-08-18T00:00:00"/>
    <n v="1"/>
    <n v="1"/>
    <n v="1"/>
    <x v="0"/>
    <m/>
    <s v="Предложение"/>
    <s v="ЗУ"/>
    <s v="МЖЗ"/>
    <n v="2"/>
    <s v="Е 2"/>
    <x v="0"/>
    <s v="Пионерское СП"/>
    <s v="Светлый"/>
    <s v="не применяется"/>
    <s v="не применяется"/>
    <m/>
    <m/>
    <m/>
    <s v=""/>
    <s v="ЗНП"/>
    <s v="ИЖС"/>
    <m/>
    <n v="950000"/>
    <n v="855950"/>
    <n v="1500"/>
    <n v="633.33333333333337"/>
    <n v="570.63333333333333"/>
  </r>
  <r>
    <d v="2025-09-22T00:00:00"/>
    <n v="1"/>
    <n v="1"/>
    <n v="1"/>
    <x v="1"/>
    <m/>
    <s v="Предложение"/>
    <s v="ЗУ"/>
    <s v="МЖЗ"/>
    <n v="2"/>
    <s v="Е 2"/>
    <x v="0"/>
    <s v="Пионерское СП"/>
    <s v="Светлый"/>
    <s v="Молодежный"/>
    <s v="Молодежный"/>
    <m/>
    <m/>
    <s v=""/>
    <s v=""/>
    <s v="ЗНП"/>
    <s v="строительство индивидуального жилого дома"/>
    <m/>
    <n v="1999999"/>
    <n v="1801999.0990000002"/>
    <n v="1000"/>
    <n v="1999.999"/>
    <n v="1801.9990990000001"/>
  </r>
  <r>
    <d v="2025-02-28T00:00:00"/>
    <n v="1"/>
    <n v="1"/>
    <n v="1"/>
    <x v="1"/>
    <m/>
    <s v="Предложение"/>
    <s v="ЗУ"/>
    <s v="МЖЗ"/>
    <n v="2"/>
    <s v="Е 2"/>
    <x v="0"/>
    <s v="Пионерское СП"/>
    <s v="Светлый"/>
    <s v="Молодежный"/>
    <s v="Молодежный"/>
    <m/>
    <s v=""/>
    <s v=""/>
    <s v=""/>
    <s v="ЗНП"/>
    <s v="индивидуальные жилые дома"/>
    <m/>
    <n v="2000000"/>
    <n v="1802000"/>
    <n v="1000"/>
    <n v="2000"/>
    <n v="1802"/>
  </r>
  <r>
    <d v="2025-05-17T00:00:00"/>
    <n v="1"/>
    <n v="1"/>
    <n v="1"/>
    <x v="1"/>
    <m/>
    <s v="Предложение"/>
    <s v="ЗУ"/>
    <s v="МЖЗ"/>
    <n v="2"/>
    <s v="Е 2"/>
    <x v="0"/>
    <s v="Пионерское СП"/>
    <s v="Светлый"/>
    <s v="не применяется"/>
    <s v="Молодежный"/>
    <m/>
    <m/>
    <s v=""/>
    <s v=""/>
    <s v="ЗНП"/>
    <s v="для индивидуального жилищного строительства"/>
    <m/>
    <n v="2000000"/>
    <n v="1802000"/>
    <n v="1000"/>
    <n v="2000"/>
    <n v="1802"/>
  </r>
  <r>
    <d v="2025-06-19T00:00:00"/>
    <n v="1"/>
    <n v="1"/>
    <n v="1"/>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2000000"/>
    <n v="1802000"/>
    <n v="1000"/>
    <n v="2000"/>
    <n v="1802"/>
  </r>
  <r>
    <d v="2024-10-15T00:00:00"/>
    <n v="1"/>
    <n v="1"/>
    <n v="1"/>
    <x v="1"/>
    <m/>
    <s v="Предложение"/>
    <s v="ЗУ"/>
    <s v="МЖЗ"/>
    <n v="2"/>
    <s v="Е 2"/>
    <x v="0"/>
    <s v="Пионерское СП"/>
    <s v="Светлый"/>
    <s v=""/>
    <s v="Молодежный"/>
    <m/>
    <s v=""/>
    <s v=""/>
    <s v=""/>
    <s v="ЗНП"/>
    <s v="ИЖС"/>
    <m/>
    <n v="2000000"/>
    <n v="1860000"/>
    <n v="1024"/>
    <n v="1953.125"/>
    <n v="1816.40625"/>
  </r>
  <r>
    <d v="2025-04-07T00:00:00"/>
    <n v="1"/>
    <n v="1"/>
    <n v="1"/>
    <x v="0"/>
    <m/>
    <s v="Сделка купля-продажа"/>
    <s v="ЗУ"/>
    <s v="МЖЗ"/>
    <n v="2"/>
    <s v="Е 2"/>
    <x v="0"/>
    <s v="Пионерское СП"/>
    <s v="Светлый"/>
    <s v="не применяется"/>
    <s v="не применяется"/>
    <m/>
    <s v="ЖСК-3"/>
    <m/>
    <s v=""/>
    <s v="ЗНП"/>
    <s v="Для строительства индивидуального жилого дома"/>
    <m/>
    <n v="1000000"/>
    <n v="1000000"/>
    <n v="1693"/>
    <n v="590.66745422327233"/>
    <n v="590.66745422327233"/>
  </r>
  <r>
    <d v="2024-11-27T00:00:00"/>
    <n v="2"/>
    <n v="1"/>
    <n v="2"/>
    <x v="1"/>
    <m/>
    <s v="Предложение"/>
    <s v="ЗУ"/>
    <s v="МЖЗ"/>
    <n v="2"/>
    <s v="Е 2"/>
    <x v="0"/>
    <s v="Пионерское СП"/>
    <s v="Светлый"/>
    <s v="Молодежный"/>
    <s v="Молодежный"/>
    <m/>
    <s v="Молодежный"/>
    <s v=""/>
    <s v=""/>
    <s v="ЗНП"/>
    <s v="ИЖС"/>
    <m/>
    <n v="2100000"/>
    <n v="1953000"/>
    <n v="1072"/>
    <n v="1958.955223880597"/>
    <n v="1821.8283582089553"/>
  </r>
  <r>
    <d v="2025-02-23T00:00:00"/>
    <n v="1"/>
    <n v="1"/>
    <n v="1"/>
    <x v="0"/>
    <m/>
    <s v="Сделка купля-продажа"/>
    <s v="ЗУ"/>
    <s v="МЖЗ"/>
    <n v="2"/>
    <s v="Е 2"/>
    <x v="0"/>
    <s v="Пионерское СП"/>
    <s v="Светлый"/>
    <s v="не применяется"/>
    <s v="не применяется"/>
    <m/>
    <s v="Мариинская"/>
    <s v="7"/>
    <s v=""/>
    <s v="ЗНП"/>
    <s v="для индивидуального жилищного строительства"/>
    <m/>
    <n v="910000"/>
    <n v="910000"/>
    <n v="1500"/>
    <n v="606.66666666666663"/>
    <n v="606.66666666666663"/>
  </r>
  <r>
    <d v="2025-06-19T00:00:00"/>
    <n v="1"/>
    <n v="1"/>
    <n v="1"/>
    <x v="0"/>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900000"/>
    <n v="810900"/>
    <n v="1326"/>
    <n v="678.73303167420818"/>
    <n v="611.53846153846155"/>
  </r>
  <r>
    <d v="2024-07-26T00:00:00"/>
    <n v="1"/>
    <n v="1"/>
    <n v="1"/>
    <x v="1"/>
    <m/>
    <s v="Предложение"/>
    <s v="ЗУ"/>
    <s v="МЖЗ"/>
    <n v="2"/>
    <s v="Е 2"/>
    <x v="0"/>
    <s v="Пионерское СП"/>
    <s v="Светлый"/>
    <s v=""/>
    <s v="Молодежный"/>
    <m/>
    <m/>
    <s v=""/>
    <s v=""/>
    <s v="ЗНП"/>
    <s v="ИЖС"/>
    <m/>
    <n v="2100000"/>
    <n v="1953000"/>
    <n v="1068"/>
    <n v="1966.2921348314608"/>
    <n v="1828.6516853932585"/>
  </r>
  <r>
    <d v="2025-08-05T00:00:00"/>
    <n v="1"/>
    <n v="1"/>
    <n v="1"/>
    <x v="1"/>
    <m/>
    <s v="Сделка купля-продажа"/>
    <s v="ЗУ"/>
    <s v="МЖЗ"/>
    <n v="2"/>
    <s v="Е 2"/>
    <x v="0"/>
    <s v="Пионерское СП"/>
    <s v="Светлый"/>
    <s v="Молодежный"/>
    <s v="Молодежный"/>
    <m/>
    <m/>
    <m/>
    <s v=""/>
    <s v="ЗНП"/>
    <s v="Земельные участки для индивидуального жилищного строительства"/>
    <m/>
    <n v="1000000"/>
    <n v="1000000"/>
    <n v="544"/>
    <n v="1838.2352941176471"/>
    <n v="1838.2352941176471"/>
  </r>
  <r>
    <d v="2025-12-29T00:00:00"/>
    <n v="1"/>
    <n v="1"/>
    <n v="1"/>
    <x v="1"/>
    <m/>
    <s v="Сделка купля-продажа"/>
    <s v="ЗУ"/>
    <s v="МЖЗ"/>
    <n v="2"/>
    <s v="Е 2"/>
    <x v="0"/>
    <s v="Пионерское СП"/>
    <s v="Светлый"/>
    <s v="Молодежный"/>
    <s v="Молодежный"/>
    <m/>
    <m/>
    <m/>
    <s v=""/>
    <s v="ЗНП"/>
    <s v="строительство индивидуального жилого дома"/>
    <m/>
    <n v="1850000"/>
    <n v="1850000"/>
    <n v="1000"/>
    <n v="1850"/>
    <n v="1850"/>
  </r>
  <r>
    <d v="2024-11-11T00:00:00"/>
    <n v="2"/>
    <n v="1"/>
    <n v="2"/>
    <x v="1"/>
    <m/>
    <s v="Предложение"/>
    <s v="ЗУ"/>
    <s v="МЖЗ"/>
    <n v="2"/>
    <s v="Е 2"/>
    <x v="0"/>
    <s v="Пионерское СП"/>
    <s v="Светлый"/>
    <s v="Молодежный"/>
    <s v="Молодежный"/>
    <m/>
    <s v=""/>
    <s v=""/>
    <s v=""/>
    <s v="ЗНП"/>
    <s v="ИЖС"/>
    <m/>
    <n v="2150000"/>
    <n v="1999500"/>
    <n v="1077"/>
    <n v="1996.2859795728878"/>
    <n v="1856.5459610027856"/>
  </r>
  <r>
    <d v="2024-09-28T00:00:00"/>
    <n v="2"/>
    <n v="1"/>
    <n v="2"/>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2000000"/>
    <n v="1860000"/>
    <n v="1000"/>
    <n v="2000"/>
    <n v="1860"/>
  </r>
  <r>
    <d v="2024-10-26T00:00:00"/>
    <n v="1"/>
    <n v="1"/>
    <n v="1"/>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2000000"/>
    <n v="1860000"/>
    <n v="1000"/>
    <n v="2000"/>
    <n v="1860"/>
  </r>
  <r>
    <d v="2024-05-22T00:00:00"/>
    <n v="1"/>
    <n v="1"/>
    <n v="1"/>
    <x v="0"/>
    <m/>
    <s v="Предложение"/>
    <s v="ЗУ"/>
    <s v="МЖЗ"/>
    <n v="2"/>
    <s v="Е 2"/>
    <x v="0"/>
    <s v="Пионерское СП"/>
    <s v="Светлый"/>
    <s v=""/>
    <s v="не применяется"/>
    <m/>
    <s v=""/>
    <s v=""/>
    <s v=""/>
    <s v="ЗНП"/>
    <s v="ИЖС"/>
    <m/>
    <n v="900000"/>
    <n v="837000"/>
    <n v="1300"/>
    <n v="692.30769230769226"/>
    <n v="643.84615384615381"/>
  </r>
  <r>
    <d v="2025-08-08T00:00:00"/>
    <n v="1"/>
    <n v="1"/>
    <n v="1"/>
    <x v="1"/>
    <m/>
    <s v="Предложение"/>
    <s v="ЗУ"/>
    <s v="МЖЗ"/>
    <n v="2"/>
    <s v="Е 2"/>
    <x v="0"/>
    <s v="Пионерское СП"/>
    <s v="Светлый"/>
    <s v="Молодежный"/>
    <s v="Молодежный"/>
    <m/>
    <m/>
    <m/>
    <s v=""/>
    <s v="ЗНП"/>
    <s v="для индивидуального жилищного строительства"/>
    <m/>
    <n v="2200000"/>
    <n v="1982200"/>
    <n v="1035"/>
    <n v="2125.6038647342993"/>
    <n v="1915.1690821256038"/>
  </r>
  <r>
    <d v="2025-02-06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650000"/>
    <n v="2387650"/>
    <n v="1234"/>
    <n v="2147.4878444084279"/>
    <n v="1934.8865478119935"/>
  </r>
  <r>
    <d v="2025-11-11T00:00:00"/>
    <n v="1"/>
    <n v="1"/>
    <n v="1"/>
    <x v="1"/>
    <m/>
    <s v="Предложение"/>
    <s v="ЗУ"/>
    <s v="МЖЗ"/>
    <n v="2"/>
    <s v="Е 2"/>
    <x v="0"/>
    <s v="Пионерское СП"/>
    <s v="Светлый"/>
    <s v="Молодежный"/>
    <s v="Молодежный"/>
    <m/>
    <m/>
    <s v=""/>
    <s v=""/>
    <s v="ЗНП"/>
    <s v="индивидуальное жилищное строительство"/>
    <m/>
    <n v="2150000"/>
    <n v="1937150"/>
    <n v="1000"/>
    <n v="2150"/>
    <n v="1937.15"/>
  </r>
  <r>
    <d v="2025-11-02T00:00:00"/>
    <n v="1"/>
    <n v="1"/>
    <n v="1"/>
    <x v="1"/>
    <m/>
    <s v="Предложение"/>
    <s v="ЗУ"/>
    <s v="МЖЗ"/>
    <n v="2"/>
    <s v="Е 2"/>
    <x v="0"/>
    <s v="Пионерское СП"/>
    <s v="Светлый"/>
    <s v="Молодежный"/>
    <s v="Молодежный"/>
    <m/>
    <m/>
    <s v=""/>
    <s v=""/>
    <s v="ЗНП"/>
    <s v="ИЖС"/>
    <m/>
    <n v="2600000"/>
    <n v="2342600"/>
    <n v="1200"/>
    <n v="2166.6666666666665"/>
    <n v="1952.1666666666667"/>
  </r>
  <r>
    <d v="2024-10-01T00:00:00"/>
    <n v="2"/>
    <n v="1"/>
    <n v="2"/>
    <x v="1"/>
    <m/>
    <s v="Предложение"/>
    <s v="ЗУ"/>
    <s v="МЖЗ"/>
    <n v="2"/>
    <s v="Е 2"/>
    <x v="0"/>
    <s v="Пионерское СП"/>
    <s v="Светлый"/>
    <s v="не применяется"/>
    <s v="не применяется"/>
    <m/>
    <s v="Кооперативная"/>
    <n v="2"/>
    <s v=""/>
    <s v="ЗНП"/>
    <s v="для индивидуального жилищного строительства"/>
    <m/>
    <n v="2500000"/>
    <n v="2325000"/>
    <n v="1356"/>
    <n v="1843.6578171091446"/>
    <n v="1714.6017699115043"/>
  </r>
  <r>
    <d v="2024-12-23T00:00:00"/>
    <n v="1"/>
    <n v="1"/>
    <n v="1"/>
    <x v="0"/>
    <m/>
    <s v="Предложение"/>
    <m/>
    <s v="МЖЗ"/>
    <n v="2"/>
    <s v="Е 2"/>
    <x v="0"/>
    <s v="Пионерское СП"/>
    <s v="Светлый"/>
    <s v=""/>
    <s v="не применяется"/>
    <m/>
    <s v=""/>
    <s v=""/>
    <s v=""/>
    <s v="ЗНП"/>
    <s v="ЛПХ"/>
    <m/>
    <n v="1100000"/>
    <n v="1023000"/>
    <n v="1542"/>
    <n v="713.35927367055774"/>
    <n v="663.42412451361872"/>
  </r>
  <r>
    <d v="2024-07-28T00:00:00"/>
    <n v="1"/>
    <n v="1"/>
    <n v="1"/>
    <x v="0"/>
    <m/>
    <s v="Сделка купля-продажа"/>
    <s v="ЗУ"/>
    <s v="МЖЗ"/>
    <n v="2"/>
    <s v="Е 2"/>
    <x v="0"/>
    <s v="Пионерское СП"/>
    <s v="Светлый"/>
    <s v=""/>
    <s v="не применяется"/>
    <m/>
    <m/>
    <m/>
    <s v=""/>
    <s v="ЗНП"/>
    <s v="индивидуальные жилые дома"/>
    <m/>
    <n v="1000000"/>
    <n v="1000000"/>
    <n v="1503"/>
    <n v="665.33599467731199"/>
    <n v="665.33599467731199"/>
  </r>
  <r>
    <d v="2025-08-27T00:00:00"/>
    <n v="1"/>
    <n v="1"/>
    <n v="1"/>
    <x v="0"/>
    <m/>
    <s v="Сделка купля-продажа"/>
    <s v="ЗУ"/>
    <s v="МЖЗ"/>
    <n v="2"/>
    <s v="Е 2"/>
    <x v="0"/>
    <s v="Пионерское СП"/>
    <s v="Светлый"/>
    <s v="не применяется"/>
    <s v="не применяется"/>
    <m/>
    <m/>
    <m/>
    <s v=""/>
    <s v="ЗНП"/>
    <s v="индивидуальные жилые дома"/>
    <m/>
    <n v="1000000"/>
    <n v="1000000"/>
    <n v="1503"/>
    <n v="665.33599467731199"/>
    <n v="665.33599467731199"/>
  </r>
  <r>
    <d v="2024-05-16T00:00:00"/>
    <n v="1"/>
    <n v="1"/>
    <n v="1"/>
    <x v="1"/>
    <m/>
    <s v="Предложение"/>
    <s v="ЗУ"/>
    <s v="МЖЗ"/>
    <n v="2"/>
    <s v="Е 2"/>
    <x v="0"/>
    <s v="Пионерское СП"/>
    <s v="Светлый"/>
    <s v="Молодежный"/>
    <s v="Молодежный"/>
    <m/>
    <s v="Авачинская"/>
    <s v=""/>
    <s v=""/>
    <s v="ЗНП"/>
    <s v="Для индивидуального жилищного строительства"/>
    <m/>
    <n v="2100000"/>
    <n v="1953000"/>
    <n v="1000"/>
    <n v="2100"/>
    <n v="1953"/>
  </r>
  <r>
    <d v="2024-11-01T00:00:00"/>
    <n v="1"/>
    <n v="1"/>
    <n v="1"/>
    <x v="1"/>
    <m/>
    <s v="Предложение"/>
    <s v="ЗУ"/>
    <s v="МЖЗ"/>
    <n v="2"/>
    <s v="Е 2"/>
    <x v="0"/>
    <s v="Пионерское СП"/>
    <s v="Светлый"/>
    <s v=""/>
    <s v="Молодежный"/>
    <m/>
    <s v=""/>
    <n v="103"/>
    <s v=""/>
    <s v="ЗНП"/>
    <s v="ИЖС"/>
    <m/>
    <n v="2100000"/>
    <n v="1953000"/>
    <n v="1000"/>
    <n v="2100"/>
    <n v="1953"/>
  </r>
  <r>
    <d v="2025-06-21T00:00:00"/>
    <n v="1"/>
    <n v="1"/>
    <n v="1"/>
    <x v="1"/>
    <m/>
    <s v="Предложение"/>
    <s v="ЗУ"/>
    <s v="МЖЗ"/>
    <n v="2"/>
    <s v="Е 2"/>
    <x v="0"/>
    <s v="Пионерское СП"/>
    <s v="Светлый"/>
    <s v="Молодежный"/>
    <s v="Молодежный"/>
    <m/>
    <m/>
    <s v=""/>
    <s v=""/>
    <s v="ЗНП"/>
    <s v="индивидуальные жилые дома"/>
    <m/>
    <n v="2200000"/>
    <n v="1982200"/>
    <n v="1014"/>
    <n v="2169.6252465483235"/>
    <n v="1954.8323471400395"/>
  </r>
  <r>
    <d v="2024-07-15T00:00:00"/>
    <n v="1"/>
    <n v="1"/>
    <n v="1"/>
    <x v="0"/>
    <m/>
    <s v="Предложение"/>
    <s v="ЗУ"/>
    <s v="МЖЗ"/>
    <n v="2"/>
    <s v="Е 2"/>
    <x v="0"/>
    <s v="Пионерское СП"/>
    <s v="Светлый"/>
    <s v=""/>
    <s v="не применяется"/>
    <m/>
    <s v=""/>
    <s v=""/>
    <s v=""/>
    <s v="ЗНП"/>
    <s v="ИЖС"/>
    <m/>
    <n v="900000"/>
    <n v="837000"/>
    <n v="1220"/>
    <n v="737.70491803278685"/>
    <n v="686.06557377049182"/>
  </r>
  <r>
    <d v="2025-02-06T00:00:00"/>
    <n v="1"/>
    <n v="1"/>
    <n v="1"/>
    <x v="1"/>
    <m/>
    <s v="Предложение"/>
    <s v="ЗУ"/>
    <s v="МЖЗ"/>
    <n v="2"/>
    <s v="Е 2"/>
    <x v="0"/>
    <s v="Пионерское СП"/>
    <s v="Светлый"/>
    <s v="Молодежный"/>
    <s v="Молодежный"/>
    <m/>
    <s v="Верхняя"/>
    <s v=""/>
    <s v=""/>
    <s v="ЗНП"/>
    <s v="Индивидуальные жилые дома"/>
    <m/>
    <n v="2200000"/>
    <n v="1982200"/>
    <n v="1003"/>
    <n v="2193.4197407776669"/>
    <n v="1976.2711864406779"/>
  </r>
  <r>
    <d v="2025-08-17T00:00:00"/>
    <n v="1"/>
    <n v="1"/>
    <n v="1"/>
    <x v="1"/>
    <m/>
    <s v="Предложение"/>
    <s v="ЗУ"/>
    <s v="МЖЗ"/>
    <n v="2"/>
    <s v="Е 2"/>
    <x v="0"/>
    <s v="Пионерское СП"/>
    <s v="Светлый"/>
    <s v="Молодежный"/>
    <s v="Молодежный"/>
    <m/>
    <m/>
    <m/>
    <s v=""/>
    <s v="ЗНП"/>
    <s v="Индивидуальные жилые дома"/>
    <m/>
    <n v="2200000"/>
    <n v="1982200"/>
    <n v="1000"/>
    <n v="2200"/>
    <n v="1982.2"/>
  </r>
  <r>
    <d v="2024-05-27T00:00:00"/>
    <n v="1"/>
    <n v="1"/>
    <n v="1"/>
    <x v="1"/>
    <m/>
    <s v="Сделка купля-продажа"/>
    <s v="ЗУ"/>
    <s v="МЖЗ"/>
    <n v="2"/>
    <s v="Е 2"/>
    <x v="0"/>
    <s v="Пионерское СП"/>
    <s v="Светлый"/>
    <s v="Молодежный"/>
    <s v="Молодежный"/>
    <m/>
    <m/>
    <m/>
    <s v=""/>
    <s v="ЗНП"/>
    <s v="Для индивидуального жилищного строительства"/>
    <m/>
    <n v="2000000"/>
    <n v="2000000"/>
    <n v="1000"/>
    <n v="2000"/>
    <n v="2000"/>
  </r>
  <r>
    <d v="2024-06-28T00:00:00"/>
    <n v="1"/>
    <n v="1"/>
    <n v="1"/>
    <x v="1"/>
    <m/>
    <s v="Предложение"/>
    <m/>
    <s v="МЖЗ"/>
    <n v="2"/>
    <s v="Е 2"/>
    <x v="0"/>
    <s v="Пионерское СП"/>
    <s v="Светлый"/>
    <s v=""/>
    <s v="Молодежный"/>
    <m/>
    <s v="Тополиный"/>
    <s v=""/>
    <s v=""/>
    <s v="ЗНП"/>
    <s v="ИЖС"/>
    <m/>
    <n v="2200000"/>
    <n v="2046000"/>
    <n v="1019"/>
    <n v="2158.9793915603532"/>
    <n v="2007.8508341511285"/>
  </r>
  <r>
    <d v="2024-08-15T00:00:00"/>
    <n v="1"/>
    <n v="1"/>
    <n v="1"/>
    <x v="1"/>
    <m/>
    <s v="Предложение"/>
    <m/>
    <s v="МЖЗ"/>
    <n v="2"/>
    <s v="Е 2"/>
    <x v="0"/>
    <s v="Пионерское СП"/>
    <s v="Светлый"/>
    <s v=""/>
    <s v="Молодежный"/>
    <m/>
    <s v="Верхняя"/>
    <s v=""/>
    <s v=""/>
    <s v="ЗНП"/>
    <s v="ИЖС"/>
    <m/>
    <n v="2200000"/>
    <n v="2046000"/>
    <n v="1017"/>
    <n v="2163.2251720747295"/>
    <n v="2011.7994100294986"/>
  </r>
  <r>
    <d v="2025-09-05T00:00:00"/>
    <n v="1"/>
    <n v="1"/>
    <n v="1"/>
    <x v="1"/>
    <m/>
    <s v="Предложение"/>
    <s v="ЗУ"/>
    <s v="МЖЗ"/>
    <n v="2"/>
    <s v="Е 2"/>
    <x v="0"/>
    <s v="Пионерское СП"/>
    <s v="Светлый"/>
    <s v="Молодежный"/>
    <s v="Молодежный"/>
    <m/>
    <s v="Кооперативная"/>
    <s v="18"/>
    <s v=""/>
    <s v="ЗНП"/>
    <s v="для индивидуального жилищного строительства"/>
    <m/>
    <n v="2300000"/>
    <n v="2072300"/>
    <n v="1020"/>
    <n v="2254.9019607843138"/>
    <n v="2031.6666666666667"/>
  </r>
  <r>
    <d v="2025-09-03T00:00:00"/>
    <n v="1"/>
    <n v="1"/>
    <n v="1"/>
    <x v="1"/>
    <m/>
    <s v="Предложение"/>
    <s v="ЗУ"/>
    <s v="МЖЗ"/>
    <n v="2"/>
    <s v="Е 2"/>
    <x v="0"/>
    <s v="Пионерское СП"/>
    <s v="Светлый"/>
    <s v="Молодежный"/>
    <s v="Молодежный"/>
    <m/>
    <m/>
    <m/>
    <s v=""/>
    <s v="ЗНП"/>
    <s v="Индивидуальные жилые дома"/>
    <m/>
    <n v="3400000"/>
    <n v="3063400"/>
    <n v="1500"/>
    <n v="2266.6666666666665"/>
    <n v="2042.2666666666667"/>
  </r>
  <r>
    <d v="2024-10-29T00:00:00"/>
    <n v="1"/>
    <n v="1"/>
    <n v="1"/>
    <x v="1"/>
    <m/>
    <s v="Сделка купля-продажа"/>
    <s v="ЗУ"/>
    <s v="МЖЗ"/>
    <n v="2"/>
    <s v="Е 2"/>
    <x v="0"/>
    <s v="Пионерское СП"/>
    <s v="Светлый"/>
    <s v=""/>
    <s v="Молодежный"/>
    <m/>
    <s v="Молодежный 210"/>
    <m/>
    <s v=""/>
    <s v="ЗНП"/>
    <s v="строительство индивидуального жилого дома"/>
    <m/>
    <n v="2050000"/>
    <n v="2050000"/>
    <n v="1000"/>
    <n v="2050"/>
    <n v="2050"/>
  </r>
  <r>
    <d v="2025-09-06T00:00:00"/>
    <n v="1"/>
    <n v="1"/>
    <n v="1"/>
    <x v="1"/>
    <m/>
    <s v="Предложение"/>
    <s v="ЗУ"/>
    <s v="МЖЗ"/>
    <n v="2"/>
    <s v="Е 2"/>
    <x v="0"/>
    <s v="Пионерское СП"/>
    <s v="Светлый"/>
    <s v="Молодежный"/>
    <s v="Молодежный"/>
    <m/>
    <m/>
    <m/>
    <s v=""/>
    <s v="ЗНП"/>
    <s v="Строительство индивидуального жилого дома"/>
    <m/>
    <n v="2700000"/>
    <n v="2432700"/>
    <n v="1180"/>
    <n v="2288.1355932203392"/>
    <n v="2061.6101694915255"/>
  </r>
  <r>
    <d v="2025-11-12T00:00:00"/>
    <n v="1"/>
    <n v="1"/>
    <n v="1"/>
    <x v="0"/>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1200000"/>
    <n v="1081200"/>
    <n v="1500"/>
    <n v="800"/>
    <n v="720.8"/>
  </r>
  <r>
    <d v="2025-04-05T00:00:00"/>
    <n v="1"/>
    <n v="1"/>
    <n v="1"/>
    <x v="0"/>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1300000"/>
    <n v="1171300"/>
    <n v="1588"/>
    <n v="818.63979848866495"/>
    <n v="737.59445843828712"/>
  </r>
  <r>
    <d v="2025-04-05T00:00:00"/>
    <n v="1"/>
    <n v="1"/>
    <n v="1"/>
    <x v="0"/>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1000000"/>
    <n v="901000"/>
    <n v="1216"/>
    <n v="822.36842105263156"/>
    <n v="740.95394736842104"/>
  </r>
  <r>
    <d v="2024-08-01T00:00:00"/>
    <n v="1"/>
    <n v="1"/>
    <n v="1"/>
    <x v="0"/>
    <m/>
    <s v="Предложение"/>
    <m/>
    <s v="МЖЗ"/>
    <n v="2"/>
    <s v="Е 2"/>
    <x v="0"/>
    <s v="Пионерское СП"/>
    <s v="Светлый"/>
    <s v=""/>
    <s v="не применяется"/>
    <m/>
    <s v="Северная"/>
    <s v="зу 38"/>
    <s v=""/>
    <s v="ЗНП"/>
    <s v="ИЖС"/>
    <m/>
    <n v="1200000"/>
    <n v="1116000"/>
    <n v="1501"/>
    <n v="799.46702198534308"/>
    <n v="743.50433044636907"/>
  </r>
  <r>
    <d v="2024-12-23T00:00:00"/>
    <n v="1"/>
    <n v="1"/>
    <n v="1"/>
    <x v="0"/>
    <m/>
    <s v="Предложение"/>
    <m/>
    <s v="МЖЗ"/>
    <n v="2"/>
    <s v="Е 2"/>
    <x v="0"/>
    <s v="Пионерское СП"/>
    <s v="Светлый"/>
    <s v=""/>
    <s v="не применяется"/>
    <m/>
    <s v=""/>
    <s v=""/>
    <s v=""/>
    <s v="ЗНП"/>
    <s v="ИЖС"/>
    <m/>
    <n v="1200000"/>
    <n v="1116000"/>
    <n v="1500"/>
    <n v="800"/>
    <n v="744"/>
  </r>
  <r>
    <d v="2025-06-02T00:00:00"/>
    <n v="1"/>
    <n v="1"/>
    <n v="1"/>
    <x v="0"/>
    <m/>
    <s v="Предложение"/>
    <s v="ЗУ"/>
    <s v="МЖЗ"/>
    <n v="2"/>
    <s v="Е 2"/>
    <x v="0"/>
    <s v="Пионерское СП"/>
    <s v="Светлый"/>
    <s v="не применяется"/>
    <s v="не применяется"/>
    <m/>
    <s v="Петропавловская"/>
    <s v=""/>
    <s v=""/>
    <s v="ЗНП"/>
    <s v="ИЖС"/>
    <m/>
    <n v="1000000"/>
    <n v="901000"/>
    <n v="1200"/>
    <n v="833.33333333333337"/>
    <n v="750.83333333333337"/>
  </r>
  <r>
    <d v="2025-06-04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1000000"/>
    <n v="901000"/>
    <n v="1200"/>
    <n v="833.33333333333337"/>
    <n v="750.83333333333337"/>
  </r>
  <r>
    <d v="2025-07-30T00:00:00"/>
    <n v="1"/>
    <n v="1"/>
    <n v="1"/>
    <x v="1"/>
    <m/>
    <s v="Предложение"/>
    <s v="ЗУ"/>
    <s v="МЖЗ"/>
    <n v="2"/>
    <s v="Е 2"/>
    <x v="0"/>
    <s v="Пионерское СП"/>
    <s v="Светлый"/>
    <s v="Молодежный"/>
    <s v="Молодежный"/>
    <m/>
    <m/>
    <m/>
    <s v=""/>
    <s v="ЗНП"/>
    <s v="Индивидуальные жилые дома"/>
    <m/>
    <n v="2300000"/>
    <n v="2072300"/>
    <n v="1000"/>
    <n v="2300"/>
    <n v="2072.3000000000002"/>
  </r>
  <r>
    <d v="2025-11-10T00:00:00"/>
    <n v="1"/>
    <n v="1"/>
    <n v="1"/>
    <x v="1"/>
    <m/>
    <s v="Предложение"/>
    <s v="ЗУ"/>
    <s v="МЖЗ"/>
    <n v="2"/>
    <s v="Е 2"/>
    <x v="0"/>
    <s v="Пионерское СП"/>
    <s v="Светлый"/>
    <s v="не применяется"/>
    <s v="Молодежный"/>
    <m/>
    <s v="Дальневосточная"/>
    <s v=""/>
    <s v=""/>
    <s v="ЗНП"/>
    <s v="для индивидуального жилищного строительства"/>
    <m/>
    <n v="3000000"/>
    <n v="2703000"/>
    <n v="1300"/>
    <n v="2307.6923076923076"/>
    <n v="2079.2307692307691"/>
  </r>
  <r>
    <d v="2025-07-27T00:00:00"/>
    <n v="1"/>
    <n v="1"/>
    <n v="1"/>
    <x v="0"/>
    <m/>
    <s v="Предложение"/>
    <s v="ЗУ"/>
    <s v="МЖЗ"/>
    <n v="2"/>
    <s v="Е 2"/>
    <x v="0"/>
    <s v="Пионерское СП"/>
    <s v="Светлый"/>
    <s v="не применяется"/>
    <s v="не применяется"/>
    <m/>
    <m/>
    <m/>
    <s v=""/>
    <s v="ЗНП"/>
    <s v="ИЖС"/>
    <m/>
    <n v="650000"/>
    <n v="585650"/>
    <n v="750"/>
    <n v="866.66666666666663"/>
    <n v="780.86666666666667"/>
  </r>
  <r>
    <d v="2025-08-28T00:00:00"/>
    <n v="1"/>
    <n v="1"/>
    <n v="1"/>
    <x v="0"/>
    <m/>
    <s v="Предложение"/>
    <s v="ЗУ"/>
    <s v="МЖЗ"/>
    <n v="2"/>
    <s v="Е 2"/>
    <x v="0"/>
    <s v="Пионерское СП"/>
    <s v="Светлый"/>
    <s v="не применяется"/>
    <s v="не применяется"/>
    <m/>
    <m/>
    <m/>
    <s v=""/>
    <s v="ЗНП"/>
    <s v="Для индивидуального жилищного строительства"/>
    <m/>
    <n v="1300000"/>
    <n v="1171300"/>
    <n v="1500"/>
    <n v="866.66666666666663"/>
    <n v="780.86666666666667"/>
  </r>
  <r>
    <d v="2024-09-28T00:00:00"/>
    <n v="1"/>
    <n v="1"/>
    <n v="1"/>
    <x v="0"/>
    <m/>
    <s v="Предложение"/>
    <m/>
    <s v="МЖЗ"/>
    <n v="2"/>
    <s v="Е 2"/>
    <x v="0"/>
    <s v="Пионерское СП"/>
    <s v="Светлый"/>
    <s v=""/>
    <s v="не применяется"/>
    <m/>
    <s v="Тополиный"/>
    <s v=""/>
    <s v=""/>
    <s v="ЗНП"/>
    <s v="ИЖС"/>
    <m/>
    <n v="850000"/>
    <n v="790500"/>
    <n v="1000"/>
    <n v="850"/>
    <n v="790.5"/>
  </r>
  <r>
    <d v="2025-07-03T00:00:00"/>
    <n v="1"/>
    <n v="1"/>
    <n v="1"/>
    <x v="1"/>
    <m/>
    <s v="Предложение"/>
    <s v="ЗУ"/>
    <s v="МЖЗ"/>
    <n v="2"/>
    <s v="Е 2"/>
    <x v="0"/>
    <s v="Пионерское СП"/>
    <s v="Светлый"/>
    <s v="Молодежный"/>
    <s v="Молодежный"/>
    <m/>
    <m/>
    <m/>
    <s v=""/>
    <s v="ЗНП"/>
    <s v="для индивидуального жилищного строительства"/>
    <m/>
    <n v="2000000"/>
    <n v="1802000"/>
    <n v="856"/>
    <n v="2336.4485981308412"/>
    <n v="2105.1401869158876"/>
  </r>
  <r>
    <d v="2025-02-08T00:00:00"/>
    <n v="1"/>
    <n v="1"/>
    <n v="1"/>
    <x v="1"/>
    <m/>
    <s v="Предложение"/>
    <s v="ЗУ"/>
    <s v="МЖЗ"/>
    <n v="2"/>
    <s v="Е 2"/>
    <x v="0"/>
    <s v="Пионерское СП"/>
    <s v="Светлый"/>
    <s v="Молодежный"/>
    <s v="Молодежный"/>
    <m/>
    <m/>
    <m/>
    <s v=""/>
    <s v="ЗНП"/>
    <s v="Индивидуальные жилые дома"/>
    <m/>
    <n v="2350000"/>
    <n v="2117350"/>
    <n v="1003"/>
    <n v="2342.9710867397807"/>
    <n v="2111.0169491525426"/>
  </r>
  <r>
    <d v="2024-04-06T00:00:00"/>
    <n v="1"/>
    <n v="1"/>
    <n v="1"/>
    <x v="0"/>
    <m/>
    <s v="Предложение"/>
    <m/>
    <s v="МЖЗ"/>
    <n v="2"/>
    <s v="Е 2"/>
    <x v="0"/>
    <s v="Пионерское СП"/>
    <s v="Светлый"/>
    <s v=""/>
    <s v="не применяется"/>
    <m/>
    <s v=""/>
    <s v=""/>
    <s v=""/>
    <s v="ЗНП"/>
    <s v="ИЖС"/>
    <m/>
    <n v="1300000"/>
    <n v="1209000"/>
    <n v="1500"/>
    <n v="866.66666666666663"/>
    <n v="806"/>
  </r>
  <r>
    <d v="2024-03-05T00:00:00"/>
    <n v="1"/>
    <n v="1"/>
    <n v="1"/>
    <x v="1"/>
    <m/>
    <s v="Предложение"/>
    <s v="ЗУ"/>
    <s v="МЖЗ"/>
    <n v="2"/>
    <s v="Е 2"/>
    <x v="0"/>
    <s v="Пионерское СП"/>
    <s v="Светлый"/>
    <s v=""/>
    <s v="Молодежный"/>
    <m/>
    <s v="Кооперативная"/>
    <n v="18"/>
    <s v=""/>
    <s v="ЗНП"/>
    <s v="ИЖС"/>
    <m/>
    <n v="2400000"/>
    <n v="2232000"/>
    <n v="1045"/>
    <n v="2296.6507177033491"/>
    <n v="2135.8851674641151"/>
  </r>
  <r>
    <d v="2025-08-18T00:00:00"/>
    <n v="1"/>
    <n v="1"/>
    <n v="1"/>
    <x v="0"/>
    <m/>
    <s v="Предложение"/>
    <s v="ЗУ"/>
    <s v="МЖЗ"/>
    <n v="2"/>
    <s v="Е 2"/>
    <x v="0"/>
    <s v="Пионерское СП"/>
    <s v="Светлый"/>
    <s v="не применяется"/>
    <s v="не применяется"/>
    <m/>
    <s v="Октябрьская"/>
    <n v="35"/>
    <s v=""/>
    <s v="ЗНП"/>
    <s v="Индивидуальные жилые дома"/>
    <m/>
    <n v="900000"/>
    <n v="810900"/>
    <n v="1000"/>
    <n v="900"/>
    <n v="810.9"/>
  </r>
  <r>
    <d v="2024-02-02T00:00:00"/>
    <n v="1"/>
    <n v="1"/>
    <n v="1"/>
    <x v="0"/>
    <m/>
    <s v="Предложение"/>
    <s v="ЗУ"/>
    <s v="МЖЗ"/>
    <n v="2"/>
    <s v="Е 2"/>
    <x v="0"/>
    <s v="Пионерское СП"/>
    <s v="Светлый"/>
    <s v=""/>
    <s v="не применяется"/>
    <m/>
    <s v="70 лет Победы"/>
    <s v=""/>
    <s v=""/>
    <s v="ЗНП"/>
    <s v="ИЖС"/>
    <m/>
    <n v="1600000"/>
    <n v="1488000"/>
    <n v="1830"/>
    <n v="874.31693989071039"/>
    <n v="813.11475409836066"/>
  </r>
  <r>
    <d v="2024-11-20T00:00:00"/>
    <n v="2"/>
    <n v="1"/>
    <n v="2"/>
    <x v="2"/>
    <m/>
    <s v="Предложение"/>
    <s v="ЗУ"/>
    <s v="МЖЗ"/>
    <n v="2"/>
    <s v="Е 2"/>
    <x v="0"/>
    <s v="Пионерское СП"/>
    <s v="Светлый"/>
    <s v="не применяется"/>
    <s v="не применяется"/>
    <m/>
    <m/>
    <s v=""/>
    <s v=""/>
    <s v="ЗНП"/>
    <s v="Индивидуальные жилые дома"/>
    <m/>
    <n v="2100000"/>
    <n v="1953000"/>
    <n v="1003"/>
    <n v="2093.7188434695913"/>
    <n v="1947.1585244267199"/>
  </r>
  <r>
    <d v="2025-11-12T00:00:00"/>
    <n v="1"/>
    <n v="1"/>
    <n v="1"/>
    <x v="1"/>
    <m/>
    <s v="Предложение"/>
    <s v="ЗУ"/>
    <s v="МЖЗ"/>
    <n v="2"/>
    <s v="Е 2"/>
    <x v="0"/>
    <s v="Пионерское СП"/>
    <s v="Светлый"/>
    <s v="Молодежный"/>
    <s v="Молодежный"/>
    <m/>
    <m/>
    <s v=""/>
    <s v=""/>
    <s v="ЗНП"/>
    <s v="Индивидуальные жилые дома"/>
    <m/>
    <n v="2400000"/>
    <n v="2162400"/>
    <n v="1000"/>
    <n v="2400"/>
    <n v="2162.4"/>
  </r>
  <r>
    <d v="2024-12-17T00:00:00"/>
    <n v="1"/>
    <n v="1"/>
    <n v="1"/>
    <x v="0"/>
    <m/>
    <s v="Сделка купля-продажа"/>
    <s v="ЗУ"/>
    <s v="МЖЗ"/>
    <n v="2"/>
    <s v="Е 2"/>
    <x v="0"/>
    <s v="Пионерское СП"/>
    <s v="Светлый"/>
    <s v=""/>
    <s v="не применяется"/>
    <m/>
    <s v="Труда"/>
    <n v="14"/>
    <s v=""/>
    <s v="ЗНП"/>
    <s v="Ведение личного подсобного хозяйства"/>
    <m/>
    <n v="1250000"/>
    <n v="1250000"/>
    <n v="1500"/>
    <n v="833.33333333333337"/>
    <n v="833.33333333333337"/>
  </r>
  <r>
    <d v="2024-07-15T00:00:00"/>
    <n v="1"/>
    <n v="1"/>
    <n v="1"/>
    <x v="0"/>
    <m/>
    <s v="Предложение"/>
    <m/>
    <s v="МЖЗ"/>
    <n v="2"/>
    <s v="Е 2"/>
    <x v="0"/>
    <s v="Пионерское СП"/>
    <s v="Светлый"/>
    <s v=""/>
    <s v="не применяется"/>
    <m/>
    <s v=""/>
    <s v=""/>
    <s v=""/>
    <s v="ЗНП"/>
    <s v="ИЖС"/>
    <m/>
    <n v="900000"/>
    <n v="837000"/>
    <n v="990"/>
    <n v="909.09090909090912"/>
    <n v="845.4545454545455"/>
  </r>
  <r>
    <d v="2024-06-23T00:00:00"/>
    <n v="1"/>
    <n v="1"/>
    <n v="1"/>
    <x v="1"/>
    <m/>
    <s v="Предложение"/>
    <m/>
    <s v="МЖЗ"/>
    <n v="2"/>
    <s v="Е 2"/>
    <x v="0"/>
    <s v="Пионерское СП"/>
    <s v="Светлый"/>
    <s v=""/>
    <s v="Молодежный"/>
    <m/>
    <s v="мкр.Молодежный"/>
    <n v="196"/>
    <s v=""/>
    <s v="ЗНП"/>
    <s v="ИЖС"/>
    <m/>
    <n v="2380000"/>
    <n v="2213400"/>
    <n v="1014"/>
    <n v="2347.1400394477319"/>
    <n v="2182.8402366863907"/>
  </r>
  <r>
    <d v="2024-11-23T00:00:00"/>
    <n v="2"/>
    <n v="1"/>
    <n v="2"/>
    <x v="1"/>
    <m/>
    <s v="Предложение"/>
    <s v="ЗУ"/>
    <s v="МЖЗ"/>
    <n v="2"/>
    <s v="Е 2"/>
    <x v="0"/>
    <s v="Пионерское СП"/>
    <s v="Светлый"/>
    <s v="не применяется"/>
    <s v="не применяется"/>
    <m/>
    <m/>
    <m/>
    <s v=""/>
    <s v="ЗНП"/>
    <s v="Индивидуальные жилые дома"/>
    <m/>
    <n v="2850000"/>
    <n v="2650500"/>
    <n v="1495"/>
    <n v="1906.3545150501673"/>
    <n v="1772.9096989966556"/>
  </r>
  <r>
    <d v="2025-06-22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000000"/>
    <n v="1802000"/>
    <n v="825"/>
    <n v="2424.242424242424"/>
    <n v="2184.242424242424"/>
  </r>
  <r>
    <d v="2025-05-05T00:00:00"/>
    <n v="1"/>
    <n v="1"/>
    <n v="1"/>
    <x v="0"/>
    <m/>
    <s v="Предложение"/>
    <s v="ЗУ"/>
    <s v="МЖЗ"/>
    <n v="2"/>
    <s v="Е 2"/>
    <x v="0"/>
    <s v="Пионерское СП"/>
    <s v="Светлый"/>
    <s v="не применяется"/>
    <s v="не применяется"/>
    <m/>
    <s v="Кооперативная"/>
    <n v="2"/>
    <s v=""/>
    <s v="ЗНП"/>
    <s v="индивидуальные жилые дома"/>
    <m/>
    <n v="990000"/>
    <n v="891990"/>
    <n v="1000"/>
    <n v="990"/>
    <n v="891.99"/>
  </r>
  <r>
    <d v="2024-03-31T00:00:00"/>
    <n v="1"/>
    <n v="1"/>
    <n v="1"/>
    <x v="0"/>
    <m/>
    <s v="Предложение"/>
    <m/>
    <s v="МЖЗ"/>
    <n v="2"/>
    <s v="Е 2"/>
    <x v="0"/>
    <s v="Пионерское СП"/>
    <s v="Светлый"/>
    <s v=""/>
    <s v="не применяется"/>
    <m/>
    <s v=""/>
    <s v=""/>
    <s v=""/>
    <s v="ЗНП"/>
    <s v="ИЖС"/>
    <m/>
    <n v="1450000"/>
    <n v="1348500"/>
    <n v="1503"/>
    <n v="964.73719228210246"/>
    <n v="897.20558882235525"/>
  </r>
  <r>
    <d v="2024-12-03T00:00:00"/>
    <n v="2"/>
    <n v="1"/>
    <n v="2"/>
    <x v="0"/>
    <m/>
    <s v="Предложение"/>
    <s v="ЗУ"/>
    <s v="МЖЗ"/>
    <n v="2"/>
    <s v="Е 2"/>
    <x v="0"/>
    <s v="Пионерское СП"/>
    <s v="Светлый"/>
    <s v="не применяется"/>
    <s v="не применяется"/>
    <m/>
    <s v=""/>
    <s v=""/>
    <s v=""/>
    <s v="ЗНП"/>
    <s v="индивидуальные жилые дома"/>
    <m/>
    <n v="1975000"/>
    <n v="1836750"/>
    <n v="1503"/>
    <n v="1314.0385894876913"/>
    <n v="1222.055888223553"/>
  </r>
  <r>
    <d v="2024-12-04T00:00:00"/>
    <n v="2"/>
    <n v="1"/>
    <n v="2"/>
    <x v="1"/>
    <m/>
    <s v="Предложение"/>
    <s v="ЗУ"/>
    <s v="МЖЗ"/>
    <n v="2"/>
    <s v="Е 2"/>
    <x v="0"/>
    <s v="Пионерское СП"/>
    <s v="Светлый"/>
    <s v="не применяется"/>
    <s v="не применяется"/>
    <m/>
    <s v="Комсомольская"/>
    <n v="21"/>
    <s v=""/>
    <s v="ЗНП"/>
    <s v="Индивидуальные жилые дома"/>
    <m/>
    <n v="1829000"/>
    <n v="1700970"/>
    <n v="1003"/>
    <n v="1823.5294117647059"/>
    <n v="1695.8823529411766"/>
  </r>
  <r>
    <d v="2025-02-04T00:00:00"/>
    <n v="1"/>
    <n v="1"/>
    <n v="1"/>
    <x v="0"/>
    <m/>
    <s v="Предложение"/>
    <s v="ЗУ"/>
    <s v="МЖЗ"/>
    <n v="2"/>
    <s v="Е 2"/>
    <x v="0"/>
    <s v="Пионерское СП"/>
    <s v="Светлый"/>
    <s v="не применяется"/>
    <s v="не применяется"/>
    <m/>
    <s v=""/>
    <s v=""/>
    <s v=""/>
    <s v="ЗНП"/>
    <s v="ИЖС"/>
    <m/>
    <n v="1500000"/>
    <n v="1351500"/>
    <n v="1500"/>
    <n v="1000"/>
    <n v="901"/>
  </r>
  <r>
    <d v="2025-07-15T00:00:00"/>
    <n v="1"/>
    <n v="1"/>
    <n v="1"/>
    <x v="0"/>
    <m/>
    <s v="Предложение"/>
    <s v="ЗУ"/>
    <s v="МЖЗ"/>
    <n v="2"/>
    <s v="Е 2"/>
    <x v="0"/>
    <s v="Пионерское СП"/>
    <s v="Светлый"/>
    <s v="не применяется"/>
    <s v="не применяется"/>
    <m/>
    <s v="Комсомольская"/>
    <n v="14"/>
    <s v=""/>
    <s v="ЗНП"/>
    <s v="ИЖС"/>
    <m/>
    <n v="1500000"/>
    <n v="1351500"/>
    <n v="1500"/>
    <n v="1000"/>
    <n v="901"/>
  </r>
  <r>
    <d v="2025-10-01T00:00:00"/>
    <n v="1"/>
    <n v="1"/>
    <n v="1"/>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1750000"/>
    <n v="1576750"/>
    <n v="704"/>
    <n v="2485.7954545454545"/>
    <n v="2239.7017045454545"/>
  </r>
  <r>
    <d v="2024-02-14T00:00:00"/>
    <n v="1"/>
    <n v="1"/>
    <n v="1"/>
    <x v="0"/>
    <m/>
    <s v="Предложение"/>
    <m/>
    <s v="МЖЗ"/>
    <n v="2"/>
    <s v="Е 2"/>
    <x v="0"/>
    <s v="Пионерское СП"/>
    <s v="Светлый"/>
    <s v=""/>
    <s v="не применяется"/>
    <m/>
    <s v="Комсомольская"/>
    <s v="11"/>
    <s v=""/>
    <s v="ЗНП"/>
    <s v="ИЖС"/>
    <m/>
    <n v="1000000"/>
    <n v="930000"/>
    <n v="1003"/>
    <n v="997.00897308075776"/>
    <n v="927.21834496510473"/>
  </r>
  <r>
    <d v="2025-05-31T00:00:00"/>
    <n v="1"/>
    <n v="1"/>
    <n v="1"/>
    <x v="1"/>
    <m/>
    <s v="Предложение"/>
    <s v="ЗУ"/>
    <s v="МЖЗ"/>
    <n v="2"/>
    <s v="Е 2"/>
    <x v="0"/>
    <s v="Пионерское СП"/>
    <s v="Светлый"/>
    <s v="Молодежный"/>
    <s v="Молодежный"/>
    <m/>
    <m/>
    <s v=""/>
    <s v=""/>
    <s v="ЗНП"/>
    <s v="индивидуальные жилые дома"/>
    <m/>
    <n v="5000000"/>
    <n v="4505000"/>
    <n v="2000"/>
    <n v="2500"/>
    <n v="2252.5"/>
  </r>
  <r>
    <d v="2025-06-22T00:00:00"/>
    <n v="1"/>
    <n v="1"/>
    <n v="1"/>
    <x v="1"/>
    <m/>
    <s v="Предложение"/>
    <s v="ЗУ"/>
    <s v="МЖЗ"/>
    <n v="2"/>
    <s v="Е 2"/>
    <x v="0"/>
    <s v="Пионерское СП"/>
    <s v="Светлый"/>
    <s v="Молодежный"/>
    <s v="Молодежный"/>
    <m/>
    <s v="Рабочая"/>
    <s v=""/>
    <s v=""/>
    <s v="ЗНП"/>
    <s v="индивидуальные жилые дома"/>
    <m/>
    <n v="2500000"/>
    <n v="2252500"/>
    <n v="1000"/>
    <n v="2500"/>
    <n v="2252.5"/>
  </r>
  <r>
    <d v="2024-02-16T00:00:00"/>
    <n v="1"/>
    <n v="1"/>
    <n v="1"/>
    <x v="0"/>
    <m/>
    <s v="Предложение"/>
    <s v="ЗУ"/>
    <s v="МЖЗ"/>
    <n v="2"/>
    <s v="Е 2"/>
    <x v="0"/>
    <s v="Пионерское СП"/>
    <s v="Светлый"/>
    <s v=""/>
    <s v="не применяется"/>
    <m/>
    <m/>
    <s v=""/>
    <s v=""/>
    <s v="ЗНП"/>
    <s v="ИЖС"/>
    <m/>
    <n v="1000000"/>
    <n v="930000"/>
    <n v="1000"/>
    <n v="1000"/>
    <n v="930"/>
  </r>
  <r>
    <d v="2025-10-15T00:00:00"/>
    <n v="1"/>
    <n v="1"/>
    <n v="1"/>
    <x v="1"/>
    <m/>
    <s v="Предложение"/>
    <s v="ЗУ"/>
    <s v="МЖЗ"/>
    <n v="2"/>
    <s v="Е 2"/>
    <x v="0"/>
    <s v="Пионерское СП"/>
    <s v="Светлый"/>
    <s v="Молодежный"/>
    <s v="Молодежный"/>
    <m/>
    <m/>
    <s v=""/>
    <s v=""/>
    <s v="ЗНП"/>
    <s v="Индивидуальные жилые дома"/>
    <m/>
    <n v="2500000"/>
    <n v="2252500"/>
    <n v="1000"/>
    <n v="2500"/>
    <n v="2252.5"/>
  </r>
  <r>
    <d v="2024-12-29T00:00:00"/>
    <n v="1"/>
    <n v="1"/>
    <n v="1"/>
    <x v="0"/>
    <m/>
    <s v="Предложение"/>
    <s v="ЗУ"/>
    <s v="МЖЗ"/>
    <n v="2"/>
    <s v="Е 2"/>
    <x v="0"/>
    <s v="Пионерское СП"/>
    <s v="Светлый"/>
    <s v="не применяется"/>
    <s v="не применяется"/>
    <m/>
    <s v="Кооперативная"/>
    <s v="2"/>
    <s v=""/>
    <s v="ЗНП"/>
    <s v="для индивидуального жилищного строительства"/>
    <m/>
    <n v="990000"/>
    <n v="920700"/>
    <n v="1356"/>
    <n v="730.08849557522126"/>
    <n v="678.98230088495575"/>
  </r>
  <r>
    <d v="2024-11-01T00:00:00"/>
    <n v="2"/>
    <n v="1"/>
    <n v="2"/>
    <x v="2"/>
    <m/>
    <s v="Предложение"/>
    <s v="ЗУ"/>
    <s v="МЖЗ"/>
    <n v="2"/>
    <s v="Е 2"/>
    <x v="0"/>
    <s v="Пионерское СП"/>
    <s v="Светлый"/>
    <s v="Молодежный"/>
    <s v="Молодежный"/>
    <m/>
    <s v=""/>
    <s v=""/>
    <s v=""/>
    <s v="ЗНП"/>
    <s v="Для индивидуального жилищного строительства"/>
    <m/>
    <n v="1500000"/>
    <n v="1395000"/>
    <n v="615"/>
    <n v="2439.0243902439024"/>
    <n v="2268.2926829268295"/>
  </r>
  <r>
    <d v="2024-11-13T00:00:00"/>
    <n v="1"/>
    <n v="1"/>
    <n v="1"/>
    <x v="0"/>
    <m/>
    <s v="Сделка купля-продажа"/>
    <s v="ЗУ"/>
    <s v="МЖЗ"/>
    <n v="2"/>
    <s v="Е 2"/>
    <x v="0"/>
    <s v="Пионерское СП"/>
    <s v="Светлый"/>
    <s v="не применяется"/>
    <s v="не применяется"/>
    <m/>
    <m/>
    <m/>
    <s v=""/>
    <s v="ЗНП"/>
    <s v="Индивидуальные жилые дома"/>
    <m/>
    <n v="1400000"/>
    <n v="1400000"/>
    <n v="1495"/>
    <n v="936.4548494983278"/>
    <n v="936.4548494983278"/>
  </r>
  <r>
    <d v="2025-06-24T00:00:00"/>
    <n v="1"/>
    <n v="1"/>
    <n v="1"/>
    <x v="0"/>
    <m/>
    <s v="Сделка купля-продажа"/>
    <s v="ЗУ"/>
    <s v="МЖЗ"/>
    <n v="2"/>
    <s v="Е 2"/>
    <x v="0"/>
    <s v="Пионерское СП"/>
    <s v="Светлый"/>
    <s v="не применяется"/>
    <s v="не применяется"/>
    <m/>
    <m/>
    <m/>
    <s v=""/>
    <s v="ЗНП"/>
    <s v="Индивидуальные жилые дома"/>
    <m/>
    <n v="1400000"/>
    <n v="1400000"/>
    <n v="1495"/>
    <n v="936.4548494983278"/>
    <n v="936.4548494983278"/>
  </r>
  <r>
    <d v="2025-06-22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1800000"/>
    <n v="1621800"/>
    <n v="709"/>
    <n v="2538.7870239774329"/>
    <n v="2287.4471086036669"/>
  </r>
  <r>
    <d v="2025-07-28T00:00:00"/>
    <n v="1"/>
    <n v="1"/>
    <n v="1"/>
    <x v="0"/>
    <m/>
    <s v="Предложение"/>
    <s v="ЗУ"/>
    <s v="МЖЗ"/>
    <n v="2"/>
    <s v="Е 2"/>
    <x v="0"/>
    <s v="Пионерское СП"/>
    <s v="Светлый"/>
    <s v="не применяется"/>
    <s v="не применяется"/>
    <m/>
    <s v="Комсомольская"/>
    <s v="12"/>
    <s v=""/>
    <s v="ЗНП"/>
    <s v="Индивидуальные жилые дома"/>
    <m/>
    <n v="1050000"/>
    <n v="946050"/>
    <n v="1000"/>
    <n v="1050"/>
    <n v="946.05"/>
  </r>
  <r>
    <d v="2025-09-08T00:00:00"/>
    <n v="1"/>
    <n v="1"/>
    <n v="1"/>
    <x v="1"/>
    <m/>
    <s v="Предложение"/>
    <s v="ЗУ"/>
    <s v="МЖЗ"/>
    <n v="2"/>
    <s v="Е 2"/>
    <x v="0"/>
    <s v="Пионерское СП"/>
    <s v="Светлый"/>
    <s v="Молодежный"/>
    <s v="Молодежный"/>
    <m/>
    <s v="Верхняя"/>
    <n v="33"/>
    <s v=""/>
    <s v="ЗНП"/>
    <s v="Для индивидуального жилищного строительства"/>
    <m/>
    <n v="2600000"/>
    <n v="2342600"/>
    <n v="1023"/>
    <n v="2541.544477028348"/>
    <n v="2289.9315738025416"/>
  </r>
  <r>
    <d v="2025-10-13T00:00:00"/>
    <n v="1"/>
    <n v="1"/>
    <n v="1"/>
    <x v="1"/>
    <m/>
    <s v="Предложение"/>
    <s v="ЗУ"/>
    <s v="МЖЗ"/>
    <n v="2"/>
    <s v="Е 2"/>
    <x v="0"/>
    <s v="Пионерское СП"/>
    <s v="Светлый"/>
    <s v="не применяется"/>
    <s v="Молодежный"/>
    <m/>
    <s v="Кооперативная"/>
    <s v=""/>
    <s v=""/>
    <s v="ЗНП"/>
    <s v="для индивидуального жилищного строительства"/>
    <m/>
    <n v="2550000"/>
    <n v="2297550"/>
    <n v="1000"/>
    <n v="2550"/>
    <n v="2297.5500000000002"/>
  </r>
  <r>
    <d v="2024-05-06T00:00:00"/>
    <n v="1"/>
    <n v="1"/>
    <n v="1"/>
    <x v="0"/>
    <m/>
    <s v="Сделка купля-продажа"/>
    <m/>
    <s v="МЖЗ"/>
    <n v="2"/>
    <s v="Е 2"/>
    <x v="0"/>
    <s v="Пионерское СП"/>
    <s v="Светлый"/>
    <s v=""/>
    <s v="не применяется"/>
    <m/>
    <m/>
    <m/>
    <s v=""/>
    <s v="ЗНП"/>
    <s v="индивидуальные жилые дома"/>
    <m/>
    <n v="1450000"/>
    <n v="1450000"/>
    <n v="1503"/>
    <n v="964.73719228210246"/>
    <n v="964.73719228210246"/>
  </r>
  <r>
    <d v="2024-08-16T00:00:00"/>
    <n v="1"/>
    <n v="1"/>
    <n v="1"/>
    <x v="1"/>
    <m/>
    <s v="Предложение"/>
    <s v="ЗУ"/>
    <s v="МЖЗ"/>
    <n v="2"/>
    <s v="Е 2"/>
    <x v="0"/>
    <s v="Пионерское СП"/>
    <s v="Светлый"/>
    <s v="Молодежный"/>
    <s v="Молодежный"/>
    <m/>
    <s v="Кооперативная"/>
    <n v="18"/>
    <s v=""/>
    <s v="ЗНП"/>
    <s v="для индивидуального жилищного строительства"/>
    <m/>
    <n v="2500000"/>
    <n v="2325000"/>
    <n v="1004"/>
    <n v="2490.0398406374502"/>
    <n v="2315.7370517928289"/>
  </r>
  <r>
    <d v="2025-03-18T00:00:00"/>
    <n v="1"/>
    <n v="1"/>
    <n v="1"/>
    <x v="0"/>
    <m/>
    <s v="Предложение"/>
    <s v="ЗУ"/>
    <s v="МЖЗ"/>
    <n v="2"/>
    <s v="Е 2"/>
    <x v="0"/>
    <s v="Пионерское СП"/>
    <s v="Светлый"/>
    <s v="не применяется"/>
    <s v="не применяется"/>
    <m/>
    <s v=""/>
    <s v=""/>
    <s v=""/>
    <s v="ЗНП"/>
    <s v="ИЖС"/>
    <m/>
    <n v="2200000"/>
    <n v="1982200"/>
    <n v="2000"/>
    <n v="1100"/>
    <n v="991.1"/>
  </r>
  <r>
    <d v="2024-11-25T00:00:00"/>
    <n v="1"/>
    <n v="1"/>
    <n v="1"/>
    <x v="0"/>
    <m/>
    <s v="Сделка купля-продажа"/>
    <m/>
    <s v="МЖЗ"/>
    <n v="2"/>
    <s v="Е 2"/>
    <x v="0"/>
    <s v="Пионерское СП"/>
    <s v="Светлый"/>
    <s v=""/>
    <s v="не применяется"/>
    <m/>
    <m/>
    <m/>
    <s v=""/>
    <s v="ЗНП"/>
    <s v="Индивидуальные жилые дома"/>
    <m/>
    <n v="1000000"/>
    <n v="1000000"/>
    <n v="1003"/>
    <n v="997.00897308075776"/>
    <n v="997.00897308075776"/>
  </r>
  <r>
    <d v="2024-04-14T00:00:00"/>
    <n v="1"/>
    <n v="1"/>
    <n v="1"/>
    <x v="0"/>
    <m/>
    <s v="Сделка купля-продажа"/>
    <s v="ЗУ"/>
    <s v="МЖЗ"/>
    <n v="2"/>
    <s v="Е 2"/>
    <x v="0"/>
    <s v="Пионерское СП"/>
    <s v="Светлый"/>
    <s v=""/>
    <s v="не применяется"/>
    <m/>
    <m/>
    <m/>
    <s v=""/>
    <s v="ЗНП"/>
    <s v="индивидуальные жилые дома"/>
    <m/>
    <n v="1500000"/>
    <n v="1500000"/>
    <n v="1503"/>
    <n v="998.00399201596804"/>
    <n v="998.00399201596804"/>
  </r>
  <r>
    <d v="2025-09-01T00:00:00"/>
    <n v="1"/>
    <n v="1"/>
    <n v="1"/>
    <x v="1"/>
    <m/>
    <s v="Предложение"/>
    <s v="ЗУ"/>
    <s v="МЖЗ"/>
    <n v="2"/>
    <s v="Е 2"/>
    <x v="0"/>
    <s v="Пионерское СП"/>
    <s v="Светлый"/>
    <s v="Молодежный"/>
    <s v="Молодежный"/>
    <m/>
    <m/>
    <m/>
    <s v=""/>
    <s v="ЗНП"/>
    <s v="Индивидуальные жилые дома"/>
    <m/>
    <n v="2699999"/>
    <n v="2432699.0989999999"/>
    <n v="1040"/>
    <n v="2596.1528846153847"/>
    <n v="2339.1337490384612"/>
  </r>
  <r>
    <d v="2025-09-30T00:00:00"/>
    <n v="1"/>
    <n v="1"/>
    <n v="1"/>
    <x v="1"/>
    <m/>
    <s v="Предложение"/>
    <s v="ЗУ"/>
    <s v="МЖЗ"/>
    <n v="2"/>
    <s v="Е 2"/>
    <x v="0"/>
    <s v="Пионерское СП"/>
    <s v="Светлый"/>
    <s v="Молодежный"/>
    <s v="Молодежный"/>
    <m/>
    <s v="Курильская"/>
    <s v=""/>
    <s v=""/>
    <s v="ЗНП"/>
    <s v="строительство индивидуального жилого дома"/>
    <m/>
    <n v="2600000"/>
    <n v="2342600"/>
    <n v="1000"/>
    <n v="2600"/>
    <n v="2342.6"/>
  </r>
  <r>
    <d v="2025-01-13T00:00:00"/>
    <n v="1"/>
    <n v="1"/>
    <n v="1"/>
    <x v="1"/>
    <m/>
    <s v="Предложение"/>
    <s v="ЗУ"/>
    <s v="МЖЗ"/>
    <n v="2"/>
    <s v="Е 2"/>
    <x v="0"/>
    <s v="Пионерское СП"/>
    <s v="Светлый"/>
    <s v="не применяется"/>
    <s v="Молодежный"/>
    <m/>
    <s v="Верхняя"/>
    <s v=""/>
    <s v=""/>
    <s v="ЗНП"/>
    <s v="Земельные участки для индивидуального жилищного строительства"/>
    <m/>
    <n v="3200000"/>
    <n v="2883200"/>
    <n v="1228"/>
    <n v="2605.8631921824103"/>
    <n v="2347.8827361563517"/>
  </r>
  <r>
    <d v="2025-07-28T00:00:00"/>
    <n v="1"/>
    <n v="1"/>
    <n v="1"/>
    <x v="1"/>
    <m/>
    <s v="Предложение"/>
    <s v="ЗУ"/>
    <s v="МЖЗ"/>
    <n v="2"/>
    <s v="Е 2"/>
    <x v="0"/>
    <s v="Пионерское СП"/>
    <s v="Светлый"/>
    <s v="Молодежный"/>
    <s v="Молодежный"/>
    <m/>
    <m/>
    <m/>
    <s v=""/>
    <s v="ЗНП"/>
    <s v="для индивидуального жилищного строительства"/>
    <m/>
    <n v="3250000"/>
    <n v="2928250"/>
    <n v="1234"/>
    <n v="2633.7115072933548"/>
    <n v="2372.974068071313"/>
  </r>
  <r>
    <d v="2025-02-28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1700000"/>
    <n v="1531700"/>
    <n v="1500"/>
    <n v="1133.3333333333333"/>
    <n v="1021.1333333333333"/>
  </r>
  <r>
    <d v="2024-08-17T00:00:00"/>
    <n v="1"/>
    <n v="1"/>
    <n v="1"/>
    <x v="0"/>
    <m/>
    <s v="Предложение"/>
    <s v="ЗУ"/>
    <s v="МЖЗ"/>
    <n v="2"/>
    <s v="Е 2"/>
    <x v="0"/>
    <s v="Пионерское СП"/>
    <s v="Светлый"/>
    <s v=""/>
    <s v="не применяется"/>
    <m/>
    <s v=""/>
    <n v="12"/>
    <s v=""/>
    <s v="ЗНП"/>
    <s v="ИЖС"/>
    <m/>
    <n v="2200000"/>
    <n v="2046000"/>
    <n v="2000"/>
    <n v="1100"/>
    <n v="1023"/>
  </r>
  <r>
    <d v="2025-10-07T00:00:00"/>
    <n v="1"/>
    <n v="1"/>
    <n v="1"/>
    <x v="0"/>
    <m/>
    <s v="Сделка купля-продажа"/>
    <s v="ЗУ"/>
    <s v="МЖЗ"/>
    <n v="2"/>
    <s v="Е 2"/>
    <x v="0"/>
    <s v="Пионерское СП"/>
    <s v="Светлый"/>
    <s v="не применяется"/>
    <s v="не применяется"/>
    <m/>
    <m/>
    <m/>
    <s v=""/>
    <s v="ЗНП"/>
    <s v="индивидуальные жилые дома"/>
    <m/>
    <n v="1050000"/>
    <n v="1050000"/>
    <n v="1004"/>
    <n v="1045.816733067729"/>
    <n v="1045.816733067729"/>
  </r>
  <r>
    <d v="2024-06-26T00:00:00"/>
    <n v="1"/>
    <n v="1"/>
    <n v="1"/>
    <x v="0"/>
    <m/>
    <s v="Предложение"/>
    <s v="ЗУ"/>
    <s v="МЖЗ"/>
    <n v="2"/>
    <s v="Е 2"/>
    <x v="0"/>
    <s v="Пионерское СП"/>
    <s v="Светлый"/>
    <s v="не применяется"/>
    <s v="не применяется"/>
    <m/>
    <s v="Мурманская"/>
    <s v="з/у 7"/>
    <s v=""/>
    <s v="ЗНП"/>
    <s v="ИЖС"/>
    <m/>
    <n v="1700000"/>
    <n v="1581000"/>
    <n v="1500"/>
    <n v="1133.3333333333333"/>
    <n v="1054"/>
  </r>
  <r>
    <d v="2025-05-13T00:00:00"/>
    <n v="1"/>
    <n v="1"/>
    <n v="1"/>
    <x v="0"/>
    <m/>
    <s v="Предложение"/>
    <s v="ЗУ"/>
    <s v="МЖЗ"/>
    <n v="2"/>
    <s v="Е 2"/>
    <x v="0"/>
    <s v="Пионерское СП"/>
    <s v="Светлый"/>
    <s v="не применяется"/>
    <s v="не применяется"/>
    <m/>
    <s v="Горная"/>
    <n v="1"/>
    <s v=""/>
    <s v="ЗНП"/>
    <s v="Для индивидуального жилищного строительства"/>
    <m/>
    <n v="1100000"/>
    <n v="991100"/>
    <n v="931"/>
    <n v="1181.5252416756175"/>
    <n v="1064.5542427497314"/>
  </r>
  <r>
    <d v="2024-06-16T00:00:00"/>
    <n v="1"/>
    <n v="1"/>
    <n v="1"/>
    <x v="0"/>
    <m/>
    <s v="Предложение"/>
    <m/>
    <s v="МЖЗ"/>
    <n v="2"/>
    <s v="Е 2"/>
    <x v="0"/>
    <s v="Пионерское СП"/>
    <s v="Светлый"/>
    <s v=""/>
    <s v="не применяется"/>
    <m/>
    <s v=""/>
    <s v=""/>
    <s v=""/>
    <s v="ЗНП"/>
    <s v="ИЖС"/>
    <m/>
    <n v="3000000"/>
    <n v="2790000"/>
    <n v="2612"/>
    <n v="1148.5451761102604"/>
    <n v="1068.1470137825422"/>
  </r>
  <r>
    <d v="2024-07-11T00:00:00"/>
    <n v="1"/>
    <n v="1"/>
    <n v="1"/>
    <x v="1"/>
    <m/>
    <s v="Предложение"/>
    <s v="ЗУ"/>
    <s v="МЖЗ"/>
    <n v="2"/>
    <s v="Е 2"/>
    <x v="0"/>
    <s v="Пионерское СП"/>
    <s v="Светлый"/>
    <s v="Молодежный"/>
    <s v="Молодежный"/>
    <m/>
    <s v="Верхняя"/>
    <s v=""/>
    <s v=""/>
    <s v="ЗНП"/>
    <s v="для индивидуального жилищного строительства"/>
    <m/>
    <n v="2500000"/>
    <n v="2325000"/>
    <n v="970"/>
    <n v="2577.319587628866"/>
    <n v="2396.9072164948452"/>
  </r>
  <r>
    <d v="2025-10-23T00:00:00"/>
    <n v="1"/>
    <n v="1"/>
    <n v="1"/>
    <x v="0"/>
    <m/>
    <s v="Сделка купля-продажа"/>
    <s v="ЗУ"/>
    <s v="МЖЗ"/>
    <n v="2"/>
    <s v="Е 2"/>
    <x v="0"/>
    <s v="Пионерское СП"/>
    <s v="Светлый"/>
    <s v="не применяется"/>
    <s v="не применяется"/>
    <m/>
    <s v="Солнечная"/>
    <n v="1"/>
    <s v=""/>
    <s v="ЗНП"/>
    <s v="Для ведения личного подсобного хозяйства"/>
    <m/>
    <n v="1500000"/>
    <n v="1500000"/>
    <n v="1364"/>
    <n v="1099.7067448680352"/>
    <n v="1099.7067448680352"/>
  </r>
  <r>
    <d v="2024-01-10T00:00:00"/>
    <n v="1"/>
    <n v="1"/>
    <n v="1"/>
    <x v="0"/>
    <m/>
    <s v="Предложение"/>
    <m/>
    <s v="МЖЗ"/>
    <n v="2"/>
    <s v="Е 2"/>
    <x v="0"/>
    <s v="Пионерское СП"/>
    <s v="Светлый"/>
    <s v=""/>
    <s v="не применяется"/>
    <m/>
    <s v="Комсомольская"/>
    <s v="11"/>
    <s v=""/>
    <s v="ЗНП"/>
    <s v="ИЖС"/>
    <m/>
    <n v="1200000"/>
    <n v="1116000"/>
    <n v="1000"/>
    <n v="1200"/>
    <n v="1116"/>
  </r>
  <r>
    <d v="2025-09-25T00:00:00"/>
    <n v="1"/>
    <n v="1"/>
    <n v="1"/>
    <x v="0"/>
    <m/>
    <s v="Сделка купля-продажа"/>
    <s v="ЗУ"/>
    <s v="МЖЗ"/>
    <n v="2"/>
    <s v="Е 2"/>
    <x v="0"/>
    <s v="Пионерское СП"/>
    <s v="Светлый"/>
    <s v="не применяется"/>
    <s v="не применяется"/>
    <m/>
    <s v="ЖСК-3"/>
    <m/>
    <s v=""/>
    <s v="ЗНП"/>
    <s v="индивидуальное жилищное строительство"/>
    <m/>
    <n v="1700000"/>
    <n v="1700000"/>
    <n v="1516"/>
    <n v="1121.3720316622691"/>
    <n v="1121.3720316622691"/>
  </r>
  <r>
    <d v="2025-03-03T00:00:00"/>
    <n v="1"/>
    <n v="1"/>
    <n v="1"/>
    <x v="0"/>
    <m/>
    <s v="Предложение"/>
    <s v="ЗУ"/>
    <s v="МЖЗ"/>
    <n v="2"/>
    <s v="Е 2"/>
    <x v="0"/>
    <s v="Пионерское СП"/>
    <s v="Светлый"/>
    <s v="не применяется"/>
    <s v="не применяется"/>
    <m/>
    <s v=""/>
    <s v=""/>
    <s v=""/>
    <s v="ЗНП"/>
    <s v="ИЖС"/>
    <m/>
    <n v="1900000"/>
    <n v="1711900"/>
    <n v="1500"/>
    <n v="1266.6666666666667"/>
    <n v="1141.2666666666667"/>
  </r>
  <r>
    <d v="2024-09-09T00:00:00"/>
    <n v="1"/>
    <n v="1"/>
    <n v="1"/>
    <x v="0"/>
    <m/>
    <s v="Предложение"/>
    <m/>
    <s v="МЖЗ"/>
    <n v="2"/>
    <s v="Е 2"/>
    <x v="0"/>
    <s v="Пионерское СП"/>
    <s v="Светлый"/>
    <s v=""/>
    <s v="не применяется"/>
    <m/>
    <s v=""/>
    <s v=""/>
    <s v=""/>
    <s v="ЗНП"/>
    <s v="ИЖС"/>
    <m/>
    <n v="1850000"/>
    <n v="1720500"/>
    <n v="1500"/>
    <n v="1233.3333333333333"/>
    <n v="1147"/>
  </r>
  <r>
    <d v="2024-11-28T00:00:00"/>
    <n v="1"/>
    <n v="1"/>
    <n v="1"/>
    <x v="0"/>
    <m/>
    <s v="Предложение"/>
    <s v="ЗУ"/>
    <s v="МЖЗ"/>
    <n v="2"/>
    <s v="Е 2"/>
    <x v="0"/>
    <s v="Пионерское СП"/>
    <s v="Светлый"/>
    <s v="не применяется"/>
    <s v="не применяется"/>
    <m/>
    <s v="Комсомольская"/>
    <n v="6"/>
    <s v=""/>
    <s v="ЗНП"/>
    <s v="ИЖС"/>
    <m/>
    <n v="1250000"/>
    <n v="1162500"/>
    <n v="1003"/>
    <n v="1246.2612163509471"/>
    <n v="1159.0229312063809"/>
  </r>
  <r>
    <d v="2024-09-24T00:00:00"/>
    <n v="1"/>
    <n v="1"/>
    <n v="1"/>
    <x v="0"/>
    <m/>
    <s v="Сделка купля-продажа"/>
    <m/>
    <s v="МЖЗ"/>
    <n v="2"/>
    <s v="Е 2"/>
    <x v="0"/>
    <s v="Пионерское СП"/>
    <s v="Светлый"/>
    <s v=""/>
    <s v="не применяется"/>
    <m/>
    <m/>
    <m/>
    <s v=""/>
    <s v="ЗНП"/>
    <s v="индивидуальные жилые дома"/>
    <m/>
    <n v="1750000"/>
    <n v="1750000"/>
    <n v="1500"/>
    <n v="1166.6666666666667"/>
    <n v="1166.6666666666667"/>
  </r>
  <r>
    <d v="2025-02-27T00:00:00"/>
    <n v="1"/>
    <n v="1"/>
    <n v="1"/>
    <x v="0"/>
    <m/>
    <s v="Предложение"/>
    <s v="ЗУ"/>
    <s v="МЖЗ"/>
    <n v="2"/>
    <s v="Е 2"/>
    <x v="0"/>
    <s v="Пионерское СП"/>
    <s v="Светлый"/>
    <s v="не применяется"/>
    <s v="не применяется"/>
    <m/>
    <s v="Октябрьская"/>
    <s v=""/>
    <s v=""/>
    <s v="ЗНП"/>
    <s v="индивидуальные жилые дома"/>
    <m/>
    <n v="1299000"/>
    <n v="1170399"/>
    <n v="1003"/>
    <n v="1295.1146560319044"/>
    <n v="1166.8983050847457"/>
  </r>
  <r>
    <d v="2024-10-24T00:00:00"/>
    <n v="2"/>
    <n v="1"/>
    <n v="2"/>
    <x v="2"/>
    <m/>
    <s v="Предложение"/>
    <s v="ЗУ"/>
    <s v="МЖЗ"/>
    <n v="2"/>
    <s v="Е 2"/>
    <x v="0"/>
    <s v="Пионерское СП"/>
    <s v="Светлый"/>
    <s v="Молодежный"/>
    <s v="Молодежный"/>
    <m/>
    <s v="Верхняя"/>
    <n v="33"/>
    <s v=""/>
    <s v="ЗНП"/>
    <s v="Для индивидуального жилищного строительства"/>
    <m/>
    <n v="2650000"/>
    <n v="2464500"/>
    <n v="1023"/>
    <n v="2590.4203323558163"/>
    <n v="2409.090909090909"/>
  </r>
  <r>
    <d v="2025-01-12T00:00:00"/>
    <n v="1"/>
    <n v="1"/>
    <n v="1"/>
    <x v="1"/>
    <m/>
    <s v="Предложение"/>
    <s v="ЗУ"/>
    <s v="МЖЗ"/>
    <n v="2"/>
    <s v="Е 2"/>
    <x v="0"/>
    <s v="Пионерское СП"/>
    <s v="Светлый"/>
    <s v="Молодежный"/>
    <s v="Молодежный"/>
    <m/>
    <s v=""/>
    <s v=""/>
    <s v=""/>
    <s v="ЗНП"/>
    <s v="Для индивидуального жилищного строительства"/>
    <m/>
    <n v="1650000"/>
    <n v="1486650"/>
    <n v="615"/>
    <n v="2682.9268292682927"/>
    <n v="2417.3170731707319"/>
  </r>
  <r>
    <d v="2024-10-08T00:00:00"/>
    <n v="1"/>
    <n v="1"/>
    <n v="1"/>
    <x v="1"/>
    <m/>
    <s v="Предложение"/>
    <s v="ЗУ"/>
    <s v="МЖЗ"/>
    <n v="2"/>
    <s v="Е 2"/>
    <x v="0"/>
    <s v="Пионерское СП"/>
    <s v="Светлый"/>
    <s v=""/>
    <s v="Молодежный"/>
    <m/>
    <s v="Кооперативная"/>
    <n v="18"/>
    <s v=""/>
    <s v="ЗНП"/>
    <s v="ИЖС"/>
    <m/>
    <n v="2600000"/>
    <n v="2418000"/>
    <n v="1000"/>
    <n v="2600"/>
    <n v="2418"/>
  </r>
  <r>
    <d v="2025-05-11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300000"/>
    <n v="2072300"/>
    <n v="856"/>
    <n v="2686.9158878504672"/>
    <n v="2420.9112149532712"/>
  </r>
  <r>
    <d v="2025-02-07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2000000"/>
    <n v="1802000"/>
    <n v="1503"/>
    <n v="1330.671989354624"/>
    <n v="1198.9354624085163"/>
  </r>
  <r>
    <d v="2025-01-29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2000000"/>
    <n v="1802000"/>
    <n v="1502"/>
    <n v="1331.5579227696405"/>
    <n v="1199.7336884154461"/>
  </r>
  <r>
    <d v="2025-03-27T00:00:00"/>
    <n v="1"/>
    <n v="1"/>
    <n v="1"/>
    <x v="0"/>
    <m/>
    <s v="Предложение"/>
    <s v="ЗУ"/>
    <s v="МЖЗ"/>
    <n v="2"/>
    <s v="Е 2"/>
    <x v="0"/>
    <s v="Пионерское СП"/>
    <s v="Светлый"/>
    <s v="не применяется"/>
    <s v="не применяется"/>
    <m/>
    <s v=""/>
    <s v=""/>
    <s v=""/>
    <s v="ЗНП"/>
    <s v="строительство индивидуального жилого дома"/>
    <m/>
    <n v="2000000"/>
    <n v="1802000"/>
    <n v="1500"/>
    <n v="1333.3333333333333"/>
    <n v="1201.3333333333333"/>
  </r>
  <r>
    <d v="2025-08-05T00:00:00"/>
    <n v="1"/>
    <n v="1"/>
    <n v="1"/>
    <x v="0"/>
    <m/>
    <s v="Предложение"/>
    <s v="ЗУ"/>
    <s v="МЖЗ"/>
    <n v="2"/>
    <s v="Е 2"/>
    <x v="0"/>
    <s v="Пионерское СП"/>
    <s v="Светлый"/>
    <s v="не применяется"/>
    <s v="не применяется"/>
    <m/>
    <m/>
    <m/>
    <s v=""/>
    <s v="ЗНП"/>
    <s v="ИЖС"/>
    <m/>
    <n v="2000000"/>
    <n v="1802000"/>
    <n v="1500"/>
    <n v="1333.3333333333333"/>
    <n v="1201.3333333333333"/>
  </r>
  <r>
    <d v="2024-11-07T00:00:00"/>
    <n v="1"/>
    <n v="1"/>
    <n v="1"/>
    <x v="0"/>
    <m/>
    <s v="Предложение"/>
    <m/>
    <s v="МЖЗ"/>
    <n v="2"/>
    <s v="Е 2"/>
    <x v="0"/>
    <s v="Пионерское СП"/>
    <s v="Светлый"/>
    <s v=""/>
    <s v="не применяется"/>
    <m/>
    <s v="Октябрьская"/>
    <s v=""/>
    <s v=""/>
    <s v="ЗНП"/>
    <s v="ИЖС"/>
    <m/>
    <n v="1299000"/>
    <n v="1208070"/>
    <n v="1003"/>
    <n v="1295.1146560319044"/>
    <n v="1204.4566301096711"/>
  </r>
  <r>
    <d v="2024-11-20T00:00:00"/>
    <n v="1"/>
    <n v="1"/>
    <n v="1"/>
    <x v="1"/>
    <m/>
    <s v="Предложение"/>
    <m/>
    <s v="МЖЗ"/>
    <n v="2"/>
    <s v="Е 2"/>
    <x v="0"/>
    <s v="Пионерское СП"/>
    <s v="Светлый"/>
    <s v=""/>
    <s v="Молодежный"/>
    <m/>
    <s v="Верхняя"/>
    <s v=""/>
    <s v=""/>
    <s v="ЗНП"/>
    <s v="ИЖС"/>
    <m/>
    <n v="3200000"/>
    <n v="2976000"/>
    <n v="1228"/>
    <n v="2605.8631921824103"/>
    <n v="2423.4527687296418"/>
  </r>
  <r>
    <d v="2024-12-21T00:00:00"/>
    <n v="1"/>
    <n v="1"/>
    <n v="1"/>
    <x v="0"/>
    <m/>
    <s v="Предложение"/>
    <m/>
    <s v="МЖЗ"/>
    <n v="2"/>
    <s v="Е 2"/>
    <x v="0"/>
    <s v="Пионерское СП"/>
    <s v="Светлый"/>
    <s v=""/>
    <s v="не применяется"/>
    <m/>
    <s v="Строительный"/>
    <s v="4"/>
    <s v=""/>
    <s v="ЗНП"/>
    <s v="ИЖС"/>
    <m/>
    <n v="2000000"/>
    <n v="1860000"/>
    <n v="1502"/>
    <n v="1331.5579227696405"/>
    <n v="1238.3488681757656"/>
  </r>
  <r>
    <d v="2025-09-05T00:00:00"/>
    <n v="1"/>
    <n v="1"/>
    <n v="1"/>
    <x v="1"/>
    <m/>
    <s v="Предложение"/>
    <s v="ЗУ"/>
    <s v="МЖЗ"/>
    <n v="2"/>
    <s v="Е 2"/>
    <x v="0"/>
    <s v="Пионерское СП"/>
    <s v="Светлый"/>
    <s v="Молодежный"/>
    <s v="Молодежный"/>
    <m/>
    <s v="Карымская"/>
    <m/>
    <s v=""/>
    <s v="ЗНП"/>
    <s v="строительство индивидуального жилого дома"/>
    <m/>
    <n v="2700000"/>
    <n v="2432700"/>
    <n v="1000"/>
    <n v="2700"/>
    <n v="2432.6999999999998"/>
  </r>
  <r>
    <d v="2024-08-22T00:00:00"/>
    <n v="1"/>
    <n v="1"/>
    <n v="1"/>
    <x v="0"/>
    <m/>
    <s v="Предложение"/>
    <s v="ЗУ"/>
    <s v="МЖЗ"/>
    <n v="2"/>
    <s v="Е 2"/>
    <x v="0"/>
    <s v="Пионерское СП"/>
    <s v="Светлый"/>
    <s v=""/>
    <s v="не применяется"/>
    <m/>
    <s v=""/>
    <s v=""/>
    <s v=""/>
    <s v="ЗНП"/>
    <s v="ИЖС"/>
    <m/>
    <n v="1600000"/>
    <n v="1488000"/>
    <n v="1200"/>
    <n v="1333.3333333333333"/>
    <n v="1240"/>
  </r>
  <r>
    <d v="2024-11-11T00:00:00"/>
    <n v="1"/>
    <n v="1"/>
    <n v="1"/>
    <x v="0"/>
    <m/>
    <s v="Предложение"/>
    <m/>
    <s v="МЖЗ"/>
    <n v="2"/>
    <s v="Е 2"/>
    <x v="0"/>
    <s v="Пионерское СП"/>
    <s v="Светлый"/>
    <s v=""/>
    <s v="не применяется"/>
    <m/>
    <s v="ЖСК-3"/>
    <s v="уч 109"/>
    <s v=""/>
    <s v="ЗНП"/>
    <s v="ИЖС"/>
    <m/>
    <n v="2000000"/>
    <n v="1860000"/>
    <n v="1500"/>
    <n v="1333.3333333333333"/>
    <n v="1240"/>
  </r>
  <r>
    <d v="2024-12-18T00:00:00"/>
    <n v="1"/>
    <n v="1"/>
    <n v="1"/>
    <x v="0"/>
    <m/>
    <s v="Сделка купля-продажа"/>
    <s v="ЗУ"/>
    <s v="МЖЗ"/>
    <n v="2"/>
    <s v="Е 2"/>
    <x v="0"/>
    <s v="Пионерское СП"/>
    <s v="Светлый"/>
    <s v=""/>
    <s v="не применяется"/>
    <m/>
    <s v="Партизанская"/>
    <s v=" з/у 18а"/>
    <s v=""/>
    <s v="ЗНП"/>
    <s v="для индивидуального строительства"/>
    <m/>
    <n v="1000000"/>
    <n v="1000000"/>
    <n v="800"/>
    <n v="1250"/>
    <n v="1250"/>
  </r>
  <r>
    <d v="2025-11-16T00:00:00"/>
    <n v="1"/>
    <n v="1"/>
    <n v="1"/>
    <x v="1"/>
    <m/>
    <s v="Предложение"/>
    <s v="ЗУ"/>
    <s v="МЖЗ"/>
    <n v="2"/>
    <s v="Е 2"/>
    <x v="0"/>
    <s v="Пионерское СП"/>
    <s v="Светлый"/>
    <s v="Молодежный"/>
    <s v="Молодежный"/>
    <m/>
    <m/>
    <s v=""/>
    <s v=""/>
    <s v="ЗНП"/>
    <s v="строительство индивидуального жилого дома"/>
    <m/>
    <n v="2750000"/>
    <n v="2477750"/>
    <n v="1000"/>
    <n v="2750"/>
    <n v="2477.75"/>
  </r>
  <r>
    <d v="2025-06-19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1450000"/>
    <n v="1306450"/>
    <n v="1000"/>
    <n v="1450"/>
    <n v="1306.45"/>
  </r>
  <r>
    <d v="2025-07-22T00:00:00"/>
    <n v="1"/>
    <n v="1"/>
    <n v="1"/>
    <x v="1"/>
    <m/>
    <s v="Сделка купля-продажа"/>
    <s v="ЗУ"/>
    <s v="МЖЗ"/>
    <n v="2"/>
    <s v="Е 2"/>
    <x v="0"/>
    <s v="Пионерское СП"/>
    <s v="Светлый"/>
    <s v="Молодежный"/>
    <s v="Молодежный"/>
    <m/>
    <s v="Кооперативная"/>
    <s v="18"/>
    <s v=""/>
    <s v="ЗНП"/>
    <s v="для индивидуального жилищного строительства"/>
    <m/>
    <n v="2500000"/>
    <n v="2500000"/>
    <n v="1004"/>
    <n v="2490.0398406374502"/>
    <n v="2490.0398406374502"/>
  </r>
  <r>
    <d v="2025-08-05T00:00:00"/>
    <n v="1"/>
    <n v="1"/>
    <n v="1"/>
    <x v="1"/>
    <m/>
    <s v="Предложение"/>
    <s v="ЗУ"/>
    <s v="МЖЗ"/>
    <n v="2"/>
    <s v="Е 2"/>
    <x v="0"/>
    <s v="Пионерское СП"/>
    <s v="Светлый"/>
    <s v="Молодежный"/>
    <s v="Молодежный"/>
    <m/>
    <s v="Верхняя"/>
    <m/>
    <s v=""/>
    <s v="ЗНП"/>
    <s v="для индивидуального жилищного строительства"/>
    <m/>
    <n v="2850000"/>
    <n v="2567850"/>
    <n v="1030"/>
    <n v="2766.990291262136"/>
    <n v="2493.0582524271845"/>
  </r>
  <r>
    <d v="2025-10-09T00:00:00"/>
    <n v="1"/>
    <n v="1"/>
    <n v="1"/>
    <x v="1"/>
    <m/>
    <s v="Сделка купля-продажа"/>
    <s v="ЗУ"/>
    <s v="МЖЗ"/>
    <n v="2"/>
    <s v="Е 2"/>
    <x v="0"/>
    <s v="Пионерское СП"/>
    <s v="Светлый"/>
    <s v="Молодежный"/>
    <s v="Молодежный"/>
    <m/>
    <m/>
    <m/>
    <s v=""/>
    <s v="ЗНП"/>
    <s v="строительство индивидуального жилого дома"/>
    <m/>
    <n v="2500000"/>
    <n v="2500000"/>
    <n v="1000"/>
    <n v="2500"/>
    <n v="2500"/>
  </r>
  <r>
    <d v="2025-08-05T00:00:00"/>
    <n v="1"/>
    <n v="1"/>
    <n v="1"/>
    <x v="0"/>
    <m/>
    <s v="Предложение"/>
    <s v="ЗУ"/>
    <s v="МЖЗ"/>
    <n v="2"/>
    <s v="Е 2"/>
    <x v="0"/>
    <s v="Пионерское СП"/>
    <s v="Светлый"/>
    <s v="не применяется"/>
    <s v="не применяется"/>
    <m/>
    <m/>
    <m/>
    <s v=""/>
    <s v="ЗНП"/>
    <s v="ИЖС"/>
    <m/>
    <n v="2500000"/>
    <n v="2252500"/>
    <n v="1690"/>
    <n v="1479.2899408284025"/>
    <n v="1332.8402366863904"/>
  </r>
  <r>
    <d v="2024-12-17T00:00:00"/>
    <n v="1"/>
    <n v="1"/>
    <n v="1"/>
    <x v="0"/>
    <m/>
    <s v="Сделка купля-продажа"/>
    <m/>
    <s v="МЖЗ"/>
    <n v="2"/>
    <s v="Е 2"/>
    <x v="0"/>
    <s v="Пионерское СП"/>
    <s v="Светлый"/>
    <s v=""/>
    <s v="не применяется"/>
    <m/>
    <s v=" Восточная"/>
    <n v="28"/>
    <s v=""/>
    <s v="ЗНП"/>
    <s v="индивидуальные жилые дома"/>
    <m/>
    <n v="2000000"/>
    <n v="2000000"/>
    <n v="1485"/>
    <n v="1346.8013468013469"/>
    <n v="1346.8013468013469"/>
  </r>
  <r>
    <d v="2024-10-05T00:00:00"/>
    <n v="1"/>
    <n v="1"/>
    <n v="1"/>
    <x v="0"/>
    <m/>
    <s v="Предложение"/>
    <m/>
    <s v="МЖЗ"/>
    <n v="2"/>
    <s v="Е 2"/>
    <x v="0"/>
    <s v="Пионерское СП"/>
    <s v="Светлый"/>
    <s v=""/>
    <s v="не применяется"/>
    <m/>
    <s v="ЖСК-3"/>
    <s v="поз.112"/>
    <s v=""/>
    <s v="ЗНП"/>
    <s v="ИЖС"/>
    <m/>
    <n v="2200000"/>
    <n v="2046000"/>
    <n v="1500"/>
    <n v="1466.6666666666667"/>
    <n v="1364"/>
  </r>
  <r>
    <d v="2024-01-24T00:00:00"/>
    <n v="1"/>
    <n v="1"/>
    <n v="1"/>
    <x v="0"/>
    <m/>
    <s v="Предложение"/>
    <s v="ЗУ"/>
    <s v="МЖЗ"/>
    <n v="2"/>
    <s v="Е 2"/>
    <x v="0"/>
    <s v="Пионерское СП"/>
    <s v="Светлый"/>
    <s v=""/>
    <s v="не применяется"/>
    <m/>
    <s v="Родниковая"/>
    <s v=""/>
    <s v=""/>
    <s v="ЗНП"/>
    <s v="ИЖС"/>
    <m/>
    <n v="1500000"/>
    <n v="1395000"/>
    <n v="1000"/>
    <n v="1500"/>
    <n v="1395"/>
  </r>
  <r>
    <d v="2024-07-15T00:00:00"/>
    <n v="1"/>
    <n v="1"/>
    <n v="1"/>
    <x v="0"/>
    <m/>
    <s v="Сделка купля-продажа"/>
    <m/>
    <s v="МЖЗ"/>
    <n v="2"/>
    <s v="Е 2"/>
    <x v="0"/>
    <s v="Пионерское СП"/>
    <s v="Светлый"/>
    <s v=""/>
    <s v="не применяется"/>
    <m/>
    <m/>
    <m/>
    <s v=""/>
    <s v="ЗНП"/>
    <s v="Для индивидуального жилищного строительства"/>
    <m/>
    <n v="2300000"/>
    <n v="2300000"/>
    <n v="1647"/>
    <n v="1396.4784456587736"/>
    <n v="1396.4784456587736"/>
  </r>
  <r>
    <d v="2025-10-22T00:00:00"/>
    <n v="1"/>
    <n v="1"/>
    <n v="1"/>
    <x v="0"/>
    <m/>
    <s v="Сделка купля-продажа"/>
    <s v="ЗУ"/>
    <s v="МЖЗ"/>
    <n v="2"/>
    <s v="Е 2"/>
    <x v="0"/>
    <s v="Пионерское СП"/>
    <s v="Светлый"/>
    <s v="не применяется"/>
    <s v="не применяется"/>
    <m/>
    <s v="Горная"/>
    <m/>
    <s v=""/>
    <s v="ЗНП"/>
    <s v="Блокированная жилая застройка"/>
    <m/>
    <n v="1750000"/>
    <n v="1750000"/>
    <n v="1226"/>
    <n v="1427.4061990212072"/>
    <n v="1427.4061990212072"/>
  </r>
  <r>
    <d v="2024-08-20T00:00:00"/>
    <n v="1"/>
    <n v="1"/>
    <n v="1"/>
    <x v="0"/>
    <m/>
    <s v="Сделка купля-продажа"/>
    <s v="ЗУ"/>
    <s v="МЖЗ"/>
    <n v="2"/>
    <s v="Е 2"/>
    <x v="0"/>
    <s v="Пионерское СП"/>
    <s v="Светлый"/>
    <s v=""/>
    <s v="не применяется"/>
    <m/>
    <s v="Труда"/>
    <m/>
    <s v=""/>
    <s v="ЗНП"/>
    <s v="Для индивидуального жилищного строительства"/>
    <m/>
    <n v="1000000"/>
    <n v="1000000"/>
    <n v="700"/>
    <n v="1428.5714285714287"/>
    <n v="1428.5714285714287"/>
  </r>
  <r>
    <d v="2024-10-30T00:00:00"/>
    <n v="1"/>
    <n v="1"/>
    <n v="1"/>
    <x v="1"/>
    <m/>
    <s v="Предложение"/>
    <m/>
    <s v="МЖЗ"/>
    <n v="2"/>
    <s v="Е 2"/>
    <x v="0"/>
    <s v="Пионерское СП"/>
    <s v="Светлый"/>
    <s v=""/>
    <s v="Молодежный"/>
    <m/>
    <s v="Петропавловская"/>
    <s v="з/у 417"/>
    <s v=""/>
    <s v="ЗНП"/>
    <s v="ИЖС"/>
    <m/>
    <n v="2700000"/>
    <n v="2511000"/>
    <n v="1000"/>
    <n v="2700"/>
    <n v="2511"/>
  </r>
  <r>
    <d v="2024-11-05T00:00:00"/>
    <n v="1"/>
    <n v="1"/>
    <n v="1"/>
    <x v="1"/>
    <m/>
    <s v="Предложение"/>
    <m/>
    <s v="МЖЗ"/>
    <n v="2"/>
    <s v="Е 2"/>
    <x v="0"/>
    <s v="Пионерское СП"/>
    <s v="Светлый"/>
    <s v=""/>
    <s v="Молодежный"/>
    <m/>
    <s v="Петропавловская"/>
    <s v="з/у 417"/>
    <s v=""/>
    <s v="ЗНП"/>
    <s v="ИЖС"/>
    <m/>
    <n v="2700000"/>
    <n v="2511000"/>
    <n v="1000"/>
    <n v="2700"/>
    <n v="2511"/>
  </r>
  <r>
    <d v="2025-05-11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300000"/>
    <n v="2072300"/>
    <n v="825"/>
    <n v="2787.878787878788"/>
    <n v="2511.878787878788"/>
  </r>
  <r>
    <d v="2025-06-18T00:00:00"/>
    <n v="1"/>
    <n v="1"/>
    <n v="1"/>
    <x v="1"/>
    <m/>
    <s v="Сделка купля-продажа"/>
    <s v="ЗУ"/>
    <s v="МЖЗ"/>
    <n v="2"/>
    <s v="Е 2"/>
    <x v="0"/>
    <s v="Пионерское СП"/>
    <s v="Светлый"/>
    <s v="Молодежный"/>
    <s v="Молодежный"/>
    <m/>
    <s v="Петропавловская"/>
    <s v="5"/>
    <s v=""/>
    <s v="ЗНП"/>
    <s v="строительство индивидуального жилого дома"/>
    <m/>
    <n v="2500000"/>
    <n v="2500000"/>
    <n v="988"/>
    <n v="2530.3643724696358"/>
    <n v="2530.3643724696358"/>
  </r>
  <r>
    <d v="2024-11-21T00:00:00"/>
    <n v="1"/>
    <n v="1"/>
    <n v="1"/>
    <x v="0"/>
    <m/>
    <s v="Предложение"/>
    <m/>
    <s v="МЖЗ"/>
    <n v="2"/>
    <s v="Е 2"/>
    <x v="0"/>
    <s v="Пионерское СП"/>
    <s v="Светлый"/>
    <s v=""/>
    <s v="не применяется"/>
    <m/>
    <s v="Восточная"/>
    <n v="28"/>
    <s v=""/>
    <s v="ЗНП"/>
    <s v="ИЖС"/>
    <m/>
    <n v="2300000"/>
    <n v="2139000"/>
    <n v="1485"/>
    <n v="1548.8215488215487"/>
    <n v="1440.4040404040404"/>
  </r>
  <r>
    <d v="2024-10-12T00:00:00"/>
    <n v="1"/>
    <n v="1"/>
    <n v="1"/>
    <x v="1"/>
    <m/>
    <s v="Предложение"/>
    <m/>
    <s v="МЖЗ"/>
    <n v="2"/>
    <s v="Е 2"/>
    <x v="0"/>
    <s v="Пионерское СП"/>
    <s v="Светлый"/>
    <s v=""/>
    <s v="Молодежный"/>
    <m/>
    <m/>
    <s v=""/>
    <s v=""/>
    <s v="ЗНП"/>
    <s v="ИЖС"/>
    <m/>
    <n v="2500000"/>
    <n v="2325000"/>
    <n v="915"/>
    <n v="2732.2404371584698"/>
    <n v="2540.9836065573772"/>
  </r>
  <r>
    <d v="2024-05-11T00:00:00"/>
    <n v="1"/>
    <n v="1"/>
    <n v="1"/>
    <x v="1"/>
    <m/>
    <s v="Предложение"/>
    <m/>
    <s v="МЖЗ"/>
    <n v="2"/>
    <s v="Е 2"/>
    <x v="0"/>
    <s v="Пионерское СП"/>
    <s v="Светлый"/>
    <s v=""/>
    <s v="Молодежный"/>
    <m/>
    <s v="Кооперативная"/>
    <n v="18"/>
    <s v=""/>
    <s v="ЗНП"/>
    <s v="ИЖС"/>
    <m/>
    <n v="2700000"/>
    <n v="2511000"/>
    <n v="987"/>
    <n v="2735.5623100303951"/>
    <n v="2544.0729483282676"/>
  </r>
  <r>
    <d v="2024-08-08T00:00:00"/>
    <n v="1"/>
    <n v="1"/>
    <n v="1"/>
    <x v="1"/>
    <m/>
    <s v="Предложение"/>
    <m/>
    <s v="МЖЗ"/>
    <n v="2"/>
    <s v="Е 2"/>
    <x v="0"/>
    <s v="Пионерское СП"/>
    <s v="Светлый"/>
    <s v=""/>
    <s v="Молодежный"/>
    <m/>
    <s v="Кооперативная"/>
    <n v="18"/>
    <s v=""/>
    <s v="ЗНП"/>
    <s v="ИЖС"/>
    <m/>
    <n v="2800000"/>
    <n v="2604000"/>
    <n v="1003"/>
    <n v="2791.6251246261218"/>
    <n v="2596.211365902293"/>
  </r>
  <r>
    <d v="2024-09-21T00:00:00"/>
    <n v="1"/>
    <n v="1"/>
    <n v="1"/>
    <x v="0"/>
    <m/>
    <s v="Предложение"/>
    <m/>
    <s v="МЖЗ"/>
    <n v="2"/>
    <s v="Е 2"/>
    <x v="0"/>
    <s v="Пионерское СП"/>
    <s v="Светлый"/>
    <s v=""/>
    <s v="не применяется"/>
    <m/>
    <s v=""/>
    <s v=""/>
    <s v=""/>
    <s v="ЗНП"/>
    <s v="ИЖС"/>
    <m/>
    <n v="2200000"/>
    <n v="2046000"/>
    <n v="1400"/>
    <n v="1571.4285714285713"/>
    <n v="1461.4285714285713"/>
  </r>
  <r>
    <d v="2024-03-08T00:00:00"/>
    <n v="1"/>
    <n v="1"/>
    <n v="1"/>
    <x v="0"/>
    <m/>
    <s v="Предложение"/>
    <s v="ЗУ"/>
    <s v="МЖЗ"/>
    <n v="2"/>
    <s v="Е 2"/>
    <x v="0"/>
    <s v="Пионерское СП"/>
    <s v="Светлый"/>
    <s v=""/>
    <s v="не применяется"/>
    <m/>
    <s v="Лесная"/>
    <s v=""/>
    <s v=""/>
    <s v="ЗНП"/>
    <s v="ИЖС"/>
    <m/>
    <n v="1500000"/>
    <n v="1395000"/>
    <n v="950"/>
    <n v="1578.9473684210527"/>
    <n v="1468.421052631579"/>
  </r>
  <r>
    <d v="2025-06-27T00:00:00"/>
    <n v="1"/>
    <n v="1"/>
    <n v="1"/>
    <x v="0"/>
    <m/>
    <s v="Сделка купля-продажа"/>
    <s v="ЗУ"/>
    <s v="МЖЗ"/>
    <n v="2"/>
    <s v="Е 2"/>
    <x v="0"/>
    <s v="Пионерское СП"/>
    <s v="Светлый"/>
    <s v="не применяется"/>
    <s v="не применяется"/>
    <m/>
    <s v="Луговая"/>
    <m/>
    <s v=""/>
    <s v="ЗНП"/>
    <s v="Для индивидуального жилищного строительства"/>
    <m/>
    <n v="3000000"/>
    <n v="3000000"/>
    <n v="2010"/>
    <n v="1492.5373134328358"/>
    <n v="1492.5373134328358"/>
  </r>
  <r>
    <d v="2025-03-04T00:00:00"/>
    <n v="1"/>
    <n v="1"/>
    <n v="1"/>
    <x v="1"/>
    <m/>
    <s v="Сделка купля-продажа"/>
    <s v="ЗУ"/>
    <s v="МЖЗ"/>
    <n v="2"/>
    <s v="Е 2"/>
    <x v="0"/>
    <s v="Пионерское СП"/>
    <s v="Светлый"/>
    <s v="не применяется"/>
    <s v="не применяется"/>
    <m/>
    <m/>
    <m/>
    <s v=""/>
    <s v="ЗНП"/>
    <s v="индивидуальные жилые дома"/>
    <m/>
    <n v="1520077.89"/>
    <n v="1520077.89"/>
    <n v="1004"/>
    <n v="1514.0218027888445"/>
    <n v="1514.0218027888445"/>
  </r>
  <r>
    <d v="2024-05-26T00:00:00"/>
    <n v="1"/>
    <n v="1"/>
    <n v="1"/>
    <x v="1"/>
    <m/>
    <s v="Предложение"/>
    <m/>
    <s v="МЖЗ"/>
    <n v="2"/>
    <s v="Е 2"/>
    <x v="0"/>
    <s v="Пионерское СП"/>
    <s v="Светлый"/>
    <s v=""/>
    <s v="не применяется"/>
    <m/>
    <s v="Восточная"/>
    <s v="зу 19"/>
    <s v=""/>
    <s v="ЗНП"/>
    <s v="ИЖС"/>
    <m/>
    <n v="2450000"/>
    <n v="2278500"/>
    <n v="1501"/>
    <n v="1632.2451698867421"/>
    <n v="1517.9880079946702"/>
  </r>
  <r>
    <d v="2025-11-26T00:00:00"/>
    <n v="1"/>
    <n v="1"/>
    <n v="1"/>
    <x v="1"/>
    <m/>
    <s v="Предложение"/>
    <s v="ЗУ"/>
    <s v="МЖЗ"/>
    <n v="2"/>
    <s v="Е 2"/>
    <x v="0"/>
    <s v="Пионерское СП"/>
    <s v="Светлый"/>
    <s v="не применяется"/>
    <s v="не применяется"/>
    <m/>
    <s v=""/>
    <s v=""/>
    <s v=""/>
    <s v="ЗНП"/>
    <s v="для индивидуального жилищного строительства"/>
    <m/>
    <n v="1700000"/>
    <n v="1531700"/>
    <n v="1000"/>
    <n v="1700"/>
    <n v="1531.7"/>
  </r>
  <r>
    <d v="2025-10-22T00:00:00"/>
    <n v="1"/>
    <n v="1"/>
    <n v="1"/>
    <x v="1"/>
    <m/>
    <s v="Сделка купля-продажа"/>
    <s v="ЗУ"/>
    <s v="МЖЗ"/>
    <n v="2"/>
    <s v="Е 2"/>
    <x v="0"/>
    <s v="Пионерское СП"/>
    <s v="Светлый"/>
    <s v="не применяется"/>
    <s v="не применяется"/>
    <m/>
    <m/>
    <m/>
    <s v=""/>
    <s v="ЗНП"/>
    <s v="индивидуальные жилые дома"/>
    <m/>
    <n v="2300000"/>
    <n v="2300000"/>
    <n v="1501"/>
    <n v="1532.3117921385742"/>
    <n v="1532.3117921385742"/>
  </r>
  <r>
    <d v="2025-04-17T00:00:00"/>
    <n v="1"/>
    <n v="1"/>
    <n v="1"/>
    <x v="1"/>
    <m/>
    <s v="Предложение"/>
    <s v="ЗУ"/>
    <s v="МЖЗ"/>
    <n v="2"/>
    <s v="Е 2"/>
    <x v="0"/>
    <s v="Пионерское СП"/>
    <s v="Светлый"/>
    <s v="Молодежный"/>
    <s v="Молодежный"/>
    <m/>
    <s v="Кольцевой"/>
    <n v="131"/>
    <s v=""/>
    <s v="ЗНП"/>
    <s v="строительство индивидуального жилого дома"/>
    <m/>
    <n v="2700000"/>
    <n v="2432700"/>
    <n v="936"/>
    <n v="2884.6153846153848"/>
    <n v="2599.0384615384614"/>
  </r>
  <r>
    <d v="2025-10-13T00:00:00"/>
    <n v="1"/>
    <n v="1"/>
    <n v="1"/>
    <x v="1"/>
    <m/>
    <s v="Сделка купля-продажа"/>
    <s v="ЗУ"/>
    <s v="МЖЗ"/>
    <n v="2"/>
    <s v="Е 2"/>
    <x v="0"/>
    <s v="Пионерское СП"/>
    <s v="Светлый"/>
    <s v="Молодежный"/>
    <s v="Молодежный"/>
    <m/>
    <m/>
    <m/>
    <s v=""/>
    <s v="ЗНП"/>
    <s v="строительство индивидуального жилого дома"/>
    <m/>
    <n v="2600000"/>
    <n v="2600000"/>
    <n v="1000"/>
    <n v="2600"/>
    <n v="2600"/>
  </r>
  <r>
    <d v="2024-08-21T00:00:00"/>
    <n v="1"/>
    <n v="1"/>
    <n v="1"/>
    <x v="1"/>
    <m/>
    <s v="Предложение"/>
    <s v="ЗУ"/>
    <s v="МЖЗ"/>
    <n v="2"/>
    <s v="Е 2"/>
    <x v="0"/>
    <s v="Пионерское СП"/>
    <s v="Светлый"/>
    <s v="Молодежный"/>
    <s v="Молодежный"/>
    <m/>
    <s v="Муравьева-Амурского"/>
    <s v=""/>
    <s v=""/>
    <s v="ЗНП"/>
    <s v="ИЖС"/>
    <m/>
    <n v="2350000"/>
    <n v="2185500"/>
    <n v="840"/>
    <n v="2797.6190476190477"/>
    <n v="2601.7857142857142"/>
  </r>
  <r>
    <d v="2025-05-20T00:00:00"/>
    <n v="1"/>
    <n v="1"/>
    <n v="1"/>
    <x v="1"/>
    <m/>
    <s v="Предложение"/>
    <s v="ЗУ"/>
    <s v="МЖЗ"/>
    <n v="2"/>
    <s v="Е 2"/>
    <x v="0"/>
    <s v="Пионерское СП"/>
    <s v="Светлый"/>
    <s v="не применяется"/>
    <s v="не применяется"/>
    <m/>
    <m/>
    <s v=""/>
    <s v=""/>
    <s v="ЗНП"/>
    <s v="индивидуальные жилые дома"/>
    <m/>
    <n v="2600000"/>
    <n v="2342600"/>
    <n v="1503"/>
    <n v="1729.8735861610114"/>
    <n v="1558.6161011310712"/>
  </r>
  <r>
    <d v="2024-08-08T00:00:00"/>
    <n v="1"/>
    <n v="1"/>
    <n v="1"/>
    <x v="1"/>
    <m/>
    <s v="Предложение"/>
    <s v="ЗУ"/>
    <s v="МЖЗ"/>
    <n v="2"/>
    <s v="Е 2"/>
    <x v="0"/>
    <s v="Пионерское СП"/>
    <s v="Светлый"/>
    <s v=""/>
    <s v="Молодежный"/>
    <m/>
    <s v="Кооперативная"/>
    <n v="18"/>
    <s v=""/>
    <s v="ЗНП"/>
    <s v="ИЖС"/>
    <m/>
    <n v="2800000"/>
    <n v="2604000"/>
    <n v="1000"/>
    <n v="2800"/>
    <n v="2604"/>
  </r>
  <r>
    <d v="2024-07-21T00:00:00"/>
    <n v="1"/>
    <n v="1"/>
    <n v="1"/>
    <x v="1"/>
    <m/>
    <s v="Сделка купля-продажа"/>
    <s v="ЗУ"/>
    <s v="МЖЗ"/>
    <n v="2"/>
    <s v="Е 2"/>
    <x v="0"/>
    <s v="Пионерское СП"/>
    <s v="Светлый"/>
    <s v=""/>
    <s v="не применяется"/>
    <m/>
    <s v=" "/>
    <m/>
    <s v=""/>
    <s v="ЗНП"/>
    <s v="для эксплуатации жилого дома"/>
    <m/>
    <n v="2400000"/>
    <n v="2400000"/>
    <n v="1520"/>
    <n v="1578.9473684210527"/>
    <n v="1578.9473684210527"/>
  </r>
  <r>
    <d v="2024-08-28T00:00:00"/>
    <n v="1"/>
    <n v="1"/>
    <n v="1"/>
    <x v="1"/>
    <m/>
    <s v="Предложение"/>
    <m/>
    <s v="МЖЗ"/>
    <n v="2"/>
    <s v="Е 2"/>
    <x v="0"/>
    <s v="Пионерское СП"/>
    <s v="Светлый"/>
    <s v=""/>
    <s v="не применяется"/>
    <m/>
    <s v="Комсомольская"/>
    <n v="11"/>
    <s v=""/>
    <s v="ЗНП"/>
    <s v="ИЖС"/>
    <m/>
    <n v="1700000"/>
    <n v="1581000"/>
    <n v="1000"/>
    <n v="1700"/>
    <n v="1581"/>
  </r>
  <r>
    <d v="2025-05-14T00:00:00"/>
    <n v="1"/>
    <n v="1"/>
    <n v="1"/>
    <x v="1"/>
    <m/>
    <s v="Сделка купля-продажа"/>
    <s v="ЗУ"/>
    <s v="МЖЗ"/>
    <n v="2"/>
    <s v="Е 2"/>
    <x v="0"/>
    <s v="Пионерское СП"/>
    <s v="Светлый"/>
    <s v="не применяется"/>
    <s v="не применяется"/>
    <m/>
    <m/>
    <m/>
    <s v=""/>
    <s v="ЗНП"/>
    <s v="Индивидуальные жилые дома"/>
    <m/>
    <n v="2390000"/>
    <n v="2390000"/>
    <n v="1498"/>
    <n v="1595.4606141522029"/>
    <n v="1595.4606141522029"/>
  </r>
  <r>
    <d v="2024-10-05T00:00:00"/>
    <n v="1"/>
    <n v="1"/>
    <n v="1"/>
    <x v="1"/>
    <m/>
    <s v="Предложение"/>
    <m/>
    <s v="МЖЗ"/>
    <n v="2"/>
    <s v="Е 2"/>
    <x v="0"/>
    <s v="Пионерское СП"/>
    <s v="Светлый"/>
    <s v=""/>
    <s v="Молодежный"/>
    <m/>
    <s v="мкр.Молодежный"/>
    <n v="317"/>
    <s v=""/>
    <s v="ЗНП"/>
    <s v="ИЖС"/>
    <m/>
    <n v="2800000"/>
    <n v="2604000"/>
    <n v="1000"/>
    <n v="2800"/>
    <n v="2604"/>
  </r>
  <r>
    <d v="2025-02-13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3000000"/>
    <n v="2703000"/>
    <n v="1035"/>
    <n v="2898.550724637681"/>
    <n v="2611.5942028985505"/>
  </r>
  <r>
    <d v="2024-11-06T00:00:00"/>
    <n v="1"/>
    <n v="1"/>
    <n v="1"/>
    <x v="1"/>
    <m/>
    <s v="Предложение"/>
    <m/>
    <s v="МЖЗ"/>
    <n v="2"/>
    <s v="Е 2"/>
    <x v="0"/>
    <s v="Пионерское СП"/>
    <s v="Светлый"/>
    <s v=""/>
    <s v="не применяется"/>
    <m/>
    <s v=""/>
    <s v=""/>
    <s v=""/>
    <s v="ЗНП"/>
    <s v="ИЖС"/>
    <m/>
    <n v="2600000"/>
    <n v="2418000"/>
    <n v="1500"/>
    <n v="1733.3333333333333"/>
    <n v="1612"/>
  </r>
  <r>
    <d v="2025-05-06T00:00:00"/>
    <n v="1"/>
    <n v="1"/>
    <n v="1"/>
    <x v="1"/>
    <m/>
    <s v="Предложение"/>
    <s v="ЗУ"/>
    <s v="МЖЗ"/>
    <n v="2"/>
    <s v="Е 2"/>
    <x v="0"/>
    <s v="Пионерское СП"/>
    <s v="Светлый"/>
    <s v="не применяется"/>
    <s v="не применяется"/>
    <m/>
    <s v=""/>
    <s v=""/>
    <s v=""/>
    <s v="ЗНП"/>
    <s v="индивидуальные жилые дома"/>
    <m/>
    <n v="2700000"/>
    <n v="2432700"/>
    <n v="1503"/>
    <n v="1796.4071856287426"/>
    <n v="1618.5628742514971"/>
  </r>
  <r>
    <d v="2024-07-01T00:00:00"/>
    <n v="1"/>
    <n v="1"/>
    <n v="1"/>
    <x v="1"/>
    <m/>
    <s v="Предложение"/>
    <m/>
    <s v="МЖЗ"/>
    <n v="2"/>
    <s v="Е 2"/>
    <x v="0"/>
    <s v="Пионерское СП"/>
    <s v="Светлый"/>
    <s v=""/>
    <s v="Молодежный"/>
    <m/>
    <s v="мкр.Молодежный"/>
    <n v="218"/>
    <s v=""/>
    <s v="ЗНП"/>
    <s v="ИЖС"/>
    <m/>
    <n v="2850000"/>
    <n v="2650500"/>
    <n v="1014"/>
    <n v="2810.6508875739646"/>
    <n v="2613.9053254437872"/>
  </r>
  <r>
    <d v="2024-02-28T00:00:00"/>
    <n v="1"/>
    <n v="1"/>
    <n v="1"/>
    <x v="1"/>
    <m/>
    <s v="Предложение"/>
    <m/>
    <s v="МЖЗ"/>
    <n v="2"/>
    <s v="Е 2"/>
    <x v="0"/>
    <s v="Пионерское СП"/>
    <s v="Светлый"/>
    <s v=""/>
    <s v="не применяется"/>
    <m/>
    <s v=""/>
    <s v=""/>
    <s v=""/>
    <s v="ЗНП"/>
    <s v="ИЖС"/>
    <m/>
    <n v="2990000"/>
    <n v="2780700"/>
    <n v="1700"/>
    <n v="1758.8235294117646"/>
    <n v="1635.7058823529412"/>
  </r>
  <r>
    <d v="2025-06-02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500000"/>
    <n v="2252500"/>
    <n v="856"/>
    <n v="2920.5607476635514"/>
    <n v="2631.4252336448599"/>
  </r>
  <r>
    <d v="2025-10-15T00:00:00"/>
    <n v="1"/>
    <n v="1"/>
    <n v="1"/>
    <x v="1"/>
    <m/>
    <s v="Предложение"/>
    <s v="ЗУ"/>
    <s v="МЖЗ"/>
    <n v="2"/>
    <s v="Е 2"/>
    <x v="0"/>
    <s v="Пионерское СП"/>
    <s v="Светлый"/>
    <s v="Молодежный"/>
    <s v="Молодежный"/>
    <m/>
    <m/>
    <s v=""/>
    <s v=""/>
    <s v="ЗНП"/>
    <s v="для личного подсобного хозяйства (строительства индивидуального жилого дома)"/>
    <m/>
    <n v="2500000"/>
    <n v="2252500"/>
    <n v="850"/>
    <n v="2941.1764705882351"/>
    <n v="2650"/>
  </r>
  <r>
    <d v="2025-02-27T00:00:00"/>
    <n v="1"/>
    <n v="1"/>
    <n v="1"/>
    <x v="1"/>
    <m/>
    <s v="Предложение"/>
    <s v="ЗУ"/>
    <s v="МЖЗ"/>
    <n v="2"/>
    <s v="Е 2"/>
    <x v="0"/>
    <s v="Пионерское СП"/>
    <s v="Светлый"/>
    <s v="не применяется"/>
    <s v="не применяется"/>
    <m/>
    <s v="Комсомольская"/>
    <n v="21"/>
    <s v=""/>
    <s v="ЗНП"/>
    <s v="Индивидуальные жилые дома"/>
    <m/>
    <n v="1829000"/>
    <n v="1647929"/>
    <n v="1003"/>
    <n v="1823.5294117647059"/>
    <n v="1643"/>
  </r>
  <r>
    <d v="2025-07-26T00:00:00"/>
    <n v="1"/>
    <n v="1"/>
    <n v="1"/>
    <x v="1"/>
    <m/>
    <s v="Предложение"/>
    <s v="ЗУ"/>
    <s v="МЖЗ"/>
    <n v="2"/>
    <s v="Е 2"/>
    <x v="0"/>
    <s v="Пионерское СП"/>
    <s v="Светлый"/>
    <s v="не применяется"/>
    <s v="не применяется"/>
    <m/>
    <m/>
    <m/>
    <s v=""/>
    <s v="ЗНП"/>
    <s v="ИЖС"/>
    <m/>
    <n v="5500000"/>
    <n v="4955500"/>
    <n v="3000"/>
    <n v="1833.3333333333333"/>
    <n v="1651.8333333333333"/>
  </r>
  <r>
    <d v="2025-07-28T00:00:00"/>
    <n v="1"/>
    <n v="1"/>
    <n v="1"/>
    <x v="1"/>
    <m/>
    <s v="Предложение"/>
    <s v="ЗУ"/>
    <s v="МЖЗ"/>
    <n v="2"/>
    <s v="Е 2"/>
    <x v="0"/>
    <s v="Пионерское СП"/>
    <s v="Светлый"/>
    <s v="не применяется"/>
    <s v="не применяется"/>
    <m/>
    <m/>
    <m/>
    <s v=""/>
    <s v="ЗНП"/>
    <s v="Индивидуальные жилые дома"/>
    <m/>
    <n v="1850000"/>
    <n v="1666850"/>
    <n v="1000"/>
    <n v="1850"/>
    <n v="1666.85"/>
  </r>
  <r>
    <d v="2025-12-07T00:00:00"/>
    <n v="1"/>
    <n v="1"/>
    <n v="1"/>
    <x v="1"/>
    <m/>
    <s v="Предложение"/>
    <s v="ЗУ"/>
    <s v="МЖЗ"/>
    <n v="2"/>
    <s v="Е 2"/>
    <x v="0"/>
    <s v="Пионерское СП"/>
    <s v="Светлый"/>
    <s v="Молодежный"/>
    <s v="Молодежный"/>
    <m/>
    <m/>
    <s v=""/>
    <s v=""/>
    <s v="ЗНП"/>
    <s v="индивидуальные жилые дома"/>
    <m/>
    <n v="2500000"/>
    <n v="2252500"/>
    <n v="850"/>
    <n v="2941.1764705882351"/>
    <n v="2650"/>
  </r>
  <r>
    <d v="2025-04-11T00:00:00"/>
    <n v="1"/>
    <n v="1"/>
    <n v="1"/>
    <x v="1"/>
    <m/>
    <s v="Предложение"/>
    <s v="ЗУ"/>
    <s v="МЖЗ"/>
    <n v="2"/>
    <s v="Е 2"/>
    <x v="0"/>
    <s v="Пионерское СП"/>
    <s v="Светлый"/>
    <s v="не применяется"/>
    <s v="Молодежный"/>
    <m/>
    <s v="70 лет Победы"/>
    <s v=""/>
    <s v=""/>
    <s v="ЗНП"/>
    <s v="Для индивидуального жилищного строительства"/>
    <m/>
    <n v="2700000"/>
    <n v="2432700"/>
    <n v="915"/>
    <n v="2950.8196721311474"/>
    <n v="2658.688524590164"/>
  </r>
  <r>
    <d v="2025-01-17T00:00:00"/>
    <n v="1"/>
    <n v="1"/>
    <n v="1"/>
    <x v="1"/>
    <m/>
    <s v="Сделка купля-продажа"/>
    <s v="ЗУ"/>
    <s v="МЖЗ"/>
    <n v="2"/>
    <s v="Е 2"/>
    <x v="0"/>
    <s v="Пионерское СП"/>
    <s v="Светлый"/>
    <s v="Молодежный"/>
    <s v="Молодежный"/>
    <m/>
    <m/>
    <m/>
    <s v=""/>
    <s v="ЗНП"/>
    <s v="строительство индивидуального жилого дома"/>
    <m/>
    <n v="2700000"/>
    <n v="2700000"/>
    <n v="1014"/>
    <n v="2662.7218934911243"/>
    <n v="2662.7218934911243"/>
  </r>
  <r>
    <d v="2025-05-11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2100000"/>
    <n v="1892100"/>
    <n v="709"/>
    <n v="2961.9181946403387"/>
    <n v="2668.6882933709448"/>
  </r>
  <r>
    <d v="2025-06-23T00:00:00"/>
    <n v="1"/>
    <n v="1"/>
    <n v="1"/>
    <x v="1"/>
    <m/>
    <s v="Сделка купля-продажа"/>
    <s v="ЗУ"/>
    <s v="МЖЗ"/>
    <n v="2"/>
    <s v="Е 2"/>
    <x v="0"/>
    <s v="Пионерское СП"/>
    <s v="Светлый"/>
    <s v="Молодежный"/>
    <s v="Молодежный"/>
    <m/>
    <s v="Кольцевой"/>
    <n v="131"/>
    <s v=""/>
    <s v="ЗНП"/>
    <s v="строительство индивидуального жилого дома"/>
    <m/>
    <n v="2500000"/>
    <n v="2500000"/>
    <n v="936"/>
    <n v="2670.9401709401709"/>
    <n v="2670.9401709401709"/>
  </r>
  <r>
    <d v="2025-08-16T00:00:00"/>
    <n v="1"/>
    <n v="1"/>
    <n v="1"/>
    <x v="1"/>
    <m/>
    <s v="Предложение"/>
    <s v="ЗУ"/>
    <s v="МЖЗ"/>
    <n v="2"/>
    <s v="Е 2"/>
    <x v="0"/>
    <s v="Пионерское СП"/>
    <s v="Светлый"/>
    <s v="не применяется"/>
    <s v="не применяется"/>
    <m/>
    <s v="Восточная"/>
    <n v="27"/>
    <s v=""/>
    <s v="ЗНП"/>
    <s v="индивидуальные жилые дома"/>
    <m/>
    <n v="2800000"/>
    <n v="2522800"/>
    <n v="1485"/>
    <n v="1885.5218855218855"/>
    <n v="1698.8552188552189"/>
  </r>
  <r>
    <d v="2024-12-09T00:00:00"/>
    <n v="1"/>
    <n v="1"/>
    <n v="1"/>
    <x v="1"/>
    <m/>
    <s v="Сделка купля-продажа"/>
    <s v="ЗУ"/>
    <s v="МЖЗ"/>
    <n v="2"/>
    <s v="Е 2"/>
    <x v="0"/>
    <s v="Пионерское СП"/>
    <s v="Светлый"/>
    <s v=""/>
    <s v="не применяется"/>
    <m/>
    <m/>
    <m/>
    <s v=""/>
    <s v="ЗНП"/>
    <s v="индивидуальные  жилые  дома"/>
    <m/>
    <n v="1738902.4"/>
    <n v="1738902.4"/>
    <n v="1004"/>
    <n v="1731.9745019920317"/>
    <n v="1731.9745019920317"/>
  </r>
  <r>
    <d v="2024-11-26T00:00:00"/>
    <n v="1"/>
    <n v="1"/>
    <n v="1"/>
    <x v="1"/>
    <m/>
    <s v="Сделка купля-продажа"/>
    <m/>
    <s v="МЖЗ"/>
    <n v="2"/>
    <s v="Е 2"/>
    <x v="0"/>
    <s v="Пионерское СП"/>
    <s v="Светлый"/>
    <s v=""/>
    <s v="Молодежный"/>
    <m/>
    <s v=" м-н &quot;Молодежный&quot; № 417"/>
    <m/>
    <s v=""/>
    <s v="ЗНП"/>
    <s v="индивидуальная застройка"/>
    <m/>
    <n v="2700000"/>
    <n v="2700000"/>
    <n v="1000"/>
    <n v="2700"/>
    <n v="2700"/>
  </r>
  <r>
    <d v="2025-10-19T00:00:00"/>
    <n v="1"/>
    <n v="1"/>
    <n v="1"/>
    <x v="1"/>
    <m/>
    <s v="Предложение"/>
    <s v="ЗУ"/>
    <s v="МЖЗ"/>
    <n v="2"/>
    <s v="Е 2"/>
    <x v="0"/>
    <s v="Пионерское СП"/>
    <s v="Светлый"/>
    <s v="Молодежный"/>
    <s v="Молодежный"/>
    <m/>
    <m/>
    <s v=""/>
    <s v=""/>
    <s v="ЗНП"/>
    <s v="строительство индивидуального жилого дома"/>
    <m/>
    <n v="3000000"/>
    <n v="2703000"/>
    <n v="1000"/>
    <n v="3000"/>
    <n v="2703"/>
  </r>
  <r>
    <d v="2025-12-19T00:00:00"/>
    <n v="1"/>
    <n v="1"/>
    <n v="1"/>
    <x v="1"/>
    <m/>
    <s v="Сделка купля-продажа"/>
    <s v="ЗУ"/>
    <s v="МЖЗ"/>
    <n v="2"/>
    <s v="Е 2"/>
    <x v="0"/>
    <s v="Пионерское СП"/>
    <s v="Светлый"/>
    <s v="Молодежный"/>
    <s v="Молодежный"/>
    <m/>
    <m/>
    <m/>
    <s v=""/>
    <s v="ЗНП"/>
    <s v="для личного подсобного хозяйства (строительства индивидуального жилого дома)"/>
    <m/>
    <n v="2300000"/>
    <n v="2300000"/>
    <n v="850"/>
    <n v="2705.8823529411766"/>
    <n v="2705.8823529411766"/>
  </r>
  <r>
    <d v="2024-12-05T00:00:00"/>
    <n v="1"/>
    <n v="1"/>
    <n v="1"/>
    <x v="1"/>
    <m/>
    <s v="Предложение"/>
    <m/>
    <s v="МЖЗ"/>
    <n v="2"/>
    <s v="Е 2"/>
    <x v="0"/>
    <s v="Пионерское СП"/>
    <s v="Светлый"/>
    <s v=""/>
    <s v="не применяется"/>
    <m/>
    <s v=""/>
    <s v=""/>
    <s v=""/>
    <s v="ЗНП"/>
    <s v="ИЖС"/>
    <m/>
    <n v="1900000"/>
    <n v="1767000"/>
    <n v="1000"/>
    <n v="1900"/>
    <n v="1767"/>
  </r>
  <r>
    <d v="2025-10-02T00:00:00"/>
    <n v="1"/>
    <n v="1"/>
    <n v="1"/>
    <x v="1"/>
    <m/>
    <s v="Сделка купля-продажа"/>
    <s v="ЗУ"/>
    <s v="МЖЗ"/>
    <n v="2"/>
    <s v="Е 2"/>
    <x v="0"/>
    <s v="Пионерское СП"/>
    <s v="Светлый"/>
    <s v="не применяется"/>
    <s v="не применяется"/>
    <m/>
    <s v="Восточная"/>
    <n v="27"/>
    <s v=""/>
    <s v="ЗНП"/>
    <s v="индивидуальные жилые дома"/>
    <m/>
    <n v="2650000"/>
    <n v="2650000"/>
    <n v="1485"/>
    <n v="1784.5117845117845"/>
    <n v="1784.5117845117845"/>
  </r>
  <r>
    <d v="2024-12-25T00:00:00"/>
    <n v="1"/>
    <n v="1"/>
    <n v="1"/>
    <x v="1"/>
    <m/>
    <s v="Предложение"/>
    <m/>
    <s v="МЖЗ"/>
    <n v="2"/>
    <s v="Е 2"/>
    <x v="0"/>
    <s v="Пионерское СП"/>
    <s v="Светлый"/>
    <s v=""/>
    <s v="Молодежный"/>
    <m/>
    <s v=""/>
    <s v=""/>
    <s v=""/>
    <s v="ЗНП"/>
    <s v="ИЖС"/>
    <m/>
    <n v="2500000"/>
    <n v="2325000"/>
    <n v="847"/>
    <n v="2951.5938606847699"/>
    <n v="2744.9822904368357"/>
  </r>
  <r>
    <d v="2025-04-28T00:00:00"/>
    <n v="1"/>
    <n v="1"/>
    <n v="1"/>
    <x v="1"/>
    <m/>
    <s v="Предложение"/>
    <s v="ЗУ"/>
    <s v="МЖЗ"/>
    <n v="2"/>
    <s v="Е 2"/>
    <x v="0"/>
    <s v="Пионерское СП"/>
    <s v="Светлый"/>
    <s v="не применяется"/>
    <s v="не применяется"/>
    <m/>
    <s v=""/>
    <s v=""/>
    <s v=""/>
    <s v="ЗНП"/>
    <s v="Индивидуальные жилые дома"/>
    <m/>
    <n v="3000000"/>
    <n v="2703000"/>
    <n v="1502"/>
    <n v="1997.3368841544607"/>
    <n v="1799.6005326231691"/>
  </r>
  <r>
    <d v="2024-11-26T00:00:00"/>
    <n v="1"/>
    <n v="1"/>
    <n v="1"/>
    <x v="1"/>
    <m/>
    <s v="Сделка купля-продажа"/>
    <s v="ЗУ"/>
    <s v="МЖЗ"/>
    <n v="2"/>
    <s v="Е 2"/>
    <x v="0"/>
    <s v="Пионерское СП"/>
    <s v="Светлый"/>
    <s v=""/>
    <s v="Молодежный"/>
    <m/>
    <s v="Молодежный"/>
    <m/>
    <s v=""/>
    <s v="ЗНП"/>
    <s v="для индивидуального жилищного строительства"/>
    <m/>
    <n v="2800000"/>
    <n v="2800000"/>
    <n v="1016"/>
    <n v="2755.9055118110236"/>
    <n v="2755.9055118110236"/>
  </r>
  <r>
    <d v="2025-05-23T00:00:00"/>
    <n v="1"/>
    <n v="1"/>
    <n v="1"/>
    <x v="1"/>
    <m/>
    <s v="Предложение"/>
    <s v="ЗУ"/>
    <s v="МЖЗ"/>
    <n v="2"/>
    <s v="Е 2"/>
    <x v="0"/>
    <s v="Пионерское СП"/>
    <s v="Светлый"/>
    <s v="не применяется"/>
    <s v="Молодежный"/>
    <m/>
    <m/>
    <m/>
    <s v=""/>
    <s v="ЗНП"/>
    <s v="Строительство индивидуального жилого дома"/>
    <m/>
    <n v="3000000"/>
    <n v="2703000"/>
    <n v="954"/>
    <n v="3144.6540880503144"/>
    <n v="2833.3333333333335"/>
  </r>
  <r>
    <d v="2025-04-28T00:00:00"/>
    <n v="1"/>
    <n v="1"/>
    <n v="1"/>
    <x v="1"/>
    <m/>
    <s v="Предложение"/>
    <s v="ЗУ"/>
    <s v="МЖЗ"/>
    <n v="2"/>
    <s v="Е 2"/>
    <x v="0"/>
    <s v="Пионерское СП"/>
    <s v="Светлый"/>
    <s v="Молодежный"/>
    <s v="Молодежный"/>
    <m/>
    <m/>
    <s v=""/>
    <s v=""/>
    <s v="ЗНП"/>
    <s v="Для индивидуального жилищного стртоительства"/>
    <m/>
    <n v="5500000"/>
    <n v="4955500"/>
    <n v="1743"/>
    <n v="3155.4790590935168"/>
    <n v="2843.0866322432589"/>
  </r>
  <r>
    <d v="2025-07-30T00:00:00"/>
    <n v="1"/>
    <n v="1"/>
    <n v="1"/>
    <x v="1"/>
    <m/>
    <s v="Предложение"/>
    <s v="ЗУ"/>
    <s v="МЖЗ"/>
    <n v="2"/>
    <s v="Е 2"/>
    <x v="0"/>
    <s v="Пионерское СП"/>
    <s v="Светлый"/>
    <s v="не применяется"/>
    <s v="не применяется"/>
    <m/>
    <s v="Петропавловская"/>
    <m/>
    <s v=""/>
    <s v="ЗНП"/>
    <s v="Индивидуальные жилые дома"/>
    <m/>
    <n v="2000000"/>
    <n v="1802000"/>
    <n v="1000"/>
    <n v="2000"/>
    <n v="1802"/>
  </r>
  <r>
    <d v="2024-11-12T00:00:00"/>
    <n v="1"/>
    <n v="1"/>
    <n v="1"/>
    <x v="1"/>
    <m/>
    <s v="Предложение"/>
    <s v="ЗУ + ОНС"/>
    <s v="МЖЗ"/>
    <n v="2"/>
    <s v="Е 2"/>
    <x v="0"/>
    <s v="Пионерское СП"/>
    <s v="Светлый"/>
    <s v="не применяется"/>
    <s v="не применяется"/>
    <m/>
    <s v="Березовая"/>
    <n v="6"/>
    <s v=""/>
    <s v="ЗНП"/>
    <s v="для индивидуального жилищного строительства"/>
    <m/>
    <n v="3500000"/>
    <n v="3255000"/>
    <n v="1800"/>
    <n v="1944.4444444444443"/>
    <n v="1808.3333333333333"/>
  </r>
  <r>
    <d v="2025-10-07T00:00:00"/>
    <n v="1"/>
    <n v="1"/>
    <n v="1"/>
    <x v="1"/>
    <m/>
    <s v="Предложение"/>
    <s v="ЗУ"/>
    <s v="МЖЗ"/>
    <n v="2"/>
    <s v="Е 2"/>
    <x v="0"/>
    <s v="Пионерское СП"/>
    <s v="Светлый"/>
    <s v="Молодежный"/>
    <s v="Молодежный"/>
    <m/>
    <m/>
    <s v=""/>
    <s v=""/>
    <s v="ЗНП"/>
    <s v="для индивидуального жилищного строительства"/>
    <m/>
    <n v="3000000"/>
    <n v="2703000"/>
    <n v="945"/>
    <n v="3174.6031746031745"/>
    <n v="2860.3174603174602"/>
  </r>
  <r>
    <d v="2024-04-25T00:00:00"/>
    <n v="1"/>
    <n v="1"/>
    <n v="1"/>
    <x v="1"/>
    <m/>
    <s v="Предложение"/>
    <s v="ЗУ"/>
    <s v="МЖЗ"/>
    <n v="2"/>
    <s v="Е 2"/>
    <x v="0"/>
    <s v="Пионерское СП"/>
    <s v="Светлый"/>
    <s v=""/>
    <s v="не применяется"/>
    <m/>
    <s v=""/>
    <s v=""/>
    <s v=""/>
    <s v="ЗНП"/>
    <s v="ИЖС"/>
    <m/>
    <n v="2200000"/>
    <n v="2046000"/>
    <n v="1126"/>
    <n v="1953.8188277087033"/>
    <n v="1817.0515097690941"/>
  </r>
  <r>
    <d v="2025-12-06T00:00:00"/>
    <n v="1"/>
    <n v="1"/>
    <n v="1"/>
    <x v="1"/>
    <m/>
    <s v="Предложение"/>
    <s v="ЗУ"/>
    <s v="МЖЗ"/>
    <n v="2"/>
    <s v="Е 2"/>
    <x v="0"/>
    <s v="Пионерское СП"/>
    <s v="Светлый"/>
    <s v="не применяется"/>
    <s v="не применяется"/>
    <m/>
    <s v="Елизовский МнО"/>
    <s v=""/>
    <s v=""/>
    <s v="ЗНП"/>
    <s v="ИЖС"/>
    <m/>
    <n v="3050000"/>
    <n v="2748050"/>
    <n v="1500"/>
    <n v="2033.3333333333333"/>
    <n v="1832.0333333333333"/>
  </r>
  <r>
    <d v="2025-03-16T00:00:00"/>
    <n v="1"/>
    <n v="1"/>
    <n v="1"/>
    <x v="1"/>
    <m/>
    <s v="Предложение"/>
    <s v="ЗУ"/>
    <s v="МЖЗ"/>
    <n v="2"/>
    <s v="Е 2"/>
    <x v="0"/>
    <s v="Пионерское СП"/>
    <s v="Светлый"/>
    <s v="не применяется"/>
    <s v="не применяется"/>
    <m/>
    <s v="Ручейная"/>
    <n v="14"/>
    <s v=""/>
    <s v="ЗНП"/>
    <s v="строительство индивидуального жилого дома"/>
    <m/>
    <n v="3000000"/>
    <n v="2703000"/>
    <n v="1468"/>
    <n v="2043.5967302452316"/>
    <n v="1841.2806539509536"/>
  </r>
  <r>
    <d v="2024-03-06T00:00:00"/>
    <n v="1"/>
    <n v="1"/>
    <n v="1"/>
    <x v="1"/>
    <m/>
    <s v="Предложение"/>
    <s v="ЗУ"/>
    <s v="МЖЗ"/>
    <n v="2"/>
    <s v="Е 2"/>
    <x v="0"/>
    <s v="Пионерское СП"/>
    <s v="Светлый"/>
    <s v=""/>
    <s v="не применяется"/>
    <m/>
    <s v="Максутова"/>
    <s v=""/>
    <s v=""/>
    <s v="ЗНП"/>
    <s v="ИЖС"/>
    <m/>
    <n v="2500000"/>
    <n v="2325000"/>
    <n v="1260"/>
    <n v="1984.1269841269841"/>
    <n v="1845.2380952380952"/>
  </r>
  <r>
    <d v="2024-11-08T00:00:00"/>
    <n v="1"/>
    <n v="1"/>
    <n v="1"/>
    <x v="1"/>
    <m/>
    <s v="Предложение"/>
    <m/>
    <s v="МЖЗ"/>
    <n v="2"/>
    <s v="Е 2"/>
    <x v="0"/>
    <s v="Пионерское СП"/>
    <s v="Светлый"/>
    <s v=""/>
    <s v="не применяется"/>
    <m/>
    <s v=""/>
    <s v=""/>
    <s v=""/>
    <s v="ЗНП"/>
    <s v="ИЖС"/>
    <m/>
    <n v="2000000"/>
    <n v="1860000"/>
    <n v="1000"/>
    <n v="2000"/>
    <n v="1860"/>
  </r>
  <r>
    <d v="2025-09-01T00:00:00"/>
    <n v="1"/>
    <n v="1"/>
    <n v="1"/>
    <x v="1"/>
    <m/>
    <s v="Предложение"/>
    <s v="ЗУ"/>
    <s v="МЖЗ"/>
    <n v="2"/>
    <s v="Е 2"/>
    <x v="0"/>
    <s v="Пионерское СП"/>
    <s v="Светлый"/>
    <s v="не применяется"/>
    <s v="не применяется"/>
    <m/>
    <s v="Ягодная"/>
    <m/>
    <s v=""/>
    <s v="ЗНП"/>
    <s v="ИЖС"/>
    <m/>
    <n v="3100000"/>
    <n v="2793100"/>
    <n v="1500"/>
    <n v="2066.6666666666665"/>
    <n v="1862.0666666666666"/>
  </r>
  <r>
    <d v="2025-09-01T00:00:00"/>
    <n v="1"/>
    <n v="1"/>
    <n v="1"/>
    <x v="1"/>
    <m/>
    <s v="Предложение"/>
    <s v="ЗУ"/>
    <s v="МЖЗ"/>
    <n v="2"/>
    <s v="Е 2"/>
    <x v="0"/>
    <s v="Пионерское СП"/>
    <s v="Светлый"/>
    <s v="не применяется"/>
    <s v="не применяется"/>
    <m/>
    <m/>
    <m/>
    <s v=""/>
    <s v="ЗНП"/>
    <s v="ИЖС"/>
    <m/>
    <n v="3100000"/>
    <n v="2793100"/>
    <n v="1500"/>
    <n v="2066.6666666666665"/>
    <n v="1862.0666666666666"/>
  </r>
  <r>
    <d v="2025-05-20T00:00:00"/>
    <n v="1"/>
    <n v="1"/>
    <n v="1"/>
    <x v="1"/>
    <m/>
    <s v="Предложение"/>
    <s v="ЗУ"/>
    <s v="МЖЗ"/>
    <n v="2"/>
    <s v="Е 2"/>
    <x v="0"/>
    <s v="Пионерское СП"/>
    <s v="Светлый"/>
    <s v="не применяется"/>
    <s v="не применяется"/>
    <m/>
    <m/>
    <s v=""/>
    <s v=""/>
    <s v="ЗНП"/>
    <s v="Индивидуальные жилые дома"/>
    <m/>
    <n v="3100000"/>
    <n v="2793100"/>
    <n v="1495"/>
    <n v="2073.5785953177256"/>
    <n v="1868.2943143812709"/>
  </r>
  <r>
    <d v="2025-09-01T00:00:00"/>
    <n v="1"/>
    <n v="1"/>
    <n v="1"/>
    <x v="1"/>
    <m/>
    <s v="Предложение"/>
    <s v="ЗУ"/>
    <s v="МЖЗ"/>
    <n v="2"/>
    <s v="Е 2"/>
    <x v="0"/>
    <s v="Пионерское СП"/>
    <s v="Светлый"/>
    <s v="не применяется"/>
    <s v="не применяется"/>
    <m/>
    <m/>
    <m/>
    <s v=""/>
    <s v="ЗНП"/>
    <s v="Индивидуальные жилые дома"/>
    <m/>
    <n v="2100000"/>
    <n v="1892100"/>
    <n v="1003"/>
    <n v="2093.7188434695913"/>
    <n v="1886.4406779661017"/>
  </r>
  <r>
    <d v="2025-04-10T00:00:00"/>
    <n v="1"/>
    <n v="1"/>
    <n v="1"/>
    <x v="1"/>
    <m/>
    <s v="Предложение"/>
    <s v="ЗУ"/>
    <s v="МЖЗ"/>
    <n v="2"/>
    <s v="Е 2"/>
    <x v="0"/>
    <s v="Пионерское СП"/>
    <s v="Светлый"/>
    <s v="не применяется"/>
    <s v="не применяется"/>
    <m/>
    <m/>
    <s v=""/>
    <s v=""/>
    <s v="ЗНП"/>
    <s v="индивидуальные жилые дома"/>
    <m/>
    <n v="3200000"/>
    <n v="2883200"/>
    <n v="1501"/>
    <n v="2131.9120586275817"/>
    <n v="1920.852764823451"/>
  </r>
  <r>
    <d v="2025-04-02T00:00:00"/>
    <n v="1"/>
    <n v="1"/>
    <n v="1"/>
    <x v="1"/>
    <m/>
    <s v="Предложение"/>
    <s v="ЗУ"/>
    <s v="МЖЗ"/>
    <n v="2"/>
    <s v="Е 2"/>
    <x v="0"/>
    <s v="Пионерское СП"/>
    <s v="Светлый"/>
    <s v="не применяется"/>
    <s v="не применяется"/>
    <m/>
    <m/>
    <s v=""/>
    <s v=""/>
    <s v="ЗНП"/>
    <s v="строительство индивидуального жилого дома"/>
    <m/>
    <n v="3200000"/>
    <n v="2883200"/>
    <n v="1500"/>
    <n v="2133.3333333333335"/>
    <n v="1922.1333333333334"/>
  </r>
  <r>
    <d v="2024-03-21T00:00:00"/>
    <n v="1"/>
    <n v="1"/>
    <n v="1"/>
    <x v="1"/>
    <m/>
    <s v="Предложение"/>
    <m/>
    <s v="МЖЗ"/>
    <n v="2"/>
    <s v="Е 2"/>
    <x v="0"/>
    <s v="Пионерское СП"/>
    <s v="Светлый"/>
    <s v=""/>
    <s v="не применяется"/>
    <m/>
    <s v=""/>
    <s v=""/>
    <s v=""/>
    <s v="ЗНП"/>
    <s v="ИЖС"/>
    <m/>
    <n v="1800000"/>
    <n v="1674000"/>
    <n v="850"/>
    <n v="2117.6470588235293"/>
    <n v="1969.4117647058824"/>
  </r>
  <r>
    <d v="2025-07-28T00:00:00"/>
    <n v="1"/>
    <n v="1"/>
    <n v="1"/>
    <x v="1"/>
    <m/>
    <s v="Предложение"/>
    <s v="ЗУ"/>
    <s v="МЖЗ"/>
    <n v="2"/>
    <s v="Е 2"/>
    <x v="0"/>
    <s v="Пионерское СП"/>
    <s v="Светлый"/>
    <s v="не применяется"/>
    <s v="не применяется"/>
    <m/>
    <m/>
    <m/>
    <s v=""/>
    <s v="ЗНП"/>
    <s v="Индивидуальные жилые дома"/>
    <m/>
    <n v="2200000"/>
    <n v="1982200"/>
    <n v="1003"/>
    <n v="2193.4197407776669"/>
    <n v="1976.2711864406779"/>
  </r>
  <r>
    <d v="2025-07-22T00:00:00"/>
    <n v="1"/>
    <n v="1"/>
    <n v="1"/>
    <x v="1"/>
    <m/>
    <s v="Предложение"/>
    <s v="ЗУ"/>
    <s v="МЖЗ"/>
    <n v="2"/>
    <s v="Е 2"/>
    <x v="0"/>
    <s v="Пионерское СП"/>
    <s v="Светлый"/>
    <s v="не применяется"/>
    <s v="не применяется"/>
    <m/>
    <m/>
    <m/>
    <s v=""/>
    <s v="ЗНП"/>
    <s v="ИЖС"/>
    <m/>
    <n v="3300000"/>
    <n v="2973300"/>
    <n v="1500"/>
    <n v="2200"/>
    <n v="1982.2"/>
  </r>
  <r>
    <d v="2025-08-21T00:00:00"/>
    <n v="1"/>
    <n v="1"/>
    <n v="1"/>
    <x v="1"/>
    <m/>
    <s v="Предложение"/>
    <s v="ЗУ"/>
    <s v="МЖЗ"/>
    <n v="2"/>
    <s v="Е 2"/>
    <x v="0"/>
    <s v="Пионерское СП"/>
    <s v="Светлый"/>
    <s v="не применяется"/>
    <s v="не применяется"/>
    <m/>
    <s v="70 лет Победы"/>
    <m/>
    <s v=""/>
    <s v="ЗНП"/>
    <s v="ИЖС"/>
    <m/>
    <n v="5600000"/>
    <n v="5045600"/>
    <n v="2500"/>
    <n v="2240"/>
    <n v="2018.24"/>
  </r>
  <r>
    <d v="2025-06-17T00:00:00"/>
    <n v="1"/>
    <n v="1"/>
    <n v="1"/>
    <x v="1"/>
    <m/>
    <s v="Предложение"/>
    <s v="ЗУ"/>
    <s v="МЖЗ"/>
    <n v="2"/>
    <s v="Е 2"/>
    <x v="0"/>
    <s v="Пионерское СП"/>
    <s v="Светлый"/>
    <s v="не применяется"/>
    <s v="Молодежный"/>
    <m/>
    <s v="Крашенинникова"/>
    <s v="зу 19"/>
    <s v=""/>
    <s v="ЗНП"/>
    <s v="строительство индивидуального жилого дома"/>
    <m/>
    <n v="3200000"/>
    <n v="2883200"/>
    <n v="970"/>
    <n v="3298.9690721649486"/>
    <n v="2972.3711340206187"/>
  </r>
  <r>
    <d v="2024-09-27T00:00:00"/>
    <n v="1"/>
    <n v="1"/>
    <n v="1"/>
    <x v="1"/>
    <m/>
    <s v="Сделка купля-продажа"/>
    <s v="ЗУ"/>
    <s v="МЖЗ"/>
    <n v="2"/>
    <s v="Е 2"/>
    <x v="0"/>
    <s v="Пионерское СП"/>
    <s v="Светлый"/>
    <s v=""/>
    <s v="Молодежный"/>
    <m/>
    <s v=" Охотская"/>
    <m/>
    <s v=""/>
    <s v="ЗНП"/>
    <s v="строительство индивидуального жилого дома"/>
    <m/>
    <n v="3000000"/>
    <n v="3000000"/>
    <n v="1000"/>
    <n v="3000"/>
    <n v="3000"/>
  </r>
  <r>
    <d v="2024-02-08T00:00:00"/>
    <n v="1"/>
    <n v="1"/>
    <n v="1"/>
    <x v="0"/>
    <m/>
    <s v="Сделка купля-продажа"/>
    <m/>
    <s v="МЖЗ"/>
    <n v="2"/>
    <s v="Е 2"/>
    <x v="0"/>
    <s v="Пионерское СП"/>
    <s v="Светлый"/>
    <s v=""/>
    <s v="Молодежный"/>
    <m/>
    <m/>
    <m/>
    <s v=""/>
    <s v="ЗНП"/>
    <s v="Для личного подсобного хозяйства"/>
    <m/>
    <n v="3000000"/>
    <n v="3000000"/>
    <n v="999"/>
    <n v="3003.003003003003"/>
    <n v="3003.003003003003"/>
  </r>
  <r>
    <d v="2024-08-09T00:00:00"/>
    <n v="1"/>
    <n v="1"/>
    <n v="1"/>
    <x v="0"/>
    <m/>
    <s v="Предложение"/>
    <m/>
    <s v="МЖЗ"/>
    <n v="2"/>
    <s v="Е 2"/>
    <x v="0"/>
    <s v="Пионерское СП"/>
    <s v="Светлый"/>
    <s v=""/>
    <s v="Молодежный"/>
    <m/>
    <s v="Петропавловская"/>
    <s v=""/>
    <s v=""/>
    <s v="ЗНП"/>
    <s v="ИЖС"/>
    <m/>
    <n v="8000000"/>
    <n v="7440000"/>
    <n v="2423"/>
    <n v="3301.6921172100701"/>
    <n v="3070.5736690053654"/>
  </r>
  <r>
    <d v="2024-10-06T00:00:00"/>
    <n v="1"/>
    <n v="1"/>
    <n v="1"/>
    <x v="1"/>
    <m/>
    <s v="Предложение"/>
    <m/>
    <s v="МЖЗ"/>
    <n v="2"/>
    <s v="Е 2"/>
    <x v="0"/>
    <s v="Пионерское СП"/>
    <s v="Светлый"/>
    <s v=""/>
    <s v="не применяется"/>
    <m/>
    <s v="ЖСК-3"/>
    <s v=""/>
    <s v=""/>
    <s v="ЗНП"/>
    <s v="ИЖС"/>
    <m/>
    <n v="3800000"/>
    <n v="3534000"/>
    <n v="1693"/>
    <n v="2244.5363260484346"/>
    <n v="2087.4187832250441"/>
  </r>
  <r>
    <d v="2025-05-27T00:00:00"/>
    <n v="1"/>
    <n v="1"/>
    <n v="1"/>
    <x v="1"/>
    <m/>
    <s v="Предложение"/>
    <s v="ЗУ"/>
    <s v="МЖЗ"/>
    <n v="2"/>
    <s v="Е 2"/>
    <x v="0"/>
    <s v="Пионерское СП"/>
    <s v="Светлый"/>
    <s v="не применяется"/>
    <s v="не применяется"/>
    <m/>
    <m/>
    <m/>
    <s v=""/>
    <s v="ЗНП"/>
    <s v="индивидуальные жилые дома"/>
    <m/>
    <n v="3500000"/>
    <n v="3153500"/>
    <n v="1503"/>
    <n v="2328.6759813705921"/>
    <n v="2098.1370592149037"/>
  </r>
  <r>
    <d v="2025-03-04T00:00:00"/>
    <n v="1"/>
    <n v="1"/>
    <n v="1"/>
    <x v="1"/>
    <m/>
    <s v="Предложение"/>
    <s v="ЗУ"/>
    <s v="МЖЗ"/>
    <n v="2"/>
    <s v="Е 2"/>
    <x v="0"/>
    <s v="Пионерское СП"/>
    <s v="Светлый"/>
    <s v="не применяется"/>
    <s v="не применяется"/>
    <m/>
    <m/>
    <s v=""/>
    <s v=""/>
    <s v="ЗНП"/>
    <s v="индивидуальные жилые дома"/>
    <m/>
    <n v="3500000"/>
    <n v="3153500"/>
    <n v="1500"/>
    <n v="2333.3333333333335"/>
    <n v="2102.3333333333335"/>
  </r>
  <r>
    <d v="2025-05-28T00:00:00"/>
    <n v="1"/>
    <n v="1"/>
    <n v="1"/>
    <x v="1"/>
    <m/>
    <s v="Предложение"/>
    <s v="ЗУ"/>
    <s v="МЖЗ"/>
    <n v="2"/>
    <s v="Е 2"/>
    <x v="0"/>
    <s v="Пионерское СП"/>
    <s v="Светлый"/>
    <s v="не применяется"/>
    <s v="не применяется"/>
    <m/>
    <s v="Восточная"/>
    <n v="9"/>
    <s v=""/>
    <s v="ЗНП"/>
    <s v="индивидуальные жилые дома"/>
    <m/>
    <n v="3500000"/>
    <n v="3153500"/>
    <n v="1500"/>
    <n v="2333.3333333333335"/>
    <n v="2102.3333333333335"/>
  </r>
  <r>
    <d v="2024-11-22T00:00:00"/>
    <n v="1"/>
    <n v="1"/>
    <n v="1"/>
    <x v="1"/>
    <m/>
    <s v="Предложение"/>
    <s v="ЗУ"/>
    <s v="МЖЗ"/>
    <n v="2"/>
    <s v="Е 2"/>
    <x v="0"/>
    <s v="Пионерское СП"/>
    <s v="Светлый"/>
    <s v="не применяется"/>
    <s v="не применяется"/>
    <m/>
    <s v=""/>
    <s v=""/>
    <s v=""/>
    <s v="ЗНП"/>
    <s v="Индивидуальные жилые дома"/>
    <m/>
    <n v="2300000"/>
    <n v="2139000"/>
    <n v="1004"/>
    <n v="2290.8366533864541"/>
    <n v="2130.4780876494024"/>
  </r>
  <r>
    <d v="2025-01-10T00:00:00"/>
    <n v="1"/>
    <n v="1"/>
    <n v="1"/>
    <x v="1"/>
    <m/>
    <s v="Предложение"/>
    <s v="ЗУ"/>
    <s v="МЖЗ"/>
    <n v="2"/>
    <s v="Е 2"/>
    <x v="0"/>
    <s v="Пионерское СП"/>
    <s v="Светлый"/>
    <s v="не применяется"/>
    <s v="не применяется"/>
    <m/>
    <s v=""/>
    <s v=""/>
    <s v=""/>
    <s v="ЗНП"/>
    <s v="ИЖС"/>
    <m/>
    <n v="2900000"/>
    <n v="2612900"/>
    <n v="1200"/>
    <n v="2416.6666666666665"/>
    <n v="2177.4166666666665"/>
  </r>
  <r>
    <d v="2025-10-04T00:00:00"/>
    <n v="1"/>
    <n v="1"/>
    <n v="1"/>
    <x v="0"/>
    <m/>
    <s v="Предложение"/>
    <s v="ЗУ"/>
    <s v="МЖЗ"/>
    <n v="2"/>
    <s v="Е 2"/>
    <x v="0"/>
    <s v="Пионерское СП"/>
    <s v="Светлый"/>
    <s v="Молодежный"/>
    <s v="Молодежный"/>
    <m/>
    <m/>
    <s v=""/>
    <s v=""/>
    <s v="ЗНП"/>
    <s v="Земельные участки для индивидуального жилищного строительства"/>
    <m/>
    <n v="3700000"/>
    <n v="3333700"/>
    <n v="1062"/>
    <n v="3483.9924670433147"/>
    <n v="3139.0772128060262"/>
  </r>
  <r>
    <d v="2025-12-22T00:00:00"/>
    <n v="1"/>
    <n v="1"/>
    <n v="1"/>
    <x v="0"/>
    <m/>
    <s v="Предложение"/>
    <s v="ЗУ"/>
    <s v="МЖЗ"/>
    <n v="2"/>
    <s v="Е 2"/>
    <x v="0"/>
    <s v="Пионерское СП"/>
    <s v="Светлый"/>
    <s v="не применяется"/>
    <s v="Молодежный"/>
    <m/>
    <s v="Молодежный"/>
    <m/>
    <s v=""/>
    <s v="ЗНП"/>
    <s v="Земельные участки для индивидуального жилищного строительства"/>
    <m/>
    <n v="3700000"/>
    <n v="3333700"/>
    <n v="1062"/>
    <n v="3483.9924670433147"/>
    <n v="3139.0772128060262"/>
  </r>
  <r>
    <d v="2024-08-10T00:00:00"/>
    <n v="1"/>
    <n v="1"/>
    <n v="1"/>
    <x v="1"/>
    <m/>
    <s v="Предложение"/>
    <s v="ЗУ"/>
    <s v="МЖЗ"/>
    <n v="2"/>
    <s v="Е 2"/>
    <x v="0"/>
    <s v="Пионерское СП"/>
    <s v="Светлый"/>
    <s v=""/>
    <s v="не применяется"/>
    <m/>
    <m/>
    <s v=""/>
    <s v=""/>
    <s v="ЗНП"/>
    <s v="ИЖС ЛПХ"/>
    <m/>
    <n v="4000000"/>
    <n v="3720000"/>
    <n v="1700"/>
    <n v="2352.9411764705883"/>
    <n v="2188.2352941176468"/>
  </r>
  <r>
    <d v="2025-11-06T00:00:00"/>
    <n v="1"/>
    <n v="1"/>
    <n v="1"/>
    <x v="0"/>
    <m/>
    <s v="Предложение"/>
    <s v="ЗУ"/>
    <s v="МЖЗ"/>
    <n v="2"/>
    <s v="Е 2"/>
    <x v="0"/>
    <s v="Пионерское СП"/>
    <s v="Светлый"/>
    <s v="Молодежный"/>
    <s v="Молодежный"/>
    <m/>
    <s v="Прямая"/>
    <s v=""/>
    <s v=""/>
    <s v="ЗНП"/>
    <s v="для индивидуального жилищного строительства"/>
    <m/>
    <n v="3500000"/>
    <n v="3153500"/>
    <n v="1000"/>
    <n v="3500"/>
    <n v="3153.5"/>
  </r>
  <r>
    <d v="2024-07-25T00:00:00"/>
    <n v="1"/>
    <n v="1"/>
    <n v="1"/>
    <x v="0"/>
    <m/>
    <s v="Сделка купля-продажа"/>
    <m/>
    <s v="МЖЗ"/>
    <n v="2"/>
    <s v="Е 2"/>
    <x v="0"/>
    <s v="Пионерское СП"/>
    <s v="Светлый"/>
    <s v=""/>
    <s v="Молодежный"/>
    <m/>
    <s v=" "/>
    <m/>
    <s v=""/>
    <s v="ЗНП"/>
    <s v="строительство индивидуального жилого дома"/>
    <m/>
    <n v="3200000"/>
    <n v="3200000"/>
    <n v="1014"/>
    <n v="3155.8185404339251"/>
    <n v="3155.8185404339251"/>
  </r>
  <r>
    <d v="2024-07-19T00:00:00"/>
    <n v="1"/>
    <n v="1"/>
    <n v="1"/>
    <x v="1"/>
    <m/>
    <s v="Предложение"/>
    <m/>
    <s v="МЖЗ"/>
    <n v="2"/>
    <s v="Е 2"/>
    <x v="0"/>
    <s v="Пионерское СП"/>
    <s v="Светлый"/>
    <s v=""/>
    <s v="не применяется"/>
    <m/>
    <s v=""/>
    <s v=""/>
    <s v=""/>
    <s v="ЗНП"/>
    <s v="ИЖС"/>
    <m/>
    <n v="1500000"/>
    <n v="1395000"/>
    <n v="621"/>
    <n v="2415.4589371980678"/>
    <n v="2246.376811594203"/>
  </r>
  <r>
    <d v="2024-11-01T00:00:00"/>
    <n v="1"/>
    <n v="1"/>
    <n v="1"/>
    <x v="1"/>
    <m/>
    <s v="Предложение"/>
    <s v="ЗУ"/>
    <s v="МЖЗ"/>
    <n v="2"/>
    <s v="Е 2"/>
    <x v="0"/>
    <s v="Пионерское СП"/>
    <s v="Светлый"/>
    <s v=""/>
    <s v="не применяется"/>
    <m/>
    <m/>
    <s v=""/>
    <s v=""/>
    <s v="ЗНП"/>
    <s v="ИЖС"/>
    <m/>
    <n v="2900000"/>
    <n v="2697000"/>
    <n v="1200"/>
    <n v="2416.6666666666665"/>
    <n v="2247.5"/>
  </r>
  <r>
    <d v="2025-05-06T00:00:00"/>
    <n v="1"/>
    <n v="1"/>
    <n v="1"/>
    <x v="0"/>
    <m/>
    <s v="Предложение"/>
    <s v="ЗУ"/>
    <s v="МЖЗ"/>
    <n v="2"/>
    <s v="Е 2"/>
    <x v="0"/>
    <s v="Пионерское СП"/>
    <s v="Светлый"/>
    <s v="Молодежный"/>
    <s v="Молодежный"/>
    <m/>
    <m/>
    <s v=""/>
    <s v=""/>
    <s v="ЗНП"/>
    <s v="ИЖС"/>
    <m/>
    <n v="3800000"/>
    <n v="3423800"/>
    <n v="1080"/>
    <n v="3518.5185185185187"/>
    <n v="3170.1851851851852"/>
  </r>
  <r>
    <d v="2025-09-01T00:00:00"/>
    <n v="1"/>
    <n v="1"/>
    <n v="1"/>
    <x v="1"/>
    <m/>
    <s v="Предложение"/>
    <s v="ЗУ"/>
    <s v="МЖЗ"/>
    <n v="2"/>
    <s v="Е 2"/>
    <x v="0"/>
    <s v="Пионерское СП"/>
    <s v="Светлый"/>
    <s v="не применяется"/>
    <s v="не применяется"/>
    <m/>
    <m/>
    <m/>
    <s v=""/>
    <s v="ЗНП"/>
    <s v="Индивидуальные жилые дома"/>
    <m/>
    <n v="2500000"/>
    <n v="2252500"/>
    <n v="1000"/>
    <n v="2500"/>
    <n v="2252.5"/>
  </r>
  <r>
    <d v="2024-12-10T00:00:00"/>
    <n v="1"/>
    <n v="1"/>
    <n v="1"/>
    <x v="1"/>
    <m/>
    <s v="Сделка купля-продажа"/>
    <s v="ЗУ"/>
    <s v="МЖЗ"/>
    <n v="2"/>
    <s v="Е 2"/>
    <x v="0"/>
    <s v="Пионерское СП"/>
    <s v="Светлый"/>
    <s v=""/>
    <s v="не применяется"/>
    <m/>
    <s v="Партизанская"/>
    <s v=" 2а"/>
    <s v=""/>
    <s v="ЗНП"/>
    <s v="строительство индивидуального жилого дома"/>
    <m/>
    <n v="2600000"/>
    <n v="2600000"/>
    <n v="1152"/>
    <n v="2256.9444444444443"/>
    <n v="2256.9444444444443"/>
  </r>
  <r>
    <d v="2025-06-09T00:00:00"/>
    <n v="1"/>
    <n v="1"/>
    <n v="1"/>
    <x v="1"/>
    <m/>
    <s v="Предложение"/>
    <s v="ЗУ"/>
    <s v="МЖЗ"/>
    <n v="2"/>
    <s v="Е 2"/>
    <x v="0"/>
    <s v="Пионерское СП"/>
    <s v="Светлый"/>
    <s v="не применяется"/>
    <s v="не применяется"/>
    <m/>
    <s v=""/>
    <s v=""/>
    <s v=""/>
    <s v="ЗНП"/>
    <s v="индивидуальные жилые дома"/>
    <m/>
    <n v="3800000"/>
    <n v="3423800"/>
    <n v="1500"/>
    <n v="2533.3333333333335"/>
    <n v="2282.5333333333333"/>
  </r>
  <r>
    <d v="2025-04-03T00:00:00"/>
    <n v="1"/>
    <n v="1"/>
    <n v="1"/>
    <x v="0"/>
    <m/>
    <s v="Предложение"/>
    <s v="ЗУ"/>
    <s v="МЖЗ"/>
    <n v="2"/>
    <s v="Е 2"/>
    <x v="0"/>
    <s v="Пионерское СП"/>
    <s v="Светлый"/>
    <s v="Молодежный"/>
    <s v="Молодежный"/>
    <m/>
    <m/>
    <s v=""/>
    <s v=""/>
    <s v="ЗНП"/>
    <s v="для индивидуального жилищного строительства"/>
    <m/>
    <n v="3800000"/>
    <n v="3423800"/>
    <n v="1076"/>
    <n v="3531.5985130111526"/>
    <n v="3181.9702602230482"/>
  </r>
  <r>
    <d v="2024-02-07T00:00:00"/>
    <n v="1"/>
    <n v="1"/>
    <n v="1"/>
    <x v="0"/>
    <m/>
    <s v="Предложение"/>
    <s v="ЗУ + ОНС"/>
    <s v="МЖЗ"/>
    <n v="2"/>
    <s v="Е 2"/>
    <x v="0"/>
    <s v="Пионерское СП"/>
    <s v="Светлый"/>
    <s v=""/>
    <s v="Молодежный"/>
    <m/>
    <s v=""/>
    <s v=""/>
    <s v=""/>
    <s v="ЗНП"/>
    <s v="ИЖС"/>
    <m/>
    <n v="3200000"/>
    <n v="2976000"/>
    <n v="935"/>
    <n v="3422.4598930481284"/>
    <n v="3182.8877005347595"/>
  </r>
  <r>
    <d v="2024-10-13T00:00:00"/>
    <n v="1"/>
    <n v="1"/>
    <n v="1"/>
    <x v="1"/>
    <m/>
    <s v="Предложение"/>
    <m/>
    <s v="МЖЗ"/>
    <n v="2"/>
    <s v="Е 2"/>
    <x v="0"/>
    <s v="Пионерское СП"/>
    <s v="Светлый"/>
    <s v=""/>
    <s v="не применяется"/>
    <m/>
    <s v=""/>
    <s v=""/>
    <s v=""/>
    <s v="ЗНП"/>
    <s v="ИЖС"/>
    <m/>
    <n v="2500000"/>
    <n v="2325000"/>
    <n v="1000"/>
    <n v="2500"/>
    <n v="2325"/>
  </r>
  <r>
    <d v="2024-11-11T00:00:00"/>
    <n v="1"/>
    <n v="1"/>
    <n v="1"/>
    <x v="1"/>
    <m/>
    <s v="Предложение"/>
    <s v="ЗУ"/>
    <s v="МЖЗ"/>
    <n v="2"/>
    <s v="Е 2"/>
    <x v="0"/>
    <s v="Пионерское СП"/>
    <s v="Светлый"/>
    <s v=""/>
    <s v="не применяется"/>
    <m/>
    <s v=""/>
    <s v=""/>
    <s v=""/>
    <s v="ЗНП"/>
    <s v="ИЖС"/>
    <m/>
    <n v="2500000"/>
    <n v="2325000"/>
    <n v="1000"/>
    <n v="2500"/>
    <n v="2325"/>
  </r>
  <r>
    <d v="2025-08-21T00:00:00"/>
    <n v="1"/>
    <n v="1"/>
    <n v="1"/>
    <x v="1"/>
    <m/>
    <s v="Предложение"/>
    <s v="ЗУ"/>
    <s v="МЖЗ"/>
    <n v="2"/>
    <s v="Е 2"/>
    <x v="0"/>
    <s v="Пионерское СП"/>
    <s v="Светлый"/>
    <s v="не применяется"/>
    <s v="не применяется"/>
    <m/>
    <m/>
    <m/>
    <s v=""/>
    <s v="ЗНП"/>
    <s v="Индивидуальные жилые дома"/>
    <m/>
    <n v="2600000"/>
    <n v="2342600"/>
    <n v="1000"/>
    <n v="2600"/>
    <n v="2342.6"/>
  </r>
  <r>
    <d v="2025-09-01T00:00:00"/>
    <n v="1"/>
    <n v="1"/>
    <n v="1"/>
    <x v="1"/>
    <m/>
    <s v="Предложение"/>
    <s v="ЗУ"/>
    <s v="МЖЗ"/>
    <n v="2"/>
    <s v="Е 2"/>
    <x v="0"/>
    <s v="Пионерское СП"/>
    <s v="Светлый"/>
    <s v="не применяется"/>
    <s v="не применяется"/>
    <m/>
    <s v="Снеговая"/>
    <s v="26"/>
    <s v=""/>
    <s v="ЗНП"/>
    <s v="для индивидуального жилищного строительства"/>
    <m/>
    <n v="2400000"/>
    <n v="2162400"/>
    <n v="910"/>
    <n v="2637.3626373626375"/>
    <n v="2376.2637362637361"/>
  </r>
  <r>
    <d v="2025-11-11T00:00:00"/>
    <n v="1"/>
    <n v="1"/>
    <n v="1"/>
    <x v="1"/>
    <m/>
    <s v="Предложение"/>
    <s v="ЗУ"/>
    <s v="МЖЗ"/>
    <n v="2"/>
    <s v="Е 2"/>
    <x v="0"/>
    <s v="Пионерское СП"/>
    <s v="Светлый"/>
    <s v="не применяется"/>
    <s v="не применяется"/>
    <m/>
    <s v="Луговая"/>
    <s v=""/>
    <s v=""/>
    <s v="ЗНП"/>
    <s v="Блокированная жилая застройка"/>
    <m/>
    <n v="2750000"/>
    <n v="2477750"/>
    <n v="1000"/>
    <n v="2750"/>
    <n v="2477.75"/>
  </r>
  <r>
    <d v="2024-07-24T00:00:00"/>
    <n v="1"/>
    <n v="1"/>
    <n v="1"/>
    <x v="1"/>
    <m/>
    <s v="Предложение"/>
    <m/>
    <s v="МЖЗ"/>
    <n v="2"/>
    <s v="Е 2"/>
    <x v="0"/>
    <s v="Пионерское СП"/>
    <s v="Светлый"/>
    <s v=""/>
    <s v="не применяется"/>
    <m/>
    <m/>
    <s v=""/>
    <s v=""/>
    <s v="ЗНП"/>
    <s v="ИЖС"/>
    <m/>
    <n v="2550000"/>
    <n v="2371500"/>
    <n v="949"/>
    <n v="2687.0389884088513"/>
    <n v="2498.9462592202317"/>
  </r>
  <r>
    <d v="2024-12-04T00:00:00"/>
    <n v="2"/>
    <n v="1"/>
    <n v="2"/>
    <x v="0"/>
    <m/>
    <s v="Предложение"/>
    <s v="ЗУ"/>
    <s v="МЖЗ"/>
    <n v="2"/>
    <s v="Е 2"/>
    <x v="0"/>
    <s v="Пионерское СП"/>
    <s v="Светлый"/>
    <s v="Молодежный"/>
    <s v="Молодежный"/>
    <m/>
    <m/>
    <s v=""/>
    <s v=""/>
    <s v="ЗНП"/>
    <s v="ИЖС"/>
    <m/>
    <n v="3800000"/>
    <n v="3534000"/>
    <n v="1076"/>
    <n v="3531.5985130111526"/>
    <n v="3284.386617100372"/>
  </r>
  <r>
    <d v="2025-06-16T00:00:00"/>
    <n v="1"/>
    <n v="1"/>
    <n v="1"/>
    <x v="0"/>
    <m/>
    <s v="Предложение"/>
    <s v="ЗУ"/>
    <s v="МЖЗ"/>
    <n v="2"/>
    <s v="Е 2"/>
    <x v="0"/>
    <s v="Пионерское СП"/>
    <s v="Светлый"/>
    <s v="Молодежный"/>
    <s v="Молодежный"/>
    <m/>
    <s v="Прямая"/>
    <s v=""/>
    <s v=""/>
    <s v="ЗНП"/>
    <s v="для индивидуального жилищного строительства"/>
    <m/>
    <n v="3700000"/>
    <n v="3333700"/>
    <n v="1002"/>
    <n v="3692.6147704590817"/>
    <n v="3327.0459081836329"/>
  </r>
  <r>
    <d v="2024-08-20T00:00:00"/>
    <n v="1"/>
    <n v="1"/>
    <n v="1"/>
    <x v="0"/>
    <m/>
    <s v="Предложение"/>
    <s v="ЗУ"/>
    <s v="МЖЗ"/>
    <n v="2"/>
    <s v="Е 2"/>
    <x v="0"/>
    <s v="Пионерское СП"/>
    <s v="Светлый"/>
    <s v="Молодежный"/>
    <s v="Молодежный"/>
    <m/>
    <s v="Молодежный"/>
    <s v=""/>
    <s v=""/>
    <s v="ЗНП"/>
    <s v="ИЖС"/>
    <m/>
    <n v="2100000"/>
    <n v="1953000"/>
    <n v="551"/>
    <n v="3811.2522686025409"/>
    <n v="3544.4646098003632"/>
  </r>
  <r>
    <d v="2024-10-21T00:00:00"/>
    <n v="1"/>
    <n v="1"/>
    <n v="1"/>
    <x v="0"/>
    <m/>
    <s v="Предложение"/>
    <m/>
    <s v="МЖЗ"/>
    <n v="2"/>
    <s v="Е 2"/>
    <x v="0"/>
    <s v="Пионерское СП"/>
    <s v="Светлый"/>
    <s v=""/>
    <s v="Молодежный"/>
    <m/>
    <m/>
    <m/>
    <s v=""/>
    <s v="ЗНП"/>
    <s v="ИЖС"/>
    <m/>
    <n v="9000000"/>
    <n v="8370000"/>
    <n v="2346"/>
    <n v="3836.3171355498721"/>
    <n v="3567.7749360613811"/>
  </r>
  <r>
    <d v="2025-09-01T00:00:00"/>
    <n v="1"/>
    <n v="1"/>
    <n v="1"/>
    <x v="1"/>
    <m/>
    <s v="Предложение"/>
    <s v="ЗУ"/>
    <s v="МЖЗ"/>
    <n v="2"/>
    <s v="Е 2"/>
    <x v="0"/>
    <s v="Пионерское СП"/>
    <s v="Светлый"/>
    <s v="не применяется"/>
    <s v="не применяется"/>
    <m/>
    <s v="Беринга"/>
    <m/>
    <s v=""/>
    <s v="ЗНП"/>
    <s v="ИЖС"/>
    <m/>
    <n v="2750000"/>
    <n v="2477750"/>
    <n v="900"/>
    <n v="3055.5555555555557"/>
    <n v="2753.0555555555557"/>
  </r>
  <r>
    <d v="2025-06-03T00:00:00"/>
    <n v="1"/>
    <n v="1"/>
    <n v="1"/>
    <x v="1"/>
    <m/>
    <s v="Предложение"/>
    <s v="ЗУ"/>
    <s v="МЖЗ"/>
    <n v="2"/>
    <s v="Е 2"/>
    <x v="0"/>
    <s v="Пионерское СП"/>
    <s v="Светлый"/>
    <s v="не применяется"/>
    <s v="не применяется"/>
    <m/>
    <m/>
    <s v=""/>
    <s v=""/>
    <s v="ЗНП"/>
    <s v="Строительство индивидуального жилого дома"/>
    <m/>
    <n v="3150000"/>
    <n v="2838150"/>
    <n v="1014"/>
    <n v="3106.5088757396452"/>
    <n v="2798.9644970414201"/>
  </r>
  <r>
    <d v="2024-01-09T00:00:00"/>
    <n v="1"/>
    <n v="1"/>
    <n v="1"/>
    <x v="1"/>
    <m/>
    <s v="Сделка купля-продажа"/>
    <s v="ЗУ"/>
    <s v="МЖЗ"/>
    <n v="2"/>
    <s v="Е 2"/>
    <x v="0"/>
    <s v="Пионерское СП"/>
    <s v="Светлый"/>
    <s v=""/>
    <s v="не применяется"/>
    <m/>
    <m/>
    <m/>
    <s v=""/>
    <s v="ЗНП"/>
    <s v="для индивидуального жилищного строительства"/>
    <m/>
    <n v="3006979.2"/>
    <n v="3006979.2"/>
    <n v="1052"/>
    <n v="2858.3452471482892"/>
    <n v="2858.3452471482892"/>
  </r>
  <r>
    <d v="2024-12-23T00:00:00"/>
    <n v="2"/>
    <n v="1"/>
    <n v="2"/>
    <x v="0"/>
    <m/>
    <s v="Предложение"/>
    <s v="ЗУ"/>
    <s v="МЖЗ"/>
    <n v="2"/>
    <s v="Е 2"/>
    <x v="0"/>
    <s v="Пионерское СП"/>
    <s v="Светлый"/>
    <s v="не применяется"/>
    <s v="Молодежный"/>
    <m/>
    <s v="Крашенинникова"/>
    <s v="зу 19"/>
    <s v=""/>
    <s v="ЗНП"/>
    <s v="ИЖС"/>
    <m/>
    <n v="3900000"/>
    <n v="3627000"/>
    <n v="970"/>
    <n v="4020.6185567010311"/>
    <n v="3739.1752577319589"/>
  </r>
  <r>
    <d v="2025-11-01T00:00:00"/>
    <n v="1"/>
    <n v="1"/>
    <n v="1"/>
    <x v="1"/>
    <m/>
    <s v="Предложение"/>
    <s v="ЗУ"/>
    <s v="МЖЗ"/>
    <n v="2"/>
    <s v="Е 2"/>
    <x v="0"/>
    <s v="Пионерское СП"/>
    <s v="Светлый"/>
    <s v="не применяется"/>
    <s v="не применяется"/>
    <m/>
    <s v="Петропавловская"/>
    <s v=""/>
    <s v=""/>
    <s v="ЗНП"/>
    <s v="ИЖС"/>
    <m/>
    <n v="3500000"/>
    <n v="3153500"/>
    <n v="1100"/>
    <n v="3181.818181818182"/>
    <n v="2866.818181818182"/>
  </r>
  <r>
    <d v="2024-10-07T00:00:00"/>
    <n v="1"/>
    <n v="1"/>
    <n v="1"/>
    <x v="1"/>
    <m/>
    <s v="Предложение"/>
    <m/>
    <s v="МЖЗ"/>
    <n v="2"/>
    <s v="Е 2"/>
    <x v="0"/>
    <s v="Пионерское СП"/>
    <s v="Светлый"/>
    <s v=""/>
    <s v="не применяется"/>
    <m/>
    <s v="Петропавловская"/>
    <s v=""/>
    <s v=""/>
    <s v="ЗНП"/>
    <s v="ИЖС"/>
    <m/>
    <n v="3500000"/>
    <n v="3255000"/>
    <n v="1100"/>
    <n v="3181.818181818182"/>
    <n v="2959.090909090909"/>
  </r>
  <r>
    <d v="2025-07-22T00:00:00"/>
    <n v="1"/>
    <n v="1"/>
    <n v="1"/>
    <x v="0"/>
    <m/>
    <s v="Предложение"/>
    <s v="ЗУ"/>
    <s v="МЖЗ"/>
    <n v="2"/>
    <s v="Е 2"/>
    <x v="0"/>
    <s v="Пионерское СП"/>
    <s v="Светлый"/>
    <s v="не применяется"/>
    <s v="не применяется"/>
    <m/>
    <s v="Труда"/>
    <s v="9А"/>
    <s v=""/>
    <s v="ЗНП"/>
    <s v="ИЖС"/>
    <m/>
    <n v="3000000"/>
    <n v="2703000"/>
    <n v="900"/>
    <n v="3333.3333333333335"/>
    <n v="3003.3333333333335"/>
  </r>
  <r>
    <d v="2025-07-26T00:00:00"/>
    <n v="1"/>
    <n v="1"/>
    <n v="1"/>
    <x v="0"/>
    <m/>
    <s v="Предложение"/>
    <s v="ЗУ"/>
    <s v="МЖЗ"/>
    <n v="2"/>
    <s v="Е 2"/>
    <x v="0"/>
    <s v="Пионерское СП"/>
    <s v="Светлый"/>
    <s v="не применяется"/>
    <s v="не применяется"/>
    <m/>
    <s v="Лейтенанта Пермякова"/>
    <m/>
    <s v=""/>
    <s v="ЗНП"/>
    <s v="для индивидуального жилищного строительства"/>
    <m/>
    <n v="5000000"/>
    <n v="4505000"/>
    <n v="1500"/>
    <n v="3333.3333333333335"/>
    <n v="3003.3333333333335"/>
  </r>
  <r>
    <d v="2025-03-04T00:00:00"/>
    <n v="1"/>
    <n v="1"/>
    <n v="1"/>
    <x v="0"/>
    <m/>
    <s v="Предложение"/>
    <s v="ЗУ"/>
    <s v="МЖЗ"/>
    <n v="2"/>
    <s v="Е 2"/>
    <x v="0"/>
    <s v="Пионерское СП"/>
    <s v="Светлый"/>
    <s v="не применяется"/>
    <s v="не применяется"/>
    <m/>
    <s v=""/>
    <s v=""/>
    <s v=""/>
    <s v="ЗНП"/>
    <s v="индивидуальные жилые дома"/>
    <m/>
    <n v="5250000"/>
    <n v="4730250"/>
    <n v="1500"/>
    <n v="3500"/>
    <n v="3153.5"/>
  </r>
  <r>
    <d v="2025-04-27T00:00:00"/>
    <n v="1"/>
    <n v="1"/>
    <n v="1"/>
    <x v="0"/>
    <m/>
    <s v="Предложение"/>
    <s v="ЗУ"/>
    <s v="МЖЗ"/>
    <n v="2"/>
    <s v="Е 2"/>
    <x v="0"/>
    <s v="Пионерское СП"/>
    <s v="Светлый"/>
    <s v="не применяется"/>
    <s v="не применяется"/>
    <m/>
    <s v="Беринга"/>
    <s v=""/>
    <s v=""/>
    <s v="ЗНП"/>
    <s v="индивидуальные жилые дома"/>
    <m/>
    <n v="3500000"/>
    <n v="3153500"/>
    <n v="1000"/>
    <n v="3500"/>
    <n v="3153.5"/>
  </r>
  <r>
    <d v="2024-12-07T00:00:00"/>
    <n v="1"/>
    <n v="1"/>
    <n v="1"/>
    <x v="0"/>
    <m/>
    <s v="Предложение"/>
    <m/>
    <s v="МЖЗ"/>
    <n v="2"/>
    <s v="Е 2"/>
    <x v="0"/>
    <s v="Пионерское СП"/>
    <s v="Светлый"/>
    <s v=""/>
    <s v="не применяется"/>
    <m/>
    <m/>
    <s v=""/>
    <s v=""/>
    <s v="ЗНП"/>
    <s v="ИЖС"/>
    <m/>
    <n v="3800000"/>
    <n v="3534000"/>
    <n v="1100"/>
    <n v="3454.5454545454545"/>
    <n v="3212.7272727272725"/>
  </r>
  <r>
    <d v="2024-08-16T00:00:00"/>
    <n v="1"/>
    <n v="1"/>
    <n v="1"/>
    <x v="0"/>
    <m/>
    <s v="Предложение"/>
    <s v="ЗУ"/>
    <s v="МЖЗ"/>
    <n v="2"/>
    <s v="Е 2"/>
    <x v="0"/>
    <s v="Пионерское СП"/>
    <s v="Светлый"/>
    <m/>
    <s v="не применяется"/>
    <m/>
    <s v="Беринга"/>
    <s v=""/>
    <s v=""/>
    <s v="ЗНП"/>
    <s v="ИЖС"/>
    <m/>
    <n v="3700000"/>
    <n v="3441000"/>
    <n v="1000"/>
    <n v="3700"/>
    <n v="3441"/>
  </r>
  <r>
    <d v="2025-02-04T00:00:00"/>
    <n v="1"/>
    <n v="1"/>
    <n v="1"/>
    <x v="0"/>
    <m/>
    <s v="Предложение"/>
    <s v="ЗУ"/>
    <s v="МЖЗ"/>
    <n v="2"/>
    <s v="Е 2"/>
    <x v="0"/>
    <s v="Пионерское СП"/>
    <s v="Светлый"/>
    <s v="не применяется"/>
    <s v="не применяется"/>
    <m/>
    <s v="Полевая"/>
    <s v=""/>
    <s v=""/>
    <s v="ЗНП"/>
    <s v="Для эксплуатации жилого дома"/>
    <m/>
    <n v="3500000"/>
    <n v="3153500"/>
    <n v="800"/>
    <n v="4375"/>
    <n v="3941.875"/>
  </r>
  <r>
    <d v="2025-10-08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m/>
    <s v=""/>
    <s v="ЗНП"/>
    <s v="ИЖС"/>
    <m/>
    <n v="1000000"/>
    <n v="901000"/>
    <n v="10000"/>
    <n v="100"/>
    <n v="90.1"/>
  </r>
  <r>
    <d v="2024-12-18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000000"/>
    <n v="930000"/>
    <n v="9961"/>
    <n v="100.39152695512499"/>
    <n v="93.364120068266232"/>
  </r>
  <r>
    <d v="2024-02-06T00:00:00"/>
    <n v="2"/>
    <n v="1"/>
    <n v="2"/>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Рабочий"/>
    <s v="5"/>
    <s v=""/>
    <s v="ЗНП"/>
    <s v="индивидуальное жилищное строительство"/>
    <m/>
    <n v="600000"/>
    <n v="558000"/>
    <n v="1322"/>
    <n v="453.85779122541601"/>
    <n v="422.08774583963691"/>
  </r>
  <r>
    <d v="2024-06-26T00:00:00"/>
    <n v="1"/>
    <n v="1"/>
    <n v="1"/>
    <x v="0"/>
    <m/>
    <s v="Сделка купля-продажа"/>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4"/>
    <s v=""/>
    <s v="ЗНП"/>
    <s v="для строительства индивидуального жилого дома"/>
    <m/>
    <n v="450000"/>
    <n v="450000"/>
    <n v="3299"/>
    <n v="136.40497120339498"/>
    <n v="136.40497120339498"/>
  </r>
  <r>
    <d v="2024-08-15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44"/>
    <s v=""/>
    <s v="ЗНП"/>
    <s v="для индивидуального жилищного строительства"/>
    <m/>
    <n v="500000"/>
    <n v="500000"/>
    <n v="2542"/>
    <n v="196.69551534225019"/>
    <n v="196.69551534225019"/>
  </r>
  <r>
    <d v="2025-06-23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252500"/>
    <n v="10000"/>
    <n v="250"/>
    <n v="225.25"/>
  </r>
  <r>
    <d v="2025-10-23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индивидуальное жилищное строительство"/>
    <m/>
    <n v="300000"/>
    <n v="300000"/>
    <n v="1322"/>
    <n v="226.928895612708"/>
    <n v="226.928895612708"/>
  </r>
  <r>
    <d v="2024-08-23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m/>
    <n v="930000"/>
    <n v="864900"/>
    <n v="3610"/>
    <n v="257.61772853185596"/>
    <n v="239.58448753462605"/>
  </r>
  <r>
    <d v="2024-05-20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7620"/>
    <n v="262.46719160104988"/>
    <n v="244.09448818897638"/>
  </r>
  <r>
    <d v="2025-08-0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90"/>
    <n v="282.765737874097"/>
    <n v="254.7719298245614"/>
  </r>
  <r>
    <d v="2025-08-0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00"/>
    <n v="285.41666666666669"/>
    <n v="257.16041666666666"/>
  </r>
  <r>
    <d v="2025-11-1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s v=""/>
    <s v=""/>
    <s v="ЗНП"/>
    <s v="ИЖС"/>
    <m/>
    <n v="650000"/>
    <n v="585650"/>
    <n v="2201"/>
    <n v="295.32030895047706"/>
    <n v="266.08359836437984"/>
  </r>
  <r>
    <d v="2025-03-28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приусадебный земельный участок)"/>
    <m/>
    <n v="2300000"/>
    <n v="2300000"/>
    <n v="8344"/>
    <n v="275.64717162032599"/>
    <n v="275.64717162032599"/>
  </r>
  <r>
    <d v="2025-06-23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432700"/>
    <n v="8344"/>
    <n v="323.58581016299138"/>
    <n v="291.55081495685522"/>
  </r>
  <r>
    <d v="2024-05-29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100000"/>
    <n v="1023000"/>
    <n v="3299"/>
    <n v="333.43437405274324"/>
    <n v="310.09396786905126"/>
  </r>
  <r>
    <d v="2025-08-0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40"/>
    <n v="348.68421052631578"/>
    <n v="314.16447368421052"/>
  </r>
  <r>
    <d v="2025-08-0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00"/>
    <n v="353.33333333333331"/>
    <n v="318.35333333333335"/>
  </r>
  <r>
    <d v="2024-07-05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9"/>
    <s v=""/>
    <s v="ЗНП"/>
    <s v="ИЖС"/>
    <m/>
    <n v="900000"/>
    <n v="837000"/>
    <n v="2542"/>
    <n v="354.05192761605036"/>
    <n v="329.26829268292681"/>
  </r>
  <r>
    <d v="2024-06-08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900000"/>
    <n v="837000"/>
    <n v="2527"/>
    <n v="356.15354174910959"/>
    <n v="331.22279382667193"/>
  </r>
  <r>
    <d v="2024-04-07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90000"/>
    <n v="920700"/>
    <n v="2600"/>
    <n v="380.76923076923077"/>
    <n v="354.11538461538464"/>
  </r>
  <r>
    <d v="2025-09-03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для строительства индивидуального жилого дома"/>
    <m/>
    <n v="1500000"/>
    <n v="1351500"/>
    <n v="3700"/>
    <n v="405.40540540540542"/>
    <n v="365.27027027027026"/>
  </r>
  <r>
    <d v="2024-06-26T00:00:00"/>
    <n v="1"/>
    <n v="1"/>
    <n v="1"/>
    <x v="0"/>
    <m/>
    <s v="Сделка купля-продажа"/>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26"/>
    <s v=""/>
    <s v="ЗНП"/>
    <s v="для строительства индивидуального жилого дома"/>
    <m/>
    <n v="990000"/>
    <n v="990000"/>
    <n v="2560"/>
    <n v="386.71875"/>
    <n v="386.71875"/>
  </r>
  <r>
    <d v="2024-03-16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айская"/>
    <s v=""/>
    <s v=""/>
    <s v="ЗНП"/>
    <s v="ИЖС"/>
    <m/>
    <n v="650000"/>
    <n v="604500"/>
    <n v="1500"/>
    <n v="433.33333333333331"/>
    <n v="403"/>
  </r>
  <r>
    <d v="2024-05-20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4500"/>
    <n v="444.44444444444446"/>
    <n v="413.33333333333331"/>
  </r>
  <r>
    <d v="2024-07-24T00:00:00"/>
    <n v="1"/>
    <n v="1"/>
    <n v="1"/>
    <x v="0"/>
    <m/>
    <s v="Сделка купля-продажа"/>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для строительства индивидуального жилого дома"/>
    <m/>
    <n v="1050000"/>
    <n v="1050000"/>
    <n v="2516"/>
    <n v="417.32909379968203"/>
    <n v="417.32909379968203"/>
  </r>
  <r>
    <d v="2024-11-1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Кольцевая"/>
    <s v=""/>
    <s v=""/>
    <s v="ЗНП"/>
    <s v="Для индивидуального жилищного строительства"/>
    <m/>
    <n v="700000"/>
    <n v="651000"/>
    <n v="1493"/>
    <n v="468.85465505693236"/>
    <n v="436.03482920294709"/>
  </r>
  <r>
    <d v="2025-12-29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для индивидуального жилищного строительства и личного подсобного хозяйства"/>
    <m/>
    <n v="900000"/>
    <n v="900000"/>
    <n v="2048"/>
    <n v="439.453125"/>
    <n v="439.453125"/>
  </r>
  <r>
    <d v="2025-08-06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2750000"/>
    <n v="2477750"/>
    <n v="5363"/>
    <n v="512.77270184598171"/>
    <n v="462.00820436322954"/>
  </r>
  <r>
    <d v="2025-05-02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8"/>
    <s v=""/>
    <s v="ЗНП"/>
    <s v="для строительства жилого дома и ведения подсобного хозяйства"/>
    <m/>
    <n v="1580000"/>
    <n v="1423580"/>
    <n v="3080"/>
    <n v="512.98701298701303"/>
    <n v="462.2012987012987"/>
  </r>
  <r>
    <d v="2025-08-3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m/>
    <s v=""/>
    <s v="ЗНП"/>
    <s v="ИЖС"/>
    <m/>
    <n v="1580000"/>
    <n v="1423580"/>
    <n v="3080"/>
    <n v="512.98701298701303"/>
    <n v="462.2012987012987"/>
  </r>
  <r>
    <d v="2024-03-12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олодежная"/>
    <s v="15"/>
    <s v=""/>
    <s v="ЗНП"/>
    <s v="ИЖС"/>
    <m/>
    <n v="1500000"/>
    <n v="1395000"/>
    <n v="3000"/>
    <n v="500"/>
    <n v="465"/>
  </r>
  <r>
    <d v="2024-07-1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ИЖС"/>
    <m/>
    <n v="1300000"/>
    <n v="1209000"/>
    <n v="2516"/>
    <n v="516.6931637519873"/>
    <n v="480.52464228934815"/>
  </r>
  <r>
    <d v="2024-05-14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s v=""/>
    <s v=""/>
    <s v="ЗНП"/>
    <s v="ИЖС"/>
    <m/>
    <n v="1300000"/>
    <n v="1209000"/>
    <n v="2500"/>
    <n v="520"/>
    <n v="483.6"/>
  </r>
  <r>
    <d v="2025-08-3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51500"/>
    <n v="2722"/>
    <n v="551.06539309331379"/>
    <n v="496.50991917707569"/>
  </r>
  <r>
    <d v="2024-10-08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ИЖС"/>
    <m/>
    <n v="2000000"/>
    <n v="1860000"/>
    <n v="3700"/>
    <n v="540.54054054054052"/>
    <n v="502.70270270270271"/>
  </r>
  <r>
    <d v="2025-11-14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40"/>
    <n v="595.23809523809518"/>
    <n v="536.30952380952385"/>
  </r>
  <r>
    <d v="2025-03-18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ндивидуальное жилищное строительство"/>
    <m/>
    <n v="1500000"/>
    <n v="1351500"/>
    <n v="2500"/>
    <n v="600"/>
    <n v="540.6"/>
  </r>
  <r>
    <d v="2025-06-19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00"/>
    <n v="600"/>
    <n v="540.6"/>
  </r>
  <r>
    <d v="2025-07-15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Индивидуальное жилищное строительство"/>
    <m/>
    <n v="1500000"/>
    <n v="1351500"/>
    <n v="2500"/>
    <n v="600"/>
    <n v="540.6"/>
  </r>
  <r>
    <d v="2025-12-22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Для строительства индивидуального жилого дома"/>
    <m/>
    <n v="1500000"/>
    <n v="1351500"/>
    <n v="2500"/>
    <n v="600"/>
    <n v="540.6"/>
  </r>
  <r>
    <d v="2024-11-11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300000"/>
    <n v="1209000"/>
    <n v="2201"/>
    <n v="590.64061790095411"/>
    <n v="549.29577464788736"/>
  </r>
  <r>
    <d v="2024-12-16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000000"/>
    <n v="2790000"/>
    <n v="5040"/>
    <n v="595.23809523809518"/>
    <n v="553.57142857142856"/>
  </r>
  <r>
    <d v="2025-06-22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2"/>
    <n v="635.37675606641119"/>
    <n v="572.47445721583654"/>
  </r>
  <r>
    <d v="2025-05-1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0"/>
    <n v="635.78274760383385"/>
    <n v="572.8402555910543"/>
  </r>
  <r>
    <d v="2025-07-2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000000"/>
    <n v="1802000"/>
    <n v="3100"/>
    <n v="645.16129032258061"/>
    <n v="581.29032258064512"/>
  </r>
  <r>
    <d v="2024-08-24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1990000"/>
    <n v="1850700"/>
    <n v="3130"/>
    <n v="635.78274760383385"/>
    <n v="591.27795527156547"/>
  </r>
  <r>
    <d v="2024-12-23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4"/>
    <s v=""/>
    <s v="ЗНП"/>
    <s v="Для индивидуального жилого дома"/>
    <m/>
    <n v="2000000"/>
    <n v="1860000"/>
    <n v="3128"/>
    <n v="639.38618925831202"/>
    <n v="594.62915601023019"/>
  </r>
  <r>
    <d v="2025-10-14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индивидуального жилищного строительства"/>
    <m/>
    <n v="600000"/>
    <n v="600000"/>
    <n v="1000"/>
    <n v="600"/>
    <n v="600"/>
  </r>
  <r>
    <d v="2024-10-14T00:00:00"/>
    <n v="1"/>
    <n v="1"/>
    <n v="1"/>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кр.Летний"/>
    <s v=""/>
    <s v=""/>
    <s v="ЗНП"/>
    <s v="ИЖС"/>
    <m/>
    <n v="350000"/>
    <n v="325500"/>
    <n v="530"/>
    <n v="660.37735849056605"/>
    <n v="614.15094339622647"/>
  </r>
  <r>
    <d v="2025-01-18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100000"/>
    <n v="1892100"/>
    <n v="3050"/>
    <n v="688.52459016393448"/>
    <n v="620.36065573770497"/>
  </r>
  <r>
    <d v="2024-11-04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2100000"/>
    <n v="1953000"/>
    <n v="3050"/>
    <n v="688.52459016393448"/>
    <n v="640.32786885245901"/>
  </r>
  <r>
    <d v="2024-05-22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500000"/>
    <n v="3255000"/>
    <n v="5080"/>
    <n v="688.97637795275591"/>
    <n v="640.74803149606294"/>
  </r>
  <r>
    <d v="2025-04-2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8"/>
    <s v=""/>
    <s v="ЗНП"/>
    <s v="Индивидуальное жилищное строительство"/>
    <m/>
    <n v="1800000"/>
    <n v="1621800"/>
    <n v="2500"/>
    <n v="720"/>
    <n v="648.72"/>
  </r>
  <r>
    <d v="2025-10-08T00:00:00"/>
    <n v="1"/>
    <n v="1"/>
    <n v="1"/>
    <x v="0"/>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990000"/>
    <n v="990000"/>
    <n v="1468"/>
    <n v="674.38692098092645"/>
    <n v="674.38692098092645"/>
  </r>
  <r>
    <d v="2024-10-17T00:00:00"/>
    <n v="2"/>
    <n v="1"/>
    <n v="2"/>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325000"/>
    <n v="10000"/>
    <n v="250"/>
    <n v="232.5"/>
  </r>
  <r>
    <d v="2024-07-10T00:00:00"/>
    <n v="1"/>
    <n v="1"/>
    <n v="1"/>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кр-н Летний"/>
    <m/>
    <s v=""/>
    <s v="ЗНП"/>
    <s v="ИЖС"/>
    <m/>
    <n v="450000"/>
    <n v="418500"/>
    <n v="600"/>
    <n v="750"/>
    <n v="697.5"/>
  </r>
  <r>
    <d v="2024-11-19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n v="7"/>
    <s v=""/>
    <s v="ЗНП"/>
    <s v="ИЖС"/>
    <m/>
    <n v="2000000"/>
    <n v="1860000"/>
    <n v="2631"/>
    <n v="760.16723679209429"/>
    <n v="706.95553021664762"/>
  </r>
  <r>
    <d v="2025-07-10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37"/>
    <s v=""/>
    <s v="ЗНП"/>
    <s v="Для ведения личного подсобного хозяйства"/>
    <m/>
    <n v="1800000"/>
    <n v="1621800"/>
    <n v="2289"/>
    <n v="786.36959370904322"/>
    <n v="708.51900393184792"/>
  </r>
  <r>
    <d v="2024-11-02T00:00:00"/>
    <n v="2"/>
    <n v="1"/>
    <n v="2"/>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индивидуального жилищного строительства"/>
    <m/>
    <n v="2000000"/>
    <n v="1860000"/>
    <n v="5363"/>
    <n v="372.92560134253216"/>
    <n v="346.82080924855489"/>
  </r>
  <r>
    <d v="2025-10-07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ведения личного подсобного хозяйства (приусадебный земельный участок)"/>
    <m/>
    <n v="1920000"/>
    <n v="1729920"/>
    <n v="2274"/>
    <n v="844.32717678100266"/>
    <n v="760.73878627968338"/>
  </r>
  <r>
    <d v="2024-10-06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индивидуального жилищного строительства"/>
    <m/>
    <n v="850000"/>
    <n v="790500"/>
    <n v="1000"/>
    <n v="850"/>
    <n v="790.5"/>
  </r>
  <r>
    <d v="2025-10-19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700000"/>
    <n v="2432700"/>
    <n v="3000"/>
    <n v="900"/>
    <n v="810.9"/>
  </r>
  <r>
    <d v="2025-05-01T00:00:00"/>
    <n v="1"/>
    <n v="1"/>
    <n v="1"/>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20"/>
    <s v=""/>
    <s v="ЗНП"/>
    <s v="индивидуальное жилищное строительство"/>
    <m/>
    <n v="1200000"/>
    <n v="1081200"/>
    <n v="1322"/>
    <n v="907.71558245083202"/>
    <n v="817.85173978819967"/>
  </r>
  <r>
    <d v="2025-06-11T00:00:00"/>
    <n v="1"/>
    <n v="1"/>
    <n v="1"/>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252500"/>
    <n v="2600"/>
    <n v="961.53846153846155"/>
    <n v="866.34615384615381"/>
  </r>
  <r>
    <d v="2024-11-28T00:00:00"/>
    <n v="2"/>
    <n v="1"/>
    <n v="2"/>
    <x v="2"/>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ведения личного подсобного хозяйства (приусадебный земельный участок)"/>
    <m/>
    <n v="1920000"/>
    <n v="1785600"/>
    <n v="2274"/>
    <n v="844.32717678100266"/>
    <n v="785.22427440633248"/>
  </r>
  <r>
    <d v="2024-11-02T00:00:00"/>
    <n v="1"/>
    <n v="1"/>
    <n v="1"/>
    <x v="0"/>
    <m/>
    <s v="Предложение"/>
    <s v="ЗУ + ХП"/>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325000"/>
    <n v="2600"/>
    <n v="961.53846153846155"/>
    <n v="894.23076923076928"/>
  </r>
  <r>
    <d v="2024-12-04T00:00:00"/>
    <n v="2"/>
    <n v="1"/>
    <n v="2"/>
    <x v="2"/>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95000"/>
    <n v="2500"/>
    <n v="600"/>
    <n v="558"/>
  </r>
  <r>
    <d v="2024-12-04T00:00:00"/>
    <n v="2"/>
    <n v="1"/>
    <n v="2"/>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511000"/>
    <n v="8344"/>
    <n v="323.58581016299138"/>
    <n v="300.93480345158196"/>
  </r>
  <r>
    <d v="2025-04-29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1500000"/>
    <n v="1351500"/>
    <n v="1500"/>
    <n v="1000"/>
    <n v="901"/>
  </r>
  <r>
    <d v="2024-11-21T00:00:00"/>
    <n v="1"/>
    <n v="1"/>
    <n v="1"/>
    <x v="0"/>
    <m/>
    <s v="Предложение"/>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3"/>
    <s v=""/>
    <s v="ЗНП"/>
    <s v="Для строительства индивидуального жилого дома"/>
    <m/>
    <n v="3000000"/>
    <n v="2790000"/>
    <n v="3005"/>
    <n v="998.33610648918466"/>
    <n v="928.45257903494178"/>
  </r>
  <r>
    <d v="2024-02-28T00:00:00"/>
    <n v="1"/>
    <n v="1"/>
    <n v="1"/>
    <x v="0"/>
    <m/>
    <s v="Предложение"/>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s v=""/>
    <s v="ЗНП"/>
    <s v="ИЖС"/>
    <m/>
    <n v="3000000"/>
    <n v="2790000"/>
    <n v="3000"/>
    <n v="1000"/>
    <n v="930"/>
  </r>
  <r>
    <d v="2024-07-24T00:00:00"/>
    <n v="1"/>
    <n v="1"/>
    <n v="1"/>
    <x v="0"/>
    <m/>
    <s v="Предложение"/>
    <s v="ЗУ + ОНС"/>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800000"/>
    <n v="3534000"/>
    <n v="3600"/>
    <n v="1055.5555555555557"/>
    <n v="981.66666666666663"/>
  </r>
  <r>
    <d v="2025-08-21T00:00:00"/>
    <n v="1"/>
    <n v="1"/>
    <n v="1"/>
    <x v="1"/>
    <m/>
    <s v="Предложение"/>
    <s v="ЗУ + под снос"/>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21"/>
    <s v=""/>
    <s v="ЗНП"/>
    <s v="ИЖС"/>
    <m/>
    <n v="3500000"/>
    <n v="3153500"/>
    <n v="3100"/>
    <n v="1129.0322580645161"/>
    <n v="1017.258064516129"/>
  </r>
  <r>
    <d v="2024-02-10T00:00:00"/>
    <n v="1"/>
    <n v="1"/>
    <n v="1"/>
    <x v="1"/>
    <m/>
    <s v="Предложение"/>
    <s v="ЗУ + ОНС"/>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1800"/>
    <n v="1111.1111111111111"/>
    <n v="1033.3333333333333"/>
  </r>
  <r>
    <d v="2024-11-11T00:00:00"/>
    <n v="1"/>
    <n v="1"/>
    <n v="1"/>
    <x v="1"/>
    <m/>
    <s v="Предложение"/>
    <s v="дом"/>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500000"/>
    <n v="3255000"/>
    <n v="3100"/>
    <n v="1129.0322580645161"/>
    <n v="1050"/>
  </r>
  <r>
    <d v="2024-03-14T00:00:00"/>
    <n v="1"/>
    <n v="1"/>
    <n v="1"/>
    <x v="1"/>
    <m/>
    <s v="Сделка купля-продажа"/>
    <m/>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уч. 24"/>
    <s v=""/>
    <s v="ЗНП"/>
    <s v="для строительства индивидуального жилого дома"/>
    <m/>
    <n v="3000000"/>
    <n v="3000000"/>
    <n v="2800"/>
    <n v="1071.4285714285713"/>
    <n v="1071.4285714285713"/>
  </r>
  <r>
    <d v="2025-05-05T00:00:00"/>
    <n v="1"/>
    <n v="1"/>
    <n v="1"/>
    <x v="1"/>
    <m/>
    <s v="Сделка купля-продажа"/>
    <s v="ЗУ"/>
    <s v="МЖЗ"/>
    <n v="3"/>
    <s v="Е 3"/>
    <x v="0"/>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60 лет Октября"/>
    <s v="5"/>
    <s v=""/>
    <s v="ЗНП"/>
    <s v="для ведения личного подсобного хозяйства"/>
    <m/>
    <n v="600000"/>
    <n v="600000"/>
    <n v="218"/>
    <n v="2752.2935779816512"/>
    <n v="2752.2935779816512"/>
  </r>
  <r>
    <d v="2025-09-16T00:00:00"/>
    <n v="1"/>
    <n v="1"/>
    <n v="1"/>
    <x v="0"/>
    <m/>
    <s v="Предложение"/>
    <s v="ЗУ"/>
    <s v="МЖЗ"/>
    <n v="5"/>
    <m/>
    <x v="6"/>
    <m/>
    <s v="Долиновка"/>
    <s v="не применяется"/>
    <s v="не применяется"/>
    <m/>
    <s v=""/>
    <s v=""/>
    <s v=""/>
    <s v="ЗНП"/>
    <s v="личные подсобные хозяйства"/>
    <m/>
    <n v="150000"/>
    <n v="135150"/>
    <n v="895"/>
    <n v="167.5977653631285"/>
    <n v="151.00558659217876"/>
  </r>
  <r>
    <d v="2024-04-04T00:00:00"/>
    <n v="1"/>
    <n v="1"/>
    <n v="1"/>
    <x v="0"/>
    <m/>
    <s v="Предложение"/>
    <s v="ЗУ"/>
    <s v="МЖЗ"/>
    <n v="5"/>
    <m/>
    <x v="6"/>
    <m/>
    <s v="Таежный"/>
    <s v="не применяется"/>
    <s v="не применяется"/>
    <m/>
    <s v="Дзержинского"/>
    <n v="11"/>
    <s v=""/>
    <s v="ЗНП"/>
    <s v="ИЖС"/>
    <m/>
    <n v="130000"/>
    <n v="120900"/>
    <n v="800"/>
    <n v="162.5"/>
    <n v="151.125"/>
  </r>
  <r>
    <d v="2024-11-24T00:00:00"/>
    <n v="1"/>
    <n v="1"/>
    <n v="1"/>
    <x v="0"/>
    <m/>
    <s v="Сделка купля-продажа"/>
    <s v="ЗУ"/>
    <s v="МЖЗ"/>
    <n v="2"/>
    <s v="Е 2"/>
    <x v="0"/>
    <s v="Пионерское СП"/>
    <s v="Пионерский"/>
    <s v=""/>
    <s v="не применяется"/>
    <m/>
    <s v=" Дачная"/>
    <n v="1"/>
    <s v=""/>
    <s v="ЗНП"/>
    <s v="Индивидуальные жилые дома"/>
    <m/>
    <n v="650000"/>
    <n v="650000"/>
    <n v="1541"/>
    <n v="421.80402336145357"/>
    <n v="421.80402336145357"/>
  </r>
  <r>
    <d v="2025-03-14T00:00:00"/>
    <n v="1"/>
    <n v="1"/>
    <n v="1"/>
    <x v="0"/>
    <m/>
    <s v="Сделка купля-продажа"/>
    <s v="ЗУ"/>
    <s v="МЖЗ"/>
    <n v="2"/>
    <s v="Е 2"/>
    <x v="0"/>
    <s v="Пионерское СП"/>
    <s v="Пионерский"/>
    <s v="не применяется"/>
    <s v="не применяется"/>
    <m/>
    <s v="Лесная"/>
    <m/>
    <s v=""/>
    <s v="ЗНП"/>
    <s v="Для индивидуального жилищного строительства"/>
    <m/>
    <n v="1000000"/>
    <n v="1000000"/>
    <n v="2000"/>
    <n v="500"/>
    <n v="500"/>
  </r>
  <r>
    <d v="2025-02-26T00:00:00"/>
    <n v="1"/>
    <n v="1"/>
    <n v="1"/>
    <x v="0"/>
    <m/>
    <s v="Сделка купля-продажа"/>
    <s v="ЗУ"/>
    <s v="МЖЗ"/>
    <n v="2"/>
    <s v="Е 2"/>
    <x v="0"/>
    <s v="Пионерское СП"/>
    <s v="Пионерский"/>
    <s v="не применяется"/>
    <s v="не применяется"/>
    <m/>
    <s v="Лесная"/>
    <m/>
    <s v=""/>
    <s v="ЗНП"/>
    <s v="для строительства индивидуального жилого дома"/>
    <m/>
    <n v="900000"/>
    <n v="900000"/>
    <n v="1500"/>
    <n v="600"/>
    <n v="600"/>
  </r>
  <r>
    <d v="2024-06-06T00:00:00"/>
    <n v="1"/>
    <n v="1"/>
    <n v="1"/>
    <x v="0"/>
    <m/>
    <s v="Сделка купля-продажа"/>
    <s v="ЗУ"/>
    <s v="МЖЗ"/>
    <n v="2"/>
    <s v="Е 2"/>
    <x v="0"/>
    <s v="Пионерское СП"/>
    <s v="Пионерский"/>
    <s v="не применяется"/>
    <s v="не применяется"/>
    <m/>
    <s v="Галилея"/>
    <n v="21"/>
    <s v=""/>
    <s v="ЗНП"/>
    <s v="индивидуальные жилые дома"/>
    <m/>
    <n v="1500000"/>
    <n v="1500000"/>
    <n v="2489"/>
    <n v="602.65166733627962"/>
    <n v="602.65166733627962"/>
  </r>
  <r>
    <d v="2025-10-17T00:00:00"/>
    <n v="1"/>
    <n v="1"/>
    <n v="1"/>
    <x v="0"/>
    <m/>
    <s v="Сделка купля-продажа"/>
    <s v="ЗУ"/>
    <s v="МЖЗ"/>
    <n v="2"/>
    <s v="Е 2"/>
    <x v="0"/>
    <s v="Пионерское СП"/>
    <s v="Пионерский"/>
    <s v="не применяется"/>
    <s v="не применяется"/>
    <m/>
    <s v="Галилея"/>
    <n v="21"/>
    <s v=""/>
    <s v="ЗНП"/>
    <s v="индивидуальные жилые дома"/>
    <m/>
    <n v="1500000"/>
    <n v="1500000"/>
    <n v="2489"/>
    <n v="602.65166733627962"/>
    <n v="602.65166733627962"/>
  </r>
  <r>
    <d v="2025-02-28T00:00:00"/>
    <n v="1"/>
    <n v="1"/>
    <n v="1"/>
    <x v="0"/>
    <m/>
    <s v="Сделка купля-продажа"/>
    <s v="ЗУ"/>
    <s v="МЖЗ"/>
    <n v="2"/>
    <s v="Е 2"/>
    <x v="0"/>
    <s v="Пионерское СП"/>
    <s v="Пионерский"/>
    <s v="не применяется"/>
    <s v="не применяется"/>
    <m/>
    <s v="Лесная"/>
    <m/>
    <s v=""/>
    <s v="ЗНП"/>
    <s v="для строительства индивидуального жилого дома"/>
    <m/>
    <n v="1386499"/>
    <n v="1386499"/>
    <n v="2128"/>
    <n v="651.55028195488717"/>
    <n v="651.55028195488717"/>
  </r>
  <r>
    <d v="2024-01-19T00:00:00"/>
    <n v="1"/>
    <n v="1"/>
    <n v="1"/>
    <x v="0"/>
    <m/>
    <s v="Предложение"/>
    <s v="ЗУ"/>
    <s v="МЖЗ"/>
    <n v="2"/>
    <s v="Е 2"/>
    <x v="0"/>
    <s v="Пионерское СП"/>
    <s v="Пионерский"/>
    <s v=""/>
    <s v="не применяется"/>
    <m/>
    <s v="Лесная"/>
    <s v=""/>
    <s v=""/>
    <s v="ЗНП"/>
    <s v="ИЖС"/>
    <m/>
    <n v="1500000"/>
    <n v="1395000"/>
    <n v="2019"/>
    <n v="742.94205052005941"/>
    <n v="690.93610698365524"/>
  </r>
  <r>
    <d v="2024-02-03T00:00:00"/>
    <n v="1"/>
    <n v="1"/>
    <n v="1"/>
    <x v="0"/>
    <m/>
    <s v="Предложение"/>
    <m/>
    <s v="МЖЗ"/>
    <n v="2"/>
    <s v="Е 2"/>
    <x v="0"/>
    <s v="Пионерское СП"/>
    <s v="Пионерский"/>
    <s v=""/>
    <s v="не применяется"/>
    <m/>
    <s v=""/>
    <s v=""/>
    <s v=""/>
    <s v="ЗНП"/>
    <s v="ИЖС"/>
    <m/>
    <n v="1400000"/>
    <n v="1302000"/>
    <n v="1662"/>
    <n v="842.35860409145607"/>
    <n v="783.39350180505414"/>
  </r>
  <r>
    <d v="2024-11-11T00:00:00"/>
    <n v="2"/>
    <n v="1"/>
    <n v="2"/>
    <x v="2"/>
    <m/>
    <s v="Предложение"/>
    <s v="ЗУ + ОНС"/>
    <s v="МЖЗ"/>
    <n v="2"/>
    <s v="Е 2"/>
    <x v="0"/>
    <s v="Пионерское СП"/>
    <s v="Пионерский"/>
    <s v="не применяется"/>
    <s v="не применяется"/>
    <m/>
    <s v="Янтарная"/>
    <n v="2"/>
    <s v=""/>
    <s v="ЗНП"/>
    <s v="для строительства индивидуального жилого дома"/>
    <m/>
    <n v="2600000"/>
    <n v="2418000"/>
    <n v="920"/>
    <n v="2826.086956521739"/>
    <n v="2628.2608695652175"/>
  </r>
  <r>
    <d v="2025-03-09T00:00:00"/>
    <n v="1"/>
    <n v="1"/>
    <n v="1"/>
    <x v="0"/>
    <m/>
    <s v="Предложение"/>
    <s v="ЗУ"/>
    <s v="МЖЗ"/>
    <n v="2"/>
    <s v="Е 2"/>
    <x v="0"/>
    <s v="Пионерское СП"/>
    <s v="Пионерский"/>
    <s v="не применяется"/>
    <s v="не применяется"/>
    <m/>
    <s v="Лесная"/>
    <s v=""/>
    <s v=""/>
    <s v="ЗНП"/>
    <s v="ИЖС"/>
    <m/>
    <n v="1800000"/>
    <n v="1621800"/>
    <n v="2000"/>
    <n v="900"/>
    <n v="810.9"/>
  </r>
  <r>
    <d v="2024-12-12T00:00:00"/>
    <n v="1"/>
    <n v="1"/>
    <n v="1"/>
    <x v="0"/>
    <m/>
    <s v="Предложение"/>
    <m/>
    <s v="МЖЗ"/>
    <n v="2"/>
    <s v="Е 2"/>
    <x v="0"/>
    <s v="Пионерское СП"/>
    <s v="Пионерский"/>
    <s v=""/>
    <s v="не применяется"/>
    <m/>
    <s v="Лесная"/>
    <s v=""/>
    <s v=""/>
    <s v="ЗНП"/>
    <s v="ИЖС"/>
    <m/>
    <n v="1800000"/>
    <n v="1674000"/>
    <n v="2000"/>
    <n v="900"/>
    <n v="837"/>
  </r>
  <r>
    <d v="2025-02-28T00:00:00"/>
    <n v="1"/>
    <n v="1"/>
    <n v="1"/>
    <x v="0"/>
    <m/>
    <s v="Сделка купля-продажа"/>
    <s v="ЗУ"/>
    <s v="МЖЗ"/>
    <n v="2"/>
    <s v="Е 2"/>
    <x v="0"/>
    <s v="Пионерское СП"/>
    <s v="Пионерский"/>
    <s v="не применяется"/>
    <s v="не применяется"/>
    <m/>
    <s v="Лесная"/>
    <m/>
    <s v=""/>
    <s v="ЗНП"/>
    <s v="для строительства индивидуального жилого дома"/>
    <m/>
    <n v="820761"/>
    <n v="820761"/>
    <n v="967"/>
    <n v="848.77042399172694"/>
    <n v="848.77042399172694"/>
  </r>
  <r>
    <d v="2024-11-22T00:00:00"/>
    <n v="2"/>
    <n v="1"/>
    <n v="2"/>
    <x v="2"/>
    <m/>
    <s v="Предложение"/>
    <s v="ЗУ"/>
    <s v="МЖЗ"/>
    <n v="2"/>
    <s v="Е 2"/>
    <x v="0"/>
    <s v="Пионерское СП"/>
    <s v="Пионерский"/>
    <s v="не применяется"/>
    <s v="не применяется"/>
    <m/>
    <s v="Галилея"/>
    <s v=""/>
    <s v=""/>
    <s v="ЗНП"/>
    <s v="Индивидуальные жилые дома"/>
    <m/>
    <n v="3250000"/>
    <n v="3022500"/>
    <n v="1600"/>
    <n v="2031.25"/>
    <n v="1889.0625"/>
  </r>
  <r>
    <d v="2024-03-15T00:00:00"/>
    <n v="1"/>
    <n v="1"/>
    <n v="1"/>
    <x v="0"/>
    <m/>
    <s v="Предложение"/>
    <s v="ЗУ"/>
    <s v="МЖЗ"/>
    <n v="2"/>
    <s v="Е 2"/>
    <x v="0"/>
    <s v="Пионерское СП"/>
    <s v="Пионерский"/>
    <s v=""/>
    <s v="не применяется"/>
    <m/>
    <s v="Лесная"/>
    <s v=""/>
    <s v=""/>
    <s v="ЗНП"/>
    <s v="ИЖС"/>
    <m/>
    <n v="2400000"/>
    <n v="2232000"/>
    <n v="2612"/>
    <n v="918.83614088820832"/>
    <n v="854.51761102603371"/>
  </r>
  <r>
    <d v="2025-03-19T00:00:00"/>
    <n v="1"/>
    <n v="1"/>
    <n v="1"/>
    <x v="0"/>
    <m/>
    <s v="Сделка купля-продажа"/>
    <s v="ЗУ"/>
    <s v="МЖЗ"/>
    <n v="2"/>
    <s v="Е 2"/>
    <x v="0"/>
    <s v="Пионерское СП"/>
    <s v="Пионерский"/>
    <s v="не применяется"/>
    <s v="не применяется"/>
    <m/>
    <m/>
    <m/>
    <s v=""/>
    <s v="ЗНП"/>
    <s v="Индивидуальные жилые дома"/>
    <m/>
    <n v="1300000"/>
    <n v="1300000"/>
    <n v="1500"/>
    <n v="866.66666666666663"/>
    <n v="866.66666666666663"/>
  </r>
  <r>
    <d v="2025-10-01T00:00:00"/>
    <n v="1"/>
    <n v="1"/>
    <n v="1"/>
    <x v="0"/>
    <m/>
    <s v="Сделка купля-продажа"/>
    <s v="ЗУ"/>
    <s v="МЖЗ"/>
    <n v="2"/>
    <s v="Е 2"/>
    <x v="0"/>
    <s v="Пионерское СП"/>
    <s v="Пионерский"/>
    <s v="не применяется"/>
    <s v="не применяется"/>
    <m/>
    <m/>
    <m/>
    <s v=""/>
    <s v="ЗНП"/>
    <s v="индивидуальные жилые дома"/>
    <m/>
    <n v="1300000"/>
    <n v="1300000"/>
    <n v="1500"/>
    <n v="866.66666666666663"/>
    <n v="866.66666666666663"/>
  </r>
  <r>
    <d v="2024-12-07T00:00:00"/>
    <n v="2"/>
    <n v="1"/>
    <n v="2"/>
    <x v="2"/>
    <m/>
    <s v="Предложение"/>
    <s v="ЗУ"/>
    <s v="МЖЗ"/>
    <n v="2"/>
    <s v="Е 2"/>
    <x v="0"/>
    <s v="Пионерское СП"/>
    <s v="Пионерский"/>
    <s v="не применяется"/>
    <s v="не применяется"/>
    <m/>
    <s v="Таежная"/>
    <n v="22"/>
    <s v=""/>
    <s v="ЗНП"/>
    <s v="строительство индивидуального жилого дома"/>
    <m/>
    <n v="4500000"/>
    <n v="4185000"/>
    <n v="2049"/>
    <n v="2196.1932650073209"/>
    <n v="2042.4597364568083"/>
  </r>
  <r>
    <d v="2024-08-24T00:00:00"/>
    <n v="1"/>
    <n v="1"/>
    <n v="1"/>
    <x v="0"/>
    <m/>
    <s v="Предложение"/>
    <s v="ЗУ"/>
    <s v="МЖЗ"/>
    <n v="2"/>
    <s v="Е 2"/>
    <x v="0"/>
    <s v="Пионерское СП"/>
    <s v="Пионерский"/>
    <s v="не применяется"/>
    <s v="не применяется"/>
    <m/>
    <s v="Лесная"/>
    <s v=""/>
    <s v=""/>
    <s v="ЗНП"/>
    <s v="для ведения личного подсобного хозяйства"/>
    <m/>
    <n v="1500000"/>
    <n v="1395000"/>
    <n v="1500"/>
    <n v="1000"/>
    <n v="930"/>
  </r>
  <r>
    <d v="2025-08-31T00:00:00"/>
    <n v="1"/>
    <n v="1"/>
    <n v="1"/>
    <x v="0"/>
    <m/>
    <s v="Предложение"/>
    <s v="ЗУ"/>
    <s v="МЖЗ"/>
    <n v="2"/>
    <s v="Е 2"/>
    <x v="0"/>
    <s v="Пионерское СП"/>
    <s v="Пионерский"/>
    <s v="не применяется"/>
    <s v="не применяется"/>
    <m/>
    <m/>
    <m/>
    <s v=""/>
    <s v="ЗНП"/>
    <s v="ИЖС"/>
    <m/>
    <n v="1550000"/>
    <n v="1396550"/>
    <n v="1500"/>
    <n v="1033.3333333333333"/>
    <n v="931.0333333333333"/>
  </r>
  <r>
    <d v="2024-08-17T00:00:00"/>
    <n v="1"/>
    <n v="1"/>
    <n v="1"/>
    <x v="0"/>
    <m/>
    <s v="Предложение"/>
    <s v="ЗУ"/>
    <s v="МЖЗ"/>
    <n v="2"/>
    <s v="Е 2"/>
    <x v="0"/>
    <s v="Пионерское СП"/>
    <s v="Пионерский"/>
    <s v=""/>
    <s v="не применяется"/>
    <m/>
    <s v="Лесная"/>
    <s v=""/>
    <s v=""/>
    <s v="ЗНП"/>
    <s v="ИЖС"/>
    <m/>
    <n v="1550000"/>
    <n v="1441500"/>
    <n v="1500"/>
    <n v="1033.3333333333333"/>
    <n v="961"/>
  </r>
  <r>
    <d v="2025-11-17T00:00:00"/>
    <n v="1"/>
    <n v="1"/>
    <n v="1"/>
    <x v="0"/>
    <m/>
    <s v="Предложение"/>
    <s v="ЗУ"/>
    <s v="МЖЗ"/>
    <n v="2"/>
    <s v="Е 2"/>
    <x v="0"/>
    <s v="Пионерское СП"/>
    <s v="Пионерский"/>
    <s v="не применяется"/>
    <s v="не применяется"/>
    <m/>
    <s v="Центральный"/>
    <m/>
    <s v=""/>
    <s v="ЗНП"/>
    <s v="индивидуальные жилые дома"/>
    <m/>
    <n v="1600000"/>
    <n v="1441600"/>
    <n v="1500"/>
    <n v="1066.6666666666667"/>
    <n v="961.06666666666672"/>
  </r>
  <r>
    <d v="2025-12-22T00:00:00"/>
    <n v="1"/>
    <n v="1"/>
    <n v="1"/>
    <x v="0"/>
    <m/>
    <s v="Предложение"/>
    <s v="ЗУ"/>
    <s v="МЖЗ"/>
    <n v="2"/>
    <s v="Е 2"/>
    <x v="0"/>
    <s v="Пионерское СП"/>
    <s v="Пионерский"/>
    <s v="не применяется"/>
    <s v="не применяется"/>
    <m/>
    <s v="Центральный"/>
    <m/>
    <s v=""/>
    <s v="ЗНП"/>
    <s v="индивидуальные жилые дома"/>
    <m/>
    <n v="1600000"/>
    <n v="1441600"/>
    <n v="1500"/>
    <n v="1066.6666666666667"/>
    <n v="961.06666666666672"/>
  </r>
  <r>
    <d v="2024-10-23T00:00:00"/>
    <n v="1"/>
    <n v="1"/>
    <n v="1"/>
    <x v="0"/>
    <m/>
    <s v="Предложение"/>
    <s v="ЗУ"/>
    <s v="МЖЗ"/>
    <n v="2"/>
    <s v="Е 2"/>
    <x v="0"/>
    <s v="Пионерское СП"/>
    <s v="Пионерский"/>
    <s v="не применяется"/>
    <s v="не применяется"/>
    <m/>
    <s v=""/>
    <s v=""/>
    <s v=""/>
    <s v="ЗНП"/>
    <s v="ИЖС"/>
    <m/>
    <n v="2200000"/>
    <n v="2046000"/>
    <n v="2080"/>
    <n v="1057.6923076923076"/>
    <n v="983.65384615384619"/>
  </r>
  <r>
    <d v="2024-02-23T00:00:00"/>
    <n v="1"/>
    <n v="1"/>
    <n v="1"/>
    <x v="0"/>
    <m/>
    <s v="Предложение"/>
    <s v="ЗУ"/>
    <s v="МЖЗ"/>
    <n v="2"/>
    <s v="Е 2"/>
    <x v="0"/>
    <s v="Пионерское СП"/>
    <s v="Пионерский"/>
    <s v=""/>
    <s v="не применяется"/>
    <m/>
    <s v=""/>
    <s v=""/>
    <s v=""/>
    <s v="ЗНП"/>
    <s v="ИЖС"/>
    <m/>
    <n v="3200000"/>
    <n v="2976000"/>
    <n v="3000"/>
    <n v="1066.6666666666667"/>
    <n v="992"/>
  </r>
  <r>
    <d v="2025-10-12T00:00:00"/>
    <n v="1"/>
    <n v="1"/>
    <n v="1"/>
    <x v="0"/>
    <m/>
    <s v="Предложение"/>
    <s v="ЗУ"/>
    <s v="МЖЗ"/>
    <n v="2"/>
    <s v="Е 2"/>
    <x v="0"/>
    <s v="Пионерское СП"/>
    <s v="Пионерский"/>
    <s v="не применяется"/>
    <s v="не применяется"/>
    <m/>
    <s v="Центральный"/>
    <s v=""/>
    <s v=""/>
    <s v="ЗНП"/>
    <s v="Для индивидуального жилищного строительства"/>
    <m/>
    <n v="1750000"/>
    <n v="1576750"/>
    <n v="1500"/>
    <n v="1166.6666666666667"/>
    <n v="1051.1666666666667"/>
  </r>
  <r>
    <d v="2024-02-22T00:00:00"/>
    <n v="1"/>
    <n v="1"/>
    <n v="1"/>
    <x v="0"/>
    <m/>
    <s v="Сделка купля-продажа"/>
    <s v="ЗУ"/>
    <s v="МЖЗ"/>
    <n v="2"/>
    <s v="Е 2"/>
    <x v="0"/>
    <s v="Пионерское СП"/>
    <s v="Пионерский"/>
    <s v=""/>
    <s v="не применяется"/>
    <m/>
    <s v=" Лесная"/>
    <s v=" 100 а"/>
    <s v=""/>
    <s v="ЗНП"/>
    <s v="для строительства индивидуального жилого дома"/>
    <m/>
    <n v="800000"/>
    <n v="800000"/>
    <n v="750"/>
    <n v="1066.6666666666667"/>
    <n v="1066.6666666666667"/>
  </r>
  <r>
    <d v="2025-10-15T00:00:00"/>
    <n v="1"/>
    <n v="1"/>
    <n v="1"/>
    <x v="0"/>
    <m/>
    <s v="Предложение"/>
    <s v="ЗУ"/>
    <s v="МЖЗ"/>
    <n v="2"/>
    <s v="Е 2"/>
    <x v="0"/>
    <s v="Пионерское СП"/>
    <s v="Пионерский"/>
    <s v="не применяется"/>
    <s v="не применяется"/>
    <m/>
    <s v="Центральный"/>
    <s v=""/>
    <s v=""/>
    <s v="ЗНП"/>
    <s v="индивидуальные жилые дома"/>
    <m/>
    <n v="1800000"/>
    <n v="1621800"/>
    <n v="1500"/>
    <n v="1200"/>
    <n v="1081.2"/>
  </r>
  <r>
    <d v="2024-03-13T00:00:00"/>
    <n v="1"/>
    <n v="1"/>
    <n v="1"/>
    <x v="0"/>
    <m/>
    <s v="Предложение"/>
    <s v="ЗУ"/>
    <s v="МЖЗ"/>
    <n v="2"/>
    <s v="Е 2"/>
    <x v="0"/>
    <s v="Пионерское СП"/>
    <s v="Пионерский"/>
    <s v=""/>
    <s v="не применяется"/>
    <m/>
    <s v="Лесная"/>
    <s v=""/>
    <s v=""/>
    <s v="ЗНП"/>
    <s v="ИЖС"/>
    <m/>
    <n v="1800000"/>
    <n v="1674000"/>
    <n v="1500"/>
    <n v="1200"/>
    <n v="1116"/>
  </r>
  <r>
    <d v="2024-11-20T00:00:00"/>
    <n v="1"/>
    <n v="1"/>
    <n v="1"/>
    <x v="0"/>
    <m/>
    <s v="Предложение"/>
    <m/>
    <s v="МЖЗ"/>
    <n v="2"/>
    <s v="Е 2"/>
    <x v="0"/>
    <s v="Пионерское СП"/>
    <s v="Пионерский"/>
    <s v=""/>
    <s v=" 14 км объездной а/д ПК-Е (18-20 км)"/>
    <m/>
    <s v="Дачная"/>
    <n v="4"/>
    <s v=""/>
    <s v="ЗНП"/>
    <s v="ИЖС"/>
    <m/>
    <n v="1700000"/>
    <n v="1581000"/>
    <n v="1407"/>
    <n v="1208.2444918265815"/>
    <n v="1123.6673773987206"/>
  </r>
  <r>
    <d v="2024-08-05T00:00:00"/>
    <n v="1"/>
    <n v="1"/>
    <n v="1"/>
    <x v="0"/>
    <m/>
    <s v="Сделка купля-продажа"/>
    <s v="ЗУ"/>
    <s v="МЖЗ"/>
    <n v="2"/>
    <s v="Е 2"/>
    <x v="0"/>
    <s v="Пионерское СП"/>
    <s v="Пионерский"/>
    <s v="не применяется"/>
    <s v="не применяется"/>
    <m/>
    <m/>
    <m/>
    <s v=""/>
    <s v="ЗНП"/>
    <s v="Для индивидуального жилищного строительства"/>
    <m/>
    <n v="1800000"/>
    <n v="1800000"/>
    <n v="1532"/>
    <n v="1174.9347258485639"/>
    <n v="1174.9347258485639"/>
  </r>
  <r>
    <d v="2025-07-24T00:00:00"/>
    <n v="1"/>
    <n v="1"/>
    <n v="1"/>
    <x v="0"/>
    <m/>
    <s v="Сделка купля-продажа"/>
    <s v="ЗУ"/>
    <s v="МЖЗ"/>
    <n v="2"/>
    <s v="Е 2"/>
    <x v="0"/>
    <s v="Пионерское СП"/>
    <s v="Пионерский"/>
    <s v="не применяется"/>
    <s v="не применяется"/>
    <m/>
    <m/>
    <m/>
    <s v=""/>
    <s v="ЗНП"/>
    <s v="Для индивидуального жилищного строительства"/>
    <m/>
    <n v="1800000"/>
    <n v="1800000"/>
    <n v="1501"/>
    <n v="1199.2005329780147"/>
    <n v="1199.2005329780147"/>
  </r>
  <r>
    <d v="2025-09-09T00:00:00"/>
    <n v="1"/>
    <n v="1"/>
    <n v="1"/>
    <x v="0"/>
    <m/>
    <s v="Предложение"/>
    <s v="ЗУ"/>
    <s v="МЖЗ"/>
    <n v="2"/>
    <s v="Е 2"/>
    <x v="0"/>
    <s v="Пионерское СП"/>
    <s v="Пионерский"/>
    <s v="не применяется"/>
    <s v="не применяется"/>
    <m/>
    <s v="Северная"/>
    <m/>
    <s v=""/>
    <s v="ЗНП"/>
    <s v="Индивидуальные жилые дома"/>
    <m/>
    <n v="2000000"/>
    <n v="1802000"/>
    <n v="1501"/>
    <n v="1332.4450366422386"/>
    <n v="1200.5329780146569"/>
  </r>
  <r>
    <d v="2025-01-22T00:00:00"/>
    <n v="1"/>
    <n v="1"/>
    <n v="1"/>
    <x v="0"/>
    <m/>
    <s v="Предложение"/>
    <s v="ЗУ"/>
    <s v="МЖЗ"/>
    <n v="2"/>
    <s v="Е 2"/>
    <x v="0"/>
    <s v="Пионерское СП"/>
    <s v="Пионерский"/>
    <s v="не применяется"/>
    <s v="не применяется"/>
    <m/>
    <s v="Северная"/>
    <s v=""/>
    <s v=""/>
    <s v="ЗНП"/>
    <s v="индивидуальные жилые дома"/>
    <m/>
    <n v="2000000"/>
    <n v="1802000"/>
    <n v="1500"/>
    <n v="1333.3333333333333"/>
    <n v="1201.3333333333333"/>
  </r>
  <r>
    <d v="2025-07-20T00:00:00"/>
    <n v="1"/>
    <n v="1"/>
    <n v="1"/>
    <x v="0"/>
    <m/>
    <s v="Предложение"/>
    <s v="ЗУ"/>
    <s v="МЖЗ"/>
    <n v="2"/>
    <s v="Е 2"/>
    <x v="0"/>
    <s v="Пионерское СП"/>
    <s v="Пионерский"/>
    <s v="не применяется"/>
    <s v="не применяется"/>
    <m/>
    <s v="Лесная"/>
    <m/>
    <s v=""/>
    <s v="ЗНП"/>
    <s v="ИЖС"/>
    <m/>
    <n v="2000000"/>
    <n v="1802000"/>
    <n v="1500"/>
    <n v="1333.3333333333333"/>
    <n v="1201.3333333333333"/>
  </r>
  <r>
    <d v="2025-11-08T00:00:00"/>
    <n v="1"/>
    <n v="1"/>
    <n v="1"/>
    <x v="0"/>
    <m/>
    <s v="Предложение"/>
    <s v="ЗУ"/>
    <s v="МЖЗ"/>
    <n v="2"/>
    <s v="Е 2"/>
    <x v="0"/>
    <s v="Пионерское СП"/>
    <s v="Пионерский"/>
    <s v="не применяется"/>
    <s v="не применяется"/>
    <m/>
    <s v="Центральный"/>
    <s v=""/>
    <s v=""/>
    <s v="ЗНП"/>
    <s v="ИЖС"/>
    <m/>
    <n v="2000000"/>
    <n v="1802000"/>
    <n v="1500"/>
    <n v="1333.3333333333333"/>
    <n v="1201.3333333333333"/>
  </r>
  <r>
    <d v="2024-02-02T00:00:00"/>
    <n v="1"/>
    <n v="1"/>
    <n v="1"/>
    <x v="0"/>
    <m/>
    <s v="Предложение"/>
    <m/>
    <s v="МЖЗ"/>
    <n v="2"/>
    <s v="Е 2"/>
    <x v="0"/>
    <s v="Пионерское СП"/>
    <s v="Пионерский"/>
    <s v=""/>
    <s v="не применяется"/>
    <m/>
    <s v=""/>
    <s v=""/>
    <s v=""/>
    <s v="ЗНП"/>
    <s v="ИЖС"/>
    <m/>
    <n v="1300000"/>
    <n v="1209000"/>
    <n v="1000"/>
    <n v="1300"/>
    <n v="1209"/>
  </r>
  <r>
    <d v="2024-02-24T00:00:00"/>
    <n v="1"/>
    <n v="1"/>
    <n v="1"/>
    <x v="0"/>
    <m/>
    <s v="Предложение"/>
    <s v="ЗУ"/>
    <s v="МЖЗ"/>
    <n v="2"/>
    <s v="Е 2"/>
    <x v="0"/>
    <s v="Пионерское СП"/>
    <s v="Пионерский"/>
    <s v=""/>
    <s v="не применяется"/>
    <m/>
    <s v="Камчатский"/>
    <s v=""/>
    <s v=""/>
    <s v="ЗНП"/>
    <s v="ИЖС"/>
    <m/>
    <n v="1300000"/>
    <n v="1209000"/>
    <n v="1000"/>
    <n v="1300"/>
    <n v="1209"/>
  </r>
  <r>
    <d v="2024-02-06T00:00:00"/>
    <n v="1"/>
    <n v="1"/>
    <n v="1"/>
    <x v="0"/>
    <m/>
    <s v="Предложение"/>
    <s v="ЗУ"/>
    <s v="МЖЗ"/>
    <n v="2"/>
    <s v="Е 2"/>
    <x v="0"/>
    <s v="Пионерское СП"/>
    <s v="Пионерский"/>
    <s v=""/>
    <s v="не применяется"/>
    <m/>
    <s v="Лесная"/>
    <s v=""/>
    <s v=""/>
    <s v="ЗНП"/>
    <s v="ИЖС"/>
    <m/>
    <n v="2000000"/>
    <n v="1860000"/>
    <n v="1500"/>
    <n v="1333.3333333333333"/>
    <n v="1240"/>
  </r>
  <r>
    <d v="2024-02-16T00:00:00"/>
    <n v="1"/>
    <n v="1"/>
    <n v="1"/>
    <x v="0"/>
    <m/>
    <s v="Предложение"/>
    <s v="ЗУ"/>
    <s v="МЖЗ"/>
    <n v="2"/>
    <s v="Е 2"/>
    <x v="0"/>
    <s v="Пионерское СП"/>
    <s v="Пионерский"/>
    <s v=""/>
    <s v="не применяется"/>
    <m/>
    <s v="Лесная"/>
    <n v="69"/>
    <s v=""/>
    <s v="ЗНП"/>
    <s v="для строительства индивидуального жилого дома"/>
    <m/>
    <n v="2000000"/>
    <n v="1860000"/>
    <n v="1500"/>
    <n v="1333.3333333333333"/>
    <n v="1240"/>
  </r>
  <r>
    <d v="2025-05-12T00:00:00"/>
    <n v="1"/>
    <n v="1"/>
    <n v="1"/>
    <x v="0"/>
    <m/>
    <s v="Предложение"/>
    <s v="ЗУ"/>
    <s v="МЖЗ"/>
    <n v="2"/>
    <s v="Е 2"/>
    <x v="0"/>
    <s v="Пионерское СП"/>
    <s v="Пионерский"/>
    <s v="не применяется"/>
    <s v="не применяется"/>
    <m/>
    <s v="Лесная"/>
    <n v="79"/>
    <s v=""/>
    <s v="ЗНП"/>
    <s v="для строительства индивидуального жилого дома"/>
    <m/>
    <n v="2100000"/>
    <n v="1892100"/>
    <n v="1503"/>
    <n v="1397.2055888223554"/>
    <n v="1258.8822355289421"/>
  </r>
  <r>
    <d v="2025-02-03T00:00:00"/>
    <n v="1"/>
    <n v="1"/>
    <n v="1"/>
    <x v="0"/>
    <m/>
    <s v="Предложение"/>
    <s v="ЗУ"/>
    <s v="МЖЗ"/>
    <n v="2"/>
    <s v="Е 2"/>
    <x v="0"/>
    <s v="Пионерское СП"/>
    <s v="Пионерский"/>
    <s v="не применяется"/>
    <s v="не применяется"/>
    <m/>
    <s v="Лесная"/>
    <n v="69"/>
    <s v=""/>
    <s v="ЗНП"/>
    <s v="для строительства индивидуального жилого дома"/>
    <m/>
    <n v="2200000"/>
    <n v="1982200"/>
    <n v="1500"/>
    <n v="1466.6666666666667"/>
    <n v="1321.4666666666667"/>
  </r>
  <r>
    <d v="2025-02-18T00:00:00"/>
    <n v="1"/>
    <n v="1"/>
    <n v="1"/>
    <x v="0"/>
    <m/>
    <s v="Предложение"/>
    <s v="ЗУ"/>
    <s v="МЖЗ"/>
    <n v="2"/>
    <s v="Е 2"/>
    <x v="0"/>
    <s v="Пионерское СП"/>
    <s v="Пионерский"/>
    <s v="не применяется"/>
    <s v="не применяется"/>
    <m/>
    <s v="Лесная"/>
    <m/>
    <s v=""/>
    <s v="ЗНП"/>
    <s v="для строительства индивидуального жилого дома"/>
    <m/>
    <n v="2200000"/>
    <n v="1982200"/>
    <n v="1500"/>
    <n v="1466.6666666666667"/>
    <n v="1321.4666666666667"/>
  </r>
  <r>
    <d v="2025-11-06T00:00:00"/>
    <n v="1"/>
    <n v="1"/>
    <n v="1"/>
    <x v="0"/>
    <m/>
    <s v="Сделка купля-продажа"/>
    <s v="ЗУ"/>
    <s v="МЖЗ"/>
    <n v="2"/>
    <s v="Е 2"/>
    <x v="0"/>
    <s v="Пионерское СП"/>
    <s v="Пионерский"/>
    <s v="не применяется"/>
    <s v="не применяется"/>
    <m/>
    <s v="Таежная"/>
    <n v="28"/>
    <s v=""/>
    <s v="ЗНП"/>
    <s v="для  индивидуального жилищного строительства"/>
    <m/>
    <n v="1400000"/>
    <n v="1400000"/>
    <n v="1057"/>
    <n v="1324.5033112582782"/>
    <n v="1324.5033112582782"/>
  </r>
  <r>
    <d v="2024-03-19T00:00:00"/>
    <n v="1"/>
    <n v="1"/>
    <n v="1"/>
    <x v="0"/>
    <m/>
    <s v="Предложение"/>
    <m/>
    <s v="МЖЗ"/>
    <n v="2"/>
    <s v="Е 2"/>
    <x v="0"/>
    <s v="Пионерское СП"/>
    <s v="Пионерский"/>
    <s v=""/>
    <s v="не применяется"/>
    <m/>
    <s v=""/>
    <s v=""/>
    <s v=""/>
    <s v="ЗНП"/>
    <s v="ИЖС"/>
    <m/>
    <n v="1400000"/>
    <n v="1302000"/>
    <n v="950"/>
    <n v="1473.6842105263158"/>
    <n v="1370.5263157894738"/>
  </r>
  <r>
    <d v="2025-11-04T00:00:00"/>
    <n v="1"/>
    <n v="1"/>
    <n v="1"/>
    <x v="0"/>
    <m/>
    <s v="Предложение"/>
    <s v="ЗУ"/>
    <s v="МЖЗ"/>
    <n v="2"/>
    <s v="Е 2"/>
    <x v="0"/>
    <s v="Пионерское СП"/>
    <s v="Пионерский"/>
    <s v="не применяется"/>
    <s v="не применяется"/>
    <m/>
    <s v="Центральный"/>
    <s v=""/>
    <s v=""/>
    <s v="ЗНП"/>
    <s v="ИЖС"/>
    <m/>
    <n v="2300000"/>
    <n v="2072300"/>
    <n v="1500"/>
    <n v="1533.3333333333333"/>
    <n v="1381.5333333333333"/>
  </r>
  <r>
    <d v="2025-05-01T00:00:00"/>
    <n v="1"/>
    <n v="1"/>
    <n v="1"/>
    <x v="0"/>
    <m/>
    <s v="Предложение"/>
    <s v="ЗУ"/>
    <s v="МЖЗ"/>
    <n v="2"/>
    <s v="Е 2"/>
    <x v="0"/>
    <s v="Пионерское СП"/>
    <s v="Пионерский"/>
    <s v="не применяется"/>
    <s v="не применяется"/>
    <m/>
    <s v=""/>
    <s v=""/>
    <s v=""/>
    <s v="ЗНП"/>
    <s v="ИЖС"/>
    <m/>
    <n v="2000000"/>
    <n v="1802000"/>
    <n v="1300"/>
    <n v="1538.4615384615386"/>
    <n v="1386.1538461538462"/>
  </r>
  <r>
    <d v="2024-08-18T00:00:00"/>
    <n v="1"/>
    <n v="1"/>
    <n v="1"/>
    <x v="0"/>
    <m/>
    <s v="Предложение"/>
    <s v="ЗУ"/>
    <s v="МЖЗ"/>
    <n v="2"/>
    <s v="Е 2"/>
    <x v="0"/>
    <s v="Пионерское СП"/>
    <s v="Пионерский"/>
    <s v="не применяется"/>
    <s v="не применяется"/>
    <m/>
    <m/>
    <s v=""/>
    <s v=""/>
    <s v="ЗНП"/>
    <s v="Для ведения личного подсобного хозяйства (приусадебный земельный участок)"/>
    <m/>
    <n v="2000000"/>
    <n v="1860000"/>
    <n v="1335"/>
    <n v="1498.1273408239701"/>
    <n v="1393.2584269662921"/>
  </r>
  <r>
    <d v="2024-04-22T00:00:00"/>
    <n v="1"/>
    <n v="1"/>
    <n v="1"/>
    <x v="0"/>
    <m/>
    <s v="Предложение"/>
    <m/>
    <s v="МЖЗ"/>
    <n v="2"/>
    <s v="Е 2"/>
    <x v="0"/>
    <s v="Пионерское СП"/>
    <s v="Пионерский"/>
    <s v=""/>
    <s v="не применяется"/>
    <m/>
    <s v="Северная"/>
    <s v=""/>
    <s v=""/>
    <s v="ЗНП"/>
    <s v="ИЖС"/>
    <m/>
    <n v="4500000"/>
    <n v="4185000"/>
    <n v="3000"/>
    <n v="1500"/>
    <n v="1395"/>
  </r>
  <r>
    <d v="2024-08-19T00:00:00"/>
    <n v="1"/>
    <n v="1"/>
    <n v="1"/>
    <x v="0"/>
    <m/>
    <s v="Предложение"/>
    <s v="ЗУ"/>
    <s v="МЖЗ"/>
    <n v="2"/>
    <s v="Е 2"/>
    <x v="0"/>
    <s v="Пионерское СП"/>
    <s v="Пионерский"/>
    <s v="не применяется"/>
    <s v="не применяется"/>
    <m/>
    <m/>
    <s v=""/>
    <s v=""/>
    <s v="ЗНП"/>
    <s v="Для индивидуального жилищного строительства"/>
    <m/>
    <n v="2300000"/>
    <n v="2139000"/>
    <n v="1532"/>
    <n v="1501.3054830287206"/>
    <n v="1396.2140992167101"/>
  </r>
  <r>
    <d v="2024-04-10T00:00:00"/>
    <n v="1"/>
    <n v="1"/>
    <n v="1"/>
    <x v="0"/>
    <m/>
    <s v="Предложение"/>
    <s v="ЗУ"/>
    <s v="МЖЗ"/>
    <n v="2"/>
    <s v="Е 2"/>
    <x v="0"/>
    <s v="Пионерское СП"/>
    <s v="Пионерский"/>
    <s v=""/>
    <s v="не применяется"/>
    <m/>
    <s v="Дачная"/>
    <s v="з/у 35"/>
    <s v=""/>
    <s v="ЗНП"/>
    <s v="ИЖС"/>
    <m/>
    <n v="2300000"/>
    <n v="2139000"/>
    <n v="1519"/>
    <n v="1514.1540487162606"/>
    <n v="1408.1632653061224"/>
  </r>
  <r>
    <d v="2024-02-15T00:00:00"/>
    <n v="1"/>
    <n v="1"/>
    <n v="1"/>
    <x v="0"/>
    <m/>
    <s v="Сделка купля-продажа"/>
    <s v="ЗУ"/>
    <s v="МЖЗ"/>
    <n v="2"/>
    <s v="Е 2"/>
    <x v="0"/>
    <s v="Пионерское СП"/>
    <s v="Пионерский"/>
    <s v=""/>
    <s v="не применяется"/>
    <m/>
    <s v="Галилея"/>
    <m/>
    <s v=""/>
    <s v="ЗНП"/>
    <s v="индивидуальные жилые дома"/>
    <m/>
    <n v="2000000"/>
    <n v="2000000"/>
    <n v="1391"/>
    <n v="1437.8145219266714"/>
    <n v="1437.8145219266714"/>
  </r>
  <r>
    <d v="2025-04-30T00:00:00"/>
    <n v="1"/>
    <n v="1"/>
    <n v="1"/>
    <x v="0"/>
    <m/>
    <s v="Предложение"/>
    <s v="ЗУ"/>
    <s v="МЖЗ"/>
    <n v="2"/>
    <s v="Е 2"/>
    <x v="0"/>
    <s v="Пионерское СП"/>
    <s v="Пионерский"/>
    <s v="не применяется"/>
    <s v="не применяется"/>
    <m/>
    <s v="Лесная"/>
    <n v="79"/>
    <s v=""/>
    <s v="ЗНП"/>
    <s v="для строительства индивидуального жилого дома"/>
    <m/>
    <n v="2400000"/>
    <n v="2162400"/>
    <n v="1503"/>
    <n v="1596.8063872255489"/>
    <n v="1438.7225548902195"/>
  </r>
  <r>
    <d v="2025-05-16T00:00:00"/>
    <n v="1"/>
    <n v="1"/>
    <n v="1"/>
    <x v="0"/>
    <m/>
    <s v="Предложение"/>
    <s v="ЗУ"/>
    <s v="МЖЗ"/>
    <n v="2"/>
    <s v="Е 2"/>
    <x v="0"/>
    <s v="Пионерское СП"/>
    <s v="Пионерский"/>
    <s v="не применяется"/>
    <s v="не применяется"/>
    <m/>
    <s v="Северная"/>
    <s v=""/>
    <s v=""/>
    <s v="ЗНП"/>
    <s v="Индивидуальные жилые дома"/>
    <m/>
    <n v="2400000"/>
    <n v="2162400"/>
    <n v="1501"/>
    <n v="1598.9340439706862"/>
    <n v="1440.6395736175882"/>
  </r>
  <r>
    <d v="2025-10-03T00:00:00"/>
    <n v="1"/>
    <n v="1"/>
    <n v="1"/>
    <x v="0"/>
    <m/>
    <s v="Предложение"/>
    <s v="ЗУ"/>
    <s v="МЖЗ"/>
    <n v="2"/>
    <s v="Е 2"/>
    <x v="0"/>
    <s v="Пионерское СП"/>
    <s v="Пионерский"/>
    <s v="не применяется"/>
    <s v="не применяется"/>
    <m/>
    <s v="Лесная"/>
    <n v="69"/>
    <s v=""/>
    <s v="ЗНП"/>
    <s v="для строительства индивидуального жилого дома"/>
    <m/>
    <n v="2400000"/>
    <n v="2162400"/>
    <n v="1500"/>
    <n v="1600"/>
    <n v="1441.6"/>
  </r>
  <r>
    <d v="2025-06-11T00:00:00"/>
    <n v="1"/>
    <n v="1"/>
    <n v="1"/>
    <x v="0"/>
    <m/>
    <s v="Предложение"/>
    <s v="ЗУ"/>
    <s v="МЖЗ"/>
    <n v="2"/>
    <s v="Е 2"/>
    <x v="0"/>
    <s v="Пионерское СП"/>
    <s v="Пионерский"/>
    <s v="не применяется"/>
    <s v="не применяется"/>
    <m/>
    <s v=""/>
    <s v=""/>
    <s v=""/>
    <s v="ЗНП"/>
    <s v="ИЖС"/>
    <m/>
    <n v="2100000"/>
    <n v="1892100"/>
    <n v="1300"/>
    <n v="1615.3846153846155"/>
    <n v="1455.4615384615386"/>
  </r>
  <r>
    <d v="2025-08-18T00:00:00"/>
    <n v="1"/>
    <n v="1"/>
    <n v="1"/>
    <x v="0"/>
    <m/>
    <s v="Предложение"/>
    <s v="ЗУ"/>
    <s v="МЖЗ"/>
    <n v="2"/>
    <s v="Е 2"/>
    <x v="0"/>
    <s v="Пионерское СП"/>
    <s v="Пионерский"/>
    <s v="не применяется"/>
    <s v="не применяется"/>
    <m/>
    <s v="Таежная"/>
    <m/>
    <s v=""/>
    <s v="ЗНП"/>
    <s v="строительство индивидуального жилого дома"/>
    <m/>
    <n v="2100000"/>
    <n v="1892100"/>
    <n v="1300"/>
    <n v="1615.3846153846155"/>
    <n v="1455.4615384615386"/>
  </r>
  <r>
    <d v="2025-02-12T00:00:00"/>
    <n v="1"/>
    <n v="1"/>
    <n v="1"/>
    <x v="1"/>
    <m/>
    <s v="Предложение"/>
    <s v="ЗУ"/>
    <s v="МЖЗ"/>
    <n v="2"/>
    <s v="Е 2"/>
    <x v="0"/>
    <s v="Пионерское СП"/>
    <s v="Пионерский"/>
    <s v="не применяется"/>
    <s v="не применяется"/>
    <m/>
    <s v="Северная"/>
    <s v=""/>
    <s v=""/>
    <s v="ЗНП"/>
    <s v="Индивидуальные жилые дома"/>
    <m/>
    <n v="2500000"/>
    <n v="2252500"/>
    <n v="1501"/>
    <n v="1665.5562958027981"/>
    <n v="1500.6662225183211"/>
  </r>
  <r>
    <d v="2025-05-16T00:00:00"/>
    <n v="1"/>
    <n v="1"/>
    <n v="1"/>
    <x v="1"/>
    <m/>
    <s v="Предложение"/>
    <s v="ЗУ"/>
    <s v="МЖЗ"/>
    <n v="2"/>
    <s v="Е 2"/>
    <x v="0"/>
    <s v="Пионерское СП"/>
    <s v="Пионерский"/>
    <s v="не применяется"/>
    <s v="не применяется"/>
    <m/>
    <s v="Лесная"/>
    <s v=""/>
    <s v=""/>
    <s v="ЗНП"/>
    <s v="Для индивидуального жилищного строительства"/>
    <m/>
    <n v="2500000"/>
    <n v="2252500"/>
    <n v="1501"/>
    <n v="1665.5562958027981"/>
    <n v="1500.6662225183211"/>
  </r>
  <r>
    <d v="2025-07-09T00:00:00"/>
    <n v="1"/>
    <n v="1"/>
    <n v="1"/>
    <x v="1"/>
    <m/>
    <s v="Предложение"/>
    <s v="ЗУ"/>
    <s v="МЖЗ"/>
    <n v="2"/>
    <s v="Е 2"/>
    <x v="0"/>
    <s v="Пионерское СП"/>
    <s v="Пионерский"/>
    <s v="не применяется"/>
    <s v="не применяется"/>
    <m/>
    <s v="Северная"/>
    <m/>
    <s v=""/>
    <s v="ЗНП"/>
    <s v="индивидуальные жилые дома"/>
    <m/>
    <n v="2500000"/>
    <n v="2252500"/>
    <n v="1501"/>
    <n v="1665.5562958027981"/>
    <n v="1500.6662225183211"/>
  </r>
  <r>
    <d v="2025-06-04T00:00:00"/>
    <n v="1"/>
    <n v="1"/>
    <n v="1"/>
    <x v="1"/>
    <m/>
    <s v="Предложение"/>
    <s v="ЗУ"/>
    <s v="МЖЗ"/>
    <n v="2"/>
    <s v="Е 2"/>
    <x v="0"/>
    <s v="Пионерское СП"/>
    <s v="Пионерский"/>
    <s v="не применяется"/>
    <s v="не применяется"/>
    <m/>
    <s v=""/>
    <s v=""/>
    <s v=""/>
    <s v="ЗНП"/>
    <s v="ИЖС"/>
    <m/>
    <n v="1500000"/>
    <n v="1351500"/>
    <n v="900"/>
    <n v="1666.6666666666667"/>
    <n v="1501.6666666666667"/>
  </r>
  <r>
    <d v="2025-06-10T00:00:00"/>
    <n v="1"/>
    <n v="1"/>
    <n v="1"/>
    <x v="1"/>
    <m/>
    <s v="Предложение"/>
    <s v="ЗУ"/>
    <s v="МЖЗ"/>
    <n v="2"/>
    <s v="Е 2"/>
    <x v="0"/>
    <s v="Пионерское СП"/>
    <s v="Пионерский"/>
    <s v="не применяется"/>
    <s v="не применяется"/>
    <m/>
    <s v=""/>
    <s v=""/>
    <s v=""/>
    <s v="ЗНП"/>
    <s v="ИЖС"/>
    <m/>
    <n v="2500000"/>
    <n v="2252500"/>
    <n v="1500"/>
    <n v="1666.6666666666667"/>
    <n v="1501.6666666666667"/>
  </r>
  <r>
    <d v="2025-06-13T00:00:00"/>
    <n v="1"/>
    <n v="1"/>
    <n v="1"/>
    <x v="1"/>
    <m/>
    <s v="Предложение"/>
    <s v="ЗУ + ХП"/>
    <s v="МЖЗ"/>
    <n v="2"/>
    <s v="Е 2"/>
    <x v="0"/>
    <s v="Пионерское СП"/>
    <s v="Пионерский"/>
    <s v="не применяется"/>
    <s v="не применяется"/>
    <m/>
    <s v="Удачная"/>
    <m/>
    <s v=""/>
    <s v="ЗНП"/>
    <s v="ИЖС"/>
    <m/>
    <n v="2000000"/>
    <n v="1802000"/>
    <n v="1200"/>
    <n v="1666.6666666666667"/>
    <n v="1501.6666666666667"/>
  </r>
  <r>
    <d v="2025-07-02T00:00:00"/>
    <n v="1"/>
    <n v="1"/>
    <n v="1"/>
    <x v="1"/>
    <m/>
    <s v="Предложение"/>
    <s v="ЗУ"/>
    <s v="МЖЗ"/>
    <n v="2"/>
    <s v="Е 2"/>
    <x v="0"/>
    <s v="Пионерское СП"/>
    <s v="Пионерский"/>
    <s v="не применяется"/>
    <s v="не применяется"/>
    <m/>
    <m/>
    <m/>
    <s v=""/>
    <s v="ЗНП"/>
    <s v="Для индивидуального жилищного строительства"/>
    <m/>
    <n v="2500000"/>
    <n v="2252500"/>
    <n v="1500"/>
    <n v="1666.6666666666667"/>
    <n v="1501.6666666666667"/>
  </r>
  <r>
    <d v="2025-07-08T00:00:00"/>
    <n v="1"/>
    <n v="1"/>
    <n v="1"/>
    <x v="1"/>
    <m/>
    <s v="Предложение"/>
    <s v="ЗУ"/>
    <s v="МЖЗ"/>
    <n v="2"/>
    <s v="Е 2"/>
    <x v="0"/>
    <s v="Пионерское СП"/>
    <s v="Пионерский"/>
    <s v="не применяется"/>
    <s v="не применяется"/>
    <m/>
    <s v="Дачная"/>
    <m/>
    <s v=""/>
    <s v="ЗНП"/>
    <s v="Индивидуальные жилые дома"/>
    <m/>
    <n v="2500000"/>
    <n v="2252500"/>
    <n v="1500"/>
    <n v="1666.6666666666667"/>
    <n v="1501.6666666666667"/>
  </r>
  <r>
    <d v="2025-07-11T00:00:00"/>
    <n v="1"/>
    <n v="1"/>
    <n v="1"/>
    <x v="1"/>
    <m/>
    <s v="Предложение"/>
    <s v="ЗУ"/>
    <s v="МЖЗ"/>
    <n v="2"/>
    <s v="Е 2"/>
    <x v="0"/>
    <s v="Пионерское СП"/>
    <s v="Пионерский"/>
    <s v="не применяется"/>
    <s v="не применяется"/>
    <m/>
    <s v="Елизовский МнО"/>
    <m/>
    <s v=""/>
    <s v="ЗНП"/>
    <s v="ИЖС"/>
    <m/>
    <n v="2500000"/>
    <n v="2252500"/>
    <n v="1500"/>
    <n v="1666.6666666666667"/>
    <n v="1501.6666666666667"/>
  </r>
  <r>
    <d v="2025-12-02T00:00:00"/>
    <n v="1"/>
    <n v="1"/>
    <n v="1"/>
    <x v="1"/>
    <m/>
    <s v="Сделка купля-продажа"/>
    <s v="ЗУ"/>
    <s v="МЖЗ"/>
    <n v="2"/>
    <s v="Е 2"/>
    <x v="0"/>
    <s v="Пионерское СП"/>
    <s v="Пионерский"/>
    <s v="не применяется"/>
    <s v="не применяется"/>
    <m/>
    <m/>
    <m/>
    <s v=""/>
    <s v="ЗНП"/>
    <s v="Для индивидуального жилищного строительства"/>
    <m/>
    <n v="2300000"/>
    <n v="2300000"/>
    <n v="1500"/>
    <n v="1533.3333333333333"/>
    <n v="1533.3333333333333"/>
  </r>
  <r>
    <d v="2025-03-05T00:00:00"/>
    <n v="1"/>
    <n v="1"/>
    <n v="1"/>
    <x v="1"/>
    <m/>
    <s v="Предложение"/>
    <s v="ЗУ"/>
    <s v="МЖЗ"/>
    <n v="2"/>
    <s v="Е 2"/>
    <x v="0"/>
    <s v="Пионерское СП"/>
    <s v="Пионерский"/>
    <s v="не применяется"/>
    <s v="не применяется"/>
    <m/>
    <s v=""/>
    <s v=""/>
    <s v=""/>
    <s v="ЗНП"/>
    <s v="Для индивидуального жилищного строительства"/>
    <m/>
    <n v="4100000"/>
    <n v="3694100"/>
    <n v="2405"/>
    <n v="1704.7817047817048"/>
    <n v="1536.0083160083161"/>
  </r>
  <r>
    <d v="2024-07-31T00:00:00"/>
    <n v="1"/>
    <n v="1"/>
    <n v="1"/>
    <x v="1"/>
    <m/>
    <s v="Сделка купля-продажа"/>
    <s v="ЗУ"/>
    <s v="МЖЗ"/>
    <n v="2"/>
    <s v="Е 2"/>
    <x v="0"/>
    <s v="Пионерское СП"/>
    <s v="Пионерский"/>
    <s v=""/>
    <s v="не применяется"/>
    <m/>
    <s v="Николая Коляды"/>
    <n v="38"/>
    <s v=""/>
    <s v="ЗНП"/>
    <s v="Для ведения личного подсобного хозяйства"/>
    <m/>
    <n v="6500000"/>
    <n v="6500000"/>
    <n v="4221"/>
    <n v="1539.9194503672115"/>
    <n v="1539.9194503672115"/>
  </r>
  <r>
    <d v="2024-08-27T00:00:00"/>
    <n v="1"/>
    <n v="1"/>
    <n v="1"/>
    <x v="1"/>
    <m/>
    <s v="Предложение"/>
    <s v="ЗУ"/>
    <s v="МЖЗ"/>
    <n v="2"/>
    <s v="Е 2"/>
    <x v="0"/>
    <s v="Пионерское СП"/>
    <s v="Пионерский"/>
    <s v=""/>
    <s v="не применяется"/>
    <m/>
    <s v="Лесная"/>
    <s v=""/>
    <s v=""/>
    <s v="ЗНП"/>
    <s v="ИЖС"/>
    <m/>
    <n v="3600000"/>
    <n v="3348000"/>
    <n v="2174"/>
    <n v="1655.9337626494939"/>
    <n v="1540.0183992640295"/>
  </r>
  <r>
    <d v="2025-04-23T00:00:00"/>
    <n v="1"/>
    <n v="1"/>
    <n v="1"/>
    <x v="1"/>
    <m/>
    <s v="Предложение"/>
    <s v="ЗУ"/>
    <s v="МЖЗ"/>
    <n v="2"/>
    <s v="Е 2"/>
    <x v="0"/>
    <s v="Пионерское СП"/>
    <s v="Пионерский"/>
    <s v="не применяется"/>
    <s v="не применяется"/>
    <m/>
    <s v=""/>
    <s v=""/>
    <s v=""/>
    <s v="ЗНП"/>
    <s v="Для индивидуального жилищного строительства"/>
    <m/>
    <n v="2300000"/>
    <n v="2072300"/>
    <n v="1332"/>
    <n v="1726.7267267267268"/>
    <n v="1555.7807807807808"/>
  </r>
  <r>
    <d v="2025-12-01T00:00:00"/>
    <n v="1"/>
    <n v="1"/>
    <n v="1"/>
    <x v="1"/>
    <m/>
    <s v="Предложение"/>
    <s v="ЗУ"/>
    <s v="МЖЗ"/>
    <n v="2"/>
    <s v="Е 2"/>
    <x v="0"/>
    <s v="Пионерское СП"/>
    <s v="Пионерский"/>
    <s v="не применяется"/>
    <s v="не применяется"/>
    <m/>
    <s v="Лесная"/>
    <n v="69"/>
    <s v=""/>
    <s v="ЗНП"/>
    <s v="для строительства индивидуального жилого дома"/>
    <m/>
    <n v="2600000"/>
    <n v="2342600"/>
    <n v="1500"/>
    <n v="1733.3333333333333"/>
    <n v="1561.7333333333333"/>
  </r>
  <r>
    <d v="2024-12-12T00:00:00"/>
    <n v="1"/>
    <n v="1"/>
    <n v="1"/>
    <x v="1"/>
    <m/>
    <s v="Предложение"/>
    <m/>
    <s v="МЖЗ"/>
    <n v="2"/>
    <s v="Е 2"/>
    <x v="0"/>
    <s v="Пионерское СП"/>
    <s v="Пионерский"/>
    <s v=""/>
    <s v="не применяется"/>
    <m/>
    <s v="Лесная"/>
    <n v="33"/>
    <s v=""/>
    <s v="ЗНП"/>
    <s v="ИЖС"/>
    <m/>
    <n v="1700000"/>
    <n v="1581000"/>
    <n v="1000"/>
    <n v="1700"/>
    <n v="1581"/>
  </r>
  <r>
    <d v="2025-05-27T00:00:00"/>
    <n v="1"/>
    <n v="1"/>
    <n v="1"/>
    <x v="1"/>
    <m/>
    <s v="Предложение"/>
    <s v="ЗУ"/>
    <s v="МЖЗ"/>
    <n v="2"/>
    <s v="Е 2"/>
    <x v="0"/>
    <s v="Пионерское СП"/>
    <s v="Пионерский"/>
    <s v="не применяется"/>
    <s v="не применяется"/>
    <m/>
    <m/>
    <m/>
    <s v=""/>
    <s v="ЗНП"/>
    <s v="ИЖС"/>
    <m/>
    <n v="2300000"/>
    <n v="2072300"/>
    <n v="1300"/>
    <n v="1769.2307692307693"/>
    <n v="1594.0769230769231"/>
  </r>
  <r>
    <d v="2025-07-07T00:00:00"/>
    <n v="1"/>
    <n v="1"/>
    <n v="1"/>
    <x v="1"/>
    <m/>
    <s v="Предложение"/>
    <s v="ЗУ"/>
    <s v="МЖЗ"/>
    <n v="2"/>
    <s v="Е 2"/>
    <x v="0"/>
    <s v="Пионерское СП"/>
    <s v="Пионерский"/>
    <s v="не применяется"/>
    <s v="не применяется"/>
    <m/>
    <s v="Северная"/>
    <m/>
    <s v=""/>
    <s v="ЗНП"/>
    <s v="индивидуальные жилые дома"/>
    <m/>
    <n v="2700000"/>
    <n v="2432700"/>
    <n v="1501"/>
    <n v="1798.800799467022"/>
    <n v="1620.7195203197869"/>
  </r>
  <r>
    <d v="2024-02-15T00:00:00"/>
    <n v="1"/>
    <n v="1"/>
    <n v="1"/>
    <x v="1"/>
    <m/>
    <s v="Сделка купля-продажа"/>
    <s v="ЗУ"/>
    <s v="МЖЗ"/>
    <n v="2"/>
    <s v="Е 2"/>
    <x v="0"/>
    <s v="Пионерское СП"/>
    <s v="Пионерский"/>
    <s v=""/>
    <s v="не применяется"/>
    <m/>
    <s v="Галилея"/>
    <m/>
    <s v=""/>
    <s v="ЗНП"/>
    <s v="индивидуальные жилые дома"/>
    <m/>
    <n v="2000000"/>
    <n v="2000000"/>
    <n v="1205"/>
    <n v="1659.7510373443984"/>
    <n v="1659.7510373443984"/>
  </r>
  <r>
    <d v="2024-07-17T00:00:00"/>
    <n v="1"/>
    <n v="1"/>
    <n v="1"/>
    <x v="1"/>
    <m/>
    <s v="Предложение"/>
    <m/>
    <s v="МЖЗ"/>
    <n v="2"/>
    <s v="Е 2"/>
    <x v="0"/>
    <s v="Пионерское СП"/>
    <s v="Пионерский"/>
    <s v=""/>
    <s v="не применяется"/>
    <m/>
    <s v=""/>
    <s v=""/>
    <s v=""/>
    <s v="ЗНП"/>
    <s v="ИЖС"/>
    <m/>
    <n v="3000000"/>
    <n v="2790000"/>
    <n v="1600"/>
    <n v="1875"/>
    <n v="1743.75"/>
  </r>
  <r>
    <d v="2025-11-20T00:00:00"/>
    <n v="1"/>
    <n v="1"/>
    <n v="1"/>
    <x v="1"/>
    <m/>
    <s v="Предложение"/>
    <s v="ЗУ"/>
    <s v="МЖЗ"/>
    <n v="2"/>
    <s v="Е 2"/>
    <x v="0"/>
    <s v="Пионерское СП"/>
    <s v="Пионерский"/>
    <s v="не применяется"/>
    <s v="не применяется"/>
    <m/>
    <s v="Северная"/>
    <s v=""/>
    <s v=""/>
    <s v="ЗНП"/>
    <s v="ИЖС"/>
    <m/>
    <n v="3000000"/>
    <n v="2703000"/>
    <n v="1501"/>
    <n v="1998.6675549633578"/>
    <n v="1800.7994670219853"/>
  </r>
  <r>
    <d v="2025-04-17T00:00:00"/>
    <n v="1"/>
    <n v="1"/>
    <n v="1"/>
    <x v="1"/>
    <m/>
    <s v="Сделка купля-продажа"/>
    <s v="ЗУ"/>
    <s v="МЖЗ"/>
    <n v="2"/>
    <s v="Е 2"/>
    <x v="0"/>
    <s v="Пионерское СП"/>
    <s v="Пионерский"/>
    <s v="не применяется"/>
    <s v="не применяется"/>
    <m/>
    <s v="Галилея"/>
    <m/>
    <s v=""/>
    <s v="ЗНП"/>
    <s v="Индивидуальные жилые дома"/>
    <m/>
    <n v="2916492.25"/>
    <n v="2916492.25"/>
    <n v="1600"/>
    <n v="1822.80765625"/>
    <n v="1822.80765625"/>
  </r>
  <r>
    <d v="2025-08-15T00:00:00"/>
    <n v="1"/>
    <n v="1"/>
    <n v="1"/>
    <x v="1"/>
    <m/>
    <s v="Предложение"/>
    <s v="ЗУ"/>
    <s v="МЖЗ"/>
    <n v="2"/>
    <s v="Е 2"/>
    <x v="0"/>
    <s v="Пионерское СП"/>
    <s v="Пионерский"/>
    <s v="не применяется"/>
    <s v="не применяется"/>
    <m/>
    <s v="Галилея"/>
    <m/>
    <s v=""/>
    <s v="ЗНП"/>
    <s v="Индивидуальные жилые дома"/>
    <m/>
    <n v="3250000"/>
    <n v="2928250"/>
    <n v="1600"/>
    <n v="2031.25"/>
    <n v="1830.15625"/>
  </r>
  <r>
    <d v="2025-04-06T00:00:00"/>
    <n v="1"/>
    <n v="1"/>
    <n v="1"/>
    <x v="1"/>
    <m/>
    <s v="Предложение"/>
    <s v="ЗУ"/>
    <s v="МЖЗ"/>
    <n v="2"/>
    <s v="Е 2"/>
    <x v="0"/>
    <s v="Пионерское СП"/>
    <s v="Пионерский"/>
    <s v="не применяется"/>
    <s v="не применяется"/>
    <m/>
    <s v="Лесная"/>
    <n v="79"/>
    <s v=""/>
    <s v="ЗНП"/>
    <s v="для строительства индивидуального жилого дома"/>
    <m/>
    <n v="3100000"/>
    <n v="2793100"/>
    <n v="1503"/>
    <n v="2062.5415834996675"/>
    <n v="1858.3499667332003"/>
  </r>
  <r>
    <d v="2024-07-08T00:00:00"/>
    <n v="1"/>
    <n v="1"/>
    <n v="1"/>
    <x v="1"/>
    <m/>
    <s v="Предложение"/>
    <s v="ЗУ"/>
    <s v="МЖЗ"/>
    <n v="2"/>
    <s v="Е 2"/>
    <x v="0"/>
    <s v="Пионерское СП"/>
    <s v="Пионерский"/>
    <s v="не применяется"/>
    <s v="не применяется"/>
    <m/>
    <s v=""/>
    <s v=""/>
    <s v=""/>
    <s v="ЗНП"/>
    <s v="Для индивидуального жилищного строительства"/>
    <m/>
    <n v="1100000"/>
    <n v="1023000"/>
    <n v="549"/>
    <n v="2003.6429872495446"/>
    <n v="1863.3879781420765"/>
  </r>
  <r>
    <d v="2025-09-08T00:00:00"/>
    <n v="1"/>
    <n v="1"/>
    <n v="1"/>
    <x v="1"/>
    <m/>
    <s v="Предложение"/>
    <s v="ЗУ"/>
    <s v="МЖЗ"/>
    <n v="2"/>
    <s v="Е 2"/>
    <x v="0"/>
    <s v="Пионерское СП"/>
    <s v="Пионерский"/>
    <s v="не применяется"/>
    <s v="не применяется"/>
    <m/>
    <s v="Таежная"/>
    <m/>
    <s v=""/>
    <s v="ЗНП"/>
    <s v="ИЖС"/>
    <m/>
    <n v="2200000"/>
    <n v="1982200"/>
    <n v="1050"/>
    <n v="2095.2380952380954"/>
    <n v="1887.8095238095239"/>
  </r>
  <r>
    <d v="2024-01-16T00:00:00"/>
    <n v="1"/>
    <n v="1"/>
    <n v="1"/>
    <x v="1"/>
    <m/>
    <s v="Предложение"/>
    <s v="ЗУ + ОНС"/>
    <s v="МЖЗ"/>
    <n v="2"/>
    <s v="Е 2"/>
    <x v="0"/>
    <s v="Пионерское СП"/>
    <s v="Пионерский"/>
    <s v=""/>
    <s v="не применяется"/>
    <m/>
    <s v="Лесная"/>
    <s v="44"/>
    <s v=""/>
    <s v="ЗНП"/>
    <s v="ИЖС"/>
    <m/>
    <n v="3100000"/>
    <n v="2883000"/>
    <n v="1500"/>
    <n v="2066.6666666666665"/>
    <n v="1922"/>
  </r>
  <r>
    <d v="2025-03-29T00:00:00"/>
    <n v="1"/>
    <n v="1"/>
    <n v="1"/>
    <x v="1"/>
    <m/>
    <s v="Предложение"/>
    <s v="ЗУ"/>
    <s v="МЖЗ"/>
    <n v="2"/>
    <s v="Е 2"/>
    <x v="0"/>
    <s v="Пионерское СП"/>
    <s v="Пионерский"/>
    <s v="не применяется"/>
    <s v="не применяется"/>
    <m/>
    <s v=""/>
    <s v=""/>
    <s v=""/>
    <s v="ЗНП"/>
    <s v="Для индивидуального жилищного строительства"/>
    <m/>
    <n v="3200000"/>
    <n v="2883200"/>
    <n v="1500"/>
    <n v="2133.3333333333335"/>
    <n v="1922.1333333333334"/>
  </r>
  <r>
    <d v="2025-11-02T00:00:00"/>
    <n v="1"/>
    <n v="1"/>
    <n v="1"/>
    <x v="1"/>
    <m/>
    <s v="Предложение"/>
    <s v="ЗУ"/>
    <s v="МЖЗ"/>
    <n v="2"/>
    <s v="Е 2"/>
    <x v="0"/>
    <s v="Пионерское СП"/>
    <s v="Пионерский"/>
    <s v="не применяется"/>
    <s v="не применяется"/>
    <m/>
    <s v="Таежная"/>
    <n v="22"/>
    <s v=""/>
    <s v="ЗНП"/>
    <s v="строительство индивидуального жилого дома"/>
    <m/>
    <n v="4500000"/>
    <n v="4054500"/>
    <n v="2049"/>
    <n v="2196.1932650073209"/>
    <n v="1978.770131771596"/>
  </r>
  <r>
    <d v="2025-09-08T00:00:00"/>
    <n v="1"/>
    <n v="1"/>
    <n v="1"/>
    <x v="1"/>
    <m/>
    <s v="Предложение"/>
    <s v="ЗУ"/>
    <s v="МЖЗ"/>
    <n v="2"/>
    <s v="Е 2"/>
    <x v="0"/>
    <s v="Пионерское СП"/>
    <s v="Пионерский"/>
    <s v="не применяется"/>
    <s v="не применяется"/>
    <m/>
    <m/>
    <m/>
    <s v=""/>
    <s v="ЗНП"/>
    <s v="ИЖС"/>
    <m/>
    <n v="2200000"/>
    <n v="1982200"/>
    <n v="1000"/>
    <n v="2200"/>
    <n v="1982.2"/>
  </r>
  <r>
    <d v="2025-01-10T00:00:00"/>
    <n v="1"/>
    <n v="1"/>
    <n v="1"/>
    <x v="1"/>
    <m/>
    <s v="Сделка купля-продажа"/>
    <s v="ЗУ"/>
    <s v="МЖЗ"/>
    <n v="2"/>
    <s v="Е 2"/>
    <x v="0"/>
    <s v="Пионерское СП"/>
    <s v="Пионерский"/>
    <s v="не применяется"/>
    <s v="не применяется"/>
    <m/>
    <s v="Лесная"/>
    <m/>
    <s v=""/>
    <s v="ЗНП"/>
    <s v="для строительства индивидуального жилого дома"/>
    <m/>
    <n v="2000000"/>
    <n v="2000000"/>
    <n v="1002"/>
    <n v="1996.0079840319361"/>
    <n v="1996.0079840319361"/>
  </r>
  <r>
    <d v="2024-07-16T00:00:00"/>
    <n v="1"/>
    <n v="1"/>
    <n v="1"/>
    <x v="1"/>
    <m/>
    <s v="Сделка купля-продажа"/>
    <s v="ЗУ"/>
    <s v="МЖЗ"/>
    <n v="2"/>
    <s v="Е 2"/>
    <x v="0"/>
    <s v="Пионерское СП"/>
    <s v="Пионерский"/>
    <s v="не применяется"/>
    <s v="не применяется"/>
    <m/>
    <m/>
    <m/>
    <s v=""/>
    <s v="ЗНП"/>
    <s v="Для индивидуального жилищного строительства"/>
    <m/>
    <n v="1100000"/>
    <n v="1100000"/>
    <n v="549"/>
    <n v="2003.6429872495446"/>
    <n v="2003.6429872495446"/>
  </r>
  <r>
    <d v="2025-03-18T00:00:00"/>
    <n v="1"/>
    <n v="1"/>
    <n v="1"/>
    <x v="1"/>
    <m/>
    <s v="Предложение"/>
    <s v="ЗУ"/>
    <s v="МЖЗ"/>
    <n v="2"/>
    <s v="Е 2"/>
    <x v="0"/>
    <s v="Пионерское СП"/>
    <s v="Пионерский"/>
    <s v="не применяется"/>
    <s v="не применяется"/>
    <m/>
    <s v="Таежная"/>
    <s v=""/>
    <s v=""/>
    <s v="ЗНП"/>
    <s v="строительство индивидуального жилого дома"/>
    <m/>
    <n v="2390000"/>
    <n v="2153390"/>
    <n v="1050"/>
    <n v="2276.1904761904761"/>
    <n v="2050.847619047619"/>
  </r>
  <r>
    <d v="2025-02-05T00:00:00"/>
    <n v="1"/>
    <n v="1"/>
    <n v="1"/>
    <x v="1"/>
    <m/>
    <s v="Сделка купля-продажа"/>
    <s v="ЗУ"/>
    <s v="МЖЗ"/>
    <n v="2"/>
    <s v="Е 2"/>
    <x v="0"/>
    <s v="Пионерское СП"/>
    <s v="Пионерский"/>
    <s v="не применяется"/>
    <s v=" 14 км объездной а/д ПК-Е (18-20 км)"/>
    <m/>
    <m/>
    <m/>
    <s v=""/>
    <s v="ЗНП"/>
    <s v="для индивидуального жилищного строительства"/>
    <m/>
    <n v="5000000"/>
    <n v="5000000"/>
    <n v="2373"/>
    <n v="2107.0375052675936"/>
    <n v="2107.0375052675936"/>
  </r>
  <r>
    <d v="2024-11-20T00:00:00"/>
    <n v="1"/>
    <n v="1"/>
    <n v="1"/>
    <x v="1"/>
    <m/>
    <s v="Предложение"/>
    <s v="ЗУ"/>
    <s v="МЖЗ"/>
    <n v="2"/>
    <s v="Е 2"/>
    <x v="0"/>
    <s v="Пионерское СП"/>
    <s v="Пионерский"/>
    <s v=""/>
    <s v="не применяется"/>
    <m/>
    <s v="Таежная"/>
    <s v=""/>
    <s v=""/>
    <s v="ЗНП"/>
    <s v="ИЖС"/>
    <m/>
    <n v="2390000"/>
    <n v="2222700"/>
    <n v="1050"/>
    <n v="2276.1904761904761"/>
    <n v="2116.8571428571427"/>
  </r>
  <r>
    <d v="2024-11-28T00:00:00"/>
    <n v="1"/>
    <n v="1"/>
    <n v="1"/>
    <x v="1"/>
    <m/>
    <s v="Предложение"/>
    <m/>
    <s v="МЖЗ"/>
    <n v="2"/>
    <s v="Е 2"/>
    <x v="0"/>
    <s v="Пионерское СП"/>
    <s v="Пионерский"/>
    <s v=""/>
    <s v="не применяется"/>
    <m/>
    <s v="Северная"/>
    <s v="з/у 38"/>
    <s v=""/>
    <s v="ЗНП"/>
    <s v="ИЖС"/>
    <m/>
    <n v="3500000"/>
    <n v="3255000"/>
    <n v="1501"/>
    <n v="2331.7788141239175"/>
    <n v="2168.5542971352434"/>
  </r>
  <r>
    <d v="2024-10-27T00:00:00"/>
    <n v="1"/>
    <n v="1"/>
    <n v="1"/>
    <x v="1"/>
    <m/>
    <s v="Предложение"/>
    <s v="ЗУ"/>
    <s v="МЖЗ"/>
    <n v="2"/>
    <s v="Е 2"/>
    <x v="0"/>
    <s v="Пионерское СП"/>
    <s v="Пионерский"/>
    <s v="Район 14 км объездной а/д ПК-Е (18-20 км)"/>
    <s v=" 14 км объездной а/д ПК-Е (18-20 км)"/>
    <m/>
    <s v=""/>
    <s v=""/>
    <s v=""/>
    <s v="ЗНП"/>
    <s v="Индивидуальные жилые дома"/>
    <m/>
    <n v="4000000"/>
    <n v="3720000"/>
    <n v="1600"/>
    <n v="2500"/>
    <n v="2325"/>
  </r>
  <r>
    <d v="2024-04-13T00:00:00"/>
    <n v="1"/>
    <n v="1"/>
    <n v="1"/>
    <x v="1"/>
    <m/>
    <s v="Предложение"/>
    <s v="ЗУ"/>
    <s v="МЖЗ"/>
    <n v="2"/>
    <s v="Е 2"/>
    <x v="0"/>
    <s v="Пионерское СП"/>
    <s v="Пионерский"/>
    <s v=""/>
    <s v="не применяется"/>
    <m/>
    <s v="Таежная"/>
    <s v="26а"/>
    <s v=""/>
    <s v="ЗНП"/>
    <s v="ИЖС"/>
    <m/>
    <n v="2600000"/>
    <n v="2418000"/>
    <n v="1000"/>
    <n v="2600"/>
    <n v="2418"/>
  </r>
  <r>
    <d v="2024-04-24T00:00:00"/>
    <n v="1"/>
    <n v="1"/>
    <n v="1"/>
    <x v="1"/>
    <m/>
    <s v="Предложение"/>
    <s v="ЗУ + ОНС"/>
    <s v="МЖЗ"/>
    <n v="2"/>
    <s v="Е 2"/>
    <x v="0"/>
    <s v="Пионерское СП"/>
    <s v="Пионерский"/>
    <s v=""/>
    <s v="не применяется"/>
    <m/>
    <s v="Таежная"/>
    <s v=""/>
    <s v=""/>
    <s v="ЗНП"/>
    <s v="ИЖС"/>
    <m/>
    <n v="5200000"/>
    <n v="4836000"/>
    <n v="2000"/>
    <n v="2600"/>
    <n v="2418"/>
  </r>
  <r>
    <d v="2025-08-01T00:00:00"/>
    <n v="1"/>
    <n v="1"/>
    <n v="1"/>
    <x v="1"/>
    <m/>
    <s v="Сделка купля-продажа"/>
    <s v="ЗУ + ОНС"/>
    <s v="МЖЗ"/>
    <n v="2"/>
    <s v="Е 2"/>
    <x v="0"/>
    <s v="Пионерское СП"/>
    <s v="Пионерский"/>
    <s v="не применяется"/>
    <s v="не применяется"/>
    <m/>
    <s v="Янтарная"/>
    <s v="6"/>
    <s v=""/>
    <s v="ЗНП"/>
    <s v="для строительства индивидуального жилого дома"/>
    <m/>
    <n v="2300000"/>
    <n v="2300000"/>
    <n v="920"/>
    <n v="2500"/>
    <n v="2500"/>
  </r>
  <r>
    <d v="2025-10-07T00:00:00"/>
    <n v="1"/>
    <n v="1"/>
    <n v="1"/>
    <x v="1"/>
    <m/>
    <s v="Предложение"/>
    <s v="ЗУ + ОНС"/>
    <s v="МЖЗ"/>
    <n v="2"/>
    <s v="Е 2"/>
    <x v="0"/>
    <s v="Пионерское СП"/>
    <s v="Пионерский"/>
    <s v="не применяется"/>
    <s v="не применяется"/>
    <m/>
    <s v="Янтарная"/>
    <m/>
    <s v=""/>
    <s v="ЗНП"/>
    <s v="для организации личного подсобного хозяйства"/>
    <m/>
    <n v="2600000"/>
    <n v="2342600"/>
    <n v="920"/>
    <n v="2826.086956521739"/>
    <n v="2546.304347826087"/>
  </r>
  <r>
    <d v="2025-02-21T00:00:00"/>
    <n v="1"/>
    <n v="1"/>
    <n v="1"/>
    <x v="1"/>
    <m/>
    <s v="Сделка купля-продажа"/>
    <s v="ЗУ"/>
    <s v="МЖЗ"/>
    <n v="2"/>
    <s v="Е 2"/>
    <x v="0"/>
    <s v="Пионерское СП"/>
    <s v="Пионерский"/>
    <s v="не применяется"/>
    <s v="не применяется"/>
    <m/>
    <s v="Галилея"/>
    <s v="18"/>
    <s v=""/>
    <s v="ЗНП"/>
    <s v="индивидуальные жилые дома"/>
    <m/>
    <n v="10000000"/>
    <n v="10000000"/>
    <n v="3429"/>
    <n v="2916.3021289005542"/>
    <n v="2916.3021289005542"/>
  </r>
  <r>
    <d v="2025-06-19T00:00:00"/>
    <n v="1"/>
    <n v="1"/>
    <n v="1"/>
    <x v="0"/>
    <m/>
    <s v="Предложение"/>
    <s v="ЗУ"/>
    <s v="МЖЗ"/>
    <n v="2"/>
    <s v="Е 2"/>
    <x v="0"/>
    <s v="Пионерское СП"/>
    <s v="Пионерский"/>
    <s v="не применяется"/>
    <s v="не применяется"/>
    <m/>
    <s v=""/>
    <s v=""/>
    <s v=""/>
    <s v="ЗНП"/>
    <s v="ИЖС"/>
    <m/>
    <n v="10000000"/>
    <n v="9010000"/>
    <n v="1600"/>
    <n v="6250"/>
    <n v="5631.25"/>
  </r>
  <r>
    <d v="2025-12-24T00:00:00"/>
    <n v="1"/>
    <n v="1"/>
    <n v="1"/>
    <x v="0"/>
    <m/>
    <s v="Сделка купля-продажа"/>
    <s v="ЗУ"/>
    <s v="МЖЗ"/>
    <n v="3"/>
    <s v="Е 3"/>
    <x v="0"/>
    <s v="Раздольненское СП"/>
    <s v="Пиначево"/>
    <s v="не применяется"/>
    <s v="не применяется"/>
    <m/>
    <m/>
    <m/>
    <s v=""/>
    <s v="ЗНП"/>
    <s v="Для индивидуального жилищного строительства"/>
    <m/>
    <n v="800000"/>
    <n v="800000"/>
    <n v="5772"/>
    <n v="138.60013860013859"/>
    <n v="138.60013860013859"/>
  </r>
  <r>
    <d v="2025-09-03T00:00:00"/>
    <n v="1"/>
    <n v="1"/>
    <n v="1"/>
    <x v="0"/>
    <m/>
    <s v="Сделка купля-продажа"/>
    <s v="ЗУ"/>
    <s v="МЖЗ"/>
    <n v="3"/>
    <s v="Е 3"/>
    <x v="0"/>
    <s v="Раздольненское СП"/>
    <s v="Пиначево"/>
    <s v="не применяется"/>
    <s v="Район ручья &quot;Светлый ключ&quot;"/>
    <m/>
    <s v="Ягодная"/>
    <m/>
    <s v=""/>
    <s v="ЗНП"/>
    <s v="ведение личного подсобного хозяйства"/>
    <m/>
    <n v="1000000"/>
    <n v="1000000"/>
    <n v="5200"/>
    <n v="192.30769230769232"/>
    <n v="192.30769230769232"/>
  </r>
  <r>
    <d v="2025-10-06T00:00:00"/>
    <n v="1"/>
    <n v="1"/>
    <n v="1"/>
    <x v="0"/>
    <m/>
    <s v="Предложение"/>
    <s v="ЗУ"/>
    <s v="МЖЗ"/>
    <n v="3"/>
    <s v="Е 3"/>
    <x v="0"/>
    <s v="Раздольненское СП"/>
    <s v="Пиначево"/>
    <s v="не применяется"/>
    <s v="не применяется"/>
    <m/>
    <s v="Подгорная"/>
    <s v=""/>
    <s v=""/>
    <s v="ЗНП"/>
    <s v="для индивидуального жилищного строительства"/>
    <m/>
    <n v="600000"/>
    <n v="540600"/>
    <n v="1176"/>
    <n v="510.20408163265307"/>
    <n v="459.69387755102042"/>
  </r>
  <r>
    <d v="2024-04-15T00:00:00"/>
    <n v="1"/>
    <n v="1"/>
    <n v="1"/>
    <x v="1"/>
    <m/>
    <s v="Сделка купля-продажа"/>
    <s v="ЗУ"/>
    <s v="МЖЗ"/>
    <n v="1"/>
    <m/>
    <x v="8"/>
    <m/>
    <s v="Петропавловск-Камчатский ГО"/>
    <s v="4 км"/>
    <s v="4 км"/>
    <s v="ЗОНА 4"/>
    <s v="Транспортный"/>
    <n v="3"/>
    <s v=""/>
    <s v="ЗНП"/>
    <s v="Для эксплуатации жилого дома и хозпостроек"/>
    <m/>
    <n v="600000"/>
    <n v="600000"/>
    <n v="366"/>
    <n v="1639.344262295082"/>
    <n v="1639.344262295082"/>
  </r>
  <r>
    <d v="2024-02-27T00:00:00"/>
    <n v="1"/>
    <n v="1"/>
    <n v="1"/>
    <x v="1"/>
    <m/>
    <s v="Сделка купля-продажа"/>
    <s v="ЗУ"/>
    <s v="МЖЗ"/>
    <n v="1"/>
    <m/>
    <x v="8"/>
    <m/>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00000"/>
    <n v="700000"/>
    <n v="289"/>
    <n v="2422.1453287197232"/>
    <n v="2422.1453287197232"/>
  </r>
  <r>
    <d v="2024-06-19T00:00:00"/>
    <n v="1"/>
    <n v="1"/>
    <n v="1"/>
    <x v="0"/>
    <m/>
    <s v="Сделка купля-продажа"/>
    <s v="ЗУ"/>
    <s v="МЖЗ"/>
    <n v="1"/>
    <m/>
    <x v="8"/>
    <m/>
    <s v="Петропавловск-Камчатский ГО"/>
    <s v="4 км"/>
    <s v="4 км"/>
    <s v="ЗОНА 4"/>
    <s v="Елизовская"/>
    <n v="3"/>
    <s v=""/>
    <s v="ЗНП"/>
    <s v="земельные участки, предназначенные для размещения домов индивидуальной жилой застройки"/>
    <m/>
    <n v="710000"/>
    <n v="710000"/>
    <n v="686"/>
    <n v="1034.9854227405249"/>
    <n v="1034.9854227405249"/>
  </r>
  <r>
    <d v="2024-03-24T00:00:00"/>
    <n v="1"/>
    <n v="1"/>
    <n v="1"/>
    <x v="0"/>
    <m/>
    <s v="Сделка купля-продажа"/>
    <s v="ЗУ"/>
    <s v="МЖЗ"/>
    <n v="1"/>
    <m/>
    <x v="8"/>
    <m/>
    <s v="Петропавловск-Камчатский ГО"/>
    <s v="4 км"/>
    <s v="4 км"/>
    <s v="ЗОНА 4"/>
    <s v="Карьерная"/>
    <n v="24"/>
    <s v=""/>
    <s v="ЗНП"/>
    <s v="для эксплуатации индивидуального жилого дома"/>
    <m/>
    <n v="740200"/>
    <n v="740200"/>
    <n v="673"/>
    <n v="1099.8514115898961"/>
    <n v="1099.8514115898961"/>
  </r>
  <r>
    <d v="2024-06-25T00:00:00"/>
    <n v="1"/>
    <n v="1"/>
    <n v="1"/>
    <x v="1"/>
    <m/>
    <s v="Предложение"/>
    <s v="ЗУ"/>
    <s v="МЖЗ"/>
    <n v="1"/>
    <m/>
    <x v="8"/>
    <m/>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50000"/>
    <n v="697500"/>
    <n v="289"/>
    <n v="2595.1557093425604"/>
    <n v="2413.4948096885814"/>
  </r>
  <r>
    <d v="2025-10-09T00:00:00"/>
    <n v="1"/>
    <n v="1"/>
    <n v="1"/>
    <x v="1"/>
    <m/>
    <s v="Сделка купля-продажа"/>
    <s v="ЗУ"/>
    <s v="МЖЗ"/>
    <n v="1"/>
    <m/>
    <x v="8"/>
    <m/>
    <s v="Петропавловск-Камчатский ГО"/>
    <s v="КП - Краевая больница"/>
    <s v="4 км"/>
    <s v="ЗОНА 4"/>
    <s v="Осипенко"/>
    <m/>
    <s v=""/>
    <s v="ЗНП"/>
    <s v="Для восстановления и ведения индивидуального жилого дома и хозпостроек"/>
    <m/>
    <n v="850000"/>
    <n v="850000"/>
    <n v="274"/>
    <n v="3102.1897810218979"/>
    <n v="3102.1897810218979"/>
  </r>
  <r>
    <d v="2024-06-19T00:00:00"/>
    <n v="1"/>
    <n v="1"/>
    <n v="1"/>
    <x v="1"/>
    <m/>
    <s v="Предложение"/>
    <s v="ЗУ + ОНС"/>
    <s v="МЖЗ"/>
    <n v="1"/>
    <m/>
    <x v="8"/>
    <m/>
    <s v="Петропавловск-Камчатский ГО"/>
    <s v="4 км"/>
    <s v="4 км"/>
    <s v="ЗОНА 4"/>
    <s v="Дзержинского"/>
    <s v=""/>
    <s v=""/>
    <s v="ЗНП"/>
    <s v="ИЖС"/>
    <m/>
    <n v="2000000"/>
    <n v="1860000"/>
    <n v="870"/>
    <n v="2298.8505747126437"/>
    <n v="2137.9310344827586"/>
  </r>
  <r>
    <d v="2025-03-05T00:00:00"/>
    <n v="1"/>
    <n v="1"/>
    <n v="1"/>
    <x v="1"/>
    <m/>
    <s v="Предложение"/>
    <s v="ЗУ + ХП"/>
    <s v="МЖЗ"/>
    <n v="1"/>
    <m/>
    <x v="8"/>
    <m/>
    <s v="Петропавловск-Камчатский ГО"/>
    <s v="4 км"/>
    <s v="4 км"/>
    <s v="ЗОНА 4"/>
    <s v="Сопочная"/>
    <n v="15"/>
    <s v=""/>
    <s v="ЗНП"/>
    <s v="ИЖС"/>
    <m/>
    <n v="2700000"/>
    <n v="2432700"/>
    <n v="800"/>
    <n v="3375"/>
    <n v="3040.875"/>
  </r>
  <r>
    <d v="2025-03-17T00:00:00"/>
    <n v="1"/>
    <n v="1"/>
    <n v="1"/>
    <x v="0"/>
    <m/>
    <s v="Сделка купля-продажа"/>
    <s v="ЗУ"/>
    <s v="МЖЗ"/>
    <n v="1"/>
    <m/>
    <x v="8"/>
    <m/>
    <s v="Петропавловск-Камчатский ГО"/>
    <s v="5 км"/>
    <s v="5 км"/>
    <s v="ЗОНА 6"/>
    <s v="Северная 2-я"/>
    <s v="8"/>
    <s v=""/>
    <s v="ЗНП"/>
    <s v="для эксплуатации жилого дома и хозпостроек"/>
    <m/>
    <n v="2000000"/>
    <n v="2000000"/>
    <n v="423"/>
    <n v="4728.1323877068562"/>
    <n v="4728.1323877068562"/>
  </r>
  <r>
    <d v="2025-02-18T00:00:00"/>
    <n v="1"/>
    <n v="1"/>
    <n v="1"/>
    <x v="0"/>
    <m/>
    <s v="Предложение"/>
    <s v="ЗУ"/>
    <s v="МЖЗ"/>
    <n v="1"/>
    <m/>
    <x v="8"/>
    <m/>
    <s v="Петропавловск-Камчатский ГО"/>
    <s v="5 км"/>
    <s v="5 км"/>
    <s v="ЗОНА 6"/>
    <s v="Северная 2-я"/>
    <n v="8"/>
    <s v=""/>
    <s v="ЗНП"/>
    <s v="для эксплуатации жилого дома и хозпостроек"/>
    <m/>
    <n v="3500000"/>
    <n v="3153500"/>
    <n v="423"/>
    <n v="8274.2316784869981"/>
    <n v="7455.0827423167848"/>
  </r>
  <r>
    <d v="2024-08-20T00:00:00"/>
    <n v="1"/>
    <n v="1"/>
    <n v="1"/>
    <x v="0"/>
    <m/>
    <s v="Предложение"/>
    <s v="ЗУ"/>
    <s v="МЖЗ"/>
    <n v="1"/>
    <m/>
    <x v="8"/>
    <m/>
    <s v="Петропавловск-Камчатский ГО"/>
    <s v="6 км"/>
    <s v="5 км"/>
    <s v="ЗОНА 6"/>
    <s v="Северная"/>
    <n v="6"/>
    <s v=""/>
    <s v="ЗНП"/>
    <s v="ИЖС"/>
    <m/>
    <n v="3600000"/>
    <n v="3348000"/>
    <n v="420"/>
    <n v="8571.4285714285706"/>
    <n v="7971.4285714285716"/>
  </r>
  <r>
    <d v="2025-05-12T00:00:00"/>
    <n v="1"/>
    <n v="1"/>
    <n v="1"/>
    <x v="0"/>
    <m/>
    <s v="Сделка купля-продажа"/>
    <s v="ЗУ"/>
    <s v="МЖЗ"/>
    <n v="1"/>
    <m/>
    <x v="8"/>
    <m/>
    <s v="Петропавловск-Камчатский ГО"/>
    <s v="Халактырка"/>
    <s v="75-й участок"/>
    <s v="ЗОНА 3"/>
    <s v="Полевая"/>
    <m/>
    <s v=""/>
    <s v="ЗНП"/>
    <s v="для размещения домов индивидуальной жилой застройки"/>
    <m/>
    <n v="400000"/>
    <n v="400000"/>
    <n v="400"/>
    <n v="1000"/>
    <n v="1000"/>
  </r>
  <r>
    <d v="2024-05-08T00:00:00"/>
    <n v="1"/>
    <n v="1"/>
    <n v="1"/>
    <x v="0"/>
    <m/>
    <s v="Сделка купля-продажа"/>
    <s v="ЗУ"/>
    <s v="МЖЗ"/>
    <n v="1"/>
    <m/>
    <x v="8"/>
    <m/>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972"/>
    <n v="1028.80658436214"/>
    <n v="1028.80658436214"/>
  </r>
  <r>
    <d v="2024-05-08T00:00:00"/>
    <n v="1"/>
    <n v="1"/>
    <n v="1"/>
    <x v="1"/>
    <m/>
    <s v="Сделка купля-продажа"/>
    <s v="ЗУ"/>
    <s v="МЖЗ"/>
    <n v="1"/>
    <m/>
    <x v="8"/>
    <m/>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666"/>
    <n v="1501.5015015015015"/>
    <n v="1501.5015015015015"/>
  </r>
  <r>
    <d v="2025-05-15T00:00:00"/>
    <n v="1"/>
    <n v="1"/>
    <n v="1"/>
    <x v="0"/>
    <m/>
    <s v="Предложение"/>
    <s v="ЗУ"/>
    <s v="МЖЗ"/>
    <n v="1"/>
    <m/>
    <x v="8"/>
    <m/>
    <s v="Петропавловск-Камчатский ГО"/>
    <s v="Халактырка"/>
    <s v="75-й участок"/>
    <s v="ЗОНА 3"/>
    <s v="Восточная"/>
    <s v=""/>
    <s v=""/>
    <s v="ЗНП"/>
    <s v="Для индивидуального жилищного строительства (код 2.1)"/>
    <m/>
    <n v="1600000"/>
    <n v="1441600"/>
    <n v="999"/>
    <n v="1601.6016016016017"/>
    <n v="1443.0430430430431"/>
  </r>
  <r>
    <d v="2025-08-04T00:00:00"/>
    <n v="1"/>
    <n v="1"/>
    <n v="1"/>
    <x v="1"/>
    <m/>
    <s v="Предложение"/>
    <s v="ЗУ"/>
    <s v="МЖЗ"/>
    <n v="1"/>
    <m/>
    <x v="8"/>
    <m/>
    <s v="Петропавловск-Камчатский ГО"/>
    <s v="75-й участок"/>
    <s v="75-й участок"/>
    <s v="ЗОНА 3"/>
    <s v="Солнечная"/>
    <m/>
    <s v=""/>
    <s v="ЗНП"/>
    <s v="индивидуальная жилая застройка"/>
    <m/>
    <n v="1600000"/>
    <n v="1441600"/>
    <n v="800"/>
    <n v="2000"/>
    <n v="1802"/>
  </r>
  <r>
    <d v="2025-11-17T00:00:00"/>
    <n v="1"/>
    <n v="1"/>
    <n v="1"/>
    <x v="0"/>
    <m/>
    <s v="Предложение"/>
    <s v="ЗУ + ХП"/>
    <s v="МЖЗ"/>
    <n v="1"/>
    <m/>
    <x v="8"/>
    <m/>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600000"/>
    <n v="1441600"/>
    <n v="1001"/>
    <n v="1598.4015984015984"/>
    <n v="1440.1598401598401"/>
  </r>
  <r>
    <d v="2025-08-18T00:00:00"/>
    <n v="1"/>
    <n v="1"/>
    <n v="1"/>
    <x v="1"/>
    <m/>
    <s v="Предложение"/>
    <s v="ЗУ + ХП"/>
    <s v="МЖЗ"/>
    <n v="1"/>
    <m/>
    <x v="8"/>
    <m/>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700000"/>
    <n v="1531700"/>
    <n v="1001"/>
    <n v="1698.3016983016983"/>
    <n v="1530.1698301698302"/>
  </r>
  <r>
    <d v="2025-05-19T00:00:00"/>
    <n v="1"/>
    <n v="1"/>
    <n v="1"/>
    <x v="1"/>
    <m/>
    <s v="Предложение"/>
    <s v="ЗУ"/>
    <s v="МЖЗ"/>
    <n v="1"/>
    <m/>
    <x v="8"/>
    <m/>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1750000"/>
    <n v="1576750"/>
    <n v="1041"/>
    <n v="1681.0758885686839"/>
    <n v="1514.6493756003842"/>
  </r>
  <r>
    <d v="2025-11-02T00:00:00"/>
    <n v="1"/>
    <n v="1"/>
    <n v="1"/>
    <x v="1"/>
    <m/>
    <s v="Предложение"/>
    <s v="ЗУ"/>
    <s v="МЖЗ"/>
    <n v="1"/>
    <m/>
    <x v="8"/>
    <m/>
    <s v="Петропавловск-Камчатский ГО"/>
    <s v="75-й участок"/>
    <s v="75-й участок"/>
    <s v="ЗОНА 3"/>
    <s v=""/>
    <m/>
    <s v=""/>
    <s v="ЗНП"/>
    <s v="земельные участки отдельно стоящих одноквартирных и двухквартирных домов"/>
    <m/>
    <n v="2500000"/>
    <n v="2252500"/>
    <n v="1046"/>
    <n v="2390.0573613766728"/>
    <n v="2153.4416826003826"/>
  </r>
  <r>
    <d v="2024-12-04T00:00:00"/>
    <n v="1"/>
    <n v="1"/>
    <n v="1"/>
    <x v="0"/>
    <m/>
    <s v="Предложение"/>
    <s v="ЗУ"/>
    <s v="МЖЗ"/>
    <n v="1"/>
    <m/>
    <x v="8"/>
    <m/>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8000000"/>
    <n v="7440000"/>
    <n v="1062"/>
    <n v="7532.956685499058"/>
    <n v="7005.6497175141239"/>
  </r>
  <r>
    <d v="2024-08-13T00:00:00"/>
    <n v="1"/>
    <n v="1"/>
    <n v="1"/>
    <x v="0"/>
    <m/>
    <s v="Сделка купля-продажа"/>
    <s v="ЗУ"/>
    <s v="МЖЗ"/>
    <n v="1"/>
    <m/>
    <x v="8"/>
    <m/>
    <s v="Петропавловск-Камчатский ГО"/>
    <s v="8 км"/>
    <s v="9 км - 8 км"/>
    <s v="ЗОНА 7"/>
    <s v="Маяковского"/>
    <s v="24-б"/>
    <s v=""/>
    <s v="ЗНП"/>
    <s v="Для эксплуатации индивидуального жилого дома"/>
    <m/>
    <n v="2200000"/>
    <n v="2200000"/>
    <n v="400"/>
    <n v="5500"/>
    <n v="5500"/>
  </r>
  <r>
    <d v="2024-07-08T00:00:00"/>
    <n v="1"/>
    <n v="1"/>
    <n v="1"/>
    <x v="0"/>
    <m/>
    <s v="Предложение"/>
    <s v="ЗУ"/>
    <s v="МЖЗ"/>
    <n v="1"/>
    <m/>
    <x v="8"/>
    <m/>
    <s v="Петропавловск-Камчатский ГО"/>
    <s v="9 км- 8 км"/>
    <s v="9 км - 8 км"/>
    <s v="ЗОНА 7"/>
    <s v="Маяковского"/>
    <s v="24б"/>
    <s v=""/>
    <s v="ЗНП"/>
    <s v="ИЖС"/>
    <m/>
    <n v="2700000"/>
    <n v="2511000"/>
    <n v="400"/>
    <n v="6750"/>
    <n v="6277.5"/>
  </r>
  <r>
    <d v="2024-11-27T00:00:00"/>
    <n v="1"/>
    <n v="1"/>
    <n v="1"/>
    <x v="0"/>
    <m/>
    <s v="Сделка купля-продажа"/>
    <s v="ЗУ"/>
    <s v="МЖЗ"/>
    <n v="1"/>
    <m/>
    <x v="8"/>
    <m/>
    <s v="Петропавловск-Камчатский ГО"/>
    <s v="Авача"/>
    <s v="Авача"/>
    <s v="ЗОНА 3"/>
    <s v="Енисейская"/>
    <s v="7а"/>
    <s v=""/>
    <s v="ЗНП"/>
    <s v="для эксплуатации индивидуального жилого дома"/>
    <m/>
    <n v="500000"/>
    <n v="500000"/>
    <n v="600"/>
    <n v="833.33333333333337"/>
    <n v="833.33333333333337"/>
  </r>
  <r>
    <d v="2024-11-13T00:00:00"/>
    <n v="1"/>
    <n v="1"/>
    <n v="1"/>
    <x v="1"/>
    <m/>
    <s v="Сделка купля-продажа"/>
    <s v="ЗУ"/>
    <s v="МЖЗ"/>
    <n v="1"/>
    <m/>
    <x v="8"/>
    <m/>
    <s v="Петропавловск-Камчатский ГО"/>
    <s v="Авача"/>
    <s v="Авача"/>
    <s v="ЗОНА 3"/>
    <s v="Приморская"/>
    <m/>
    <s v=""/>
    <s v="ЗНП"/>
    <s v="для индивидуального жилищного строительства"/>
    <m/>
    <n v="600000"/>
    <n v="600000"/>
    <n v="400"/>
    <n v="1500"/>
    <n v="1500"/>
  </r>
  <r>
    <d v="2025-07-28T00:00:00"/>
    <n v="1"/>
    <n v="1"/>
    <n v="1"/>
    <x v="1"/>
    <m/>
    <s v="Сделка купля-продажа"/>
    <s v="ЗУ"/>
    <s v="МЖЗ"/>
    <n v="1"/>
    <m/>
    <x v="8"/>
    <m/>
    <s v="Петропавловск-Камчатский ГО"/>
    <s v="Авача"/>
    <s v="Авача"/>
    <s v="ЗОНА 3"/>
    <s v="Приморская"/>
    <m/>
    <s v=""/>
    <s v="ЗНП"/>
    <s v="для индивидуального жилищного строительства"/>
    <m/>
    <n v="600000"/>
    <n v="600000"/>
    <n v="400"/>
    <n v="1500"/>
    <n v="1500"/>
  </r>
  <r>
    <d v="2025-10-12T00:00:00"/>
    <n v="1"/>
    <n v="1"/>
    <n v="1"/>
    <x v="0"/>
    <m/>
    <s v="Сделка купля-продажа"/>
    <s v="ЗУ"/>
    <s v="МЖЗ"/>
    <n v="1"/>
    <m/>
    <x v="8"/>
    <m/>
    <s v="Петропавловск-Камчатский ГО"/>
    <s v="Авача"/>
    <s v="Авача"/>
    <s v="ЗОНА 3"/>
    <s v="Попова"/>
    <m/>
    <s v=""/>
    <s v="ЗНП"/>
    <s v="эксплуатация жилого дома и хозпостроек"/>
    <m/>
    <n v="1000000"/>
    <n v="1000000"/>
    <n v="800"/>
    <n v="1250"/>
    <n v="1250"/>
  </r>
  <r>
    <d v="2025-05-13T00:00:00"/>
    <n v="1"/>
    <n v="1"/>
    <n v="1"/>
    <x v="0"/>
    <m/>
    <s v="Предложение"/>
    <s v="ЗУ"/>
    <s v="МЖЗ"/>
    <n v="1"/>
    <m/>
    <x v="8"/>
    <m/>
    <s v="Петропавловск-Камчатский ГО"/>
    <s v="Авача"/>
    <s v="Авача"/>
    <s v="ЗОНА 3"/>
    <s v=""/>
    <s v=""/>
    <s v=""/>
    <s v="ЗНП"/>
    <s v="Для индивидуального жилищного строительства"/>
    <m/>
    <n v="1100000"/>
    <n v="991100"/>
    <n v="761"/>
    <n v="1445.4664914586072"/>
    <n v="1302.3653088042049"/>
  </r>
  <r>
    <d v="2024-12-20T00:00:00"/>
    <n v="2"/>
    <n v="1"/>
    <n v="2"/>
    <x v="2"/>
    <m/>
    <s v="Предложение"/>
    <s v="ЗУ"/>
    <s v="МЖЗ"/>
    <n v="1"/>
    <m/>
    <x v="8"/>
    <m/>
    <s v="Петропавловск-Камчатский ГО"/>
    <s v="Авача"/>
    <s v="Авача"/>
    <s v="ЗОНА 3"/>
    <m/>
    <s v=""/>
    <s v=""/>
    <s v="ЗНП"/>
    <s v="Для индивидуального жилищного строительства"/>
    <m/>
    <n v="3000000"/>
    <n v="2790000"/>
    <n v="1000"/>
    <n v="3000"/>
    <n v="2790"/>
  </r>
  <r>
    <d v="2024-04-23T00:00:00"/>
    <n v="1"/>
    <n v="1"/>
    <n v="1"/>
    <x v="0"/>
    <m/>
    <s v="Сделка купля-продажа"/>
    <s v="ЗУ"/>
    <s v="МЖЗ"/>
    <n v="1"/>
    <m/>
    <x v="8"/>
    <m/>
    <s v="Петропавловск-Камчатский ГО"/>
    <s v="Авача"/>
    <s v="Авача"/>
    <s v="ЗОНА 3"/>
    <s v="Светлая"/>
    <n v="18"/>
    <s v=""/>
    <s v="ЗНП"/>
    <s v="для эксплуатации жилого дома"/>
    <m/>
    <n v="1500000"/>
    <n v="1500000"/>
    <n v="1200"/>
    <n v="1250"/>
    <n v="1250"/>
  </r>
  <r>
    <d v="2025-09-30T00:00:00"/>
    <n v="1"/>
    <n v="1"/>
    <n v="1"/>
    <x v="0"/>
    <m/>
    <s v="Сделка купля-продажа"/>
    <s v="ЗУ"/>
    <s v="МЖЗ"/>
    <n v="1"/>
    <m/>
    <x v="8"/>
    <m/>
    <s v="Петропавловск-Камчатский ГО"/>
    <s v="Авача"/>
    <s v="Авача"/>
    <s v="ЗОНА 3"/>
    <s v="Попова"/>
    <m/>
    <s v=""/>
    <s v="ЗНП"/>
    <s v="земельные участки отдельно стоящих одноквартирных и двухквартирных домов"/>
    <m/>
    <n v="1500000"/>
    <n v="1500000"/>
    <n v="1200"/>
    <n v="1250"/>
    <n v="1250"/>
  </r>
  <r>
    <d v="2024-07-11T00:00:00"/>
    <n v="1"/>
    <n v="1"/>
    <n v="1"/>
    <x v="1"/>
    <m/>
    <s v="Предложение"/>
    <s v="ЗУ"/>
    <s v="МЖЗ"/>
    <n v="1"/>
    <m/>
    <x v="8"/>
    <m/>
    <s v="Петропавловск-Камчатский ГО"/>
    <s v="Авача"/>
    <s v="Авача"/>
    <s v="ЗОНА 3"/>
    <s v="Попова"/>
    <s v=""/>
    <s v=""/>
    <s v="ЗНП"/>
    <s v="ИЖС"/>
    <m/>
    <n v="2000000"/>
    <n v="1860000"/>
    <n v="900"/>
    <n v="2222.2222222222222"/>
    <n v="2066.6666666666665"/>
  </r>
  <r>
    <d v="2024-05-04T00:00:00"/>
    <n v="1"/>
    <n v="1"/>
    <n v="1"/>
    <x v="1"/>
    <m/>
    <s v="Предложение"/>
    <s v="ЗУ"/>
    <s v="МЖЗ"/>
    <n v="1"/>
    <m/>
    <x v="8"/>
    <m/>
    <s v="Петропавловск-Камчатский ГО"/>
    <s v="Авача"/>
    <s v="Авача"/>
    <s v="ЗОНА 3"/>
    <s v=""/>
    <s v=""/>
    <s v=""/>
    <s v="ЗНП"/>
    <s v="ИЖС"/>
    <m/>
    <n v="2200000"/>
    <n v="2046000"/>
    <n v="850"/>
    <n v="2588.2352941176468"/>
    <n v="2407.0588235294117"/>
  </r>
  <r>
    <d v="2025-11-12T00:00:00"/>
    <n v="1"/>
    <n v="1"/>
    <n v="1"/>
    <x v="1"/>
    <m/>
    <s v="Предложение"/>
    <s v="ЗУ"/>
    <s v="МЖЗ"/>
    <n v="1"/>
    <m/>
    <x v="8"/>
    <m/>
    <s v="Петропавловск-Камчатский ГО"/>
    <s v="Авача"/>
    <s v="Авача"/>
    <s v="ЗОНА 3"/>
    <m/>
    <m/>
    <s v=""/>
    <s v="ЗНП"/>
    <s v="Для индивидуального жилищного строительства"/>
    <m/>
    <n v="2200000"/>
    <n v="1982200"/>
    <n v="1000"/>
    <n v="2200"/>
    <n v="1982.2"/>
  </r>
  <r>
    <d v="2024-04-16T00:00:00"/>
    <n v="1"/>
    <n v="1"/>
    <n v="1"/>
    <x v="1"/>
    <m/>
    <s v="Предложение"/>
    <s v="ЗУ + ОНС"/>
    <s v="МЖЗ"/>
    <n v="1"/>
    <m/>
    <x v="8"/>
    <m/>
    <s v="Петропавловск-Камчатский ГО"/>
    <s v="Авача"/>
    <s v="Авача"/>
    <s v="ЗОНА 3"/>
    <s v="Попова"/>
    <s v=""/>
    <s v=""/>
    <s v="ЗНП"/>
    <s v="ИЖС"/>
    <m/>
    <n v="3300000"/>
    <n v="3069000"/>
    <n v="1200"/>
    <n v="2750"/>
    <n v="2557.5"/>
  </r>
  <r>
    <d v="2024-04-05T00:00:00"/>
    <n v="1"/>
    <n v="1"/>
    <n v="1"/>
    <x v="1"/>
    <m/>
    <s v="Предложение"/>
    <s v="ЗУ + ОНС"/>
    <s v="МЖЗ"/>
    <n v="1"/>
    <m/>
    <x v="8"/>
    <m/>
    <s v="Петропавловск-Камчатский ГО"/>
    <s v="Авача"/>
    <s v="Авача"/>
    <s v="ЗОНА 3"/>
    <s v="Приморская"/>
    <s v="4"/>
    <s v=""/>
    <s v="ЗНП"/>
    <s v="ИЖС"/>
    <m/>
    <n v="3500000"/>
    <n v="3255000"/>
    <n v="1000"/>
    <n v="3500"/>
    <n v="3255"/>
  </r>
  <r>
    <d v="2024-11-07T00:00:00"/>
    <n v="1"/>
    <n v="1"/>
    <n v="1"/>
    <x v="1"/>
    <m/>
    <s v="Предложение"/>
    <s v="ЗУ"/>
    <s v="МЖЗ"/>
    <n v="1"/>
    <m/>
    <x v="8"/>
    <m/>
    <s v="Петропавловск-Камчатский ГО"/>
    <s v="Авача"/>
    <s v="Авача"/>
    <s v="ЗОНА 3"/>
    <s v="Светлая"/>
    <s v=""/>
    <s v=""/>
    <s v="ЗНП"/>
    <s v="ИЖС"/>
    <m/>
    <n v="3500000"/>
    <n v="3255000"/>
    <n v="1000"/>
    <n v="3500"/>
    <n v="3255"/>
  </r>
  <r>
    <d v="2024-03-29T00:00:00"/>
    <n v="1"/>
    <n v="1"/>
    <n v="1"/>
    <x v="1"/>
    <m/>
    <s v="Предложение"/>
    <s v="ЗУ"/>
    <s v="МЖЗ"/>
    <n v="1"/>
    <m/>
    <x v="8"/>
    <m/>
    <s v="Петропавловск-Камчатский ГО"/>
    <s v="11 км"/>
    <s v="Авача"/>
    <s v="ЗОНА 3"/>
    <s v="Приморская"/>
    <s v="77"/>
    <s v=""/>
    <s v="ЗНП"/>
    <s v="ИЖС"/>
    <m/>
    <n v="3600000"/>
    <n v="3348000"/>
    <n v="1000"/>
    <n v="3600"/>
    <n v="3348"/>
  </r>
  <r>
    <d v="2025-07-25T00:00:00"/>
    <n v="1"/>
    <n v="1"/>
    <n v="1"/>
    <x v="1"/>
    <m/>
    <s v="Сделка купля-продажа"/>
    <s v="ЗУ"/>
    <s v="МЖЗ"/>
    <n v="1"/>
    <m/>
    <x v="8"/>
    <m/>
    <s v="Петропавловск-Камчатский ГО"/>
    <s v="Авача"/>
    <s v="Авача"/>
    <s v="ЗОНА 3"/>
    <s v="Попова"/>
    <s v="25"/>
    <s v=""/>
    <s v="ЗНП"/>
    <s v="для эксплуатации жилого дома и хозпостроек"/>
    <m/>
    <n v="4000000"/>
    <n v="4000000"/>
    <n v="2430"/>
    <n v="1646.0905349794239"/>
    <n v="1646.0905349794239"/>
  </r>
  <r>
    <d v="2025-08-06T00:00:00"/>
    <n v="1"/>
    <n v="1"/>
    <n v="1"/>
    <x v="1"/>
    <m/>
    <s v="Предложение"/>
    <s v="ЗУ"/>
    <s v="МЖЗ"/>
    <n v="1"/>
    <m/>
    <x v="8"/>
    <m/>
    <s v="Петропавловск-Камчатский ГО"/>
    <s v="Авача"/>
    <s v="Авача"/>
    <s v="ЗОНА 3"/>
    <s v="Попова"/>
    <n v="10"/>
    <s v=""/>
    <s v="ЗНП"/>
    <s v="ИЖС"/>
    <m/>
    <n v="4000000"/>
    <n v="3604000"/>
    <n v="2000"/>
    <n v="2000"/>
    <n v="1802"/>
  </r>
  <r>
    <d v="2024-11-07T00:00:00"/>
    <n v="1"/>
    <n v="1"/>
    <n v="1"/>
    <x v="1"/>
    <m/>
    <s v="Предложение"/>
    <s v="ЗУ + ХП"/>
    <s v="МЖЗ"/>
    <n v="1"/>
    <m/>
    <x v="8"/>
    <m/>
    <s v="Петропавловск-Камчатский ГО"/>
    <s v="Авача"/>
    <s v="Авача"/>
    <s v="ЗОНА 3"/>
    <s v="Попова"/>
    <s v=""/>
    <s v=""/>
    <s v="ЗНП"/>
    <s v="ИЖС"/>
    <m/>
    <n v="4300000"/>
    <n v="3999000"/>
    <n v="1200"/>
    <n v="3583.3333333333335"/>
    <n v="3332.5"/>
  </r>
  <r>
    <d v="2024-06-05T00:00:00"/>
    <n v="1"/>
    <n v="1"/>
    <n v="1"/>
    <x v="0"/>
    <m/>
    <s v="Предложение"/>
    <s v="ЗУ + ОНС"/>
    <s v="МЖЗ"/>
    <n v="1"/>
    <m/>
    <x v="8"/>
    <m/>
    <s v="Петропавловск-Камчатский ГО"/>
    <s v="Авача"/>
    <s v="Авача"/>
    <s v="ЗОНА 3"/>
    <s v="Приморская"/>
    <n v="3"/>
    <s v=""/>
    <s v="ЗНП"/>
    <s v="Земельные участки отдельно стоящих одноквартирных и двухквартирных домов"/>
    <m/>
    <n v="4500000"/>
    <n v="4185000"/>
    <n v="1000"/>
    <n v="4500"/>
    <n v="4185"/>
  </r>
  <r>
    <d v="2025-07-29T00:00:00"/>
    <n v="1"/>
    <n v="1"/>
    <n v="1"/>
    <x v="0"/>
    <m/>
    <s v="Предложение"/>
    <s v="ЗУ + ХП"/>
    <s v="МЖЗ"/>
    <n v="1"/>
    <m/>
    <x v="8"/>
    <m/>
    <s v="Петропавловск-Камчатский ГО"/>
    <s v="Авача"/>
    <s v="Авача"/>
    <s v="ЗОНА 3"/>
    <s v="Приморская"/>
    <m/>
    <s v=""/>
    <s v="ЗНП"/>
    <s v="ИЖС"/>
    <m/>
    <n v="6000000"/>
    <n v="5406000"/>
    <n v="1000"/>
    <n v="6000"/>
    <n v="5406"/>
  </r>
  <r>
    <d v="2024-05-28T00:00:00"/>
    <n v="1"/>
    <n v="1"/>
    <n v="1"/>
    <x v="0"/>
    <m/>
    <s v="Сделка купля-продажа"/>
    <s v="ЗУ"/>
    <s v="МЖЗ"/>
    <n v="1"/>
    <m/>
    <x v="8"/>
    <m/>
    <s v="Петропавловск-Камчатский ГО"/>
    <s v="Заречный"/>
    <s v="Авача"/>
    <s v="ЗОНА 3"/>
    <s v="Попова"/>
    <m/>
    <s v=""/>
    <s v="ЗНП"/>
    <s v="Для индивидуального жилищного строительства"/>
    <m/>
    <n v="6300000"/>
    <n v="6300000"/>
    <n v="1200"/>
    <n v="5250"/>
    <n v="5250"/>
  </r>
  <r>
    <d v="2025-07-02T00:00:00"/>
    <n v="1"/>
    <n v="1"/>
    <n v="1"/>
    <x v="0"/>
    <m/>
    <s v="Предложение"/>
    <s v="ЗУ"/>
    <s v="МЖЗ"/>
    <n v="1"/>
    <m/>
    <x v="8"/>
    <m/>
    <s v="Петропавловск-Камчатский ГО"/>
    <s v="Богородское озеро"/>
    <s v="Богородское озеро"/>
    <s v="ЗОНА 2"/>
    <m/>
    <m/>
    <s v=""/>
    <s v="ЗНП"/>
    <s v="ИЖС"/>
    <m/>
    <n v="2500000"/>
    <n v="2252500"/>
    <n v="600"/>
    <n v="4166.666666666667"/>
    <n v="3754.1666666666665"/>
  </r>
  <r>
    <d v="2024-10-01T00:00:00"/>
    <n v="1"/>
    <n v="1"/>
    <n v="1"/>
    <x v="0"/>
    <m/>
    <s v="Сделка купля-продажа"/>
    <s v="ЗУ"/>
    <s v="МЖЗ"/>
    <n v="1"/>
    <m/>
    <x v="8"/>
    <m/>
    <s v="Петропавловск-Камчатский ГО"/>
    <s v="Сероглазка"/>
    <s v="Вилюйский"/>
    <s v="ЗОНА 5"/>
    <s v=" Осипенко"/>
    <m/>
    <s v=""/>
    <s v="ЗНП"/>
    <s v="для индивидуального жилищного строительства"/>
    <m/>
    <n v="990000"/>
    <n v="990000"/>
    <n v="984"/>
    <n v="1006.0975609756098"/>
    <n v="1006.0975609756098"/>
  </r>
  <r>
    <d v="2024-01-16T00:00:00"/>
    <n v="1"/>
    <n v="1"/>
    <n v="1"/>
    <x v="0"/>
    <m/>
    <s v="Сделка купля-продажа"/>
    <s v="ЗУ"/>
    <s v="МЖЗ"/>
    <n v="1"/>
    <m/>
    <x v="8"/>
    <m/>
    <s v="Петропавловск-Камчатский ГО"/>
    <s v="Сероглазка"/>
    <s v="Вилюйский"/>
    <s v="ЗОНА 5"/>
    <s v=" Фрунзе"/>
    <n v="64"/>
    <s v=""/>
    <s v="ЗНП"/>
    <s v="земельные участки отдельно стоящих одноквартирных и двухквартирных домов"/>
    <m/>
    <n v="1000000"/>
    <n v="1000000"/>
    <n v="819"/>
    <n v="1221.001221001221"/>
    <n v="1221.001221001221"/>
  </r>
  <r>
    <d v="2024-08-19T00:00:00"/>
    <n v="1"/>
    <n v="1"/>
    <n v="1"/>
    <x v="0"/>
    <m/>
    <s v="Сделка купля-продажа"/>
    <s v="ЗУ"/>
    <s v="МЖЗ"/>
    <n v="1"/>
    <m/>
    <x v="8"/>
    <m/>
    <s v="Петропавловск-Камчатский ГО"/>
    <s v="Сероглазка"/>
    <s v="Вилюйский"/>
    <s v="ЗОНА 5"/>
    <s v="Крутая"/>
    <m/>
    <s v=""/>
    <s v="ЗНП"/>
    <s v="Земельные участки отдельно стоящих одноквартирных и двухквартирных домов"/>
    <m/>
    <n v="1000000"/>
    <n v="1000000"/>
    <n v="1000"/>
    <n v="1000"/>
    <n v="1000"/>
  </r>
  <r>
    <d v="2025-11-13T00:00:00"/>
    <n v="1"/>
    <n v="1"/>
    <n v="1"/>
    <x v="0"/>
    <m/>
    <s v="Сделка купля-продажа"/>
    <s v="ЗУ"/>
    <s v="МЖЗ"/>
    <n v="1"/>
    <m/>
    <x v="8"/>
    <m/>
    <s v="Петропавловск-Камчатский ГО"/>
    <s v="Сероглазка"/>
    <s v="Вилюйский"/>
    <s v="ЗОНА 5"/>
    <s v="Фрунзе"/>
    <m/>
    <s v=""/>
    <s v="ЗНП"/>
    <s v="для эксплуатации жилого дома"/>
    <m/>
    <n v="1000000"/>
    <n v="1000000"/>
    <n v="684"/>
    <n v="1461.9883040935672"/>
    <n v="1461.9883040935672"/>
  </r>
  <r>
    <d v="2024-02-09T00:00:00"/>
    <n v="1"/>
    <n v="1"/>
    <n v="1"/>
    <x v="0"/>
    <m/>
    <s v="Предложение"/>
    <s v="ЗУ + ЖД"/>
    <s v="МЖЗ"/>
    <n v="1"/>
    <m/>
    <x v="8"/>
    <m/>
    <s v="Петропавловск-Камчатский ГО"/>
    <s v="КП - Краевая больница"/>
    <s v="Вилюйский"/>
    <s v="ЗОНА 5"/>
    <s v="Осипенко"/>
    <s v="92"/>
    <s v=""/>
    <s v="ЗНП"/>
    <s v="Земельные участки отдельно стоящих одноквартирных и двухквартирных домов"/>
    <m/>
    <n v="1050000"/>
    <n v="976500"/>
    <n v="808"/>
    <n v="1299.5049504950496"/>
    <n v="1208.5396039603961"/>
  </r>
  <r>
    <d v="2024-10-03T00:00:00"/>
    <n v="1"/>
    <n v="1"/>
    <n v="1"/>
    <x v="0"/>
    <m/>
    <s v="Сделка купля-продажа"/>
    <s v="ЗУ"/>
    <s v="МЖЗ"/>
    <n v="1"/>
    <m/>
    <x v="8"/>
    <m/>
    <s v="Петропавловск-Камчатский ГО"/>
    <s v="Сероглазка"/>
    <s v="Вилюйский"/>
    <s v="ЗОНА 5"/>
    <s v="Чкалова"/>
    <n v="18"/>
    <s v=""/>
    <s v="ЗНП"/>
    <s v="эксплуатация жилого дома и хозпостроек"/>
    <m/>
    <n v="2000000"/>
    <n v="2000000"/>
    <n v="400"/>
    <n v="5000"/>
    <n v="5000"/>
  </r>
  <r>
    <d v="2025-08-01T00:00:00"/>
    <n v="1"/>
    <n v="1"/>
    <n v="1"/>
    <x v="1"/>
    <m/>
    <s v="Сделка купля-продажа"/>
    <s v="ЗУ"/>
    <s v="МЖЗ"/>
    <n v="1"/>
    <m/>
    <x v="8"/>
    <m/>
    <s v="Петропавловск-Камчатский ГО"/>
    <s v="Сероглазка"/>
    <s v="Вилюйский"/>
    <s v="ЗОНА 5"/>
    <s v="Фрунзе"/>
    <m/>
    <s v=""/>
    <s v="ЗНП"/>
    <s v="земельные участки отдельно стоящих одноквартирных и двухквартирных домов"/>
    <m/>
    <n v="2400000"/>
    <n v="2400000"/>
    <n v="732"/>
    <n v="3278.688524590164"/>
    <n v="3278.688524590164"/>
  </r>
  <r>
    <d v="2024-06-22T00:00:00"/>
    <n v="1"/>
    <n v="1"/>
    <n v="1"/>
    <x v="1"/>
    <m/>
    <s v="Предложение"/>
    <s v="ЗУ + под снос"/>
    <s v="МЖЗ"/>
    <n v="1"/>
    <m/>
    <x v="8"/>
    <m/>
    <s v="Петропавловск-Камчатский ГО"/>
    <s v="Сероглазка"/>
    <s v="Вилюйский"/>
    <s v="ЗОНА 5"/>
    <s v="Фрунзе"/>
    <s v="27"/>
    <s v=""/>
    <s v="ЗНП"/>
    <s v="ИЖС"/>
    <m/>
    <n v="2500000"/>
    <n v="2325000"/>
    <n v="800"/>
    <n v="3125"/>
    <n v="2906.25"/>
  </r>
  <r>
    <d v="2025-06-16T00:00:00"/>
    <n v="1"/>
    <n v="1"/>
    <n v="1"/>
    <x v="1"/>
    <m/>
    <s v="Предложение"/>
    <s v="ЗУ"/>
    <s v="МЖЗ"/>
    <n v="1"/>
    <m/>
    <x v="8"/>
    <m/>
    <s v="Петропавловск-Камчатский ГО"/>
    <s v="Сероглазка"/>
    <s v="Вилюйский"/>
    <s v="ЗОНА 5"/>
    <s v="Фрунзе"/>
    <n v="27"/>
    <s v=""/>
    <s v="ЗНП"/>
    <s v="ИЖС"/>
    <m/>
    <n v="2850000"/>
    <n v="2567850"/>
    <n v="770"/>
    <n v="3701.2987012987014"/>
    <n v="3334.8701298701299"/>
  </r>
  <r>
    <d v="2025-06-16T00:00:00"/>
    <n v="1"/>
    <n v="1"/>
    <n v="1"/>
    <x v="0"/>
    <m/>
    <s v="Предложение"/>
    <s v="ЗУ"/>
    <s v="МЖЗ"/>
    <n v="1"/>
    <m/>
    <x v="8"/>
    <m/>
    <s v="Петропавловск-Камчатский ГО"/>
    <s v="Сероглазка"/>
    <s v="Вилюйский"/>
    <s v="ЗОНА 5"/>
    <s v="Фрунзе"/>
    <n v="27"/>
    <s v=""/>
    <s v="ЗНП"/>
    <s v="ИЖС"/>
    <m/>
    <n v="2850000"/>
    <n v="2567850"/>
    <n v="700"/>
    <n v="4071.4285714285716"/>
    <n v="3668.3571428571427"/>
  </r>
  <r>
    <d v="2024-03-27T00:00:00"/>
    <n v="1"/>
    <n v="1"/>
    <n v="1"/>
    <x v="1"/>
    <m/>
    <s v="Предложение"/>
    <s v="ЗУ + ОНС"/>
    <s v="МЖЗ"/>
    <n v="1"/>
    <m/>
    <x v="8"/>
    <m/>
    <s v="Петропавловск-Камчатский ГО"/>
    <s v="Сероглазка"/>
    <s v="Вилюйский"/>
    <s v="ЗОНА 5"/>
    <s v="Чкалова"/>
    <s v=""/>
    <s v=""/>
    <s v="ЗНП"/>
    <s v="ИЖС"/>
    <m/>
    <n v="3600000"/>
    <n v="3348000"/>
    <n v="1000"/>
    <n v="3600"/>
    <n v="3348"/>
  </r>
  <r>
    <d v="2025-03-15T00:00:00"/>
    <n v="1"/>
    <n v="1"/>
    <n v="1"/>
    <x v="0"/>
    <m/>
    <s v="Предложение"/>
    <s v="ЗУ"/>
    <s v="МЖЗ"/>
    <n v="1"/>
    <m/>
    <x v="8"/>
    <m/>
    <s v="Петропавловск-Камчатский ГО"/>
    <s v="Сероглазка"/>
    <s v="Вилюйский"/>
    <s v="ЗОНА 5"/>
    <s v="Осипенко"/>
    <n v="2"/>
    <s v=""/>
    <s v="ЗНП"/>
    <s v="для эксплуатации жилого дома"/>
    <m/>
    <n v="4540000"/>
    <n v="4090540"/>
    <n v="1028"/>
    <n v="4416.3424124513622"/>
    <n v="3979.1245136186772"/>
  </r>
  <r>
    <d v="2025-03-04T00:00:00"/>
    <n v="1"/>
    <n v="1"/>
    <n v="1"/>
    <x v="0"/>
    <m/>
    <s v="Предложение"/>
    <s v="ЗУ"/>
    <s v="МЖЗ"/>
    <n v="1"/>
    <m/>
    <x v="8"/>
    <m/>
    <s v="Петропавловск-Камчатский ГО"/>
    <s v="Сероглазка"/>
    <s v="Вилюйский"/>
    <s v="ЗОНА 5"/>
    <s v="Осипенко"/>
    <n v="2"/>
    <s v=""/>
    <s v="ЗНП"/>
    <s v="для эксплуатации жилого дома"/>
    <m/>
    <n v="5450000"/>
    <n v="4910450"/>
    <n v="1028"/>
    <n v="5301.5564202334626"/>
    <n v="4776.7023346303504"/>
  </r>
  <r>
    <d v="2025-03-01T00:00:00"/>
    <n v="1"/>
    <n v="1"/>
    <n v="1"/>
    <x v="0"/>
    <m/>
    <s v="Предложение"/>
    <s v="ЗУ"/>
    <s v="МЖЗ"/>
    <n v="1"/>
    <m/>
    <x v="8"/>
    <m/>
    <s v="Петропавловск-Камчатский ГО"/>
    <s v="Сероглазка"/>
    <s v="Вилюйский"/>
    <s v="ЗОНА 5"/>
    <s v="Осипенко"/>
    <n v="2"/>
    <s v=""/>
    <s v="ЗНП"/>
    <s v="для эксплуатации жилого дома"/>
    <m/>
    <n v="5950000"/>
    <n v="5360950"/>
    <n v="1028"/>
    <n v="5787.9377431906614"/>
    <n v="5214.9319066147864"/>
  </r>
  <r>
    <d v="2025-08-02T00:00:00"/>
    <n v="1"/>
    <n v="1"/>
    <n v="1"/>
    <x v="0"/>
    <m/>
    <s v="Предложение"/>
    <s v="ЗУ"/>
    <s v="МЖЗ"/>
    <n v="1"/>
    <m/>
    <x v="8"/>
    <m/>
    <s v="Петропавловск-Камчатский ГО"/>
    <s v="Сероглазка"/>
    <s v="Вилюйский"/>
    <s v="ЗОНА 5"/>
    <s v="Чкалова"/>
    <n v="2"/>
    <s v=""/>
    <s v="ЗНП"/>
    <s v="ИЖС"/>
    <m/>
    <n v="6000000"/>
    <n v="5406000"/>
    <n v="1000"/>
    <n v="6000"/>
    <n v="5406"/>
  </r>
  <r>
    <d v="2025-04-20T00:00:00"/>
    <n v="1"/>
    <n v="1"/>
    <n v="1"/>
    <x v="0"/>
    <m/>
    <s v="Предложение"/>
    <s v="ЗУ"/>
    <s v="МЖЗ"/>
    <n v="1"/>
    <m/>
    <x v="8"/>
    <m/>
    <s v="Петропавловск-Камчатский ГО"/>
    <s v="Сероглазка"/>
    <s v="Вилюйский"/>
    <s v="ЗОНА 5"/>
    <s v="Чкалова"/>
    <n v="2"/>
    <s v=""/>
    <s v="ЗНП"/>
    <s v="ИЖС"/>
    <m/>
    <n v="7000000"/>
    <n v="6307000"/>
    <n v="1000"/>
    <n v="7000"/>
    <n v="6307"/>
  </r>
  <r>
    <d v="2025-11-15T00:00:00"/>
    <n v="1"/>
    <n v="1"/>
    <n v="1"/>
    <x v="0"/>
    <m/>
    <s v="Предложение"/>
    <s v="ЗУ"/>
    <s v="МЖЗ"/>
    <n v="1"/>
    <m/>
    <x v="8"/>
    <m/>
    <s v="Петропавловск-Камчатский ГО"/>
    <s v="Сероглазка"/>
    <s v="Вилюйский"/>
    <s v="ЗОНА 5"/>
    <s v="Чкалова"/>
    <s v="2"/>
    <s v=""/>
    <s v="ЗНП"/>
    <s v="ИЖС"/>
    <m/>
    <n v="7500000"/>
    <n v="6757500"/>
    <n v="1000"/>
    <n v="7500"/>
    <n v="6757.5"/>
  </r>
  <r>
    <d v="2025-05-26T00:00:00"/>
    <n v="1"/>
    <n v="1"/>
    <n v="1"/>
    <x v="0"/>
    <m/>
    <s v="Сделка купля-продажа"/>
    <s v="ЗУ"/>
    <s v="МЖЗ"/>
    <n v="1"/>
    <m/>
    <x v="8"/>
    <m/>
    <s v="Петропавловск-Камчатский ГО"/>
    <s v="Капай"/>
    <s v="Госпиталь"/>
    <s v="ЗОНА 3"/>
    <s v="Кирова"/>
    <s v="29"/>
    <s v=""/>
    <s v="ЗНП"/>
    <s v="жилой дом"/>
    <m/>
    <n v="500000"/>
    <n v="500000"/>
    <n v="400"/>
    <n v="1250"/>
    <n v="1250"/>
  </r>
  <r>
    <d v="2025-05-26T00:00:00"/>
    <n v="1"/>
    <n v="1"/>
    <n v="1"/>
    <x v="1"/>
    <m/>
    <s v="Сделка купля-продажа"/>
    <s v="ЗУ"/>
    <s v="МЖЗ"/>
    <n v="1"/>
    <m/>
    <x v="8"/>
    <m/>
    <s v="Петропавловск-Камчатский ГО"/>
    <s v="Капай"/>
    <s v="Госпиталь"/>
    <s v="ЗОНА 3"/>
    <s v="Кирова"/>
    <s v="29а"/>
    <s v=""/>
    <s v="ЗНП"/>
    <s v="для эксплуатации жилого дома"/>
    <m/>
    <n v="500000"/>
    <n v="500000"/>
    <n v="197"/>
    <n v="2538.0710659898477"/>
    <n v="2538.0710659898477"/>
  </r>
  <r>
    <d v="2024-10-23T00:00:00"/>
    <n v="1"/>
    <n v="1"/>
    <n v="1"/>
    <x v="0"/>
    <m/>
    <s v="Сделка купля-продажа"/>
    <s v="ЗУ"/>
    <s v="МЖЗ"/>
    <n v="1"/>
    <m/>
    <x v="8"/>
    <m/>
    <s v="Петропавловск-Камчатский ГО"/>
    <s v="Копай"/>
    <s v="Госпиталь"/>
    <s v="ЗОНА 3"/>
    <s v="Пролетарская"/>
    <n v="14"/>
    <s v=""/>
    <s v="ЗНП"/>
    <s v="для эксплуатации жилого дома"/>
    <m/>
    <n v="700000"/>
    <n v="700000"/>
    <n v="769"/>
    <n v="910.27308192457735"/>
    <n v="910.27308192457735"/>
  </r>
  <r>
    <d v="2024-11-18T00:00:00"/>
    <n v="1"/>
    <n v="1"/>
    <n v="1"/>
    <x v="0"/>
    <m/>
    <s v="Сделка купля-продажа"/>
    <s v="ЗУ"/>
    <s v="МЖЗ"/>
    <n v="1"/>
    <m/>
    <x v="8"/>
    <m/>
    <s v="Петропавловск-Камчатский ГО"/>
    <s v="Копай"/>
    <s v="Госпиталь"/>
    <s v="ЗОНА 3"/>
    <s v=" Пролетарская"/>
    <n v="18"/>
    <s v=""/>
    <s v="ЗНП"/>
    <s v="земельные участки, предназначенные для размещения домов индивидуальной жилой застройки"/>
    <m/>
    <n v="1000000"/>
    <n v="1000000"/>
    <n v="863"/>
    <n v="1158.7485515643104"/>
    <n v="1158.7485515643104"/>
  </r>
  <r>
    <d v="2025-11-17T00:00:00"/>
    <n v="1"/>
    <n v="1"/>
    <n v="1"/>
    <x v="1"/>
    <m/>
    <s v="Предложение"/>
    <s v="ЗУ"/>
    <s v="МЖЗ"/>
    <n v="1"/>
    <m/>
    <x v="8"/>
    <m/>
    <s v="Петропавловск-Камчатский ГО"/>
    <s v="Капай"/>
    <s v="Госпиталь"/>
    <s v="ЗОНА 3"/>
    <s v="Кирова"/>
    <s v="20"/>
    <s v=""/>
    <s v="ЗНП"/>
    <s v="для размещения домов индивидуальной жилой застройки"/>
    <m/>
    <n v="1450000"/>
    <n v="1306450"/>
    <n v="430"/>
    <n v="3372.0930232558139"/>
    <n v="3038.2558139534885"/>
  </r>
  <r>
    <d v="2025-11-17T00:00:00"/>
    <n v="1"/>
    <n v="1"/>
    <n v="1"/>
    <x v="1"/>
    <m/>
    <s v="Предложение"/>
    <s v="ЗУ"/>
    <s v="МЖЗ"/>
    <n v="1"/>
    <m/>
    <x v="8"/>
    <m/>
    <s v="Петропавловск-Камчатский ГО"/>
    <s v="Капай"/>
    <s v="Госпиталь"/>
    <s v="ЗОНА 3"/>
    <s v="Кирова"/>
    <m/>
    <s v=""/>
    <s v="ЗНП"/>
    <s v="Для размещения домов индивидуальной жилой застройки"/>
    <m/>
    <n v="1450000"/>
    <n v="1306450"/>
    <n v="426"/>
    <n v="3403.7558685446011"/>
    <n v="3066.7840375586857"/>
  </r>
  <r>
    <d v="2025-10-13T00:00:00"/>
    <n v="1"/>
    <n v="1"/>
    <n v="1"/>
    <x v="1"/>
    <m/>
    <s v="Предложение"/>
    <s v="ЗУ"/>
    <s v="МЖЗ"/>
    <n v="1"/>
    <m/>
    <x v="8"/>
    <m/>
    <s v="Петропавловск-Камчатский ГО"/>
    <s v="Капай"/>
    <s v="Госпиталь"/>
    <s v="ЗОНА 3"/>
    <s v="Луговая"/>
    <n v="59"/>
    <s v=""/>
    <s v="ЗНП"/>
    <s v="ИЖС"/>
    <m/>
    <n v="1500000"/>
    <n v="1351500"/>
    <n v="630"/>
    <n v="2380.9523809523807"/>
    <n v="2145.2380952380954"/>
  </r>
  <r>
    <d v="2025-11-17T00:00:00"/>
    <n v="1"/>
    <n v="1"/>
    <n v="1"/>
    <x v="1"/>
    <m/>
    <s v="Предложение"/>
    <s v="ЗУ"/>
    <s v="МЖЗ"/>
    <n v="1"/>
    <m/>
    <x v="8"/>
    <m/>
    <s v="Петропавловск-Камчатский ГО"/>
    <s v="Капай"/>
    <s v="Госпиталь"/>
    <s v="ЗОНА 3"/>
    <s v="Кирова"/>
    <s v="20"/>
    <s v=""/>
    <s v="ЗНП"/>
    <s v="Для размещения домов индивидуальной жилой застройки"/>
    <m/>
    <n v="1600000"/>
    <n v="1441600"/>
    <n v="426"/>
    <n v="3755.868544600939"/>
    <n v="3384.0375586854461"/>
  </r>
  <r>
    <d v="2025-03-10T00:00:00"/>
    <n v="1"/>
    <n v="1"/>
    <n v="1"/>
    <x v="0"/>
    <m/>
    <s v="Сделка купля-продажа"/>
    <s v="ЗУ"/>
    <s v="МЖЗ"/>
    <n v="1"/>
    <m/>
    <x v="8"/>
    <m/>
    <s v="Петропавловск-Камчатский ГО"/>
    <s v="Дальний"/>
    <s v="Дальний"/>
    <s v="ЗОНА 3"/>
    <m/>
    <m/>
    <s v=""/>
    <s v="ЗНП"/>
    <s v="Личное подсобное хозяйство"/>
    <m/>
    <n v="400000"/>
    <n v="400000"/>
    <n v="480"/>
    <n v="833.33333333333337"/>
    <n v="833.33333333333337"/>
  </r>
  <r>
    <d v="2024-05-06T00:00:00"/>
    <n v="1"/>
    <n v="1"/>
    <n v="1"/>
    <x v="0"/>
    <m/>
    <s v="Сделка купля-продажа"/>
    <s v="ЗУ"/>
    <s v="МЖЗ"/>
    <n v="1"/>
    <m/>
    <x v="8"/>
    <m/>
    <s v="Петропавловск-Камчатский ГО"/>
    <s v="Дальний"/>
    <s v="Дальний"/>
    <s v="ЗОНА 3"/>
    <m/>
    <m/>
    <s v=""/>
    <s v="ЗНП"/>
    <s v="Личное подсобное хозяйство"/>
    <m/>
    <n v="500000"/>
    <n v="500000"/>
    <n v="480"/>
    <n v="1041.6666666666667"/>
    <n v="1041.6666666666667"/>
  </r>
  <r>
    <d v="2024-09-17T00:00:00"/>
    <n v="1"/>
    <n v="1"/>
    <n v="1"/>
    <x v="0"/>
    <m/>
    <s v="Сделка купля-продажа"/>
    <s v="ЗУ"/>
    <s v="МЖЗ"/>
    <n v="1"/>
    <m/>
    <x v="8"/>
    <m/>
    <s v="Петропавловск-Камчатский ГО"/>
    <s v="Дальний"/>
    <s v="Дальний"/>
    <s v="ЗОНА 3"/>
    <s v="Первомайский"/>
    <m/>
    <s v=""/>
    <s v="ЗНП"/>
    <s v="для ведения личного пособного хозяйства"/>
    <m/>
    <n v="550000"/>
    <n v="550000"/>
    <n v="576"/>
    <n v="954.86111111111109"/>
    <n v="954.86111111111109"/>
  </r>
  <r>
    <d v="2025-11-27T00:00:00"/>
    <n v="1"/>
    <n v="1"/>
    <n v="1"/>
    <x v="0"/>
    <m/>
    <s v="Сделка купля-продажа"/>
    <s v="ЗУ"/>
    <s v="МЖЗ"/>
    <n v="1"/>
    <m/>
    <x v="8"/>
    <m/>
    <s v="Петропавловск-Камчатский ГО"/>
    <s v="Дальний"/>
    <s v="Дальний"/>
    <s v="ЗОНА 3"/>
    <m/>
    <m/>
    <s v=""/>
    <s v="ЗНП"/>
    <s v="Для личного подсобного хозяйства"/>
    <m/>
    <n v="600000"/>
    <n v="600000"/>
    <n v="446"/>
    <n v="1345.2914798206277"/>
    <n v="1345.2914798206277"/>
  </r>
  <r>
    <d v="2024-04-19T00:00:00"/>
    <n v="1"/>
    <n v="1"/>
    <n v="1"/>
    <x v="1"/>
    <m/>
    <s v="Предложение"/>
    <s v="ЗУ"/>
    <s v="МЖЗ"/>
    <n v="1"/>
    <m/>
    <x v="8"/>
    <m/>
    <s v="Петропавловск-Камчатский ГО"/>
    <s v="Дальний"/>
    <s v="Дальний"/>
    <s v="ЗОНА 3"/>
    <s v="Усадебная"/>
    <s v=""/>
    <s v=""/>
    <s v="ЗНП"/>
    <s v="ИЖС"/>
    <m/>
    <n v="650000"/>
    <n v="604500"/>
    <n v="400"/>
    <n v="1625"/>
    <n v="1511.25"/>
  </r>
  <r>
    <d v="2024-05-06T00:00:00"/>
    <n v="1"/>
    <n v="1"/>
    <n v="1"/>
    <x v="0"/>
    <m/>
    <s v="Сделка купля-продажа"/>
    <s v="ЗУ"/>
    <s v="МЖЗ"/>
    <n v="1"/>
    <m/>
    <x v="8"/>
    <m/>
    <s v="Петропавловск-Камчатский ГО"/>
    <s v="Дальний"/>
    <s v="Дальний"/>
    <s v="ЗОНА 3"/>
    <m/>
    <m/>
    <s v=""/>
    <s v="ЗНП"/>
    <s v="Личное подсобное хозяйство"/>
    <m/>
    <n v="650000"/>
    <n v="650000"/>
    <n v="440"/>
    <n v="1477.2727272727273"/>
    <n v="1477.2727272727273"/>
  </r>
  <r>
    <d v="2024-05-23T00:00:00"/>
    <n v="1"/>
    <n v="1"/>
    <n v="1"/>
    <x v="0"/>
    <m/>
    <s v="Сделка купля-продажа"/>
    <s v="ЗУ"/>
    <s v="МЖЗ"/>
    <n v="1"/>
    <m/>
    <x v="8"/>
    <m/>
    <s v="Петропавловск-Камчатский ГО"/>
    <s v="Дальний"/>
    <s v="Дальний"/>
    <s v="ЗОНА 3"/>
    <m/>
    <m/>
    <s v=""/>
    <s v="ЗНП"/>
    <s v="Личное подсобное хозяйство"/>
    <m/>
    <n v="700000"/>
    <n v="700000"/>
    <n v="790"/>
    <n v="886.07594936708858"/>
    <n v="886.07594936708858"/>
  </r>
  <r>
    <d v="2024-06-26T00:00:00"/>
    <n v="1"/>
    <n v="1"/>
    <n v="1"/>
    <x v="1"/>
    <m/>
    <s v="Предложение"/>
    <s v="ЗУ"/>
    <s v="МЖЗ"/>
    <n v="1"/>
    <m/>
    <x v="8"/>
    <m/>
    <s v="Петропавловск-Камчатский ГО"/>
    <s v="Дальний"/>
    <s v="Дальний"/>
    <s v="ЗОНА 3"/>
    <s v=""/>
    <s v=""/>
    <s v=""/>
    <s v="ЗНП"/>
    <s v="ИЖС"/>
    <m/>
    <n v="790000"/>
    <n v="734700"/>
    <n v="400"/>
    <n v="1975"/>
    <n v="1836.75"/>
  </r>
  <r>
    <d v="2024-08-17T00:00:00"/>
    <n v="1"/>
    <n v="1"/>
    <n v="1"/>
    <x v="0"/>
    <m/>
    <s v="Предложение"/>
    <s v="ЗУ"/>
    <s v="МЖЗ"/>
    <n v="1"/>
    <m/>
    <x v="8"/>
    <m/>
    <s v="Петропавловск-Камчатский ГО"/>
    <s v="Заозерный"/>
    <s v="Дальний"/>
    <s v="ЗОНА 3"/>
    <s v=""/>
    <s v=""/>
    <s v=""/>
    <s v="ЗНП"/>
    <s v="ИЖС"/>
    <m/>
    <n v="800000"/>
    <n v="744000"/>
    <n v="1000"/>
    <n v="800"/>
    <n v="744"/>
  </r>
  <r>
    <d v="2024-08-19T00:00:00"/>
    <n v="1"/>
    <n v="1"/>
    <n v="1"/>
    <x v="0"/>
    <m/>
    <s v="Предложение"/>
    <s v="ЗУ"/>
    <s v="МЖЗ"/>
    <n v="1"/>
    <m/>
    <x v="8"/>
    <m/>
    <s v="Петропавловск-Камчатский ГО"/>
    <s v="Дальний"/>
    <s v="Дальний"/>
    <s v="ЗОНА 3"/>
    <s v="Целинная"/>
    <s v=""/>
    <s v=""/>
    <s v="ЗНП"/>
    <s v="Земельные участки отдельно стоящих одноквартирных и двухквартирных домов"/>
    <m/>
    <n v="1000000"/>
    <n v="930000"/>
    <n v="882"/>
    <n v="1133.7868480725624"/>
    <n v="1054.4217687074829"/>
  </r>
  <r>
    <d v="2025-02-19T00:00:00"/>
    <n v="1"/>
    <n v="1"/>
    <n v="1"/>
    <x v="1"/>
    <m/>
    <s v="Сделка купля-продажа"/>
    <s v="ЗУ"/>
    <s v="МЖЗ"/>
    <n v="1"/>
    <m/>
    <x v="8"/>
    <m/>
    <s v="Петропавловск-Камчатский ГО"/>
    <s v="Дальний"/>
    <s v="Дальний"/>
    <s v="ЗОНА 3"/>
    <m/>
    <m/>
    <s v=""/>
    <s v="ЗНП"/>
    <s v="Личное подсобное хозяйство"/>
    <m/>
    <n v="1000000"/>
    <n v="1000000"/>
    <n v="390"/>
    <n v="2564.102564102564"/>
    <n v="2564.102564102564"/>
  </r>
  <r>
    <d v="2025-10-01T00:00:00"/>
    <n v="1"/>
    <n v="1"/>
    <n v="1"/>
    <x v="1"/>
    <m/>
    <s v="Сделка купля-продажа"/>
    <s v="ЗУ"/>
    <s v="МЖЗ"/>
    <n v="1"/>
    <m/>
    <x v="8"/>
    <m/>
    <s v="Петропавловск-Камчатский ГО"/>
    <s v="Дальний"/>
    <s v="Дальний"/>
    <s v="ЗОНА 3"/>
    <s v="Усадебная"/>
    <m/>
    <s v=""/>
    <s v="ЗНП"/>
    <s v="Личное подсобное хозяйство"/>
    <m/>
    <n v="1000000"/>
    <n v="1000000"/>
    <n v="531"/>
    <n v="1883.2391713747645"/>
    <n v="1883.2391713747645"/>
  </r>
  <r>
    <d v="2024-11-12T00:00:00"/>
    <n v="2"/>
    <n v="1"/>
    <n v="2"/>
    <x v="0"/>
    <m/>
    <s v="Предложение"/>
    <s v="ЗУ"/>
    <s v="МЖЗ"/>
    <n v="1"/>
    <m/>
    <x v="8"/>
    <m/>
    <s v="Петропавловск-Камчатский ГО"/>
    <s v="Дальний"/>
    <s v="Дальний"/>
    <s v="ЗОНА 3"/>
    <s v=""/>
    <s v=""/>
    <s v=""/>
    <s v="ЗНП"/>
    <s v="Земельные участки отдельно стоящих одноквартирных и двухквартирных домов"/>
    <m/>
    <n v="1000000"/>
    <n v="930000"/>
    <n v="1000"/>
    <n v="1000"/>
    <n v="930"/>
  </r>
  <r>
    <d v="2024-11-21T00:00:00"/>
    <n v="1"/>
    <n v="1"/>
    <n v="1"/>
    <x v="1"/>
    <m/>
    <s v="Предложение"/>
    <s v="ЗУ + ХП"/>
    <s v="МЖЗ"/>
    <n v="1"/>
    <m/>
    <x v="8"/>
    <m/>
    <s v="Петропавловск-Камчатский ГО"/>
    <s v="Дальний"/>
    <s v="Дальний"/>
    <s v="ЗОНА 3"/>
    <s v=""/>
    <s v=""/>
    <s v=""/>
    <s v="ЗНП"/>
    <s v="ИЖС"/>
    <m/>
    <n v="1100000"/>
    <n v="1023000"/>
    <n v="400"/>
    <n v="2750"/>
    <n v="2557.5"/>
  </r>
  <r>
    <d v="2025-03-11T00:00:00"/>
    <n v="1"/>
    <n v="1"/>
    <n v="1"/>
    <x v="1"/>
    <m/>
    <s v="Предложение"/>
    <s v="ЗУ"/>
    <s v="МЖЗ"/>
    <n v="1"/>
    <m/>
    <x v="8"/>
    <m/>
    <s v="Петропавловск-Камчатский ГО"/>
    <s v="Дальний"/>
    <s v="Дальний"/>
    <s v="ЗОНА 3"/>
    <s v=""/>
    <s v=""/>
    <s v=""/>
    <s v="ЗНП"/>
    <s v="Для индивидуального жилищного строительства"/>
    <m/>
    <n v="1100000"/>
    <n v="991100"/>
    <n v="390"/>
    <n v="2820.5128205128203"/>
    <n v="2541.2820512820513"/>
  </r>
  <r>
    <d v="2025-05-02T00:00:00"/>
    <n v="1"/>
    <n v="1"/>
    <n v="1"/>
    <x v="1"/>
    <m/>
    <s v="Предложение"/>
    <s v="ЗУ + ХП"/>
    <s v="МЖЗ"/>
    <n v="1"/>
    <m/>
    <x v="8"/>
    <m/>
    <s v="Петропавловск-Камчатский ГО"/>
    <s v="Дальний"/>
    <s v="Дальний"/>
    <s v="ЗОНА 3"/>
    <s v="Усадебная"/>
    <s v=""/>
    <s v=""/>
    <s v="ЗНП"/>
    <s v="Личное подсобное хозяйство"/>
    <m/>
    <n v="1200000"/>
    <n v="1081200"/>
    <n v="488"/>
    <n v="2459.0163934426228"/>
    <n v="2215.5737704918033"/>
  </r>
  <r>
    <d v="2025-06-19T00:00:00"/>
    <n v="1"/>
    <n v="1"/>
    <n v="1"/>
    <x v="0"/>
    <m/>
    <s v="Предложение"/>
    <s v="ЗУ"/>
    <s v="МЖЗ"/>
    <n v="1"/>
    <m/>
    <x v="8"/>
    <m/>
    <s v="Петропавловск-Камчатский ГО"/>
    <s v="Дальний"/>
    <s v="Дальний"/>
    <s v="ЗОНА 3"/>
    <m/>
    <s v=""/>
    <s v=""/>
    <s v="ЗНП"/>
    <s v="земельные участки отдельно стоящих одноквартирных и двухквартирных домов"/>
    <m/>
    <n v="1500000"/>
    <n v="1351500"/>
    <n v="1000"/>
    <n v="1500"/>
    <n v="1351.5"/>
  </r>
  <r>
    <d v="2024-06-04T00:00:00"/>
    <n v="1"/>
    <n v="1"/>
    <n v="1"/>
    <x v="1"/>
    <m/>
    <s v="Сделка купля-продажа"/>
    <s v="ЗУ"/>
    <s v="МЖЗ"/>
    <n v="1"/>
    <m/>
    <x v="8"/>
    <m/>
    <s v="Петропавловск-Камчатский ГО"/>
    <s v="Дальний"/>
    <s v="Дальний"/>
    <s v="ЗОНА 3"/>
    <s v="Первомайский"/>
    <s v=" д 7"/>
    <s v=""/>
    <s v="ЗНП"/>
    <s v="жилой дом"/>
    <m/>
    <n v="1800000"/>
    <n v="1800000"/>
    <n v="1000"/>
    <n v="1800"/>
    <n v="1800"/>
  </r>
  <r>
    <d v="2024-04-05T00:00:00"/>
    <n v="1"/>
    <n v="1"/>
    <n v="1"/>
    <x v="1"/>
    <m/>
    <s v="Предложение"/>
    <s v="ЗУ + под снос"/>
    <s v="МЖЗ"/>
    <n v="1"/>
    <m/>
    <x v="8"/>
    <m/>
    <s v="Петропавловск-Камчатский ГО"/>
    <s v="Дальний"/>
    <s v="Дальний"/>
    <s v="ЗОНА 3"/>
    <s v="Первомайский"/>
    <s v=""/>
    <s v=""/>
    <s v="ЗНП"/>
    <s v="ИЖС"/>
    <m/>
    <n v="1950000"/>
    <n v="1813500"/>
    <n v="1000"/>
    <n v="1950"/>
    <n v="1813.5"/>
  </r>
  <r>
    <d v="2024-04-22T00:00:00"/>
    <n v="1"/>
    <n v="1"/>
    <n v="1"/>
    <x v="1"/>
    <m/>
    <s v="Сделка купля-продажа"/>
    <s v="ЗУ"/>
    <s v="МЖЗ"/>
    <n v="1"/>
    <m/>
    <x v="8"/>
    <m/>
    <s v="Петропавловск-Камчатский ГО"/>
    <s v="Дальний"/>
    <s v="Дальний"/>
    <s v="ЗОНА 3"/>
    <s v="Первомайская"/>
    <n v="25"/>
    <s v=""/>
    <s v="ЗНП"/>
    <s v="земельные участки отдельно стоящих одноквартирных и двухквартирных домов"/>
    <m/>
    <n v="2000000"/>
    <n v="2000000"/>
    <n v="1000"/>
    <n v="2000"/>
    <n v="2000"/>
  </r>
  <r>
    <d v="2025-11-15T00:00:00"/>
    <n v="1"/>
    <n v="1"/>
    <n v="1"/>
    <x v="1"/>
    <m/>
    <s v="Предложение"/>
    <s v="ЗУ + ХП"/>
    <s v="МЖЗ"/>
    <n v="1"/>
    <m/>
    <x v="8"/>
    <m/>
    <s v="Петропавловск-Камчатский ГО"/>
    <s v="Дальний"/>
    <s v="Дальний"/>
    <s v="ЗОНА 3"/>
    <s v="Первомайский"/>
    <n v="7"/>
    <s v=""/>
    <s v="ЗНП"/>
    <s v="жилой дом"/>
    <m/>
    <n v="2550000"/>
    <n v="2297550"/>
    <n v="1000"/>
    <n v="2550"/>
    <n v="2297.5500000000002"/>
  </r>
  <r>
    <d v="2025-06-07T00:00:00"/>
    <n v="1"/>
    <n v="1"/>
    <n v="1"/>
    <x v="1"/>
    <m/>
    <s v="Предложение"/>
    <s v="ЗУ"/>
    <s v="МЖЗ"/>
    <n v="1"/>
    <m/>
    <x v="8"/>
    <m/>
    <s v="Петропавловск-Камчатский ГО"/>
    <s v="Дальний"/>
    <s v="Дальний"/>
    <s v="ЗОНА 3"/>
    <s v=""/>
    <s v=""/>
    <s v=""/>
    <s v="ЗНП"/>
    <s v="ИЖС"/>
    <m/>
    <n v="2600000"/>
    <n v="2342600"/>
    <n v="930"/>
    <n v="2795.6989247311826"/>
    <n v="2518.9247311827958"/>
  </r>
  <r>
    <d v="2025-08-11T00:00:00"/>
    <n v="1"/>
    <n v="1"/>
    <n v="1"/>
    <x v="1"/>
    <m/>
    <s v="Предложение"/>
    <s v="ЗУ + ХП"/>
    <s v="МЖЗ"/>
    <n v="1"/>
    <m/>
    <x v="8"/>
    <m/>
    <s v="Петропавловск-Камчатский ГО"/>
    <s v="Дальний"/>
    <s v="Дальний"/>
    <s v="ЗОНА 3"/>
    <s v="Первомайский"/>
    <n v="7"/>
    <s v=""/>
    <s v="ЗНП"/>
    <s v="жилой дом"/>
    <m/>
    <n v="2700000"/>
    <n v="2432700"/>
    <n v="1000"/>
    <n v="2700"/>
    <n v="2432.6999999999998"/>
  </r>
  <r>
    <d v="2025-08-02T00:00:00"/>
    <n v="1"/>
    <n v="1"/>
    <n v="1"/>
    <x v="1"/>
    <m/>
    <s v="Предложение"/>
    <s v="ЗУ + ХП"/>
    <s v="МЖЗ"/>
    <n v="1"/>
    <m/>
    <x v="8"/>
    <m/>
    <s v="Петропавловск-Камчатский ГО"/>
    <s v="Дальний"/>
    <s v="Дальний"/>
    <s v="ЗОНА 3"/>
    <s v="Первомайский"/>
    <n v="7"/>
    <s v=""/>
    <s v="ЗНП"/>
    <s v="жилой дом"/>
    <m/>
    <n v="3000000"/>
    <n v="2703000"/>
    <n v="1000"/>
    <n v="3000"/>
    <n v="2703"/>
  </r>
  <r>
    <d v="2025-07-11T00:00:00"/>
    <n v="1"/>
    <n v="1"/>
    <n v="1"/>
    <x v="0"/>
    <m/>
    <s v="Предложение"/>
    <s v="ЗУ + ХП"/>
    <s v="МЖЗ"/>
    <n v="1"/>
    <m/>
    <x v="8"/>
    <m/>
    <s v="Петропавловск-Камчатский ГО"/>
    <s v="Дальний"/>
    <s v="Дальний"/>
    <s v="ЗОНА 3"/>
    <s v="Первомайский"/>
    <n v="7"/>
    <s v=""/>
    <s v="ЗНП"/>
    <s v="жилой дом"/>
    <m/>
    <n v="5000000"/>
    <n v="4505000"/>
    <n v="1000"/>
    <n v="5000"/>
    <n v="4505"/>
  </r>
  <r>
    <d v="2025-06-30T00:00:00"/>
    <n v="1"/>
    <n v="1"/>
    <n v="1"/>
    <x v="0"/>
    <m/>
    <s v="Сделка купля-продажа"/>
    <s v="ЗУ"/>
    <s v="МЖЗ"/>
    <n v="1"/>
    <m/>
    <x v="8"/>
    <m/>
    <s v="Петропавловск-Камчатский ГО"/>
    <s v="Долиновка"/>
    <s v="Долиновка"/>
    <s v="ЗОНА 2"/>
    <s v="Спортивная"/>
    <m/>
    <s v=""/>
    <s v="ЗНП"/>
    <s v="Для индивидуального жилищного строительства"/>
    <m/>
    <n v="500000"/>
    <n v="500000"/>
    <n v="1000"/>
    <n v="500"/>
    <n v="500"/>
  </r>
  <r>
    <d v="2025-10-08T00:00:00"/>
    <n v="1"/>
    <n v="1"/>
    <n v="1"/>
    <x v="0"/>
    <m/>
    <s v="Сделка купля-продажа"/>
    <s v="ЗУ"/>
    <s v="МЖЗ"/>
    <n v="1"/>
    <m/>
    <x v="8"/>
    <m/>
    <s v="Петропавловск-Камчатский ГО"/>
    <s v="Долиновка"/>
    <s v="Долиновка"/>
    <s v="ЗОНА 2"/>
    <s v="Спортивная"/>
    <m/>
    <s v=""/>
    <s v="ЗНП"/>
    <s v="Для индивидуального жилищного строительства"/>
    <m/>
    <n v="500000"/>
    <n v="500000"/>
    <n v="986"/>
    <n v="507.09939148073022"/>
    <n v="507.09939148073022"/>
  </r>
  <r>
    <d v="2025-08-04T00:00:00"/>
    <n v="1"/>
    <n v="1"/>
    <n v="1"/>
    <x v="0"/>
    <m/>
    <s v="Сделка купля-продажа"/>
    <s v="ЗУ"/>
    <s v="МЖЗ"/>
    <n v="1"/>
    <m/>
    <x v="8"/>
    <m/>
    <s v="Петропавловск-Камчатский ГО"/>
    <s v="Долиновка"/>
    <s v="Долиновка"/>
    <s v="ЗОНА 2"/>
    <s v="Спортивная"/>
    <m/>
    <s v=""/>
    <s v="ЗНП"/>
    <s v="для строительства п. Долиновка"/>
    <m/>
    <n v="600000"/>
    <n v="600000"/>
    <n v="1193"/>
    <n v="502.93378038558257"/>
    <n v="502.93378038558257"/>
  </r>
  <r>
    <d v="2025-11-17T00:00:00"/>
    <n v="1"/>
    <n v="1"/>
    <n v="1"/>
    <x v="0"/>
    <m/>
    <s v="Предложение"/>
    <s v="ЗУ"/>
    <s v="МЖЗ"/>
    <n v="1"/>
    <m/>
    <x v="8"/>
    <m/>
    <s v="Петропавловск-Камчатский ГО"/>
    <s v="Долиновка"/>
    <s v="Долиновка"/>
    <s v="ЗОНА 2"/>
    <s v=""/>
    <s v=""/>
    <s v=""/>
    <s v="ЗНП"/>
    <s v="Для индивидуального жилищного строительства"/>
    <m/>
    <n v="600000"/>
    <n v="540600"/>
    <n v="1000"/>
    <n v="600"/>
    <n v="540.6"/>
  </r>
  <r>
    <d v="2025-06-20T00:00:00"/>
    <n v="1"/>
    <n v="1"/>
    <n v="1"/>
    <x v="0"/>
    <m/>
    <s v="Предложение"/>
    <s v="ЗУ"/>
    <s v="МЖЗ"/>
    <n v="1"/>
    <m/>
    <x v="8"/>
    <m/>
    <s v="Петропавловск-Камчатский ГО"/>
    <s v="Долиновка"/>
    <s v="Долиновка"/>
    <s v="ЗОНА 2"/>
    <s v=""/>
    <s v=""/>
    <s v=""/>
    <s v="ЗНП"/>
    <s v="ИЖС"/>
    <m/>
    <n v="650000"/>
    <n v="585650"/>
    <n v="1000"/>
    <n v="650"/>
    <n v="585.65"/>
  </r>
  <r>
    <d v="2025-07-20T00:00:00"/>
    <n v="1"/>
    <n v="1"/>
    <n v="1"/>
    <x v="0"/>
    <m/>
    <s v="Предложение"/>
    <s v="ЗУ"/>
    <s v="МЖЗ"/>
    <n v="1"/>
    <m/>
    <x v="8"/>
    <m/>
    <s v="Петропавловск-Камчатский ГО"/>
    <s v="Долиновка"/>
    <s v="Долиновка"/>
    <s v="ЗОНА 2"/>
    <m/>
    <m/>
    <s v=""/>
    <s v="ЗНП"/>
    <s v="ИЖС"/>
    <m/>
    <n v="700000"/>
    <n v="630700"/>
    <n v="990"/>
    <n v="707.07070707070704"/>
    <n v="637.07070707070704"/>
  </r>
  <r>
    <d v="2025-07-20T00:00:00"/>
    <n v="1"/>
    <n v="1"/>
    <n v="1"/>
    <x v="0"/>
    <m/>
    <s v="Предложение"/>
    <s v="ЗУ"/>
    <s v="МЖЗ"/>
    <n v="1"/>
    <m/>
    <x v="8"/>
    <m/>
    <s v="Петропавловск-Камчатский ГО"/>
    <s v="Долиновка"/>
    <s v="Долиновка"/>
    <s v="ЗОНА 2"/>
    <m/>
    <m/>
    <s v=""/>
    <s v="ЗНП"/>
    <s v="ИЖС"/>
    <m/>
    <n v="700000"/>
    <n v="630700"/>
    <n v="900"/>
    <n v="777.77777777777783"/>
    <n v="700.77777777777783"/>
  </r>
  <r>
    <d v="2025-10-28T00:00:00"/>
    <n v="1"/>
    <n v="1"/>
    <n v="1"/>
    <x v="0"/>
    <m/>
    <s v="Сделка купля-продажа"/>
    <s v="ЗУ"/>
    <s v="МЖЗ"/>
    <n v="1"/>
    <m/>
    <x v="8"/>
    <m/>
    <s v="Петропавловск-Камчатский ГО"/>
    <s v="Долиновка"/>
    <s v="Долиновка"/>
    <s v="ЗОНА 2"/>
    <s v="Спортивная"/>
    <m/>
    <s v=""/>
    <s v="ЗНП"/>
    <s v="для индивидуального жилищного строительства"/>
    <m/>
    <n v="950000"/>
    <n v="950000"/>
    <n v="1193"/>
    <n v="796.31181894383906"/>
    <n v="796.31181894383906"/>
  </r>
  <r>
    <d v="2025-06-19T00:00:00"/>
    <n v="1"/>
    <n v="1"/>
    <n v="1"/>
    <x v="0"/>
    <m/>
    <s v="Предложение"/>
    <s v="ЗУ"/>
    <s v="МЖЗ"/>
    <n v="1"/>
    <m/>
    <x v="8"/>
    <m/>
    <s v="Петропавловск-Камчатский ГО"/>
    <s v="Долиновка"/>
    <s v="Долиновка"/>
    <s v="ЗОНА 2"/>
    <s v="Спортивная"/>
    <s v=""/>
    <s v=""/>
    <s v="ЗНП"/>
    <s v="Для индивидуального жилищного строительства"/>
    <m/>
    <n v="1100000"/>
    <n v="991100"/>
    <n v="1000"/>
    <n v="1100"/>
    <n v="991.1"/>
  </r>
  <r>
    <d v="2025-05-02T00:00:00"/>
    <n v="1"/>
    <n v="1"/>
    <n v="1"/>
    <x v="0"/>
    <m/>
    <s v="Предложение"/>
    <s v="ЗУ"/>
    <s v="МЖЗ"/>
    <n v="1"/>
    <m/>
    <x v="8"/>
    <m/>
    <s v="Петропавловск-Камчатский ГО"/>
    <s v="Долиновка"/>
    <s v="Долиновка"/>
    <s v="ЗОНА 2"/>
    <s v="Спортивная"/>
    <s v=""/>
    <s v=""/>
    <s v="ЗНП"/>
    <s v="для индивидуального жилищного строительства"/>
    <m/>
    <n v="1200000"/>
    <n v="1081200"/>
    <n v="1193"/>
    <n v="1005.8675607711651"/>
    <n v="906.28667225481979"/>
  </r>
  <r>
    <d v="2025-10-12T00:00:00"/>
    <n v="1"/>
    <n v="1"/>
    <n v="1"/>
    <x v="0"/>
    <m/>
    <s v="Предложение"/>
    <s v="ЗУ"/>
    <s v="МЖЗ"/>
    <n v="1"/>
    <m/>
    <x v="8"/>
    <m/>
    <s v="Петропавловск-Камчатский ГО"/>
    <s v="Долиновка"/>
    <s v="Долиновка"/>
    <s v="ЗОНА 2"/>
    <s v="Спортивная"/>
    <s v=""/>
    <s v=""/>
    <s v="ЗНП"/>
    <s v="для индивидуального жилищного строительства"/>
    <m/>
    <n v="1200000"/>
    <n v="1081200"/>
    <n v="1200"/>
    <n v="1000"/>
    <n v="901"/>
  </r>
  <r>
    <d v="2025-06-02T00:00:00"/>
    <n v="1"/>
    <n v="1"/>
    <n v="1"/>
    <x v="0"/>
    <m/>
    <s v="Предложение"/>
    <s v="ЗУ"/>
    <s v="МЖЗ"/>
    <n v="1"/>
    <m/>
    <x v="8"/>
    <m/>
    <s v="Петропавловск-Камчатский ГО"/>
    <s v="Долиновка"/>
    <s v="Долиновка"/>
    <s v="ЗОНА 2"/>
    <s v=""/>
    <s v=""/>
    <s v=""/>
    <s v="ЗНП"/>
    <s v="ИЖС"/>
    <m/>
    <n v="1300000"/>
    <n v="1171300"/>
    <n v="1000"/>
    <n v="1300"/>
    <n v="1171.3"/>
  </r>
  <r>
    <d v="2025-06-13T00:00:00"/>
    <n v="1"/>
    <n v="1"/>
    <n v="1"/>
    <x v="0"/>
    <m/>
    <s v="Предложение"/>
    <s v="ЗУ"/>
    <s v="МЖЗ"/>
    <n v="1"/>
    <m/>
    <x v="8"/>
    <m/>
    <s v="Петропавловск-Камчатский ГО"/>
    <s v="Долиновка"/>
    <s v="Долиновка"/>
    <s v="ЗОНА 2"/>
    <s v=""/>
    <s v=""/>
    <s v=""/>
    <s v="ЗНП"/>
    <s v="ИЖС"/>
    <m/>
    <n v="1600000"/>
    <n v="1441600"/>
    <n v="1000"/>
    <n v="1600"/>
    <n v="1441.6"/>
  </r>
  <r>
    <d v="2025-06-19T00:00:00"/>
    <n v="1"/>
    <n v="1"/>
    <n v="1"/>
    <x v="0"/>
    <m/>
    <s v="Предложение"/>
    <s v="ЗУ"/>
    <s v="МЖЗ"/>
    <n v="1"/>
    <m/>
    <x v="8"/>
    <m/>
    <s v="Петропавловск-Камчатский ГО"/>
    <s v="Долиновка"/>
    <s v="Долиновка"/>
    <s v="ЗОНА 2"/>
    <s v="Спортивная"/>
    <s v=""/>
    <s v=""/>
    <s v="ЗНП"/>
    <s v="для индивидуального жилищного строительства"/>
    <m/>
    <n v="1600000"/>
    <n v="1441600"/>
    <n v="1000"/>
    <n v="1600"/>
    <n v="1441.6"/>
  </r>
  <r>
    <d v="2025-05-17T00:00:00"/>
    <n v="1"/>
    <n v="1"/>
    <n v="1"/>
    <x v="1"/>
    <m/>
    <s v="Предложение"/>
    <s v="ЗУ"/>
    <s v="МЖЗ"/>
    <n v="1"/>
    <m/>
    <x v="8"/>
    <m/>
    <s v="Петропавловск-Камчатский ГО"/>
    <s v="Долиновка"/>
    <s v="Долиновка"/>
    <s v="ЗОНА 2"/>
    <s v="Спортивная"/>
    <s v=""/>
    <s v=""/>
    <s v="ЗНП"/>
    <s v="ИЖС"/>
    <m/>
    <n v="1899999"/>
    <n v="1711899.0989999999"/>
    <n v="1000"/>
    <n v="1899.999"/>
    <n v="1711.899099"/>
  </r>
  <r>
    <d v="2025-12-04T00:00:00"/>
    <n v="1"/>
    <n v="1"/>
    <n v="1"/>
    <x v="0"/>
    <m/>
    <s v="Сделка купля-продажа"/>
    <s v="ЗУ"/>
    <s v="МЖЗ"/>
    <n v="1"/>
    <m/>
    <x v="8"/>
    <m/>
    <s v="Петропавловск-Камчатский ГО"/>
    <s v="Капай"/>
    <s v="ЖБФ"/>
    <s v="ЗОНА 3"/>
    <s v="Полярная"/>
    <m/>
    <s v=""/>
    <s v="ЗНП"/>
    <s v="Жилой дом"/>
    <m/>
    <n v="200000"/>
    <n v="200000"/>
    <n v="154"/>
    <n v="1298.7012987012988"/>
    <n v="1298.7012987012988"/>
  </r>
  <r>
    <d v="2025-12-17T00:00:00"/>
    <n v="1"/>
    <n v="1"/>
    <n v="1"/>
    <x v="0"/>
    <m/>
    <s v="Сделка купля-продажа"/>
    <s v="ЗУ"/>
    <s v="МЖЗ"/>
    <n v="1"/>
    <m/>
    <x v="8"/>
    <m/>
    <s v="Петропавловск-Камчатский ГО"/>
    <s v="Капай"/>
    <s v="ЖБФ"/>
    <s v="ЗОНА 3"/>
    <s v="Репина"/>
    <n v="26"/>
    <s v=""/>
    <s v="ЗНП"/>
    <s v="Жилой дом"/>
    <m/>
    <n v="200000"/>
    <n v="200000"/>
    <n v="278"/>
    <n v="719.42446043165467"/>
    <n v="719.42446043165467"/>
  </r>
  <r>
    <d v="2024-06-05T00:00:00"/>
    <n v="1"/>
    <n v="1"/>
    <n v="1"/>
    <x v="0"/>
    <m/>
    <s v="Сделка купля-продажа"/>
    <s v="ЗУ"/>
    <s v="МЖЗ"/>
    <n v="1"/>
    <m/>
    <x v="8"/>
    <m/>
    <s v="Петропавловск-Камчатский ГО"/>
    <s v="Копай"/>
    <s v="ЖБФ"/>
    <s v="ЗОНА 3"/>
    <m/>
    <m/>
    <s v=""/>
    <s v="ЗНП"/>
    <s v="земельные участки отдельно стоящих одноквартирных и двухквартирных домов"/>
    <m/>
    <n v="300000"/>
    <n v="300000"/>
    <n v="689"/>
    <n v="435.41364296081275"/>
    <n v="435.41364296081275"/>
  </r>
  <r>
    <d v="2025-12-02T00:00:00"/>
    <n v="1"/>
    <n v="1"/>
    <n v="1"/>
    <x v="0"/>
    <m/>
    <s v="Сделка купля-продажа"/>
    <s v="ЗУ"/>
    <s v="МЖЗ"/>
    <n v="1"/>
    <m/>
    <x v="8"/>
    <m/>
    <s v="Петропавловск-Камчатский ГО"/>
    <s v="Капай"/>
    <s v="ЖБФ"/>
    <s v="ЗОНА 3"/>
    <s v="Сурикова"/>
    <n v="28"/>
    <s v=""/>
    <s v="ЗНП"/>
    <s v="земельные участки, предназначенные для размещения домов индивидуальной жилой застройки"/>
    <m/>
    <n v="370000"/>
    <n v="370000"/>
    <n v="262"/>
    <n v="1412.2137404580153"/>
    <n v="1412.2137404580153"/>
  </r>
  <r>
    <d v="2024-06-05T00:00:00"/>
    <n v="1"/>
    <n v="1"/>
    <n v="1"/>
    <x v="0"/>
    <m/>
    <s v="Сделка купля-продажа"/>
    <s v="ЗУ"/>
    <s v="МЖЗ"/>
    <n v="1"/>
    <m/>
    <x v="8"/>
    <m/>
    <s v="Петропавловск-Камчатский ГО"/>
    <s v="Копай"/>
    <s v="ЖБФ"/>
    <s v="ЗОНА 3"/>
    <s v="Мичурина"/>
    <n v="3"/>
    <s v=""/>
    <s v="ЗНП"/>
    <s v="земельные участки, предназначенные для размещения домов индивидуальной жилой застройки"/>
    <m/>
    <n v="500000"/>
    <n v="500000"/>
    <n v="1000"/>
    <n v="500"/>
    <n v="500"/>
  </r>
  <r>
    <d v="2025-11-07T00:00:00"/>
    <n v="1"/>
    <n v="1"/>
    <n v="1"/>
    <x v="0"/>
    <m/>
    <s v="Сделка купля-продажа"/>
    <s v="ЗУ"/>
    <s v="МЖЗ"/>
    <n v="1"/>
    <m/>
    <x v="8"/>
    <m/>
    <s v="Петропавловск-Камчатский ГО"/>
    <s v="Капай"/>
    <s v="ЖБФ"/>
    <s v="ЗОНА 3"/>
    <s v="Камчатская"/>
    <m/>
    <s v=""/>
    <s v="ЗНП"/>
    <s v="земельные участки отдельно стоящих одноквартирных и двухквартирных жилых домов"/>
    <m/>
    <n v="500000"/>
    <n v="500000"/>
    <n v="374"/>
    <n v="1336.8983957219252"/>
    <n v="1336.8983957219252"/>
  </r>
  <r>
    <d v="2025-12-25T00:00:00"/>
    <n v="1"/>
    <n v="1"/>
    <n v="1"/>
    <x v="0"/>
    <m/>
    <s v="Сделка купля-продажа"/>
    <s v="ЗУ"/>
    <s v="МЖЗ"/>
    <n v="1"/>
    <m/>
    <x v="8"/>
    <m/>
    <s v="Петропавловск-Камчатский ГО"/>
    <s v="Капай"/>
    <s v="ЖБФ"/>
    <s v="ЗОНА 3"/>
    <s v="Мичурина"/>
    <m/>
    <s v=""/>
    <s v="ЗНП"/>
    <s v="жилой дом, хозпостройки"/>
    <m/>
    <n v="600000"/>
    <n v="600000"/>
    <n v="401"/>
    <n v="1496.2593516209477"/>
    <n v="1496.2593516209477"/>
  </r>
  <r>
    <d v="2025-10-30T00:00:00"/>
    <n v="1"/>
    <n v="1"/>
    <n v="1"/>
    <x v="0"/>
    <m/>
    <s v="Сделка купля-продажа"/>
    <s v="ЗУ"/>
    <s v="МЖЗ"/>
    <n v="1"/>
    <m/>
    <x v="8"/>
    <m/>
    <s v="Петропавловск-Камчатский ГО"/>
    <s v="Капай"/>
    <s v="ЖБФ"/>
    <s v="ЗОНА 3"/>
    <s v="Камчатская"/>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70000"/>
    <n v="970000"/>
    <n v="711"/>
    <n v="1364.2756680731363"/>
    <n v="1364.2756680731363"/>
  </r>
  <r>
    <d v="2024-11-11T00:00:00"/>
    <n v="1"/>
    <n v="1"/>
    <n v="1"/>
    <x v="1"/>
    <m/>
    <s v="Предложение"/>
    <s v="ЗУ + под снос"/>
    <s v="МЖЗ"/>
    <n v="1"/>
    <m/>
    <x v="8"/>
    <m/>
    <s v="Петропавловск-Камчатский ГО"/>
    <s v="Копай"/>
    <s v="ЖБФ"/>
    <s v="ЗОНА 3"/>
    <s v="Луговая"/>
    <n v="32"/>
    <s v=""/>
    <s v="ЗНП"/>
    <s v="для эксплуатации жилого дома и хозпостроек"/>
    <m/>
    <n v="1500000"/>
    <n v="1395000"/>
    <n v="552"/>
    <n v="2717.391304347826"/>
    <n v="2527.1739130434785"/>
  </r>
  <r>
    <d v="2024-12-12T00:00:00"/>
    <n v="1"/>
    <n v="1"/>
    <n v="1"/>
    <x v="0"/>
    <m/>
    <s v="Сделка купля-продажа"/>
    <s v="ЗУ"/>
    <s v="МЖЗ"/>
    <n v="1"/>
    <m/>
    <x v="8"/>
    <m/>
    <s v="Петропавловск-Камчатский ГО"/>
    <s v="Капай"/>
    <s v="ЖБФ"/>
    <s v="ЗОНА 3"/>
    <s v="Строительная"/>
    <n v="69"/>
    <s v=""/>
    <s v="ЗНП"/>
    <s v="земельные участки, предназначенные для размещения домов индивидуальной жилой застройки"/>
    <m/>
    <n v="1500000"/>
    <n v="1500000"/>
    <n v="392"/>
    <n v="3826.5306122448978"/>
    <n v="3826.5306122448978"/>
  </r>
  <r>
    <d v="2025-07-22T00:00:00"/>
    <n v="1"/>
    <n v="1"/>
    <n v="1"/>
    <x v="1"/>
    <m/>
    <s v="Сделка купля-продажа"/>
    <s v="ЗУ"/>
    <s v="МЖЗ"/>
    <n v="1"/>
    <m/>
    <x v="8"/>
    <m/>
    <s v="Петропавловск-Камчатский ГО"/>
    <s v="Капай"/>
    <s v="ЖБФ"/>
    <s v="ЗОНА 3"/>
    <s v="Сурикова"/>
    <m/>
    <s v=""/>
    <s v="ЗНП"/>
    <s v="земельные участки отдельно стоящих одноквартирных и двухквартирных домов"/>
    <m/>
    <n v="1500000"/>
    <n v="1500000"/>
    <n v="812"/>
    <n v="1847.2906403940888"/>
    <n v="1847.2906403940888"/>
  </r>
  <r>
    <d v="2024-07-02T00:00:00"/>
    <n v="1"/>
    <n v="1"/>
    <n v="1"/>
    <x v="0"/>
    <m/>
    <s v="Сделка купля-продажа"/>
    <s v="ЗУ"/>
    <s v="МЖЗ"/>
    <n v="1"/>
    <m/>
    <x v="8"/>
    <m/>
    <s v="Петропавловск-Камчатский ГО"/>
    <s v="Завойко"/>
    <s v="Завойко"/>
    <s v="ЗОНА 2"/>
    <s v="Кирпичная"/>
    <n v="60"/>
    <s v=""/>
    <s v="ЗНП"/>
    <s v="индивидуальный жилой дом"/>
    <m/>
    <n v="300000"/>
    <n v="300000"/>
    <n v="400"/>
    <n v="750"/>
    <n v="750"/>
  </r>
  <r>
    <d v="2024-09-25T00:00:00"/>
    <n v="1"/>
    <n v="1"/>
    <n v="1"/>
    <x v="1"/>
    <m/>
    <s v="Сделка купля-продажа"/>
    <s v="ЗУ"/>
    <s v="МЖЗ"/>
    <n v="1"/>
    <m/>
    <x v="8"/>
    <m/>
    <s v="Петропавловск-Камчатский ГО"/>
    <s v="Копай"/>
    <s v="Завойко"/>
    <s v="ЗОНА 2"/>
    <s v="Кирпичная"/>
    <n v="5"/>
    <s v=""/>
    <s v="ЗНП"/>
    <s v="земельные участки отдельно стоящих одноквартирных и двухквартирных домов"/>
    <m/>
    <n v="2300000"/>
    <n v="2300000"/>
    <n v="1000"/>
    <n v="2300"/>
    <n v="2300"/>
  </r>
  <r>
    <d v="2024-03-07T00:00:00"/>
    <n v="1"/>
    <n v="1"/>
    <n v="1"/>
    <x v="0"/>
    <m/>
    <s v="Сделка купля-продажа"/>
    <s v="ЗУ"/>
    <s v="МЖЗ"/>
    <n v="1"/>
    <m/>
    <x v="8"/>
    <m/>
    <s v="Петропавловск-Камчатский ГО"/>
    <s v="Заозерный"/>
    <s v="Заозерный"/>
    <s v="ЗОНА 1"/>
    <m/>
    <m/>
    <s v=""/>
    <s v="ЗНП"/>
    <s v="Личное подсобное хозяйство"/>
    <m/>
    <n v="250000"/>
    <n v="250000"/>
    <n v="505"/>
    <n v="495.04950495049508"/>
    <n v="495.04950495049508"/>
  </r>
  <r>
    <d v="2025-10-28T00:00:00"/>
    <n v="1"/>
    <n v="1"/>
    <n v="1"/>
    <x v="0"/>
    <m/>
    <s v="Сделка купля-продажа"/>
    <s v="ЗУ"/>
    <s v="МЖЗ"/>
    <n v="1"/>
    <m/>
    <x v="8"/>
    <m/>
    <s v="Петропавловск-Камчатский ГО"/>
    <s v="Заозерный"/>
    <s v="Заозерный"/>
    <s v="ЗОНА 1"/>
    <m/>
    <m/>
    <s v=""/>
    <s v="ЗНП"/>
    <s v="Личное подсобное хозяйство"/>
    <m/>
    <n v="450000"/>
    <n v="450000"/>
    <n v="730"/>
    <n v="616.43835616438355"/>
    <n v="616.43835616438355"/>
  </r>
  <r>
    <d v="2024-12-21T00:00:00"/>
    <n v="1"/>
    <n v="1"/>
    <n v="1"/>
    <x v="0"/>
    <m/>
    <s v="Предложение"/>
    <s v="ЗУ"/>
    <s v="МЖЗ"/>
    <n v="1"/>
    <m/>
    <x v="8"/>
    <m/>
    <s v="Петропавловск-Камчатский ГО"/>
    <s v="Заозерный"/>
    <s v="Заозерный"/>
    <s v="ЗОНА 1"/>
    <s v="Новая"/>
    <s v=""/>
    <s v=""/>
    <s v="ЗНП"/>
    <s v="ЛПХ"/>
    <m/>
    <n v="500000"/>
    <n v="465000"/>
    <n v="1131"/>
    <n v="442.08664898320069"/>
    <n v="411.14058355437663"/>
  </r>
  <r>
    <d v="2024-10-18T00:00:00"/>
    <n v="1"/>
    <n v="1"/>
    <n v="1"/>
    <x v="0"/>
    <m/>
    <s v="Сделка купля-продажа"/>
    <s v="ЗУ"/>
    <s v="МЖЗ"/>
    <n v="1"/>
    <m/>
    <x v="8"/>
    <m/>
    <s v="Петропавловск-Камчатский ГО"/>
    <s v="Заозерный"/>
    <s v="Заозерный"/>
    <s v="ЗОНА 1"/>
    <m/>
    <m/>
    <s v=""/>
    <s v="ЗНП"/>
    <s v="Личное подсобное хозяйство"/>
    <m/>
    <n v="600000"/>
    <n v="600000"/>
    <n v="1025"/>
    <n v="585.36585365853659"/>
    <n v="585.36585365853659"/>
  </r>
  <r>
    <d v="2025-02-13T00:00:00"/>
    <n v="1"/>
    <n v="1"/>
    <n v="1"/>
    <x v="0"/>
    <m/>
    <s v="Сделка купля-продажа"/>
    <s v="ЗУ"/>
    <s v="МЖЗ"/>
    <n v="1"/>
    <m/>
    <x v="8"/>
    <m/>
    <s v="Петропавловск-Камчатский ГО"/>
    <s v="Заозерный"/>
    <s v="Заозерный"/>
    <s v="ЗОНА 1"/>
    <m/>
    <m/>
    <s v=""/>
    <s v="ЗНП"/>
    <s v="Личное подсобное хозяйство"/>
    <m/>
    <n v="420000"/>
    <n v="420000"/>
    <n v="1131"/>
    <n v="371.35278514588862"/>
    <n v="371.35278514588862"/>
  </r>
  <r>
    <d v="2024-11-21T00:00:00"/>
    <n v="1"/>
    <n v="1"/>
    <n v="1"/>
    <x v="0"/>
    <m/>
    <s v="Сделка купля-продажа"/>
    <s v="ЗУ"/>
    <s v="МЖЗ"/>
    <n v="1"/>
    <m/>
    <x v="8"/>
    <m/>
    <s v="Петропавловск-Камчатский ГО"/>
    <s v="Кирпичики"/>
    <s v="Кирпичики"/>
    <s v="ЗОНА 3"/>
    <s v="Дальняя"/>
    <m/>
    <s v=""/>
    <s v="ЗНП"/>
    <s v="земельные участки отдельно стоящих одноквартирных и двухквартирных домов"/>
    <m/>
    <n v="700000"/>
    <n v="700000"/>
    <n v="571"/>
    <n v="1225.9194395796849"/>
    <n v="1225.9194395796849"/>
  </r>
  <r>
    <d v="2024-09-03T00:00:00"/>
    <n v="2"/>
    <n v="1"/>
    <n v="2"/>
    <x v="2"/>
    <m/>
    <s v="Предложение"/>
    <s v="ЗУ"/>
    <s v="МЖЗ"/>
    <n v="1"/>
    <m/>
    <x v="8"/>
    <m/>
    <s v="Петропавловск-Камчатский ГО"/>
    <s v="Кирпичики"/>
    <s v="Кирпичики"/>
    <s v="ЗОНА 3"/>
    <s v=""/>
    <s v=""/>
    <s v=""/>
    <s v="ЗНП"/>
    <s v="Земельные участки отдельно стоящих одноквартирных и двухквартирных домов"/>
    <m/>
    <n v="4500000"/>
    <n v="4185000"/>
    <n v="1500"/>
    <n v="3000"/>
    <n v="2790"/>
  </r>
  <r>
    <d v="2024-10-07T00:00:00"/>
    <n v="2"/>
    <n v="1"/>
    <n v="2"/>
    <x v="2"/>
    <m/>
    <s v="Предложение"/>
    <s v="ЗУ "/>
    <s v="МЖЗ"/>
    <n v="1"/>
    <m/>
    <x v="8"/>
    <m/>
    <s v="Петропавловск-Камчатский ГО"/>
    <s v="Кирпичики"/>
    <s v="Кирпичики"/>
    <s v="ЗОНА 3"/>
    <s v="Дальняя"/>
    <s v=""/>
    <s v=""/>
    <s v="ЗНП"/>
    <s v="ИЖС"/>
    <m/>
    <n v="2200000"/>
    <n v="2046000"/>
    <n v="987"/>
    <n v="2228.9766970618034"/>
    <n v="2072.9483282674773"/>
  </r>
  <r>
    <d v="2024-10-11T00:00:00"/>
    <n v="2"/>
    <n v="1"/>
    <n v="2"/>
    <x v="2"/>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2"/>
    <n v="1664.4474034620505"/>
    <n v="1547.9360852197071"/>
  </r>
  <r>
    <d v="2024-11-04T00:00:00"/>
    <n v="2"/>
    <n v="1"/>
    <n v="2"/>
    <x v="2"/>
    <m/>
    <s v="Предложение"/>
    <s v="ЗУ"/>
    <s v="МЖЗ"/>
    <n v="1"/>
    <m/>
    <x v="8"/>
    <m/>
    <s v="Петропавловск-Камчатский ГО"/>
    <s v="Кирпичики"/>
    <s v="Кирпичики"/>
    <s v="ЗОНА 3"/>
    <s v="Дальняя"/>
    <n v="45"/>
    <s v=""/>
    <s v="ЗНП"/>
    <s v="под жилищную застройку"/>
    <m/>
    <n v="1900000"/>
    <n v="1767000"/>
    <n v="955"/>
    <n v="1989.5287958115184"/>
    <n v="1850.261780104712"/>
  </r>
  <r>
    <d v="2024-12-03T00:00:00"/>
    <n v="2"/>
    <n v="1"/>
    <n v="2"/>
    <x v="0"/>
    <m/>
    <s v="Предложение"/>
    <s v="ЗУ"/>
    <s v="МЖЗ"/>
    <n v="1"/>
    <m/>
    <x v="8"/>
    <m/>
    <s v="Петропавловск-Камчатский ГО"/>
    <s v="Кирпичики"/>
    <s v="Кирпичики"/>
    <s v="ЗОНА 3"/>
    <s v="Дальняя"/>
    <s v=""/>
    <s v=""/>
    <s v="ЗНП"/>
    <s v="под жилищную застройку"/>
    <m/>
    <n v="1350000"/>
    <n v="1255500"/>
    <n v="973"/>
    <n v="1387.4614594039053"/>
    <n v="1290.3391572456321"/>
  </r>
  <r>
    <d v="2025-07-31T00:00:00"/>
    <n v="1"/>
    <n v="1"/>
    <n v="1"/>
    <x v="0"/>
    <m/>
    <s v="Предложение"/>
    <s v="ЗУ"/>
    <s v="МЖЗ"/>
    <n v="1"/>
    <m/>
    <x v="8"/>
    <m/>
    <s v="Петропавловск-Камчатский ГО"/>
    <s v="Кирпичики"/>
    <s v="Кирпичики"/>
    <s v="ЗОНА 3"/>
    <s v="Дальняя"/>
    <m/>
    <s v=""/>
    <s v="ЗНП"/>
    <s v="под жилищную застройку"/>
    <m/>
    <n v="1350000"/>
    <n v="1216350"/>
    <n v="973"/>
    <n v="1387.4614594039053"/>
    <n v="1250.1027749229188"/>
  </r>
  <r>
    <d v="2024-12-19T00:00:00"/>
    <n v="2"/>
    <n v="1"/>
    <n v="2"/>
    <x v="2"/>
    <m/>
    <s v="Предложение"/>
    <s v="ЗУ"/>
    <s v="МЖЗ"/>
    <n v="1"/>
    <m/>
    <x v="8"/>
    <m/>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325000"/>
    <n v="1502"/>
    <n v="1664.4474034620505"/>
    <n v="1547.9360852197071"/>
  </r>
  <r>
    <d v="2024-12-25T00:00:00"/>
    <n v="2"/>
    <n v="1"/>
    <n v="2"/>
    <x v="2"/>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50000"/>
    <n v="2743500"/>
    <n v="1502"/>
    <n v="1964.0479360852198"/>
    <n v="1826.5645805592544"/>
  </r>
  <r>
    <d v="2024-04-08T00:00:00"/>
    <n v="1"/>
    <n v="1"/>
    <n v="1"/>
    <x v="0"/>
    <m/>
    <s v="Сделка купля-продажа"/>
    <s v="ЗУ"/>
    <s v="МЖЗ"/>
    <n v="1"/>
    <m/>
    <x v="8"/>
    <m/>
    <s v="Петропавловск-Камчатский ГО"/>
    <s v="Кирпичики"/>
    <s v="Кирпичики"/>
    <s v="ЗОНА 3"/>
    <s v="Восточное"/>
    <m/>
    <s v=""/>
    <s v="ЗНП"/>
    <s v="земельные участки отдельно стоящих одноквартирных и двухквартирных домов"/>
    <m/>
    <n v="1500000"/>
    <n v="1500000"/>
    <n v="1500"/>
    <n v="1000"/>
    <n v="1000"/>
  </r>
  <r>
    <d v="2025-08-28T00:00:00"/>
    <n v="1"/>
    <n v="1"/>
    <n v="1"/>
    <x v="0"/>
    <m/>
    <s v="Предложение"/>
    <s v="ЗУ"/>
    <s v="МЖЗ"/>
    <n v="1"/>
    <m/>
    <x v="8"/>
    <m/>
    <s v="Петропавловск-Камчатский ГО"/>
    <s v="Кирпичики"/>
    <s v="Кирпичики"/>
    <s v="ЗОНА 3"/>
    <m/>
    <m/>
    <s v=""/>
    <s v="ЗНП"/>
    <s v="ИЖС"/>
    <m/>
    <n v="1500000"/>
    <n v="1351500"/>
    <n v="1000"/>
    <n v="1500"/>
    <n v="1351.5"/>
  </r>
  <r>
    <d v="2025-08-03T00:00:00"/>
    <n v="1"/>
    <n v="1"/>
    <n v="1"/>
    <x v="0"/>
    <m/>
    <s v="Предложение"/>
    <s v="ЗУ"/>
    <s v="МЖЗ"/>
    <n v="1"/>
    <m/>
    <x v="8"/>
    <m/>
    <s v="Петропавловск-Камчатский ГО"/>
    <s v="Кирпичики"/>
    <s v="Кирпичики"/>
    <s v="ЗОНА 3"/>
    <m/>
    <m/>
    <s v=""/>
    <s v="ЗНП"/>
    <s v="ИЖС"/>
    <m/>
    <n v="1600000"/>
    <n v="1441600"/>
    <n v="1000"/>
    <n v="1600"/>
    <n v="1441.6"/>
  </r>
  <r>
    <d v="2025-04-22T00:00:00"/>
    <n v="1"/>
    <n v="1"/>
    <n v="1"/>
    <x v="0"/>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1900000"/>
    <n v="1711900"/>
    <n v="1500"/>
    <n v="1266.6666666666667"/>
    <n v="1141.2666666666667"/>
  </r>
  <r>
    <d v="2024-11-07T00:00:00"/>
    <n v="1"/>
    <n v="1"/>
    <n v="1"/>
    <x v="1"/>
    <m/>
    <s v="Предложение"/>
    <s v="ЗУ "/>
    <s v="МЖЗ"/>
    <n v="1"/>
    <m/>
    <x v="8"/>
    <m/>
    <s v="Петропавловск-Камчатский ГО"/>
    <s v="Кирпичики"/>
    <s v="Кирпичики"/>
    <s v="ЗОНА 3"/>
    <s v="Дальняя"/>
    <m/>
    <s v=""/>
    <s v="ЗНП"/>
    <s v="под жилищную застройку"/>
    <m/>
    <n v="1950000"/>
    <n v="1813500"/>
    <n v="1000"/>
    <n v="1950"/>
    <n v="1813.5"/>
  </r>
  <r>
    <d v="2024-12-09T00:00:00"/>
    <n v="1"/>
    <n v="1"/>
    <n v="1"/>
    <x v="1"/>
    <m/>
    <s v="Предложение"/>
    <s v="ЗУ"/>
    <s v="МЖЗ"/>
    <n v="1"/>
    <m/>
    <x v="8"/>
    <m/>
    <s v="Петропавловск-Камчатский ГО"/>
    <s v="Кирпичики"/>
    <s v="Кирпичики"/>
    <s v="ЗОНА 3"/>
    <s v=""/>
    <s v=""/>
    <s v=""/>
    <s v="ЗНП"/>
    <s v="ИЖС"/>
    <m/>
    <n v="1950000"/>
    <n v="1813500"/>
    <n v="1000"/>
    <n v="1950"/>
    <n v="1813.5"/>
  </r>
  <r>
    <d v="2025-11-04T00:00:00"/>
    <n v="1"/>
    <n v="1"/>
    <n v="1"/>
    <x v="1"/>
    <m/>
    <s v="Предложение"/>
    <s v="ЗУ"/>
    <s v="МЖЗ"/>
    <n v="1"/>
    <m/>
    <x v="8"/>
    <m/>
    <s v="Петропавловск-Камчатский ГО"/>
    <s v="Кирпичики"/>
    <s v="Кирпичики"/>
    <s v="ЗОНА 3"/>
    <s v=""/>
    <s v=""/>
    <s v=""/>
    <s v="ЗНП"/>
    <s v="ИЖС"/>
    <m/>
    <n v="1950000"/>
    <n v="1756950"/>
    <n v="1000"/>
    <n v="1950"/>
    <n v="1756.95"/>
  </r>
  <r>
    <d v="2025-02-14T00:00:00"/>
    <n v="1"/>
    <n v="1"/>
    <n v="1"/>
    <x v="1"/>
    <m/>
    <s v="Предложение"/>
    <s v="ЗУ"/>
    <s v="МЖЗ"/>
    <n v="1"/>
    <m/>
    <x v="8"/>
    <m/>
    <s v="Петропавловск-Камчатский ГО"/>
    <s v="Кирпичики"/>
    <s v="Кирпичики"/>
    <s v="ЗОНА 3"/>
    <s v="Дальняя"/>
    <m/>
    <s v=""/>
    <s v="ЗНП"/>
    <s v="под жилищную застройку"/>
    <m/>
    <n v="2000000"/>
    <n v="1802000"/>
    <n v="985"/>
    <n v="2030.4568527918782"/>
    <n v="1829.4416243654823"/>
  </r>
  <r>
    <d v="2025-08-17T00:00:00"/>
    <n v="1"/>
    <n v="1"/>
    <n v="1"/>
    <x v="0"/>
    <m/>
    <s v="Предложение"/>
    <s v="ЗУ"/>
    <s v="МЖЗ"/>
    <n v="1"/>
    <m/>
    <x v="8"/>
    <m/>
    <s v="Петропавловск-Камчатский ГО"/>
    <s v="Кирпичики"/>
    <s v="Кирпичики"/>
    <s v="ЗОНА 3"/>
    <s v="Восточное шоссе"/>
    <s v="96Б/12"/>
    <s v=""/>
    <s v="ЗНП"/>
    <s v="земельные участки отдельно стоящих одноквартирных и двухквартирных домов"/>
    <m/>
    <n v="2000000"/>
    <n v="1802000"/>
    <n v="1500"/>
    <n v="1333.3333333333333"/>
    <n v="1201.3333333333333"/>
  </r>
  <r>
    <d v="2024-07-23T00:00:00"/>
    <n v="1"/>
    <n v="1"/>
    <n v="1"/>
    <x v="1"/>
    <m/>
    <s v="Предложение"/>
    <s v="ЗУ"/>
    <s v="МЖЗ"/>
    <n v="1"/>
    <m/>
    <x v="8"/>
    <m/>
    <s v="Петропавловск-Камчатский ГО"/>
    <s v="Кирпичики"/>
    <s v="Кирпичики"/>
    <s v="ЗОНА 3"/>
    <s v="Дальняя"/>
    <n v="54"/>
    <s v=""/>
    <s v="ЗНП"/>
    <s v="ИЖС"/>
    <m/>
    <n v="2200000"/>
    <n v="2046000"/>
    <n v="1000"/>
    <n v="2200"/>
    <n v="2046"/>
  </r>
  <r>
    <d v="2025-05-05T00:00:00"/>
    <n v="1"/>
    <n v="1"/>
    <n v="1"/>
    <x v="1"/>
    <m/>
    <s v="Предложение"/>
    <s v="ЗУ"/>
    <s v="МЖЗ"/>
    <n v="1"/>
    <m/>
    <x v="8"/>
    <m/>
    <s v="Петропавловск-Камчатский ГО"/>
    <s v="Кирпичики"/>
    <s v="Кирпичики"/>
    <s v="ЗОНА 3"/>
    <s v="Дальняя"/>
    <s v=""/>
    <s v=""/>
    <s v="ЗНП"/>
    <s v="под жилищную застройку"/>
    <m/>
    <n v="2200000"/>
    <n v="1982200"/>
    <n v="987"/>
    <n v="2228.9766970618034"/>
    <n v="2008.308004052685"/>
  </r>
  <r>
    <d v="2025-02-27T00:00:00"/>
    <n v="1"/>
    <n v="1"/>
    <n v="1"/>
    <x v="1"/>
    <m/>
    <s v="Предложение"/>
    <s v="ЗУ"/>
    <s v="МЖЗ"/>
    <n v="1"/>
    <m/>
    <x v="8"/>
    <m/>
    <s v="Петропавловск-Камчатский ГО"/>
    <s v="Кирпичики"/>
    <s v="Кирпичики"/>
    <s v="ЗОНА 3"/>
    <s v="Дальняя"/>
    <n v="45"/>
    <s v=""/>
    <s v="ЗНП"/>
    <s v="под жилищную застройку"/>
    <m/>
    <n v="2430000"/>
    <n v="2189430"/>
    <n v="955"/>
    <n v="2544.5026178010471"/>
    <n v="2292.5968586387435"/>
  </r>
  <r>
    <d v="2024-11-01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1"/>
    <n v="1665.5562958027981"/>
    <n v="1548.9673550966022"/>
  </r>
  <r>
    <d v="2024-12-13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38"/>
    <n v="1625.4876462938882"/>
    <n v="1511.7035110533161"/>
  </r>
  <r>
    <d v="2025-11-14T00:00:00"/>
    <n v="1"/>
    <n v="1"/>
    <n v="1"/>
    <x v="0"/>
    <m/>
    <s v="Предложение"/>
    <s v="ЗУ"/>
    <s v="МЖЗ"/>
    <n v="1"/>
    <m/>
    <x v="8"/>
    <m/>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252500"/>
    <n v="1502"/>
    <n v="1664.4474034620505"/>
    <n v="1499.6671105193077"/>
  </r>
  <r>
    <d v="2024-09-05T00:00:00"/>
    <n v="1"/>
    <n v="1"/>
    <n v="1"/>
    <x v="1"/>
    <m/>
    <s v="Предложение"/>
    <s v="ЗУ"/>
    <s v="МЖЗ"/>
    <n v="1"/>
    <m/>
    <x v="8"/>
    <m/>
    <s v="Петропавловск-Камчатский ГО"/>
    <s v="Дальний"/>
    <s v="Кирпичики"/>
    <s v="ЗОНА 3"/>
    <s v=""/>
    <s v=""/>
    <s v=""/>
    <s v="ЗНП"/>
    <s v="ИЖС"/>
    <m/>
    <n v="2600000"/>
    <n v="2418000"/>
    <n v="1500"/>
    <n v="1733.3333333333333"/>
    <n v="1612"/>
  </r>
  <r>
    <d v="2024-10-20T00:00:00"/>
    <n v="1"/>
    <n v="1"/>
    <n v="1"/>
    <x v="1"/>
    <m/>
    <s v="Предложение"/>
    <s v="ЗУ"/>
    <s v="МЖЗ"/>
    <n v="1"/>
    <m/>
    <x v="8"/>
    <m/>
    <s v="Петропавловск-Камчатский ГО"/>
    <s v="Кирпичики"/>
    <s v="Кирпичики"/>
    <s v="ЗОНА 3"/>
    <s v="Восточное шоссе"/>
    <s v=""/>
    <s v=""/>
    <s v="ЗНП"/>
    <s v="ИЖС"/>
    <m/>
    <n v="2600000"/>
    <n v="2418000"/>
    <n v="1501"/>
    <n v="1732.17854763491"/>
    <n v="1610.9260493004663"/>
  </r>
  <r>
    <d v="2025-04-21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700000"/>
    <n v="2432700"/>
    <n v="1502"/>
    <n v="1797.6031957390146"/>
    <n v="1619.6404793608522"/>
  </r>
  <r>
    <d v="2024-11-18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97000"/>
    <n v="1511"/>
    <n v="1919.2587690271343"/>
    <n v="1784.910655195235"/>
  </r>
  <r>
    <d v="2025-02-04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12900"/>
    <n v="1500"/>
    <n v="1933.3333333333333"/>
    <n v="1741.9333333333334"/>
  </r>
  <r>
    <d v="2024-11-03T00:00:00"/>
    <n v="1"/>
    <n v="1"/>
    <n v="1"/>
    <x v="1"/>
    <m/>
    <s v="Предложение"/>
    <s v="ЗУ"/>
    <s v="МЖЗ"/>
    <n v="1"/>
    <m/>
    <x v="8"/>
    <m/>
    <s v="Петропавловск-Камчатский ГО"/>
    <s v="Восточное шоссе"/>
    <s v="Кирпичики"/>
    <s v="ЗОНА 3"/>
    <s v="Восточное шоссе"/>
    <s v="96Б/12"/>
    <s v=""/>
    <s v="ЗНП"/>
    <s v="ИЖС"/>
    <m/>
    <n v="3000000"/>
    <n v="2790000"/>
    <n v="1500"/>
    <n v="2000"/>
    <n v="1860"/>
  </r>
  <r>
    <d v="2025-04-22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
    <m/>
    <n v="3000000"/>
    <n v="2703000"/>
    <n v="1504"/>
    <n v="1994.6808510638298"/>
    <n v="1797.2074468085107"/>
  </r>
  <r>
    <d v="2025-06-19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0"/>
    <n v="2000"/>
    <n v="1802"/>
  </r>
  <r>
    <d v="2025-11-14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2"/>
    <n v="1997.3368841544607"/>
    <n v="1799.6005326231691"/>
  </r>
  <r>
    <d v="2024-11-19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800000"/>
    <n v="3534000"/>
    <n v="1501"/>
    <n v="2531.6455696202534"/>
    <n v="2354.4303797468356"/>
  </r>
  <r>
    <d v="2025-08-26T00:00:00"/>
    <n v="1"/>
    <n v="1"/>
    <n v="1"/>
    <x v="1"/>
    <m/>
    <s v="Предложение"/>
    <s v="ЗУ"/>
    <s v="МЖЗ"/>
    <n v="1"/>
    <m/>
    <x v="8"/>
    <m/>
    <s v="Петропавловск-Камчатский ГО"/>
    <s v="Кирпичики"/>
    <s v="Кирпичики"/>
    <s v="ЗОНА 3"/>
    <m/>
    <m/>
    <s v=""/>
    <s v="ЗНП"/>
    <s v="ИЖС"/>
    <m/>
    <n v="4500000"/>
    <n v="4054500"/>
    <n v="1500"/>
    <n v="3000"/>
    <n v="2703"/>
  </r>
  <r>
    <d v="2025-10-04T00:00:00"/>
    <n v="1"/>
    <n v="1"/>
    <n v="1"/>
    <x v="1"/>
    <m/>
    <s v="Предложение"/>
    <s v="ЗУ"/>
    <s v="МЖЗ"/>
    <n v="1"/>
    <m/>
    <x v="8"/>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4500000"/>
    <n v="4054500"/>
    <n v="1500"/>
    <n v="3000"/>
    <n v="2703"/>
  </r>
  <r>
    <d v="2025-08-27T00:00:00"/>
    <n v="1"/>
    <n v="1"/>
    <n v="1"/>
    <x v="0"/>
    <m/>
    <s v="Предложение"/>
    <s v="ЗУ"/>
    <s v="МЖЗ"/>
    <n v="1"/>
    <m/>
    <x v="8"/>
    <m/>
    <s v="Петропавловск-Камчатский ГО"/>
    <s v="Кирпичики"/>
    <s v="Кирпичики"/>
    <s v="ЗОНА 3"/>
    <m/>
    <m/>
    <s v=""/>
    <s v="ЗНП"/>
    <s v="ИЖС"/>
    <m/>
    <n v="5000000"/>
    <n v="4505000"/>
    <n v="1500"/>
    <n v="3333.3333333333335"/>
    <n v="3003.3333333333335"/>
  </r>
  <r>
    <d v="2025-09-15T00:00:00"/>
    <n v="1"/>
    <n v="1"/>
    <n v="1"/>
    <x v="0"/>
    <m/>
    <s v="Сделка купля-продажа"/>
    <s v="ЗУ"/>
    <s v="МЖЗ"/>
    <n v="1"/>
    <m/>
    <x v="8"/>
    <m/>
    <s v="Петропавловск-Камчатский ГО"/>
    <s v="КП"/>
    <s v="КП - Краевая больница"/>
    <s v="ЗОНА 4"/>
    <s v="Максутова"/>
    <s v="15"/>
    <s v=""/>
    <s v="ЗНП"/>
    <s v="индивидуальная жилая застройка"/>
    <m/>
    <n v="1550000"/>
    <n v="1550000"/>
    <n v="400"/>
    <n v="3875"/>
    <n v="3875"/>
  </r>
  <r>
    <d v="2024-11-22T00:00:00"/>
    <n v="1"/>
    <n v="1"/>
    <n v="1"/>
    <x v="1"/>
    <m/>
    <s v="Предложение"/>
    <s v="ЗУ"/>
    <s v="МЖЗ"/>
    <n v="1"/>
    <m/>
    <x v="8"/>
    <m/>
    <s v="Петропавловск-Камчатский ГО"/>
    <s v="КП - Краевая больница"/>
    <s v="КП - Краевая больница"/>
    <s v="ЗОНА 4"/>
    <s v="Ленинградская"/>
    <s v="74Б"/>
    <s v=""/>
    <s v="ЗНП"/>
    <s v="ИЖС"/>
    <m/>
    <n v="2000000"/>
    <n v="1860000"/>
    <n v="1000"/>
    <n v="2000"/>
    <n v="1860"/>
  </r>
  <r>
    <d v="2024-03-28T00:00:00"/>
    <n v="1"/>
    <n v="1"/>
    <n v="1"/>
    <x v="0"/>
    <m/>
    <s v="Сделка купля-продажа"/>
    <s v="ЗУ"/>
    <s v="МЖЗ"/>
    <n v="1"/>
    <m/>
    <x v="8"/>
    <m/>
    <s v="Петропавловск-Камчатский ГО"/>
    <s v="Моховая"/>
    <s v="Моховая"/>
    <s v="ЗОНА 2"/>
    <s v="Читинская"/>
    <n v="48"/>
    <s v=""/>
    <s v="ЗНП"/>
    <s v="земельные участки, предназначенные для размещения домов индивидуальной жилой застройки"/>
    <m/>
    <n v="500000"/>
    <n v="500000"/>
    <n v="1200"/>
    <n v="416.66666666666669"/>
    <n v="416.66666666666669"/>
  </r>
  <r>
    <d v="2025-08-27T00:00:00"/>
    <n v="1"/>
    <n v="1"/>
    <n v="1"/>
    <x v="0"/>
    <m/>
    <s v="Сделка купля-продажа"/>
    <s v="ЗУ"/>
    <s v="МЖЗ"/>
    <n v="1"/>
    <m/>
    <x v="8"/>
    <m/>
    <s v="Петропавловск-Камчатский ГО"/>
    <s v="не применяется"/>
    <s v="Моховая"/>
    <s v="ЗОНА 2"/>
    <m/>
    <m/>
    <s v=""/>
    <s v="ЗНП"/>
    <s v="Для эксплуатации жилого дома, хозпостроек и огорода"/>
    <m/>
    <n v="639065"/>
    <n v="639065"/>
    <n v="1308"/>
    <n v="488.58180428134557"/>
    <n v="488.58180428134557"/>
  </r>
  <r>
    <d v="2025-04-02T00:00:00"/>
    <n v="1"/>
    <n v="1"/>
    <n v="1"/>
    <x v="0"/>
    <m/>
    <s v="Предложение"/>
    <s v="ЗУ"/>
    <s v="МЖЗ"/>
    <n v="1"/>
    <m/>
    <x v="8"/>
    <m/>
    <s v="Петропавловск-Камчатский ГО"/>
    <s v="Моховая"/>
    <s v="Моховая"/>
    <s v="ЗОНА 2"/>
    <s v="Горная"/>
    <m/>
    <s v=""/>
    <s v="ЗНП"/>
    <s v="ИЖС"/>
    <m/>
    <n v="800000"/>
    <n v="720800"/>
    <n v="1000"/>
    <n v="800"/>
    <n v="720.8"/>
  </r>
  <r>
    <d v="2025-07-21T00:00:00"/>
    <n v="1"/>
    <n v="1"/>
    <n v="1"/>
    <x v="0"/>
    <m/>
    <s v="Предложение"/>
    <s v="ЗУ"/>
    <s v="МЖЗ"/>
    <n v="1"/>
    <m/>
    <x v="8"/>
    <m/>
    <s v="Петропавловск-Камчатский ГО"/>
    <s v="Моховая"/>
    <s v="Моховая"/>
    <s v="ЗОНА 2"/>
    <s v="Горная"/>
    <m/>
    <s v=""/>
    <s v="ЗНП"/>
    <s v="ИЖС"/>
    <m/>
    <n v="900000"/>
    <n v="810900"/>
    <n v="1000"/>
    <n v="900"/>
    <n v="810.9"/>
  </r>
  <r>
    <d v="2025-07-03T00:00:00"/>
    <n v="1"/>
    <n v="1"/>
    <n v="1"/>
    <x v="0"/>
    <m/>
    <s v="Предложение"/>
    <s v="ЗУ"/>
    <s v="МЖЗ"/>
    <n v="1"/>
    <m/>
    <x v="8"/>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000000"/>
    <n v="901000"/>
    <n v="1000"/>
    <n v="1000"/>
    <n v="901"/>
  </r>
  <r>
    <d v="2024-05-12T00:00:00"/>
    <n v="1"/>
    <n v="1"/>
    <n v="1"/>
    <x v="0"/>
    <m/>
    <s v="Предложение"/>
    <s v="ЗУ"/>
    <s v="МЖЗ"/>
    <n v="1"/>
    <m/>
    <x v="8"/>
    <m/>
    <s v="Петропавловск-Камчатский ГО"/>
    <s v="Моховая"/>
    <s v="Моховая"/>
    <s v="ЗОНА 2"/>
    <s v="Горная"/>
    <s v=""/>
    <s v=""/>
    <s v="ЗНП"/>
    <s v="ИЖС"/>
    <m/>
    <n v="1200000"/>
    <n v="1116000"/>
    <n v="1000"/>
    <n v="1200"/>
    <n v="1116"/>
  </r>
  <r>
    <d v="2025-06-11T00:00:00"/>
    <n v="1"/>
    <n v="1"/>
    <n v="1"/>
    <x v="0"/>
    <m/>
    <s v="Предложение"/>
    <s v="ЗУ"/>
    <s v="МЖЗ"/>
    <n v="1"/>
    <m/>
    <x v="8"/>
    <m/>
    <s v="Петропавловск-Камчатский ГО"/>
    <s v="Моховая"/>
    <s v="Моховая"/>
    <s v="ЗОНА 2"/>
    <s v="Горная"/>
    <s v=""/>
    <s v=""/>
    <s v="ЗНП"/>
    <s v="ИЖС"/>
    <m/>
    <n v="1200000"/>
    <n v="1081200"/>
    <n v="1000"/>
    <n v="1200"/>
    <n v="1081.2"/>
  </r>
  <r>
    <d v="2024-12-12T00:00:00"/>
    <n v="2"/>
    <n v="1"/>
    <n v="2"/>
    <x v="0"/>
    <m/>
    <s v="Предложение"/>
    <s v="ЗУ"/>
    <s v="МЖЗ"/>
    <n v="1"/>
    <m/>
    <x v="8"/>
    <m/>
    <s v="Петропавловск-Камчатский ГО"/>
    <s v="Моховая"/>
    <s v="Моховая"/>
    <s v="ЗОНА 2"/>
    <s v="Горная"/>
    <s v="5А"/>
    <s v=""/>
    <s v="ЗНП"/>
    <s v="ИЖС"/>
    <m/>
    <n v="1500000"/>
    <n v="1395000"/>
    <n v="1256"/>
    <n v="1194.2675159235669"/>
    <n v="1110.6687898089172"/>
  </r>
  <r>
    <d v="2025-06-06T00:00:00"/>
    <n v="1"/>
    <n v="1"/>
    <n v="1"/>
    <x v="0"/>
    <m/>
    <s v="Предложение"/>
    <s v="ЗУ"/>
    <s v="МЖЗ"/>
    <n v="1"/>
    <m/>
    <x v="8"/>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350000"/>
    <n v="1216350"/>
    <n v="1000"/>
    <n v="1350"/>
    <n v="1216.3499999999999"/>
  </r>
  <r>
    <d v="2025-02-07T00:00:00"/>
    <n v="1"/>
    <n v="1"/>
    <n v="1"/>
    <x v="0"/>
    <m/>
    <s v="Предложение"/>
    <s v="ЗУ"/>
    <s v="МЖЗ"/>
    <n v="1"/>
    <m/>
    <x v="8"/>
    <m/>
    <s v="Петропавловск-Камчатский ГО"/>
    <s v="Моховая"/>
    <s v="Моховая"/>
    <s v="ЗОНА 2"/>
    <s v="Горная"/>
    <s v="5А"/>
    <s v=""/>
    <s v="ЗНП"/>
    <s v="Для индивидуального жилищного строительства"/>
    <m/>
    <n v="1500000"/>
    <n v="1351500"/>
    <n v="1256"/>
    <n v="1194.2675159235669"/>
    <n v="1076.0350318471337"/>
  </r>
  <r>
    <d v="2025-08-18T00:00:00"/>
    <n v="1"/>
    <n v="1"/>
    <n v="1"/>
    <x v="0"/>
    <m/>
    <s v="Предложение"/>
    <s v="ЗУ"/>
    <s v="МЖЗ"/>
    <n v="1"/>
    <m/>
    <x v="8"/>
    <m/>
    <s v="Петропавловск-Камчатский ГО"/>
    <s v="Моховая"/>
    <s v="Моховая"/>
    <s v="ЗОНА 2"/>
    <s v="Читинская"/>
    <n v="46"/>
    <s v=""/>
    <s v="ЗНП"/>
    <s v="ИЖС"/>
    <m/>
    <n v="1500000"/>
    <n v="1351500"/>
    <n v="1000"/>
    <n v="1500"/>
    <n v="1351.5"/>
  </r>
  <r>
    <d v="2025-10-28T00:00:00"/>
    <n v="1"/>
    <n v="1"/>
    <n v="1"/>
    <x v="0"/>
    <m/>
    <s v="Предложение"/>
    <s v="ЗУ"/>
    <s v="МЖЗ"/>
    <n v="1"/>
    <m/>
    <x v="8"/>
    <m/>
    <s v="Петропавловск-Камчатский ГО"/>
    <s v="Моховая"/>
    <s v="Моховая"/>
    <s v="ЗОНА 2"/>
    <s v="Якутская"/>
    <s v=""/>
    <s v=""/>
    <s v="ЗНП"/>
    <s v="ИЖС"/>
    <m/>
    <n v="1500000"/>
    <n v="1351500"/>
    <n v="1000"/>
    <n v="1500"/>
    <n v="1351.5"/>
  </r>
  <r>
    <d v="2025-06-02T00:00:00"/>
    <n v="1"/>
    <n v="1"/>
    <n v="1"/>
    <x v="0"/>
    <m/>
    <s v="Предложение"/>
    <s v="ЗУ"/>
    <s v="МЖЗ"/>
    <n v="1"/>
    <m/>
    <x v="8"/>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600000"/>
    <n v="1441600"/>
    <n v="1000"/>
    <n v="1600"/>
    <n v="1441.6"/>
  </r>
  <r>
    <d v="2024-03-14T00:00:00"/>
    <n v="1"/>
    <n v="1"/>
    <n v="1"/>
    <x v="1"/>
    <m/>
    <s v="Предложение"/>
    <s v="ЗУ"/>
    <s v="МЖЗ"/>
    <n v="1"/>
    <m/>
    <x v="8"/>
    <m/>
    <s v="Петропавловск-Камчатский ГО"/>
    <s v="Моховая"/>
    <s v="Моховая"/>
    <s v="ЗОНА 2"/>
    <s v="Якутская"/>
    <n v="8"/>
    <s v=""/>
    <s v="ЗНП"/>
    <s v="ИЖС"/>
    <m/>
    <n v="1900000"/>
    <n v="1767000"/>
    <n v="1000"/>
    <n v="1900"/>
    <n v="1767"/>
  </r>
  <r>
    <d v="2025-10-01T00:00:00"/>
    <n v="1"/>
    <n v="1"/>
    <n v="1"/>
    <x v="0"/>
    <m/>
    <s v="Сделка купля-продажа"/>
    <s v="ЗУ"/>
    <s v="МЖЗ"/>
    <n v="1"/>
    <m/>
    <x v="8"/>
    <m/>
    <s v="Петропавловск-Камчатский ГО"/>
    <s v="МТФ"/>
    <s v="МТФ"/>
    <s v="ЗОНА 1"/>
    <m/>
    <m/>
    <s v=""/>
    <s v="ЗНП"/>
    <s v="личное подсобное хозяйство"/>
    <m/>
    <n v="100000"/>
    <n v="100000"/>
    <n v="494"/>
    <n v="202.42914979757086"/>
    <n v="202.42914979757086"/>
  </r>
  <r>
    <d v="2024-02-27T00:00:00"/>
    <n v="1"/>
    <n v="1"/>
    <n v="1"/>
    <x v="0"/>
    <m/>
    <s v="Сделка купля-продажа"/>
    <s v="ЗУ"/>
    <s v="МЖЗ"/>
    <n v="1"/>
    <m/>
    <x v="8"/>
    <m/>
    <s v="Петропавловск-Камчатский ГО"/>
    <s v="МТФ"/>
    <s v="МТФ"/>
    <s v="ЗОНА 1"/>
    <s v="Сафонова"/>
    <m/>
    <s v=""/>
    <s v="ЗНП"/>
    <s v="Для личного подсобного хозяйства"/>
    <m/>
    <n v="200000"/>
    <n v="200000"/>
    <n v="850"/>
    <n v="235.29411764705881"/>
    <n v="235.29411764705881"/>
  </r>
  <r>
    <d v="2025-11-12T00:00:00"/>
    <n v="1"/>
    <n v="1"/>
    <n v="1"/>
    <x v="0"/>
    <m/>
    <s v="Сделка купля-продажа"/>
    <s v="ЗУ"/>
    <s v="МЖЗ"/>
    <n v="1"/>
    <m/>
    <x v="8"/>
    <m/>
    <s v="Петропавловск-Камчатский ГО"/>
    <s v="МТФ"/>
    <s v="МТФ"/>
    <s v="ЗОНА 1"/>
    <s v="Сафонова"/>
    <m/>
    <s v=""/>
    <s v="ЗНП"/>
    <s v="Для личного подсобного хозяйства"/>
    <m/>
    <n v="280000"/>
    <n v="280000"/>
    <n v="836"/>
    <n v="334.9282296650718"/>
    <n v="334.9282296650718"/>
  </r>
  <r>
    <d v="2025-07-23T00:00:00"/>
    <n v="1"/>
    <n v="1"/>
    <n v="1"/>
    <x v="0"/>
    <m/>
    <s v="Предложение"/>
    <s v="ЗУ"/>
    <s v="МЖЗ"/>
    <n v="1"/>
    <m/>
    <x v="8"/>
    <m/>
    <s v="Петропавловск-Камчатский ГО"/>
    <s v="Нагорный"/>
    <s v="Нагорный"/>
    <s v="ЗОНА 2"/>
    <m/>
    <m/>
    <s v=""/>
    <s v="ЗНП"/>
    <s v="Для ведения личного подсобного хозяйства (приусадебный земельный участок)"/>
    <m/>
    <n v="740000"/>
    <n v="666740"/>
    <n v="1048"/>
    <n v="706.10687022900765"/>
    <n v="636.20229007633588"/>
  </r>
  <r>
    <d v="2025-02-11T00:00:00"/>
    <n v="1"/>
    <n v="1"/>
    <n v="1"/>
    <x v="0"/>
    <m/>
    <s v="Сделка купля-продажа"/>
    <s v="ЗУ"/>
    <s v="МЖЗ"/>
    <n v="1"/>
    <m/>
    <x v="8"/>
    <m/>
    <s v="Петропавловск-Камчатский ГО"/>
    <s v="Нагорный"/>
    <s v="Нагорный"/>
    <s v="ЗОНА 2"/>
    <m/>
    <m/>
    <s v=""/>
    <s v="ЗНП"/>
    <s v="для индивидуального жилищного строительства"/>
    <m/>
    <n v="769435"/>
    <n v="769435"/>
    <n v="1000"/>
    <n v="769.43499999999995"/>
    <n v="769.43499999999995"/>
  </r>
  <r>
    <d v="2024-11-06T00:00:00"/>
    <n v="1"/>
    <n v="1"/>
    <n v="1"/>
    <x v="0"/>
    <m/>
    <s v="Предложение"/>
    <s v="ЗУ + ХП"/>
    <s v="МЖЗ"/>
    <n v="1"/>
    <m/>
    <x v="8"/>
    <m/>
    <s v="Петропавловск-Камчатский ГО"/>
    <s v="Нагорный"/>
    <s v="Нагорный"/>
    <s v="ЗОНА 2"/>
    <s v="2-я Шевченко"/>
    <s v=""/>
    <s v=""/>
    <s v="ЗНП"/>
    <s v="ИЖС"/>
    <m/>
    <n v="800000"/>
    <n v="744000"/>
    <n v="1502"/>
    <n v="532.62316910785614"/>
    <n v="495.33954727030624"/>
  </r>
  <r>
    <d v="2025-08-15T00:00:00"/>
    <n v="1"/>
    <n v="1"/>
    <n v="1"/>
    <x v="0"/>
    <m/>
    <s v="Предложение"/>
    <s v="ЗУ"/>
    <s v="МЖЗ"/>
    <n v="1"/>
    <m/>
    <x v="8"/>
    <m/>
    <s v="Петропавловск-Камчатский ГО"/>
    <s v="Нагорный"/>
    <s v="Нагорный"/>
    <s v="ЗОНА 2"/>
    <m/>
    <m/>
    <s v=""/>
    <s v="ЗНП"/>
    <s v="Для ведения личного подсобного хозяйства (приусадебный земельный участок)"/>
    <m/>
    <n v="850000"/>
    <n v="765850"/>
    <n v="1048"/>
    <n v="811.06870229007632"/>
    <n v="730.77290076335873"/>
  </r>
  <r>
    <d v="2024-05-15T00:00:00"/>
    <n v="1"/>
    <n v="1"/>
    <n v="1"/>
    <x v="0"/>
    <m/>
    <s v="Сделка купля-продажа"/>
    <s v="ЗУ"/>
    <s v="МЖЗ"/>
    <n v="1"/>
    <m/>
    <x v="8"/>
    <m/>
    <s v="Петропавловск-Камчатский ГО"/>
    <s v="Нагорный"/>
    <s v="Нагорный"/>
    <s v="ЗОНА 2"/>
    <m/>
    <m/>
    <s v=""/>
    <s v="ЗНП"/>
    <s v="Малоэтажная усадебная застройка"/>
    <m/>
    <n v="900000"/>
    <n v="900000"/>
    <n v="1016"/>
    <n v="885.82677165354335"/>
    <n v="885.82677165354335"/>
  </r>
  <r>
    <d v="2025-08-11T00:00:00"/>
    <n v="1"/>
    <n v="1"/>
    <n v="1"/>
    <x v="0"/>
    <m/>
    <s v="Сделка купля-продажа"/>
    <s v="ЗУ"/>
    <s v="МЖЗ"/>
    <n v="1"/>
    <m/>
    <x v="8"/>
    <m/>
    <s v="Петропавловск-Камчатский ГО"/>
    <s v="Нагорный"/>
    <s v="Нагорный"/>
    <s v="ЗОНА 2"/>
    <m/>
    <m/>
    <s v=""/>
    <s v="ЗНП"/>
    <s v="для индивидуального жилищного строительства"/>
    <m/>
    <n v="900000"/>
    <n v="900000"/>
    <n v="1000"/>
    <n v="900"/>
    <n v="900"/>
  </r>
  <r>
    <d v="2024-04-27T00:00:00"/>
    <n v="1"/>
    <n v="1"/>
    <n v="1"/>
    <x v="0"/>
    <m/>
    <s v="Предложение"/>
    <s v="ЗУ"/>
    <s v="МЖЗ"/>
    <n v="1"/>
    <m/>
    <x v="8"/>
    <m/>
    <s v="Петропавловск-Камчатский ГО"/>
    <s v="Нагорный"/>
    <s v="Нагорный"/>
    <s v="ЗОНА 2"/>
    <s v=""/>
    <s v=""/>
    <s v=""/>
    <s v="ЗНП"/>
    <s v="Малоэтажная усадебная застройка"/>
    <m/>
    <n v="990000"/>
    <n v="920700"/>
    <n v="1016"/>
    <n v="974.40944881889766"/>
    <n v="906.20078740157476"/>
  </r>
  <r>
    <d v="2025-06-12T00:00:00"/>
    <n v="1"/>
    <n v="1"/>
    <n v="1"/>
    <x v="0"/>
    <m/>
    <s v="Предложение"/>
    <s v="ЗУ"/>
    <s v="МЖЗ"/>
    <n v="1"/>
    <m/>
    <x v="8"/>
    <m/>
    <s v="Петропавловск-Камчатский ГО"/>
    <s v="Нагорный"/>
    <s v="Нагорный"/>
    <s v="ЗОНА 2"/>
    <s v=""/>
    <s v=""/>
    <s v=""/>
    <s v="ЗНП"/>
    <s v="Для ведения личного подсобного хозяйства (приусадебный земельный участок)"/>
    <m/>
    <n v="1100000"/>
    <n v="991100"/>
    <n v="1048"/>
    <n v="1049.6183206106871"/>
    <n v="945.70610687022906"/>
  </r>
  <r>
    <d v="2024-11-07T00:00:00"/>
    <n v="1"/>
    <n v="1"/>
    <n v="1"/>
    <x v="0"/>
    <m/>
    <s v="Предложение"/>
    <s v="ЗУ"/>
    <s v="МЖЗ"/>
    <n v="1"/>
    <m/>
    <x v="8"/>
    <m/>
    <s v="Петропавловск-Камчатский ГО"/>
    <s v="Нагорный"/>
    <s v="Нагорный"/>
    <s v="ЗОНА 2"/>
    <s v="2-я Шевченко"/>
    <s v=""/>
    <s v=""/>
    <s v="ЗНП"/>
    <s v="ИЖС"/>
    <m/>
    <n v="1200000"/>
    <n v="1116000"/>
    <n v="1500"/>
    <n v="800"/>
    <n v="744"/>
  </r>
  <r>
    <d v="2025-06-12T00:00:00"/>
    <n v="1"/>
    <n v="1"/>
    <n v="1"/>
    <x v="0"/>
    <m/>
    <s v="Предложение"/>
    <s v="ЗУ"/>
    <s v="МЖЗ"/>
    <n v="1"/>
    <m/>
    <x v="8"/>
    <m/>
    <s v="Петропавловск-Камчатский ГО"/>
    <s v="Нагорный"/>
    <s v="Нагорный"/>
    <s v="ЗОНА 2"/>
    <s v="Шевченко 2-я"/>
    <s v=""/>
    <s v=""/>
    <s v="ЗНП"/>
    <s v="Для индивидуального жилищного строительства"/>
    <m/>
    <n v="1500000"/>
    <n v="1351500"/>
    <n v="991"/>
    <n v="1513.6226034308779"/>
    <n v="1363.7739656912211"/>
  </r>
  <r>
    <d v="2024-06-04T00:00:00"/>
    <n v="1"/>
    <n v="1"/>
    <n v="1"/>
    <x v="1"/>
    <m/>
    <s v="Сделка купля-продажа"/>
    <s v="ЗУ"/>
    <s v="МЖЗ"/>
    <n v="1"/>
    <m/>
    <x v="8"/>
    <m/>
    <s v="Петропавловск-Камчатский ГО"/>
    <s v="Нагорный"/>
    <s v="Нагорный"/>
    <s v="ЗОНА 2"/>
    <m/>
    <m/>
    <s v=""/>
    <s v="ЗНП"/>
    <s v="Малоэтажная усадебная застройка"/>
    <m/>
    <n v="1650000"/>
    <n v="1650000"/>
    <n v="1014"/>
    <n v="1627.2189349112425"/>
    <n v="1627.2189349112425"/>
  </r>
  <r>
    <d v="2025-10-07T00:00:00"/>
    <n v="1"/>
    <n v="1"/>
    <n v="1"/>
    <x v="0"/>
    <m/>
    <s v="Предложение"/>
    <s v="ЗУ"/>
    <s v="МЖЗ"/>
    <n v="1"/>
    <m/>
    <x v="8"/>
    <m/>
    <s v="Петропавловск-Камчатский ГО"/>
    <s v="Нагорный"/>
    <s v="Нагорный"/>
    <s v="ЗОНА 2"/>
    <s v="Ясная"/>
    <s v=""/>
    <s v=""/>
    <s v="ЗНП"/>
    <s v="для индивидуального жилищного строительства"/>
    <m/>
    <n v="1900000"/>
    <n v="1711900"/>
    <n v="1500"/>
    <n v="1266.6666666666667"/>
    <n v="1141.2666666666667"/>
  </r>
  <r>
    <d v="2025-02-19T00:00:00"/>
    <n v="1"/>
    <n v="1"/>
    <n v="1"/>
    <x v="1"/>
    <m/>
    <s v="Предложение"/>
    <s v="ЗУ"/>
    <s v="МЖЗ"/>
    <n v="1"/>
    <m/>
    <x v="8"/>
    <m/>
    <s v="Петропавловск-Камчатский ГО"/>
    <s v="Нагорный"/>
    <s v="Нагорный"/>
    <s v="ЗОНА 2"/>
    <s v="Шевченко 2-я"/>
    <s v=""/>
    <s v=""/>
    <s v="ЗНП"/>
    <s v="земельные участки отдельно стоящих одноквартирных и двухквартирных домов"/>
    <m/>
    <n v="1950000"/>
    <n v="1756950"/>
    <n v="987"/>
    <n v="1975.6838905775076"/>
    <n v="1780.0911854103344"/>
  </r>
  <r>
    <d v="2024-10-14T00:00:00"/>
    <n v="1"/>
    <n v="1"/>
    <n v="1"/>
    <x v="0"/>
    <m/>
    <s v="Предложение"/>
    <s v="ЗУ"/>
    <s v="МЖЗ"/>
    <n v="1"/>
    <m/>
    <x v="8"/>
    <m/>
    <s v="Петропавловск-Камчатский ГО"/>
    <s v="Нагорный"/>
    <s v="Нагорный"/>
    <s v="ЗОНА 2"/>
    <s v="2 -я Шевченко"/>
    <s v=""/>
    <s v=""/>
    <s v="ЗНП"/>
    <s v="ИЖС"/>
    <m/>
    <n v="2000000"/>
    <n v="1860000"/>
    <n v="1500"/>
    <n v="1333.3333333333333"/>
    <n v="1240"/>
  </r>
  <r>
    <d v="2025-06-13T00:00:00"/>
    <n v="1"/>
    <n v="1"/>
    <n v="1"/>
    <x v="1"/>
    <m/>
    <s v="Предложение"/>
    <s v="ЗУ"/>
    <s v="МЖЗ"/>
    <n v="1"/>
    <m/>
    <x v="8"/>
    <m/>
    <s v="Петропавловск-Камчатский ГО"/>
    <s v="Нагорный"/>
    <s v="Нагорный"/>
    <s v="ЗОНА 2"/>
    <s v="Шевченко 2-я"/>
    <n v="24"/>
    <s v=""/>
    <s v="ЗНП"/>
    <s v="ИЖС"/>
    <m/>
    <n v="2500000"/>
    <n v="2252500"/>
    <n v="1500"/>
    <n v="1666.6666666666667"/>
    <n v="1501.6666666666667"/>
  </r>
  <r>
    <d v="2025-11-02T00:00:00"/>
    <n v="1"/>
    <n v="1"/>
    <n v="1"/>
    <x v="0"/>
    <m/>
    <s v="Предложение"/>
    <s v="ЗУ"/>
    <s v="МЖЗ"/>
    <n v="1"/>
    <m/>
    <x v="8"/>
    <m/>
    <s v="Петропавловск-Камчатский ГО"/>
    <s v="Нагорный"/>
    <s v="Нагорный"/>
    <s v="ЗОНА 2"/>
    <s v="Лучистая"/>
    <s v=""/>
    <s v=""/>
    <s v="ЗНП"/>
    <s v="для индивидуального жилищного строительства"/>
    <m/>
    <n v="5500000"/>
    <n v="4955500"/>
    <n v="1500"/>
    <n v="3666.6666666666665"/>
    <n v="3303.6666666666665"/>
  </r>
  <r>
    <d v="2025-12-25T00:00:00"/>
    <n v="1"/>
    <n v="1"/>
    <n v="1"/>
    <x v="1"/>
    <m/>
    <s v="Сделка купля-продажа"/>
    <s v="ЗУ"/>
    <s v="МЖЗ"/>
    <n v="1"/>
    <m/>
    <x v="8"/>
    <m/>
    <s v="Петропавловск-Камчатский ГО"/>
    <s v="Авангард"/>
    <s v="Нижний Авангард"/>
    <s v="ЗОНА 5"/>
    <m/>
    <m/>
    <s v=""/>
    <s v="ЗНП"/>
    <s v="Земельные участки отдельно стоящих одноквартирных и двухквартирных домов"/>
    <m/>
    <n v="1827794.4"/>
    <n v="1827794.4"/>
    <n v="695"/>
    <n v="2629.92"/>
    <n v="2629.92"/>
  </r>
  <r>
    <d v="2024-10-25T00:00:00"/>
    <n v="1"/>
    <n v="1"/>
    <n v="1"/>
    <x v="1"/>
    <m/>
    <s v="Сделка купля-продажа"/>
    <s v="ЗУ"/>
    <s v="МЖЗ"/>
    <n v="1"/>
    <m/>
    <x v="8"/>
    <m/>
    <s v="Петропавловск-Камчатский ГО"/>
    <s v="Авангард - 10 км"/>
    <s v="Нижний Авангард"/>
    <s v="ЗОНА 5"/>
    <s v="Флотская"/>
    <m/>
    <s v=""/>
    <s v="ЗНП"/>
    <s v="земельные участки отдельно стоящих одноквартирных и двухквартирных домов"/>
    <m/>
    <n v="2000000"/>
    <n v="2000000"/>
    <n v="842"/>
    <n v="2375.296912114014"/>
    <n v="2375.296912114014"/>
  </r>
  <r>
    <d v="2024-11-11T00:00:00"/>
    <n v="2"/>
    <n v="1"/>
    <n v="2"/>
    <x v="0"/>
    <m/>
    <s v="Предложение"/>
    <s v="ЗУ"/>
    <s v="МЖЗ"/>
    <n v="1"/>
    <m/>
    <x v="8"/>
    <m/>
    <s v="Петропавловск-Камчатский ГО"/>
    <s v="Озеро Медвежье"/>
    <s v="Озеро Медвежье"/>
    <s v="ЗОНА 7"/>
    <s v="Заречная"/>
    <s v="5б/2"/>
    <s v=""/>
    <s v="ЗНП"/>
    <s v="для эксплуатации жилого дома и хозпостроек"/>
    <m/>
    <n v="9000000"/>
    <n v="8370000"/>
    <n v="1000"/>
    <n v="9000"/>
    <n v="8370"/>
  </r>
  <r>
    <d v="2025-05-13T00:00:00"/>
    <n v="1"/>
    <n v="1"/>
    <n v="1"/>
    <x v="1"/>
    <m/>
    <s v="Сделка купля-продажа"/>
    <s v="ЗУ"/>
    <s v="МЖЗ"/>
    <n v="1"/>
    <m/>
    <x v="8"/>
    <m/>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2000"/>
    <n v="1082000"/>
    <n v="600"/>
    <n v="1803.3333333333333"/>
    <n v="1803.3333333333333"/>
  </r>
  <r>
    <d v="2025-05-13T00:00:00"/>
    <n v="1"/>
    <n v="1"/>
    <n v="1"/>
    <x v="1"/>
    <m/>
    <s v="Сделка купля-продажа"/>
    <s v="ЗУ"/>
    <s v="МЖЗ"/>
    <n v="1"/>
    <m/>
    <x v="8"/>
    <m/>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3000"/>
    <n v="1083000"/>
    <n v="600"/>
    <n v="1805"/>
    <n v="1805"/>
  </r>
  <r>
    <d v="2025-10-27T00:00:00"/>
    <n v="1"/>
    <n v="1"/>
    <n v="1"/>
    <x v="1"/>
    <m/>
    <s v="Сделка купля-продажа"/>
    <s v="ЗУ"/>
    <s v="МЖЗ"/>
    <n v="1"/>
    <m/>
    <x v="8"/>
    <m/>
    <s v="Петропавловск-Камчатский ГО"/>
    <s v="Озеро Медвежье"/>
    <s v="Озеро Медвежье"/>
    <s v="ЗОНА 7"/>
    <s v="Заречная"/>
    <m/>
    <s v=""/>
    <s v="ЗНП"/>
    <s v="земельные участки, предназначенные для размещения домов индивидуальной жилой застройки"/>
    <m/>
    <n v="2600000"/>
    <n v="2600000"/>
    <n v="992"/>
    <n v="2620.9677419354839"/>
    <n v="2620.9677419354839"/>
  </r>
  <r>
    <d v="2024-11-11T00:00:00"/>
    <n v="1"/>
    <n v="1"/>
    <n v="1"/>
    <x v="0"/>
    <m/>
    <s v="Сделка купля-продажа"/>
    <s v="ЗУ"/>
    <s v="МЖЗ"/>
    <n v="1"/>
    <m/>
    <x v="8"/>
    <m/>
    <s v="Петропавловск-Камчатский ГО"/>
    <s v="8 км"/>
    <s v="Озеро Медвежье"/>
    <s v="ЗОНА 7"/>
    <s v="Заречная"/>
    <s v="7 а"/>
    <s v=""/>
    <s v="ЗНП"/>
    <s v="для индивидуального жилищного строительства"/>
    <m/>
    <n v="5900000"/>
    <n v="5900000"/>
    <n v="1193"/>
    <n v="4945.5155071248955"/>
    <n v="4945.5155071248955"/>
  </r>
  <r>
    <d v="2025-05-30T00:00:00"/>
    <n v="1"/>
    <n v="1"/>
    <n v="1"/>
    <x v="0"/>
    <m/>
    <s v="Предложение"/>
    <s v="ЗУ"/>
    <s v="МЖЗ"/>
    <n v="1"/>
    <m/>
    <x v="8"/>
    <m/>
    <s v="Петропавловск-Камчатский ГО"/>
    <s v="Озеро Медвежье"/>
    <s v="Озеро Медвежье"/>
    <s v="ЗОНА 7"/>
    <s v="Заречная"/>
    <s v="5б/2"/>
    <s v=""/>
    <s v="ЗНП"/>
    <s v="для эксплуатации жилого дома и хозпостроек"/>
    <m/>
    <n v="8000000"/>
    <n v="7208000"/>
    <n v="1000"/>
    <n v="8000"/>
    <n v="7208"/>
  </r>
  <r>
    <d v="2025-07-15T00:00:00"/>
    <n v="1"/>
    <n v="1"/>
    <n v="1"/>
    <x v="0"/>
    <m/>
    <s v="Предложение"/>
    <s v="ЗУ"/>
    <s v="МЖЗ"/>
    <n v="1"/>
    <m/>
    <x v="8"/>
    <m/>
    <s v="Петропавловск-Камчатский ГО"/>
    <s v="8 км"/>
    <s v="Озеро Медвежье"/>
    <s v="ЗОНА 7"/>
    <s v="Заречная"/>
    <n v="19"/>
    <s v=""/>
    <s v="ЗНП"/>
    <s v="ИЖС"/>
    <m/>
    <n v="10000000"/>
    <n v="9010000"/>
    <n v="1000"/>
    <n v="10000"/>
    <n v="9010"/>
  </r>
  <r>
    <d v="2024-10-11T00:00:00"/>
    <n v="1"/>
    <n v="1"/>
    <n v="1"/>
    <x v="1"/>
    <m/>
    <s v="Предложение"/>
    <s v="ЗУ"/>
    <s v="МЖЗ"/>
    <n v="1"/>
    <m/>
    <x v="8"/>
    <m/>
    <s v="Петропавловск-Камчатский ГО"/>
    <s v="Садовая"/>
    <s v="Океанская"/>
    <s v="ЗОНА 2"/>
    <s v="Океанская"/>
    <m/>
    <s v=""/>
    <s v="ЗНП"/>
    <s v="ИЖС"/>
    <m/>
    <n v="1500000"/>
    <n v="1395000"/>
    <n v="401"/>
    <n v="3740.6483790523689"/>
    <n v="3478.8029925187034"/>
  </r>
  <r>
    <d v="2024-11-12T00:00:00"/>
    <n v="1"/>
    <n v="1"/>
    <n v="1"/>
    <x v="1"/>
    <m/>
    <s v="Предложение"/>
    <s v="ЗУ"/>
    <s v="МЖЗ"/>
    <n v="1"/>
    <m/>
    <x v="8"/>
    <m/>
    <s v="Петропавловск-Камчатский ГО"/>
    <s v="Океанская"/>
    <s v="Океанская"/>
    <s v="ЗОНА 2"/>
    <s v="Комарова"/>
    <n v="7"/>
    <s v=""/>
    <s v="ЗНП"/>
    <s v="ИЖС"/>
    <m/>
    <n v="1700000"/>
    <n v="1581000"/>
    <n v="1000"/>
    <n v="1700"/>
    <n v="1581"/>
  </r>
  <r>
    <d v="2024-11-15T00:00:00"/>
    <n v="1"/>
    <n v="1"/>
    <n v="1"/>
    <x v="0"/>
    <m/>
    <s v="Предложение"/>
    <s v="ЗУ + под снос"/>
    <s v="МЖЗ"/>
    <n v="1"/>
    <m/>
    <x v="8"/>
    <m/>
    <s v="Петропавловск-Камчатский ГО"/>
    <s v="Садовая"/>
    <s v="Садовая"/>
    <s v="ЗОНА 2"/>
    <s v="Береговая"/>
    <n v="3"/>
    <s v=""/>
    <s v="ЗНП"/>
    <s v="ИЖС"/>
    <m/>
    <n v="1000000"/>
    <n v="930000"/>
    <n v="1000"/>
    <n v="1000"/>
    <n v="930"/>
  </r>
  <r>
    <d v="2025-03-19T00:00:00"/>
    <n v="1"/>
    <n v="1"/>
    <n v="1"/>
    <x v="1"/>
    <m/>
    <s v="Сделка купля-продажа"/>
    <s v="ЗУ"/>
    <s v="МЖЗ"/>
    <n v="1"/>
    <m/>
    <x v="8"/>
    <m/>
    <s v="Петропавловск-Камчатский ГО"/>
    <s v="Садовая"/>
    <s v="Садовая"/>
    <s v="ЗОНА 2"/>
    <s v="Лаперуза"/>
    <m/>
    <s v=""/>
    <s v="ЗНП"/>
    <s v="земельные участки, предназначенные для размещения домов индивидуальной жилой застройки"/>
    <m/>
    <n v="1000000"/>
    <n v="1000000"/>
    <n v="582"/>
    <n v="1718.2130584192439"/>
    <n v="1718.2130584192439"/>
  </r>
  <r>
    <d v="2025-02-08T00:00:00"/>
    <n v="1"/>
    <n v="1"/>
    <n v="1"/>
    <x v="1"/>
    <m/>
    <s v="Предложение"/>
    <s v="ЗУ"/>
    <s v="МЖЗ"/>
    <n v="1"/>
    <m/>
    <x v="8"/>
    <m/>
    <s v="Петропавловск-Камчатский ГО"/>
    <s v="Садовая"/>
    <s v="Садовая"/>
    <s v="ЗОНА 2"/>
    <s v="Лаперуза"/>
    <m/>
    <s v=""/>
    <s v="ЗНП"/>
    <s v="Для индивидуального жилищного строительства"/>
    <m/>
    <n v="1350000"/>
    <n v="1216350"/>
    <n v="800"/>
    <n v="1687.5"/>
    <n v="1520.4375"/>
  </r>
  <r>
    <d v="2025-02-06T00:00:00"/>
    <n v="1"/>
    <n v="1"/>
    <n v="1"/>
    <x v="1"/>
    <m/>
    <s v="Предложение"/>
    <s v="ЗУ"/>
    <s v="МЖЗ"/>
    <n v="1"/>
    <m/>
    <x v="8"/>
    <m/>
    <s v="Петропавловск-Камчатский ГО"/>
    <s v="Садовая"/>
    <s v="Садовая"/>
    <s v="ЗОНА 2"/>
    <s v="Лаперуза"/>
    <m/>
    <s v=""/>
    <s v="ЗНП"/>
    <s v="Для индивидуального жилищного строительства"/>
    <m/>
    <n v="1450000"/>
    <n v="1306450"/>
    <n v="800"/>
    <n v="1812.5"/>
    <n v="1633.0625"/>
  </r>
  <r>
    <d v="2025-09-22T00:00:00"/>
    <n v="1"/>
    <n v="1"/>
    <n v="1"/>
    <x v="0"/>
    <m/>
    <s v="Сделка купля-продажа"/>
    <s v="ЗУ"/>
    <s v="МЖЗ"/>
    <n v="1"/>
    <m/>
    <x v="8"/>
    <m/>
    <s v="Петропавловск-Камчатский ГО"/>
    <s v="не применяется"/>
    <s v="Сапун гора"/>
    <s v="ЗОНА 2"/>
    <s v="Сапун Гора"/>
    <s v="5"/>
    <s v=""/>
    <s v="ЗНП"/>
    <s v="земельные участки, предназначенные для размещения домов индивидуальной жилой застройки"/>
    <m/>
    <n v="200000"/>
    <n v="200000"/>
    <n v="511"/>
    <n v="391.38943248532291"/>
    <n v="391.38943248532291"/>
  </r>
  <r>
    <d v="2025-12-24T00:00:00"/>
    <n v="1"/>
    <n v="1"/>
    <n v="1"/>
    <x v="0"/>
    <m/>
    <s v="Сделка купля-продажа"/>
    <s v="ЗУ"/>
    <s v="МЖЗ"/>
    <n v="1"/>
    <m/>
    <x v="8"/>
    <m/>
    <s v="Петропавловск-Камчатский ГО"/>
    <s v="Сапун Гора"/>
    <s v="Сапун гора"/>
    <s v="ЗОНА 2"/>
    <s v="Сапун Гора"/>
    <n v="17"/>
    <s v=""/>
    <s v="ЗНП"/>
    <s v="земельные участки, предназначенные для размещения домов индивидуальной жилой застройки, гостиничное обслуживание"/>
    <m/>
    <n v="650000"/>
    <n v="650000"/>
    <n v="934"/>
    <n v="695.93147751606"/>
    <n v="695.93147751606"/>
  </r>
  <r>
    <d v="2024-07-19T00:00:00"/>
    <n v="1"/>
    <n v="1"/>
    <n v="1"/>
    <x v="0"/>
    <m/>
    <s v="Сделка купля-продажа"/>
    <s v="ЗУ"/>
    <s v="МЖЗ"/>
    <n v="1"/>
    <m/>
    <x v="8"/>
    <m/>
    <s v="Петропавловск-Камчатский ГО"/>
    <s v="Северо-Восток"/>
    <s v="Северо-Восток"/>
    <s v="ЗОНА 7"/>
    <s v="Березовая"/>
    <n v="42"/>
    <s v=""/>
    <s v="ЗНП"/>
    <s v="для эксплуатации жилого дома"/>
    <m/>
    <n v="808908.75"/>
    <n v="808908.75"/>
    <n v="1625"/>
    <n v="497.79"/>
    <n v="497.79"/>
  </r>
  <r>
    <d v="2024-04-02T00:00:00"/>
    <n v="1"/>
    <n v="1"/>
    <n v="1"/>
    <x v="0"/>
    <m/>
    <s v="Сделка купля-продажа"/>
    <s v="ЗУ"/>
    <s v="МЖЗ"/>
    <n v="1"/>
    <m/>
    <x v="8"/>
    <m/>
    <s v="Петропавловск-Камчатский ГО"/>
    <s v="Северо-Восток"/>
    <s v="Северо-Восток"/>
    <s v="ЗОНА 7"/>
    <s v="Березовая"/>
    <n v="35"/>
    <s v=""/>
    <s v="ЗНП"/>
    <s v="земельные участки, предназначенные для размещения домов индивидуальной жилой застройки"/>
    <m/>
    <n v="1000000"/>
    <n v="1000000"/>
    <n v="1499"/>
    <n v="667.1114076050701"/>
    <n v="667.1114076050701"/>
  </r>
  <r>
    <d v="2025-09-18T00:00:00"/>
    <n v="1"/>
    <n v="1"/>
    <n v="1"/>
    <x v="1"/>
    <m/>
    <s v="Сделка купля-продажа"/>
    <s v="ЗУ"/>
    <s v="МЖЗ"/>
    <n v="1"/>
    <m/>
    <x v="8"/>
    <m/>
    <s v="Петропавловск-Камчатский ГО"/>
    <s v="Северо-Восток"/>
    <s v="Северо-Восток"/>
    <s v="ЗОНА 7"/>
    <s v="Ларина"/>
    <s v="14"/>
    <s v=""/>
    <s v="ЗНП"/>
    <s v="земельные участки, предназначенные для размещения домов индивидуальной жилой застройки"/>
    <m/>
    <n v="2000000"/>
    <n v="2000000"/>
    <n v="722"/>
    <n v="2770.0831024930749"/>
    <n v="2770.0831024930749"/>
  </r>
  <r>
    <d v="2024-03-19T00:00:00"/>
    <n v="1"/>
    <n v="1"/>
    <n v="1"/>
    <x v="0"/>
    <m/>
    <s v="Сделка купля-продажа"/>
    <s v="ЗУ"/>
    <s v="МЖЗ"/>
    <n v="1"/>
    <m/>
    <x v="8"/>
    <m/>
    <s v="Петропавловск-Камчатский ГО"/>
    <s v="Северо-Восток"/>
    <s v="Северо-Восток"/>
    <s v="ЗОНА 7"/>
    <s v="Ларина"/>
    <n v="14"/>
    <s v=""/>
    <s v="ЗНП"/>
    <s v="земельные участки, предназначенные для размещения домов индивидуальной жилой застройки"/>
    <m/>
    <n v="3000000"/>
    <n v="3000000"/>
    <n v="754"/>
    <n v="3978.7798408488065"/>
    <n v="3978.7798408488065"/>
  </r>
  <r>
    <d v="2024-11-18T00:00:00"/>
    <n v="1"/>
    <n v="1"/>
    <n v="1"/>
    <x v="0"/>
    <m/>
    <s v="Сделка купля-продажа"/>
    <s v="ЗУ"/>
    <s v="МЖЗ"/>
    <n v="1"/>
    <m/>
    <x v="8"/>
    <m/>
    <s v="Петропавловск-Камчатский ГО"/>
    <s v="Северо-Восток"/>
    <s v="Северо-Восток"/>
    <s v="ЗОНА 7"/>
    <s v="Ларина"/>
    <m/>
    <s v=""/>
    <s v="ЗНП"/>
    <s v="земельные участки, предназначенные для размещения домов индивидуальной жилой застройки"/>
    <m/>
    <n v="5000000"/>
    <n v="5000000"/>
    <n v="970"/>
    <n v="5154.6391752577319"/>
    <n v="5154.6391752577319"/>
  </r>
  <r>
    <d v="2025-03-05T00:00:00"/>
    <n v="1"/>
    <n v="1"/>
    <n v="1"/>
    <x v="0"/>
    <m/>
    <s v="Сделка купля-продажа"/>
    <s v="ЗУ"/>
    <s v="МЖЗ"/>
    <n v="1"/>
    <m/>
    <x v="8"/>
    <m/>
    <s v="Петропавловск-Камчатский ГО"/>
    <s v="Северо-Восток"/>
    <s v="Северо-Восток"/>
    <s v="ЗОНА 7"/>
    <s v="Березовая"/>
    <s v="55"/>
    <s v=""/>
    <s v="ЗНП"/>
    <s v="для индивидуального жилищного строительства"/>
    <m/>
    <n v="6500000"/>
    <n v="6500000"/>
    <n v="1000"/>
    <n v="6500"/>
    <n v="6500"/>
  </r>
  <r>
    <d v="2025-02-25T00:00:00"/>
    <n v="1"/>
    <n v="1"/>
    <n v="1"/>
    <x v="0"/>
    <m/>
    <s v="Предложение"/>
    <s v="ЗУ"/>
    <s v="МЖЗ"/>
    <n v="1"/>
    <m/>
    <x v="8"/>
    <m/>
    <s v="Петропавловск-Камчатский ГО"/>
    <s v="Северо-Восток"/>
    <s v="Северо-Восток"/>
    <s v="ЗОНА 7"/>
    <s v="Березовая"/>
    <n v="55"/>
    <s v=""/>
    <s v="ЗНП"/>
    <s v="для индивидуального жилищного строительства"/>
    <m/>
    <n v="7000000"/>
    <n v="6307000"/>
    <n v="1000"/>
    <n v="7000"/>
    <n v="6307"/>
  </r>
  <r>
    <d v="2024-11-29T00:00:00"/>
    <n v="1"/>
    <n v="1"/>
    <n v="1"/>
    <x v="0"/>
    <m/>
    <s v="Сделка купля-продажа"/>
    <s v="ЗУ"/>
    <s v="МЖЗ"/>
    <n v="1"/>
    <m/>
    <x v="8"/>
    <m/>
    <s v="Петропавловск-Камчатский ГО"/>
    <s v="Северо-Восток"/>
    <s v="Северо-Восток"/>
    <s v="ЗОНА 7"/>
    <s v="Березовая"/>
    <n v="1"/>
    <s v=""/>
    <s v="ЗНП"/>
    <s v="земельные участки отдельно стоящих одноквартирных и двухквартирных домов"/>
    <m/>
    <n v="8000000"/>
    <n v="8000000"/>
    <n v="1000"/>
    <n v="8000"/>
    <n v="8000"/>
  </r>
  <r>
    <d v="2025-10-27T00:00:00"/>
    <n v="1"/>
    <n v="1"/>
    <n v="1"/>
    <x v="0"/>
    <m/>
    <s v="Сделка купля-продажа"/>
    <s v="ЗУ"/>
    <s v="МЖЗ"/>
    <n v="1"/>
    <m/>
    <x v="8"/>
    <m/>
    <s v="Петропавловск-Камчатский ГО"/>
    <s v="Северо-Восточное шоссе (База лесная)"/>
    <s v="Серебряные холмы"/>
    <s v="ЗОНА 4"/>
    <m/>
    <m/>
    <s v="Березка, Петропавловский мехлесхоз"/>
    <s v="ЗНП"/>
    <s v="для индивидуального жилищного строительства"/>
    <m/>
    <n v="1100000"/>
    <n v="1100000"/>
    <n v="1000"/>
    <n v="1100"/>
    <n v="1100"/>
  </r>
  <r>
    <d v="2025-08-26T00:00:00"/>
    <n v="1"/>
    <n v="1"/>
    <n v="1"/>
    <x v="0"/>
    <m/>
    <s v="Сделка купля-продажа"/>
    <s v="ЗУ"/>
    <s v="МЖЗ"/>
    <n v="1"/>
    <m/>
    <x v="8"/>
    <m/>
    <s v="Петропавловск-Камчатский ГО"/>
    <s v="Северо-Восточное шоссе (База лесная)"/>
    <s v="Серебряные холмы"/>
    <s v="ЗОНА 4"/>
    <m/>
    <m/>
    <s v="Маячок"/>
    <s v="ЗНП"/>
    <s v="Для индивидуального жилищного строительства"/>
    <m/>
    <n v="1150000"/>
    <n v="1150000"/>
    <n v="775"/>
    <n v="1483.8709677419354"/>
    <n v="1483.8709677419354"/>
  </r>
  <r>
    <d v="2025-02-16T00:00:00"/>
    <n v="1"/>
    <n v="1"/>
    <n v="1"/>
    <x v="0"/>
    <m/>
    <s v="Сделка купля-продажа"/>
    <s v="ЗУ"/>
    <s v="МЖЗ"/>
    <n v="1"/>
    <m/>
    <x v="8"/>
    <m/>
    <s v="Петропавловск-Камчатский ГО"/>
    <s v="Северо-Восточное шоссе (База лесная)"/>
    <s v="Серебряные холмы"/>
    <s v="ЗОНА 4"/>
    <s v="Снежная"/>
    <m/>
    <s v="Березка, Петропавловский мехлесхоз"/>
    <s v="ЗНП"/>
    <s v="Земельные участки отдельно стоящих одноквартирных и двухквартирных домов"/>
    <m/>
    <n v="2000000"/>
    <n v="2000000"/>
    <n v="485"/>
    <n v="4123.7113402061859"/>
    <n v="4123.7113402061859"/>
  </r>
  <r>
    <d v="2024-02-04T00:00:00"/>
    <n v="1"/>
    <n v="1"/>
    <n v="1"/>
    <x v="0"/>
    <m/>
    <s v="Сделка купля-продажа"/>
    <s v="ЗУ"/>
    <s v="МЖЗ"/>
    <n v="1"/>
    <m/>
    <x v="8"/>
    <m/>
    <s v="Петропавловск-Камчатский ГО"/>
    <s v="Сероглазка"/>
    <s v="Сероглазка"/>
    <s v="ЗОНА 6"/>
    <s v="Мишенная"/>
    <n v="16"/>
    <s v=""/>
    <s v="ЗНП"/>
    <s v="для эксплуатации жилого дома, хозпостроек и огорода"/>
    <m/>
    <n v="300000"/>
    <n v="300000"/>
    <n v="509"/>
    <n v="589.39096267190575"/>
    <n v="589.39096267190575"/>
  </r>
  <r>
    <d v="2025-07-07T00:00:00"/>
    <n v="1"/>
    <n v="1"/>
    <n v="1"/>
    <x v="0"/>
    <m/>
    <s v="Сделка купля-продажа"/>
    <s v="ЗУ"/>
    <s v="МЖЗ"/>
    <n v="1"/>
    <m/>
    <x v="8"/>
    <m/>
    <s v="Петропавловск-Камчатский ГО"/>
    <s v="не применяется"/>
    <s v="Сероглазка"/>
    <s v="ЗОНА 6"/>
    <m/>
    <m/>
    <s v=""/>
    <s v="ЗНП"/>
    <s v="для индивидуального жилищного строительства"/>
    <m/>
    <n v="500000"/>
    <n v="500000"/>
    <n v="724"/>
    <n v="690.60773480662988"/>
    <n v="690.60773480662988"/>
  </r>
  <r>
    <d v="2024-02-08T00:00:00"/>
    <n v="1"/>
    <n v="1"/>
    <n v="1"/>
    <x v="1"/>
    <m/>
    <s v="Предложение"/>
    <s v="ЗУ"/>
    <s v="МЖЗ"/>
    <n v="1"/>
    <m/>
    <x v="8"/>
    <m/>
    <s v="Петропавловск-Камчатский ГО"/>
    <s v="Сероглазка"/>
    <s v="Сероглазка"/>
    <s v="ЗОНА 6"/>
    <s v="Ушакова"/>
    <s v="6а"/>
    <s v=""/>
    <s v="ЗНП"/>
    <s v="Земельные участки отдельно стоящих одноквартирных и двухквартирных домов"/>
    <m/>
    <n v="800000"/>
    <n v="744000"/>
    <n v="494"/>
    <n v="1619.4331983805669"/>
    <n v="1506.0728744939272"/>
  </r>
  <r>
    <d v="2024-08-02T00:00:00"/>
    <n v="1"/>
    <n v="1"/>
    <n v="1"/>
    <x v="1"/>
    <m/>
    <s v="Сделка купля-продажа"/>
    <s v="ЗУ"/>
    <s v="МЖЗ"/>
    <n v="1"/>
    <m/>
    <x v="8"/>
    <m/>
    <s v="Петропавловск-Камчатский ГО"/>
    <s v="6 км"/>
    <s v="Сероглазка"/>
    <s v="ЗОНА 6"/>
    <s v="Серышева"/>
    <n v="33"/>
    <s v=""/>
    <s v="ЗНП"/>
    <s v="для эксплуатации жилого дома"/>
    <m/>
    <n v="800000"/>
    <n v="800000"/>
    <n v="514"/>
    <n v="1556.4202334630349"/>
    <n v="1556.4202334630349"/>
  </r>
  <r>
    <d v="2025-12-23T00:00:00"/>
    <n v="1"/>
    <n v="1"/>
    <n v="1"/>
    <x v="1"/>
    <m/>
    <s v="Сделка купля-продажа"/>
    <s v="ЗУ"/>
    <s v="МЖЗ"/>
    <n v="1"/>
    <m/>
    <x v="8"/>
    <m/>
    <s v="Петропавловск-Камчатский ГО"/>
    <s v="Сероглазка"/>
    <s v="Сероглазка"/>
    <s v="ЗОНА 6"/>
    <s v="Дружбы"/>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00000"/>
    <n v="900000"/>
    <n v="574"/>
    <n v="1567.9442508710802"/>
    <n v="1567.9442508710802"/>
  </r>
  <r>
    <d v="2025-02-27T00:00:00"/>
    <n v="1"/>
    <n v="1"/>
    <n v="1"/>
    <x v="0"/>
    <m/>
    <s v="Сделка купля-продажа"/>
    <s v="ЗУ"/>
    <s v="МЖЗ"/>
    <n v="1"/>
    <m/>
    <x v="8"/>
    <m/>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985000"/>
    <n v="985000"/>
    <n v="1000"/>
    <n v="985"/>
    <n v="985"/>
  </r>
  <r>
    <d v="2024-04-01T00:00:00"/>
    <n v="1"/>
    <n v="1"/>
    <n v="1"/>
    <x v="1"/>
    <m/>
    <s v="Сделка купля-продажа"/>
    <s v="ЗУ"/>
    <s v="МЖЗ"/>
    <n v="1"/>
    <m/>
    <x v="8"/>
    <m/>
    <s v="Петропавловск-Камчатский ГО"/>
    <s v="Сероглазка"/>
    <s v="Сероглазка"/>
    <s v="ЗОНА 6"/>
    <s v="Лазо"/>
    <s v=" д 42"/>
    <s v=""/>
    <s v="ЗНП"/>
    <s v="для эксплуатации жилого дома и хозпостроек"/>
    <m/>
    <n v="1000000"/>
    <n v="1000000"/>
    <n v="560"/>
    <n v="1785.7142857142858"/>
    <n v="1785.7142857142858"/>
  </r>
  <r>
    <d v="2024-10-18T00:00:00"/>
    <n v="2"/>
    <n v="1"/>
    <n v="2"/>
    <x v="2"/>
    <m/>
    <s v="Предложение"/>
    <s v="ЗУ"/>
    <s v="МЖЗ"/>
    <n v="1"/>
    <m/>
    <x v="8"/>
    <m/>
    <s v="Петропавловск-Камчатский ГО"/>
    <s v="Сероглазка"/>
    <s v="Сероглазка"/>
    <s v="ЗОНА 6"/>
    <s v="Запарина"/>
    <s v=""/>
    <s v=""/>
    <s v="ЗНП"/>
    <s v="ИЖС"/>
    <m/>
    <n v="2500000"/>
    <n v="2325000"/>
    <n v="840"/>
    <n v="2976.1904761904761"/>
    <n v="2767.8571428571427"/>
  </r>
  <r>
    <d v="2024-10-19T00:00:00"/>
    <n v="2"/>
    <n v="1"/>
    <n v="2"/>
    <x v="0"/>
    <m/>
    <s v="Предложение"/>
    <s v="ЗУ"/>
    <s v="МЖЗ"/>
    <n v="1"/>
    <m/>
    <x v="8"/>
    <m/>
    <s v="Петропавловск-Камчатский ГО"/>
    <s v="Сероглазка"/>
    <s v="Сероглазка"/>
    <s v="ЗОНА 6"/>
    <s v="Беринга"/>
    <n v="31"/>
    <s v=""/>
    <s v="ЗНП"/>
    <s v="ИЖС"/>
    <m/>
    <n v="6000000"/>
    <n v="5580000"/>
    <n v="648"/>
    <n v="9259.2592592592591"/>
    <n v="8611.1111111111113"/>
  </r>
  <r>
    <d v="2024-12-14T00:00:00"/>
    <n v="1"/>
    <n v="1"/>
    <n v="1"/>
    <x v="0"/>
    <m/>
    <s v="Предложение"/>
    <s v="ЗУ + ОНС"/>
    <s v="МЖЗ"/>
    <n v="1"/>
    <m/>
    <x v="8"/>
    <m/>
    <s v="Петропавловск-Камчатский ГО"/>
    <s v="Сероглазка"/>
    <s v="Сероглазка"/>
    <s v="ЗОНА 6"/>
    <s v="Ушакова"/>
    <n v="60"/>
    <s v=""/>
    <s v="ЗНП"/>
    <s v="ИЖС"/>
    <m/>
    <n v="1000000"/>
    <n v="930000"/>
    <n v="700"/>
    <n v="1428.5714285714287"/>
    <n v="1328.5714285714287"/>
  </r>
  <r>
    <d v="2025-07-16T00:00:00"/>
    <n v="1"/>
    <n v="1"/>
    <n v="1"/>
    <x v="0"/>
    <m/>
    <s v="Сделка купля-продажа"/>
    <s v="ЗУ"/>
    <s v="МЖЗ"/>
    <n v="1"/>
    <m/>
    <x v="8"/>
    <m/>
    <s v="Петропавловск-Камчатский ГО"/>
    <s v="Сероглазка"/>
    <s v="Сероглазка"/>
    <s v="ЗОНА 6"/>
    <s v="Беринга"/>
    <m/>
    <s v=""/>
    <s v="ЗНП"/>
    <s v="земельные участки отдельно стоящих одноквартирных и двухквартирных домов"/>
    <m/>
    <n v="1000000"/>
    <n v="1000000"/>
    <n v="775"/>
    <n v="1290.3225806451612"/>
    <n v="1290.3225806451612"/>
  </r>
  <r>
    <d v="2025-08-12T00:00:00"/>
    <n v="1"/>
    <n v="1"/>
    <n v="1"/>
    <x v="0"/>
    <m/>
    <s v="Сделка купля-продажа"/>
    <s v="ЗУ"/>
    <s v="МЖЗ"/>
    <n v="1"/>
    <m/>
    <x v="8"/>
    <m/>
    <s v="Петропавловск-Камчатский ГО"/>
    <s v="Сероглазка"/>
    <s v="Сероглазка"/>
    <s v="ЗОНА 6"/>
    <s v="Ушакова"/>
    <s v="60"/>
    <s v=""/>
    <s v="ЗНП"/>
    <s v="Для индивидуального жилищного строительства"/>
    <m/>
    <n v="1050000"/>
    <n v="1050000"/>
    <n v="853"/>
    <n v="1230.9495896834701"/>
    <n v="1230.9495896834701"/>
  </r>
  <r>
    <d v="2024-11-15T00:00:00"/>
    <n v="2"/>
    <n v="1"/>
    <n v="2"/>
    <x v="2"/>
    <m/>
    <s v="Предложение"/>
    <s v="ЗУ"/>
    <s v="МЖЗ"/>
    <n v="1"/>
    <m/>
    <x v="8"/>
    <m/>
    <s v="Петропавловск-Камчатский ГО"/>
    <s v="Сероглазка"/>
    <s v="Сероглазка"/>
    <s v="ЗОНА 6"/>
    <s v="Ушакова"/>
    <n v="60"/>
    <s v=""/>
    <s v="ЗНП"/>
    <s v="Для индивидуального жилищного строительства"/>
    <m/>
    <n v="2800000"/>
    <n v="2604000"/>
    <n v="853"/>
    <n v="3282.5322391559203"/>
    <n v="3052.754982415006"/>
  </r>
  <r>
    <d v="2024-01-14T00:00:00"/>
    <n v="1"/>
    <n v="1"/>
    <n v="1"/>
    <x v="0"/>
    <m/>
    <s v="Сделка купля-продажа"/>
    <s v="ЗУ"/>
    <s v="МЖЗ"/>
    <n v="1"/>
    <m/>
    <x v="8"/>
    <m/>
    <s v="Петропавловск-Камчатский ГО"/>
    <s v="Сероглазка"/>
    <s v="Сероглазка"/>
    <s v="ЗОНА 6"/>
    <s v="Беринга"/>
    <n v="83"/>
    <s v=""/>
    <s v="ЗНП"/>
    <s v="земельные участки, предназначенные для размещения домов индивидуальной жилой застройки"/>
    <m/>
    <n v="1140000"/>
    <n v="1140000"/>
    <n v="1102"/>
    <n v="1034.4827586206898"/>
    <n v="1034.4827586206898"/>
  </r>
  <r>
    <d v="2025-07-03T00:00:00"/>
    <n v="1"/>
    <n v="1"/>
    <n v="1"/>
    <x v="0"/>
    <m/>
    <s v="Сделка купля-продажа"/>
    <s v="ЗУ"/>
    <s v="МЖЗ"/>
    <n v="1"/>
    <m/>
    <x v="8"/>
    <m/>
    <s v="Петропавловск-Камчатский ГО"/>
    <s v="Сероглазка"/>
    <s v="Сероглазка"/>
    <s v="ЗОНА 6"/>
    <s v="Геологическая"/>
    <s v="1"/>
    <s v=""/>
    <s v="ЗНП"/>
    <s v="индивидуальная жилая застройка"/>
    <m/>
    <n v="1200000"/>
    <n v="1200000"/>
    <n v="316"/>
    <n v="3797.4683544303798"/>
    <n v="3797.4683544303798"/>
  </r>
  <r>
    <d v="2024-11-30T00:00:00"/>
    <n v="2"/>
    <n v="1"/>
    <n v="2"/>
    <x v="2"/>
    <m/>
    <s v="Предложение"/>
    <s v="ЗУ"/>
    <s v="МЖЗ"/>
    <n v="1"/>
    <m/>
    <x v="8"/>
    <m/>
    <s v="Петропавловск-Камчатский ГО"/>
    <s v="Сероглазка"/>
    <s v="Сероглазка"/>
    <s v="ЗОНА 6"/>
    <s v="Крашенинникова"/>
    <s v=""/>
    <s v=""/>
    <s v="ЗНП"/>
    <s v="ИЖС"/>
    <m/>
    <n v="2600000"/>
    <n v="2418000"/>
    <n v="563"/>
    <n v="4618.1172291296625"/>
    <n v="4294.8490230905863"/>
  </r>
  <r>
    <d v="2024-08-06T00:00:00"/>
    <n v="1"/>
    <n v="1"/>
    <n v="1"/>
    <x v="1"/>
    <m/>
    <s v="Сделка купля-продажа"/>
    <s v="ЗУ"/>
    <s v="МЖЗ"/>
    <n v="1"/>
    <m/>
    <x v="8"/>
    <m/>
    <s v="Петропавловск-Камчатский ГО"/>
    <s v="Сероглазка"/>
    <s v="Сероглазка"/>
    <s v="ЗОНА 6"/>
    <s v="Макарова"/>
    <n v="66"/>
    <s v=""/>
    <s v="ЗНП"/>
    <s v="земельные участки, предназначенные для размещения домов индивидуальной жилой застройки"/>
    <m/>
    <n v="1300000"/>
    <n v="1300000"/>
    <n v="652"/>
    <n v="1993.8650306748466"/>
    <n v="1993.8650306748466"/>
  </r>
  <r>
    <d v="2024-03-19T00:00:00"/>
    <n v="1"/>
    <n v="1"/>
    <n v="1"/>
    <x v="1"/>
    <m/>
    <s v="Предложение"/>
    <s v="ЗУ"/>
    <s v="МЖЗ"/>
    <n v="1"/>
    <m/>
    <x v="8"/>
    <m/>
    <s v="Петропавловск-Камчатский ГО"/>
    <s v="Сероглазка"/>
    <s v="Сероглазка"/>
    <s v="ЗОНА 6"/>
    <s v="Ушакова"/>
    <s v="58"/>
    <s v=""/>
    <s v="ЗНП"/>
    <s v="ИЖС"/>
    <m/>
    <n v="1360000"/>
    <n v="1264800"/>
    <n v="729"/>
    <n v="1865.5692729766804"/>
    <n v="1734.9794238683128"/>
  </r>
  <r>
    <d v="2025-12-05T00:00:00"/>
    <n v="1"/>
    <n v="1"/>
    <n v="1"/>
    <x v="1"/>
    <m/>
    <s v="Сделка купля-продажа"/>
    <s v="ЗУ"/>
    <s v="МЖЗ"/>
    <n v="1"/>
    <m/>
    <x v="8"/>
    <m/>
    <s v="Петропавловск-Камчатский ГО"/>
    <s v="6 км"/>
    <s v="Сероглазка"/>
    <s v="ЗОНА 6"/>
    <s v="Целинная"/>
    <n v="34"/>
    <s v=""/>
    <s v="ЗНП"/>
    <s v="Индивидуальная жилая застройка"/>
    <m/>
    <n v="1500000"/>
    <n v="1500000"/>
    <n v="618"/>
    <n v="2427.1844660194174"/>
    <n v="2427.1844660194174"/>
  </r>
  <r>
    <d v="2025-09-24T00:00:00"/>
    <n v="1"/>
    <n v="1"/>
    <n v="1"/>
    <x v="0"/>
    <m/>
    <s v="Сделка купля-продажа"/>
    <s v="ЗУ"/>
    <s v="МЖЗ"/>
    <n v="1"/>
    <m/>
    <x v="8"/>
    <m/>
    <s v="Петропавловск-Камчатский ГО"/>
    <s v="6 км"/>
    <s v="Сероглазка"/>
    <s v="ЗОНА 6"/>
    <s v="Бонивура"/>
    <s v="7"/>
    <s v=""/>
    <s v="ЗНП"/>
    <s v="Для эксплуатации жилого дома и хозпостроек"/>
    <m/>
    <n v="1800000"/>
    <n v="1800000"/>
    <n v="365"/>
    <n v="4931.5068493150684"/>
    <n v="4931.5068493150684"/>
  </r>
  <r>
    <d v="2024-10-28T00:00:00"/>
    <n v="1"/>
    <n v="1"/>
    <n v="1"/>
    <x v="1"/>
    <m/>
    <s v="Предложение"/>
    <s v="ЗУ"/>
    <s v="МЖЗ"/>
    <n v="1"/>
    <m/>
    <x v="8"/>
    <m/>
    <s v="Петропавловск-Камчатский ГО"/>
    <s v="Сероглазка"/>
    <s v="Сероглазка"/>
    <s v="ЗОНА 6"/>
    <s v="Беринга"/>
    <n v="91"/>
    <s v=""/>
    <s v="ЗНП"/>
    <s v="Эксплуатация индивидуального жилого дома"/>
    <m/>
    <n v="2000000"/>
    <n v="1860000"/>
    <n v="656"/>
    <n v="3048.7804878048782"/>
    <n v="2835.3658536585367"/>
  </r>
  <r>
    <d v="2024-11-07T00:00:00"/>
    <n v="1"/>
    <n v="1"/>
    <n v="1"/>
    <x v="1"/>
    <m/>
    <s v="Сделка купля-продажа"/>
    <s v="ЗУ"/>
    <s v="МЖЗ"/>
    <n v="1"/>
    <m/>
    <x v="8"/>
    <m/>
    <s v="Петропавловск-Камчатский ГО"/>
    <s v="Сероглазка"/>
    <s v="Сероглазка"/>
    <s v="ЗОНА 6"/>
    <s v="Беринга"/>
    <n v="89"/>
    <s v=""/>
    <s v="ЗНП"/>
    <s v="Эксплуатация индивидуального жилого дома"/>
    <m/>
    <n v="2000000"/>
    <n v="2000000"/>
    <n v="656"/>
    <n v="3048.7804878048782"/>
    <n v="3048.7804878048782"/>
  </r>
  <r>
    <d v="2025-07-05T00:00:00"/>
    <n v="1"/>
    <n v="1"/>
    <n v="1"/>
    <x v="1"/>
    <m/>
    <s v="Предложение"/>
    <s v="ЗУ"/>
    <s v="МЖЗ"/>
    <n v="1"/>
    <m/>
    <x v="8"/>
    <m/>
    <s v="Петропавловск-Камчатский ГО"/>
    <s v="Сероглазка"/>
    <s v="Сероглазка"/>
    <s v="ЗОНА 6"/>
    <s v="Запарина"/>
    <m/>
    <s v=""/>
    <s v="ЗНП"/>
    <s v="для индивидуального жилищного строительства"/>
    <m/>
    <n v="2000000"/>
    <n v="1802000"/>
    <n v="730"/>
    <n v="2739.7260273972602"/>
    <n v="2468.4931506849316"/>
  </r>
  <r>
    <d v="2025-08-01T00:00:00"/>
    <n v="1"/>
    <n v="1"/>
    <n v="1"/>
    <x v="1"/>
    <m/>
    <s v="Сделка купля-продажа"/>
    <s v="ЗУ"/>
    <s v="МЖЗ"/>
    <n v="1"/>
    <m/>
    <x v="8"/>
    <m/>
    <s v="Петропавловск-Камчатский ГО"/>
    <s v="5 км"/>
    <s v="Сероглазка"/>
    <s v="ЗОНА 6"/>
    <s v="Байкальская"/>
    <s v="11"/>
    <s v=""/>
    <s v="ЗНП"/>
    <s v="Для эксплуатации жилого дома"/>
    <m/>
    <n v="2000000"/>
    <n v="2000000"/>
    <n v="957"/>
    <n v="2089.8641588296759"/>
    <n v="2089.8641588296759"/>
  </r>
  <r>
    <d v="2025-10-15T00:00:00"/>
    <n v="1"/>
    <n v="1"/>
    <n v="1"/>
    <x v="1"/>
    <m/>
    <s v="Предложение"/>
    <s v="ЗУ"/>
    <s v="МЖЗ"/>
    <n v="1"/>
    <m/>
    <x v="8"/>
    <m/>
    <s v="Петропавловск-Камчатский ГО"/>
    <s v="Сероглазка"/>
    <s v="Сероглазка"/>
    <s v="ЗОНА 6"/>
    <s v="Запарина"/>
    <s v=""/>
    <s v=""/>
    <s v="ЗНП"/>
    <s v="для индивидуального жилищного строительства"/>
    <m/>
    <n v="2000000"/>
    <n v="1802000"/>
    <n v="840"/>
    <n v="2380.9523809523807"/>
    <n v="2145.2380952380954"/>
  </r>
  <r>
    <d v="2024-12-16T00:00:00"/>
    <n v="1"/>
    <n v="1"/>
    <n v="1"/>
    <x v="1"/>
    <m/>
    <s v="Предложение"/>
    <s v="ЗУ"/>
    <s v="МЖЗ"/>
    <n v="1"/>
    <m/>
    <x v="8"/>
    <m/>
    <s v="Петропавловск-Камчатский ГО"/>
    <s v="Сероглазка"/>
    <s v="Сероглазка"/>
    <s v="ЗОНА 6"/>
    <s v="Мишенная"/>
    <m/>
    <s v=""/>
    <s v="ЗНП"/>
    <s v="ИЖС"/>
    <m/>
    <n v="2100000"/>
    <n v="1953000"/>
    <n v="650"/>
    <n v="3230.7692307692309"/>
    <n v="3004.6153846153848"/>
  </r>
  <r>
    <d v="2025-07-28T00:00:00"/>
    <n v="1"/>
    <n v="1"/>
    <n v="1"/>
    <x v="0"/>
    <m/>
    <s v="Предложение"/>
    <s v="ЗУ"/>
    <s v="МЖЗ"/>
    <n v="1"/>
    <m/>
    <x v="8"/>
    <m/>
    <s v="Петропавловск-Камчатский ГО"/>
    <s v="Сероглазка"/>
    <s v="Сероглазка"/>
    <s v="ЗОНА 6"/>
    <s v="Крашенинникова"/>
    <m/>
    <s v=""/>
    <s v="ЗНП"/>
    <s v="ИЖС"/>
    <m/>
    <n v="2190000"/>
    <n v="1973190"/>
    <n v="560"/>
    <n v="3910.7142857142858"/>
    <n v="3523.5535714285716"/>
  </r>
  <r>
    <d v="2024-01-13T00:00:00"/>
    <n v="1"/>
    <n v="1"/>
    <n v="1"/>
    <x v="1"/>
    <m/>
    <s v="Предложение"/>
    <s v="ЗУ + под снос"/>
    <s v="МЖЗ"/>
    <n v="1"/>
    <m/>
    <x v="8"/>
    <m/>
    <s v="Петропавловск-Камчатский ГО"/>
    <s v="Сероглазка"/>
    <s v="Сероглазка"/>
    <s v="ЗОНА 6"/>
    <s v="Макарова"/>
    <s v="29"/>
    <s v=""/>
    <s v="ЗНП"/>
    <s v="ИЖС"/>
    <m/>
    <n v="2200000"/>
    <n v="2046000"/>
    <n v="1000"/>
    <n v="2200"/>
    <n v="2046"/>
  </r>
  <r>
    <d v="2025-01-20T00:00:00"/>
    <n v="1"/>
    <n v="1"/>
    <n v="1"/>
    <x v="0"/>
    <m/>
    <s v="Предложение"/>
    <s v="ЗУ"/>
    <s v="МЖЗ"/>
    <n v="1"/>
    <m/>
    <x v="8"/>
    <m/>
    <s v="Петропавловск-Камчатский ГО"/>
    <s v="Сероглазка"/>
    <s v="Сероглазка"/>
    <s v="ЗОНА 6"/>
    <s v="Крашенинникова"/>
    <s v=""/>
    <s v=""/>
    <s v="ЗНП"/>
    <s v="Для индивидуального жилищного строительства"/>
    <m/>
    <n v="2490000"/>
    <n v="2243490"/>
    <n v="563"/>
    <n v="4422.7353463587924"/>
    <n v="3984.8845470692718"/>
  </r>
  <r>
    <d v="2025-06-19T00:00:00"/>
    <n v="1"/>
    <n v="1"/>
    <n v="1"/>
    <x v="1"/>
    <m/>
    <s v="Предложение"/>
    <s v="ЗУ"/>
    <s v="МЖЗ"/>
    <n v="1"/>
    <m/>
    <x v="8"/>
    <m/>
    <s v="Петропавловск-Камчатский ГО"/>
    <s v="Сероглазка"/>
    <s v="Сероглазка"/>
    <s v="ЗОНА 6"/>
    <s v="Запарина"/>
    <s v=""/>
    <s v=""/>
    <s v="ЗНП"/>
    <s v="для индивидуального жилищного строительства"/>
    <m/>
    <n v="2500000"/>
    <n v="2252500"/>
    <n v="798"/>
    <n v="3132.8320802005014"/>
    <n v="2822.6817042606517"/>
  </r>
  <r>
    <d v="2025-06-19T00:00:00"/>
    <n v="1"/>
    <n v="1"/>
    <n v="1"/>
    <x v="1"/>
    <m/>
    <s v="Предложение"/>
    <s v="ЗУ"/>
    <s v="МЖЗ"/>
    <n v="1"/>
    <m/>
    <x v="8"/>
    <m/>
    <s v="Петропавловск-Камчатский ГО"/>
    <s v="Сероглазка"/>
    <s v="Сероглазка"/>
    <s v="ЗОНА 6"/>
    <s v="Запарина"/>
    <s v=""/>
    <s v=""/>
    <s v="ЗНП"/>
    <s v="для индивидуального жилищного строительства"/>
    <m/>
    <n v="2500000"/>
    <n v="2252500"/>
    <n v="730"/>
    <n v="3424.6575342465753"/>
    <n v="3085.6164383561645"/>
  </r>
  <r>
    <d v="2025-07-29T00:00:00"/>
    <n v="1"/>
    <n v="1"/>
    <n v="1"/>
    <x v="1"/>
    <m/>
    <s v="Предложение"/>
    <s v="ЗУ"/>
    <s v="МЖЗ"/>
    <n v="1"/>
    <m/>
    <x v="8"/>
    <m/>
    <s v="Петропавловск-Камчатский ГО"/>
    <s v="6 км"/>
    <s v="Сероглазка"/>
    <s v="ЗОНА 6"/>
    <s v="Целинная"/>
    <m/>
    <s v=""/>
    <s v="ЗНП"/>
    <s v="ИЖС"/>
    <m/>
    <n v="2800000"/>
    <n v="2522800"/>
    <n v="1000"/>
    <n v="2800"/>
    <n v="2522.8000000000002"/>
  </r>
  <r>
    <d v="2024-12-27T00:00:00"/>
    <n v="1"/>
    <n v="1"/>
    <n v="1"/>
    <x v="0"/>
    <m/>
    <s v="Сделка купля-продажа"/>
    <s v="ЗУ"/>
    <s v="МЖЗ"/>
    <n v="1"/>
    <m/>
    <x v="8"/>
    <m/>
    <s v="Петропавловск-Камчатский ГО"/>
    <s v="6 км"/>
    <s v="Сероглазка"/>
    <s v="ЗОНА 6"/>
    <s v="Доватора"/>
    <n v="6"/>
    <s v=""/>
    <s v="ЗНП"/>
    <s v="для эксплуатации индивидуального жилого дома"/>
    <m/>
    <n v="2900000"/>
    <n v="2900000"/>
    <n v="371"/>
    <n v="7816.7115902964961"/>
    <n v="7816.7115902964961"/>
  </r>
  <r>
    <d v="2024-07-04T00:00:00"/>
    <n v="1"/>
    <n v="1"/>
    <n v="1"/>
    <x v="1"/>
    <m/>
    <s v="Сделка купля-продажа"/>
    <s v="ЗУ"/>
    <s v="МЖЗ"/>
    <n v="1"/>
    <m/>
    <x v="8"/>
    <m/>
    <s v="Петропавловск-Камчатский ГО"/>
    <s v="Сероглазка"/>
    <s v="Сероглазка"/>
    <s v="ЗОНА 6"/>
    <s v="Дружбы"/>
    <m/>
    <s v=""/>
    <s v="ЗНП"/>
    <s v="Для индивидуального жилищного строительства"/>
    <m/>
    <n v="2930000"/>
    <n v="2930000"/>
    <n v="1052"/>
    <n v="2785.1711026615972"/>
    <n v="2785.1711026615972"/>
  </r>
  <r>
    <d v="2024-08-12T00:00:00"/>
    <n v="1"/>
    <n v="1"/>
    <n v="1"/>
    <x v="1"/>
    <m/>
    <s v="Предложение"/>
    <s v="ЗУ + под снос"/>
    <s v="МЖЗ"/>
    <n v="1"/>
    <m/>
    <x v="8"/>
    <m/>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2790000"/>
    <n v="945"/>
    <n v="3174.6031746031745"/>
    <n v="2952.3809523809523"/>
  </r>
  <r>
    <d v="2024-09-26T00:00:00"/>
    <n v="1"/>
    <n v="1"/>
    <n v="1"/>
    <x v="1"/>
    <m/>
    <s v="Сделка купля-продажа"/>
    <s v="ЗУ"/>
    <s v="МЖЗ"/>
    <n v="1"/>
    <m/>
    <x v="8"/>
    <m/>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3000000"/>
    <n v="945"/>
    <n v="3174.6031746031745"/>
    <n v="3174.6031746031745"/>
  </r>
  <r>
    <d v="2025-07-05T00:00:00"/>
    <n v="1"/>
    <n v="1"/>
    <n v="1"/>
    <x v="1"/>
    <m/>
    <s v="Предложение"/>
    <s v="ЗУ + ОНС"/>
    <s v="МЖЗ"/>
    <n v="1"/>
    <m/>
    <x v="8"/>
    <m/>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3000000"/>
    <n v="2703000"/>
    <n v="1000"/>
    <n v="3000"/>
    <n v="2703"/>
  </r>
  <r>
    <d v="2025-07-11T00:00:00"/>
    <n v="1"/>
    <n v="1"/>
    <n v="1"/>
    <x v="0"/>
    <m/>
    <s v="Предложение"/>
    <s v="ЗУ + под снос"/>
    <s v="МЖЗ"/>
    <n v="1"/>
    <m/>
    <x v="8"/>
    <m/>
    <s v="Петропавловск-Камчатский ГО"/>
    <s v="Сероглазка"/>
    <s v="Сероглазка"/>
    <s v="ЗОНА 6"/>
    <s v="Осипенко"/>
    <s v="13А"/>
    <s v=""/>
    <s v="ЗНП"/>
    <s v="ИЖС"/>
    <m/>
    <n v="3000000"/>
    <n v="2703000"/>
    <n v="600"/>
    <n v="5000"/>
    <n v="4505"/>
  </r>
  <r>
    <d v="2024-01-08T00:00:00"/>
    <n v="1"/>
    <n v="1"/>
    <n v="1"/>
    <x v="1"/>
    <m/>
    <s v="Предложение"/>
    <s v="ЗУ + под снос"/>
    <s v="МЖЗ"/>
    <n v="1"/>
    <m/>
    <x v="8"/>
    <m/>
    <s v="Петропавловск-Камчатский ГО"/>
    <s v="Сероглазка"/>
    <s v="Сероглазка"/>
    <s v="ЗОНА 6"/>
    <s v="Беринга"/>
    <s v="83"/>
    <s v=""/>
    <s v="ЗНП"/>
    <s v="ИЖС"/>
    <m/>
    <n v="3200000"/>
    <n v="2976000"/>
    <n v="1102"/>
    <n v="2903.8112522686024"/>
    <n v="2700.5444646098003"/>
  </r>
  <r>
    <d v="2025-03-15T00:00:00"/>
    <n v="1"/>
    <n v="1"/>
    <n v="1"/>
    <x v="0"/>
    <m/>
    <s v="Предложение"/>
    <s v="ЗУ"/>
    <s v="МЖЗ"/>
    <n v="1"/>
    <m/>
    <x v="8"/>
    <m/>
    <s v="Петропавловск-Камчатский ГО"/>
    <s v="Сероглазка"/>
    <s v="Сероглазка"/>
    <s v="ЗОНА 6"/>
    <s v="Ушакова"/>
    <n v="60"/>
    <s v=""/>
    <s v="ЗНП"/>
    <s v="Для индивидуального жилищного строительства"/>
    <m/>
    <n v="3500000"/>
    <n v="3153500"/>
    <n v="853"/>
    <n v="4103.1652989449003"/>
    <n v="3696.9519343493553"/>
  </r>
  <r>
    <d v="2025-06-19T00:00:00"/>
    <n v="1"/>
    <n v="1"/>
    <n v="1"/>
    <x v="0"/>
    <m/>
    <s v="Предложение"/>
    <s v="ЗУ + ОНС"/>
    <s v="МЖЗ"/>
    <n v="1"/>
    <m/>
    <x v="8"/>
    <m/>
    <s v="Петропавловск-Камчатский ГО"/>
    <s v="Сероглазка"/>
    <s v="Сероглазка"/>
    <s v="ЗОНА 6"/>
    <s v="Запарина"/>
    <s v=""/>
    <s v=""/>
    <s v="ЗНП"/>
    <s v="земельные участки отдельно стоящих одноквартирных и двухквартирных домов"/>
    <m/>
    <n v="4000000"/>
    <n v="3604000"/>
    <n v="1000"/>
    <n v="4000"/>
    <n v="3604"/>
  </r>
  <r>
    <d v="2024-10-19T00:00:00"/>
    <n v="1"/>
    <n v="1"/>
    <n v="1"/>
    <x v="0"/>
    <m/>
    <s v="Предложение"/>
    <s v="ЗУ"/>
    <s v="МЖЗ"/>
    <n v="1"/>
    <m/>
    <x v="8"/>
    <m/>
    <s v="Петропавловск-Камчатский ГО"/>
    <s v="Сероглазка"/>
    <s v="Сероглазка"/>
    <s v="ЗОНА 6"/>
    <s v="Беринга"/>
    <n v="91.89"/>
    <s v=""/>
    <s v="ЗНП"/>
    <s v="Эксплуатация жилого дома"/>
    <m/>
    <n v="4200000"/>
    <n v="3906000"/>
    <n v="735"/>
    <n v="5714.2857142857147"/>
    <n v="5314.2857142857147"/>
  </r>
  <r>
    <d v="2024-10-29T00:00:00"/>
    <n v="1"/>
    <n v="1"/>
    <n v="1"/>
    <x v="0"/>
    <m/>
    <s v="Сделка купля-продажа"/>
    <s v="ЗУ"/>
    <s v="МЖЗ"/>
    <n v="1"/>
    <m/>
    <x v="8"/>
    <m/>
    <s v="Петропавловск-Камчатский ГО"/>
    <s v="Сероглазка"/>
    <s v="Сероглазка"/>
    <s v="ЗОНА 6"/>
    <s v="Беринга"/>
    <n v="91"/>
    <s v=""/>
    <s v="ЗНП"/>
    <s v="Эксплуатация жилого дома"/>
    <m/>
    <n v="4200000"/>
    <n v="4200000"/>
    <n v="735"/>
    <n v="5714.2857142857147"/>
    <n v="5714.2857142857147"/>
  </r>
  <r>
    <d v="2024-02-14T00:00:00"/>
    <n v="1"/>
    <n v="1"/>
    <n v="1"/>
    <x v="0"/>
    <m/>
    <s v="Предложение"/>
    <s v="ЗУ + ОНС"/>
    <s v="МЖЗ"/>
    <n v="1"/>
    <m/>
    <x v="8"/>
    <m/>
    <s v="Петропавловск-Камчатский ГО"/>
    <s v="6 км"/>
    <s v="Сероглазка"/>
    <s v="ЗОНА 6"/>
    <s v="Декабристов"/>
    <s v="6"/>
    <s v=""/>
    <s v="ЗНП"/>
    <s v="ИЖС"/>
    <m/>
    <n v="4350000"/>
    <n v="4045500"/>
    <n v="730"/>
    <n v="5958.9041095890407"/>
    <n v="5541.7808219178078"/>
  </r>
  <r>
    <d v="2024-10-28T00:00:00"/>
    <n v="1"/>
    <n v="1"/>
    <n v="1"/>
    <x v="0"/>
    <m/>
    <s v="Сделка купля-продажа"/>
    <s v="ЗУ"/>
    <s v="МЖЗ"/>
    <n v="1"/>
    <m/>
    <x v="8"/>
    <m/>
    <s v="Петропавловск-Камчатский ГО"/>
    <s v="Сероглазка"/>
    <s v="Сероглазка"/>
    <s v="ЗОНА 6"/>
    <s v="Чуркина"/>
    <n v="1"/>
    <s v=""/>
    <s v="ЗНП"/>
    <s v="для индивидуального жилищного строительства"/>
    <m/>
    <n v="4500000"/>
    <n v="4500000"/>
    <n v="1200"/>
    <n v="3750"/>
    <n v="3750"/>
  </r>
  <r>
    <d v="2025-08-02T00:00:00"/>
    <n v="1"/>
    <n v="1"/>
    <n v="1"/>
    <x v="0"/>
    <m/>
    <s v="Предложение"/>
    <s v="ЗУ"/>
    <s v="МЖЗ"/>
    <n v="1"/>
    <m/>
    <x v="8"/>
    <m/>
    <s v="Петропавловск-Камчатский ГО"/>
    <s v="Сероглазка"/>
    <s v="Сероглазка"/>
    <s v="ЗОНА 6"/>
    <s v="Дружбы"/>
    <n v="12"/>
    <s v=""/>
    <s v="ЗНП"/>
    <s v="ИЖС"/>
    <m/>
    <n v="4800000"/>
    <n v="4324800"/>
    <n v="1000"/>
    <n v="4800"/>
    <n v="4324.8"/>
  </r>
  <r>
    <d v="2025-10-11T00:00:00"/>
    <n v="1"/>
    <n v="1"/>
    <n v="1"/>
    <x v="0"/>
    <m/>
    <s v="Предложение"/>
    <s v="ЗУ + под снос"/>
    <s v="МЖЗ"/>
    <n v="1"/>
    <m/>
    <x v="8"/>
    <m/>
    <s v="Петропавловск-Камчатский ГО"/>
    <s v="Сероглазка"/>
    <s v="Сероглазка"/>
    <s v="ЗОНА 6"/>
    <s v="Осипенко"/>
    <s v="13А"/>
    <s v=""/>
    <s v="ЗНП"/>
    <s v="ИЖС"/>
    <m/>
    <n v="4900000"/>
    <n v="4414900"/>
    <n v="600"/>
    <n v="8166.666666666667"/>
    <n v="7358.166666666667"/>
  </r>
  <r>
    <d v="2025-01-29T00:00:00"/>
    <n v="1"/>
    <n v="1"/>
    <n v="1"/>
    <x v="0"/>
    <m/>
    <s v="Предложение"/>
    <s v="ЗУ"/>
    <s v="МЖЗ"/>
    <n v="1"/>
    <m/>
    <x v="8"/>
    <m/>
    <s v="Петропавловск-Камчатский ГО"/>
    <s v="Сероглазка"/>
    <s v="Сероглазка"/>
    <s v="ЗОНА 6"/>
    <s v="Беринга"/>
    <n v="31"/>
    <s v=""/>
    <s v="ЗНП"/>
    <s v="земельные участки отдельно стоящих одноквартирных и двухквартирных домов"/>
    <m/>
    <n v="6000000"/>
    <n v="5406000"/>
    <n v="646"/>
    <n v="9287.9256965944278"/>
    <n v="8368.4210526315783"/>
  </r>
  <r>
    <d v="2024-02-06T00:00:00"/>
    <n v="1"/>
    <n v="1"/>
    <n v="1"/>
    <x v="0"/>
    <m/>
    <s v="Предложение"/>
    <s v="ЗУ"/>
    <s v="МЖЗ"/>
    <n v="1"/>
    <m/>
    <x v="8"/>
    <m/>
    <s v="Петропавловск-Камчатский ГО"/>
    <s v="Сероглазка"/>
    <s v="Сероглазка"/>
    <s v="ЗОНА 6"/>
    <s v="Мишенная"/>
    <s v="6"/>
    <s v=""/>
    <s v="ЗНП"/>
    <s v="Для индивидуального жилого дома и хозпостроек"/>
    <m/>
    <n v="6200000"/>
    <n v="5766000"/>
    <n v="713"/>
    <n v="8695.652173913044"/>
    <n v="8086.95652173913"/>
  </r>
  <r>
    <d v="2025-08-06T00:00:00"/>
    <n v="1"/>
    <n v="1"/>
    <n v="1"/>
    <x v="0"/>
    <m/>
    <s v="Предложение"/>
    <s v="ЗУ"/>
    <s v="МЖЗ"/>
    <n v="1"/>
    <m/>
    <x v="8"/>
    <m/>
    <s v="Петропавловск-Камчатский ГО"/>
    <s v="Сероглазка"/>
    <s v="Сероглазка"/>
    <s v="ЗОНА 6"/>
    <s v="Авачинская"/>
    <n v="4"/>
    <s v=""/>
    <s v="ЗНП"/>
    <s v="земельные участки отдельно стоящих одноквартирных и двухквартирных домов"/>
    <m/>
    <n v="7000000"/>
    <n v="6307000"/>
    <n v="892"/>
    <n v="7847.5336322869953"/>
    <n v="7070.6278026905829"/>
  </r>
  <r>
    <d v="2025-11-12T00:00:00"/>
    <n v="1"/>
    <n v="1"/>
    <n v="1"/>
    <x v="0"/>
    <m/>
    <s v="Предложение"/>
    <s v="ЗУ + ХП"/>
    <s v="МЖЗ"/>
    <n v="1"/>
    <m/>
    <x v="8"/>
    <m/>
    <s v="Петропавловск-Камчатский ГО"/>
    <s v="Сероглазка"/>
    <s v="Сероглазка"/>
    <s v="ЗОНА 6"/>
    <s v="Мишенная"/>
    <n v="60"/>
    <s v=""/>
    <s v="ЗНП"/>
    <s v="для размещения домов индивидуальной жилой застройки"/>
    <m/>
    <n v="9000000"/>
    <n v="8109000"/>
    <n v="1533"/>
    <n v="5870.841487279843"/>
    <n v="5289.6281800391389"/>
  </r>
  <r>
    <d v="2024-04-09T00:00:00"/>
    <n v="1"/>
    <n v="1"/>
    <n v="1"/>
    <x v="0"/>
    <m/>
    <s v="Сделка купля-продажа"/>
    <s v="ЗУ"/>
    <s v="МЖЗ"/>
    <n v="1"/>
    <m/>
    <x v="8"/>
    <m/>
    <s v="Петропавловск-Камчатский ГО"/>
    <s v="6 км"/>
    <s v="Сероглазка-Нефтебаза"/>
    <s v="ЗОНА 5"/>
    <s v="Рыбацкая"/>
    <m/>
    <s v=""/>
    <s v="ЗНП"/>
    <s v="земельные участки отдельно стоящих одноквартирных и двухквартирных домов"/>
    <m/>
    <n v="900000"/>
    <n v="900000"/>
    <n v="834"/>
    <n v="1079.1366906474821"/>
    <n v="1079.1366906474821"/>
  </r>
  <r>
    <d v="2024-01-31T00:00:00"/>
    <n v="1"/>
    <n v="1"/>
    <n v="1"/>
    <x v="1"/>
    <m/>
    <s v="Сделка купля-продажа"/>
    <s v="ЗУ"/>
    <s v="МЖЗ"/>
    <n v="1"/>
    <m/>
    <x v="8"/>
    <m/>
    <s v="Петропавловск-Камчатский ГО"/>
    <s v="Сероглазка"/>
    <s v="Сероглазка-Нефтебаза"/>
    <s v="ЗОНА 5"/>
    <s v="Омская"/>
    <n v="36"/>
    <s v=""/>
    <s v="ЗНП"/>
    <s v="земельные участки, предназначенные для размещения домов индивидуальной жилой застройки"/>
    <m/>
    <n v="950000"/>
    <n v="950000"/>
    <n v="400"/>
    <n v="2375"/>
    <n v="2375"/>
  </r>
  <r>
    <d v="2025-07-04T00:00:00"/>
    <n v="1"/>
    <n v="1"/>
    <n v="1"/>
    <x v="1"/>
    <m/>
    <s v="Предложение"/>
    <s v="ЗУ"/>
    <s v="МЖЗ"/>
    <n v="1"/>
    <m/>
    <x v="8"/>
    <m/>
    <s v="Петропавловск-Камчатский ГО"/>
    <s v="Сероглазка"/>
    <s v="Сероглазка-Нефтебаза"/>
    <s v="ЗОНА 5"/>
    <s v="Омская"/>
    <n v="57"/>
    <s v=""/>
    <s v="ЗНП"/>
    <s v="для индивидуального жилищного строительства"/>
    <m/>
    <n v="3000000"/>
    <n v="2703000"/>
    <n v="799"/>
    <n v="3754.6933667083854"/>
    <n v="3382.9787234042551"/>
  </r>
  <r>
    <d v="2024-08-23T00:00:00"/>
    <n v="1"/>
    <n v="1"/>
    <n v="1"/>
    <x v="0"/>
    <m/>
    <s v="Предложение"/>
    <s v="ЗУ"/>
    <s v="МЖЗ"/>
    <n v="1"/>
    <m/>
    <x v="8"/>
    <m/>
    <s v="Петропавловск-Камчатский ГО"/>
    <s v="Сероглазка"/>
    <s v="Сероглазка-Нефтебаза"/>
    <s v="ЗОНА 5"/>
    <s v="Омская"/>
    <n v="57"/>
    <s v=""/>
    <s v="ЗНП"/>
    <s v="ИЖС"/>
    <m/>
    <n v="3500000"/>
    <n v="3255000"/>
    <n v="799"/>
    <n v="4380.4755944931167"/>
    <n v="4073.8423028785983"/>
  </r>
  <r>
    <d v="2024-12-04T00:00:00"/>
    <n v="1"/>
    <n v="1"/>
    <n v="1"/>
    <x v="1"/>
    <m/>
    <s v="Предложение"/>
    <s v="ЗУ + под снос"/>
    <s v="МЖЗ"/>
    <n v="1"/>
    <m/>
    <x v="8"/>
    <m/>
    <s v="Петропавловск-Камчатский ГО"/>
    <s v="Сероглазка"/>
    <s v="Сероглазка-Нефтебаза"/>
    <s v="ЗОНА 5"/>
    <s v="Рыбацкая"/>
    <n v="19"/>
    <s v=""/>
    <s v="ЗНП"/>
    <s v="ИЖС"/>
    <m/>
    <n v="5000000"/>
    <n v="4650000"/>
    <n v="1600"/>
    <n v="3125"/>
    <n v="2906.25"/>
  </r>
  <r>
    <d v="2025-06-04T00:00:00"/>
    <n v="1"/>
    <n v="1"/>
    <n v="1"/>
    <x v="0"/>
    <m/>
    <s v="Предложение"/>
    <s v="ЗУ + под снос"/>
    <s v="МЖЗ"/>
    <n v="1"/>
    <m/>
    <x v="8"/>
    <m/>
    <s v="Петропавловск-Камчатский ГО"/>
    <s v="Сероглазка"/>
    <s v="Сероглазка-Нефтебаза"/>
    <s v="ЗОНА 5"/>
    <s v="Рыбацкая"/>
    <s v=""/>
    <s v=""/>
    <s v="ЗНП"/>
    <s v="для индивидуального жилищного строительства"/>
    <m/>
    <n v="6000000"/>
    <n v="5406000"/>
    <n v="600"/>
    <n v="10000"/>
    <n v="9010"/>
  </r>
  <r>
    <d v="2024-03-19T00:00:00"/>
    <n v="1"/>
    <n v="1"/>
    <n v="1"/>
    <x v="0"/>
    <m/>
    <s v="Предложение"/>
    <s v="ЗУ"/>
    <s v="МЖЗ"/>
    <n v="1"/>
    <m/>
    <x v="8"/>
    <m/>
    <s v="Петропавловск-Камчатский ГО"/>
    <s v="75-й участок"/>
    <s v="Солнечный"/>
    <s v="ЗОНА 3"/>
    <s v="Стеллера"/>
    <s v=""/>
    <s v=""/>
    <s v="ЗНП"/>
    <s v="ИЖС"/>
    <m/>
    <n v="920000"/>
    <n v="855600"/>
    <n v="601"/>
    <n v="1530.7820299500831"/>
    <n v="1423.6272878535774"/>
  </r>
  <r>
    <d v="2024-10-01T00:00:00"/>
    <n v="1"/>
    <n v="1"/>
    <n v="1"/>
    <x v="1"/>
    <m/>
    <s v="Предложение"/>
    <s v="ЗУ"/>
    <s v="МЖЗ"/>
    <n v="1"/>
    <m/>
    <x v="8"/>
    <m/>
    <s v="Петропавловск-Камчатский ГО"/>
    <s v="75-й участок"/>
    <s v="Солнечный"/>
    <s v="ЗОНА 3"/>
    <s v="Стеллера"/>
    <n v="19"/>
    <s v=""/>
    <s v="ЗНП"/>
    <s v="Для индивидуального жилищного строительства"/>
    <m/>
    <n v="3650000"/>
    <n v="3394500"/>
    <n v="1058"/>
    <n v="3449.9054820415877"/>
    <n v="3208.4120982986769"/>
  </r>
  <r>
    <d v="2025-07-25T00:00:00"/>
    <n v="1"/>
    <n v="1"/>
    <n v="1"/>
    <x v="0"/>
    <m/>
    <s v="Сделка купля-продажа"/>
    <s v="ЗУ"/>
    <s v="МЖЗ"/>
    <n v="1"/>
    <m/>
    <x v="8"/>
    <m/>
    <s v="Петропавловск-Камчатский ГО"/>
    <s v="75-й участок"/>
    <s v="Солнечный"/>
    <s v="ЗОНА 3"/>
    <s v="Гастелло"/>
    <m/>
    <s v=""/>
    <s v="ЗНП"/>
    <s v="Для индивидуального жилищного строительства"/>
    <m/>
    <n v="1080277.68"/>
    <n v="1080277.68"/>
    <n v="723"/>
    <n v="1494.1599999999999"/>
    <n v="1494.1599999999999"/>
  </r>
  <r>
    <d v="2024-11-24T00:00:00"/>
    <n v="1"/>
    <n v="1"/>
    <n v="1"/>
    <x v="1"/>
    <m/>
    <s v="Сделка купля-продажа"/>
    <s v="ЗУ"/>
    <s v="МЖЗ"/>
    <n v="1"/>
    <m/>
    <x v="8"/>
    <m/>
    <s v="Петропавловск-Камчатский ГО"/>
    <s v="75-й участок"/>
    <s v="Солнечный"/>
    <s v="ЗОНА 3"/>
    <s v="Стеллера"/>
    <m/>
    <s v=""/>
    <s v="ЗНП"/>
    <s v="земельные участки отдельно стоящих одноквартирных и двухквартирных жилых домов"/>
    <m/>
    <n v="1689475"/>
    <n v="1689475"/>
    <n v="601"/>
    <n v="2811.1064891846922"/>
    <n v="2811.1064891846922"/>
  </r>
  <r>
    <d v="2024-07-17T00:00:00"/>
    <n v="1"/>
    <n v="1"/>
    <n v="1"/>
    <x v="1"/>
    <m/>
    <s v="Сделка купля-продажа"/>
    <s v="ЗУ"/>
    <s v="МЖЗ"/>
    <n v="1"/>
    <m/>
    <x v="8"/>
    <m/>
    <s v="Петропавловск-Камчатский ГО"/>
    <s v="75-й участок"/>
    <s v="Солнечный"/>
    <s v="ЗОНА 3"/>
    <s v="Стеллера"/>
    <m/>
    <s v=""/>
    <s v="ЗНП"/>
    <s v="земельные участки, предназначенные для размещения домов индивидуальной жилой застройки"/>
    <m/>
    <n v="2000000"/>
    <n v="2000000"/>
    <n v="1021"/>
    <n v="1958.8638589618022"/>
    <n v="1958.8638589618022"/>
  </r>
  <r>
    <d v="2025-07-07T00:00:00"/>
    <n v="1"/>
    <n v="1"/>
    <n v="1"/>
    <x v="1"/>
    <m/>
    <s v="Сделка купля-продажа"/>
    <s v="ЗУ"/>
    <s v="МЖЗ"/>
    <n v="1"/>
    <m/>
    <x v="8"/>
    <m/>
    <s v="Петропавловск-Камчатский ГО"/>
    <s v="75-й участок"/>
    <s v="Солнечный"/>
    <s v="ЗОНА 3"/>
    <s v="Солнечная"/>
    <m/>
    <s v=""/>
    <s v="ЗНП"/>
    <s v="земельные участки отдельно стоящих одноквартирных и двухквартирных домов"/>
    <m/>
    <n v="2000000"/>
    <n v="2000000"/>
    <n v="900"/>
    <n v="2222.2222222222222"/>
    <n v="2222.2222222222222"/>
  </r>
  <r>
    <d v="2024-11-26T00:00:00"/>
    <n v="1"/>
    <n v="1"/>
    <n v="1"/>
    <x v="0"/>
    <m/>
    <s v="Предложение"/>
    <s v="ЗУ"/>
    <s v="МЖЗ"/>
    <n v="1"/>
    <m/>
    <x v="8"/>
    <m/>
    <s v="Петропавловск-Камчатский ГО"/>
    <s v="75-й участок"/>
    <s v="Солнечный"/>
    <s v="ЗОНА 3"/>
    <s v="Стеллера"/>
    <s v=""/>
    <s v=""/>
    <s v="ЗНП"/>
    <s v="ИЖС"/>
    <m/>
    <n v="2500000"/>
    <n v="2325000"/>
    <n v="601"/>
    <n v="4159.7337770382692"/>
    <n v="3868.5524126455907"/>
  </r>
  <r>
    <d v="2025-08-08T00:00:00"/>
    <n v="1"/>
    <n v="1"/>
    <n v="1"/>
    <x v="1"/>
    <m/>
    <s v="Предложение"/>
    <s v="ЗУ"/>
    <s v="МЖЗ"/>
    <n v="1"/>
    <m/>
    <x v="8"/>
    <m/>
    <s v="Петропавловск-Камчатский ГО"/>
    <s v="75-й участок"/>
    <s v="Солнечный"/>
    <s v="ЗОНА 3"/>
    <m/>
    <m/>
    <s v=""/>
    <s v="ЗНП"/>
    <s v="земельные участки отдельно стоящих одноквартирных и двуквартирных домов"/>
    <m/>
    <n v="3000000"/>
    <n v="2703000"/>
    <n v="827"/>
    <n v="3627.5695284159615"/>
    <n v="3268.4401451027811"/>
  </r>
  <r>
    <d v="2024-02-27T00:00:00"/>
    <n v="1"/>
    <n v="1"/>
    <n v="1"/>
    <x v="1"/>
    <m/>
    <s v="Сделка купля-продажа"/>
    <s v="ЗУ"/>
    <s v="МЖЗ"/>
    <n v="1"/>
    <m/>
    <x v="8"/>
    <m/>
    <s v="Петропавловск-Камчатский ГО"/>
    <s v="8 км"/>
    <s v="Топоркова"/>
    <s v="ЗОНА 7"/>
    <s v="Маяковского"/>
    <n v="21"/>
    <s v=""/>
    <s v="ЗНП"/>
    <s v="эксплуатация индивидуального жилого дома и хозпостроек"/>
    <m/>
    <n v="950000"/>
    <n v="950000"/>
    <n v="400"/>
    <n v="2375"/>
    <n v="2375"/>
  </r>
  <r>
    <d v="2025-10-20T00:00:00"/>
    <n v="1"/>
    <n v="1"/>
    <n v="1"/>
    <x v="0"/>
    <m/>
    <s v="Сделка купля-продажа"/>
    <s v="ЗУ"/>
    <s v="МЖЗ"/>
    <n v="1"/>
    <m/>
    <x v="8"/>
    <m/>
    <s v="Петропавловск-Камчатский ГО"/>
    <s v="Топоркова"/>
    <s v="Топоркова"/>
    <s v="ЗОНА 7"/>
    <s v="Топоркова"/>
    <n v="43"/>
    <s v=""/>
    <s v="ЗНП"/>
    <s v="земельные участки, предназначенные для размещения домов индивидуальной жилой застройки"/>
    <m/>
    <n v="9400000"/>
    <n v="9400000"/>
    <n v="2489"/>
    <n v="3776.6171153073524"/>
    <n v="3776.6171153073524"/>
  </r>
  <r>
    <d v="2024-10-07T00:00:00"/>
    <n v="3"/>
    <n v="1"/>
    <n v="1"/>
    <x v="0"/>
    <m/>
    <s v="Сделка купля-продажа"/>
    <s v="ЗУ"/>
    <s v="МЖЗ"/>
    <n v="1"/>
    <m/>
    <x v="8"/>
    <m/>
    <s v="Петропавловск-Камчатский ГО"/>
    <s v="Халактырка"/>
    <s v="Халактырка"/>
    <s v="ЗОНА 3"/>
    <s v="Невского"/>
    <n v="9"/>
    <s v=""/>
    <s v="ЗНП"/>
    <s v="жилой дом"/>
    <m/>
    <n v="10000000"/>
    <n v="10000000"/>
    <n v="1532"/>
    <n v="6527.4151436031334"/>
    <n v="6527.4151436031334"/>
  </r>
  <r>
    <d v="2024-10-11T00:00:00"/>
    <n v="1"/>
    <n v="1"/>
    <n v="1"/>
    <x v="0"/>
    <m/>
    <s v="Сделка купля-продажа"/>
    <s v="ЗУ"/>
    <s v="МЖЗ"/>
    <n v="1"/>
    <m/>
    <x v="8"/>
    <m/>
    <s v="Петропавловск-Камчатский ГО"/>
    <s v="9 школа"/>
    <s v="Хлебзавод-Горводоканал"/>
    <s v="ЗОНА 4"/>
    <s v=" Тундровая"/>
    <s v=" д 36"/>
    <s v=""/>
    <s v="ЗНП"/>
    <s v="Для индивидуального жилищного строительства"/>
    <m/>
    <n v="950000"/>
    <n v="950000"/>
    <n v="711"/>
    <n v="1336.1462728551337"/>
    <n v="1336.1462728551337"/>
  </r>
  <r>
    <d v="2024-08-31T00:00:00"/>
    <n v="1"/>
    <n v="1"/>
    <n v="1"/>
    <x v="1"/>
    <m/>
    <s v="Предложение"/>
    <s v="ЗУ"/>
    <s v="МЖЗ"/>
    <n v="1"/>
    <m/>
    <x v="8"/>
    <m/>
    <s v="Петропавловск-Камчатский ГО"/>
    <s v="Электрон"/>
    <s v="Хлебзавод-Горводоканал"/>
    <s v="ЗОНА 4"/>
    <s v="Тундровая"/>
    <n v="36"/>
    <s v=""/>
    <s v="ЗНП"/>
    <s v="ИЖС"/>
    <m/>
    <n v="1400000"/>
    <n v="1302000"/>
    <n v="700"/>
    <n v="2000"/>
    <n v="1860"/>
  </r>
  <r>
    <d v="2024-07-19T00:00:00"/>
    <n v="1"/>
    <n v="1"/>
    <n v="1"/>
    <x v="0"/>
    <m/>
    <s v="Сделка купля-продажа"/>
    <s v="ЗУ"/>
    <s v="МЖЗ"/>
    <n v="1"/>
    <m/>
    <x v="8"/>
    <m/>
    <s v="Петропавловск-Камчатский ГО"/>
    <s v="Горизонт"/>
    <s v="Хлебзавод-Горводоканал"/>
    <s v="ЗОНА 4"/>
    <s v="Тундровая"/>
    <s v="14а"/>
    <s v=""/>
    <s v="ЗНП"/>
    <s v="Земельные участки отдельно стоящих одноквартирных и двухквартирных домов"/>
    <m/>
    <n v="2000000"/>
    <n v="2000000"/>
    <n v="548"/>
    <n v="3649.6350364963505"/>
    <n v="3649.6350364963505"/>
  </r>
  <r>
    <d v="2024-03-14T00:00:00"/>
    <n v="1"/>
    <n v="1"/>
    <n v="1"/>
    <x v="0"/>
    <m/>
    <s v="Сделка купля-продажа"/>
    <s v="ЗУ"/>
    <s v="МЖЗ"/>
    <n v="1"/>
    <m/>
    <x v="8"/>
    <m/>
    <s v="Петропавловск-Камчатский ГО"/>
    <s v="Центр"/>
    <s v="Центр"/>
    <s v="ЗОНА 3"/>
    <s v="Гагарина"/>
    <n v="12"/>
    <s v=""/>
    <s v="ЗНП"/>
    <s v="жилой дом"/>
    <m/>
    <n v="400000"/>
    <n v="400000"/>
    <n v="309"/>
    <n v="1294.4983818770227"/>
    <n v="1294.4983818770227"/>
  </r>
  <r>
    <d v="2025-05-14T00:00:00"/>
    <n v="1"/>
    <n v="1"/>
    <n v="1"/>
    <x v="0"/>
    <m/>
    <s v="Сделка купля-продажа"/>
    <s v="ЗУ"/>
    <s v="МЖЗ"/>
    <n v="1"/>
    <m/>
    <x v="8"/>
    <m/>
    <s v="Петропавловск-Камчатский ГО"/>
    <s v="Центр"/>
    <s v="Центр"/>
    <s v="ЗОНА 3"/>
    <s v="Завойко"/>
    <m/>
    <s v=""/>
    <s v="ЗНП"/>
    <s v="земельные участки отдельно стоящих одноквартирных и двухквартирных домов"/>
    <m/>
    <n v="500000"/>
    <n v="500000"/>
    <n v="798"/>
    <n v="626.56641604010031"/>
    <n v="626.56641604010031"/>
  </r>
  <r>
    <d v="2025-10-10T00:00:00"/>
    <n v="1"/>
    <n v="1"/>
    <n v="1"/>
    <x v="0"/>
    <m/>
    <s v="Сделка купля-продажа"/>
    <s v="ЗУ"/>
    <s v="МЖЗ"/>
    <n v="1"/>
    <m/>
    <x v="8"/>
    <m/>
    <s v="Петропавловск-Камчатский ГО"/>
    <s v="Центр"/>
    <s v="Центр"/>
    <s v="ЗОНА 3"/>
    <s v="Гагарина"/>
    <n v="60"/>
    <s v=""/>
    <s v="ЗНП"/>
    <s v="Жилой дом"/>
    <m/>
    <n v="500000"/>
    <n v="500000"/>
    <n v="400"/>
    <n v="1250"/>
    <n v="1250"/>
  </r>
  <r>
    <d v="2024-11-14T00:00:00"/>
    <n v="1"/>
    <n v="1"/>
    <n v="1"/>
    <x v="0"/>
    <m/>
    <s v="Сделка купля-продажа"/>
    <s v="ЗУ"/>
    <s v="МЖЗ"/>
    <n v="1"/>
    <m/>
    <x v="8"/>
    <m/>
    <s v="Петропавловск-Камчатский ГО"/>
    <s v="Центр"/>
    <s v="Центр"/>
    <s v="ЗОНА 3"/>
    <s v="Советская"/>
    <n v="74"/>
    <s v=""/>
    <s v="ЗНП"/>
    <s v="Для индивидуального жилого дома и хозпостроек, гостиничное обслуживание"/>
    <m/>
    <n v="750000"/>
    <n v="750000"/>
    <n v="1027"/>
    <n v="730.28237585199611"/>
    <n v="730.28237585199611"/>
  </r>
  <r>
    <d v="2025-05-07T00:00:00"/>
    <n v="1"/>
    <n v="1"/>
    <n v="1"/>
    <x v="1"/>
    <m/>
    <s v="Сделка купля-продажа"/>
    <s v="ЗУ"/>
    <s v="МЖЗ"/>
    <n v="1"/>
    <m/>
    <x v="8"/>
    <m/>
    <s v="Петропавловск-Камчатский ГО"/>
    <s v="Центр"/>
    <s v="Центр"/>
    <s v="ЗОНА 3"/>
    <s v="Гагарина"/>
    <s v="82"/>
    <s v=""/>
    <s v="ЗНП"/>
    <s v="Жилой дом"/>
    <m/>
    <n v="760000"/>
    <n v="760000"/>
    <n v="290"/>
    <n v="2620.6896551724139"/>
    <n v="2620.6896551724139"/>
  </r>
  <r>
    <d v="2025-07-15T00:00:00"/>
    <n v="1"/>
    <n v="1"/>
    <n v="1"/>
    <x v="0"/>
    <m/>
    <s v="Сделка купля-продажа"/>
    <s v="ЗУ"/>
    <s v="МЖЗ"/>
    <n v="1"/>
    <m/>
    <x v="8"/>
    <m/>
    <s v="Петропавловск-Камчатский ГО"/>
    <s v="не применяется"/>
    <s v="Центр"/>
    <s v="ЗОНА 3"/>
    <s v="Шелихова"/>
    <m/>
    <s v=""/>
    <s v="ЗНП"/>
    <s v="для индивидуального жилищного строительства"/>
    <m/>
    <n v="765000"/>
    <n v="765000"/>
    <n v="603"/>
    <n v="1268.6567164179105"/>
    <n v="1268.6567164179105"/>
  </r>
  <r>
    <d v="2024-03-01T00:00:00"/>
    <n v="1"/>
    <n v="1"/>
    <n v="1"/>
    <x v="1"/>
    <m/>
    <s v="Предложение"/>
    <s v="ЗУ"/>
    <s v="МЖЗ"/>
    <n v="1"/>
    <m/>
    <x v="8"/>
    <m/>
    <s v="Петропавловск-Камчатский ГО"/>
    <s v="Центр"/>
    <s v="Центр"/>
    <s v="ЗОНА 3"/>
    <s v="Гагарина"/>
    <s v=""/>
    <s v=""/>
    <s v="ЗНП"/>
    <s v="ИЖС"/>
    <m/>
    <n v="800000"/>
    <n v="744000"/>
    <n v="310"/>
    <n v="2580.6451612903224"/>
    <n v="2400"/>
  </r>
  <r>
    <d v="2025-01-16T00:00:00"/>
    <n v="1"/>
    <n v="1"/>
    <n v="1"/>
    <x v="0"/>
    <m/>
    <s v="Сделка купля-продажа"/>
    <s v="ЗУ + под снос"/>
    <s v="МЖЗ"/>
    <n v="1"/>
    <m/>
    <x v="8"/>
    <m/>
    <s v="Петропавловск-Камчатский ГО"/>
    <s v="Центр"/>
    <s v="Центр"/>
    <s v="ЗОНА 3"/>
    <s v="Гагарина"/>
    <m/>
    <s v=""/>
    <s v="ЗНП"/>
    <s v="Земельные участки отдельно стоящих одноквартирных и двухквартирных домов"/>
    <m/>
    <n v="900000"/>
    <n v="900000"/>
    <n v="723"/>
    <n v="1244.8132780082988"/>
    <n v="1244.8132780082988"/>
  </r>
  <r>
    <d v="2025-10-01T00:00:00"/>
    <n v="1"/>
    <n v="1"/>
    <n v="1"/>
    <x v="0"/>
    <m/>
    <s v="Сделка купля-продажа"/>
    <s v="ЗУ"/>
    <s v="МЖЗ"/>
    <n v="1"/>
    <m/>
    <x v="8"/>
    <m/>
    <s v="Петропавловск-Камчатский ГО"/>
    <s v="Центр"/>
    <s v="Центр"/>
    <s v="ЗОНА 3"/>
    <s v="Завойко"/>
    <n v="39"/>
    <s v=""/>
    <s v="ЗНП"/>
    <s v="земельные участки, предназначенные для размещения домов индивидуальной жилой застройки"/>
    <m/>
    <n v="1000000"/>
    <n v="1000000"/>
    <n v="772"/>
    <n v="1295.3367875647668"/>
    <n v="1295.3367875647668"/>
  </r>
  <r>
    <d v="2025-10-03T00:00:00"/>
    <n v="1"/>
    <n v="1"/>
    <n v="1"/>
    <x v="1"/>
    <m/>
    <s v="Сделка купля-продажа"/>
    <s v="ЗУ"/>
    <s v="МЖЗ"/>
    <n v="1"/>
    <m/>
    <x v="8"/>
    <m/>
    <s v="Петропавловск-Камчатский ГО"/>
    <s v="Центр"/>
    <s v="Центр"/>
    <s v="ЗОНА 3"/>
    <s v="Завойко"/>
    <m/>
    <s v=""/>
    <s v="ЗНП"/>
    <s v="для индивидуального жилищного строительства"/>
    <m/>
    <n v="1000000"/>
    <n v="1000000"/>
    <n v="639"/>
    <n v="1564.9452269170579"/>
    <n v="1564.9452269170579"/>
  </r>
  <r>
    <d v="2025-02-06T00:00:00"/>
    <n v="1"/>
    <n v="1"/>
    <n v="1"/>
    <x v="1"/>
    <m/>
    <s v="Предложение"/>
    <s v="ЗУ"/>
    <s v="МЖЗ"/>
    <n v="1"/>
    <m/>
    <x v="8"/>
    <m/>
    <s v="Петропавловск-Камчатский ГО"/>
    <s v="Центр"/>
    <s v="Центр"/>
    <s v="ЗОНА 3"/>
    <s v="Завойко"/>
    <s v=""/>
    <s v=""/>
    <s v="ЗНП"/>
    <s v="Для индивидуального жилищного строительства"/>
    <m/>
    <n v="1100000"/>
    <n v="991100"/>
    <n v="565"/>
    <n v="1946.9026548672566"/>
    <n v="1754.1592920353983"/>
  </r>
  <r>
    <d v="2024-11-19T00:00:00"/>
    <n v="1"/>
    <n v="1"/>
    <n v="1"/>
    <x v="1"/>
    <m/>
    <s v="Предложение"/>
    <s v="ЗУ"/>
    <s v="МЖЗ"/>
    <n v="1"/>
    <m/>
    <x v="8"/>
    <m/>
    <s v="Петропавловск-Камчатский ГО"/>
    <s v="Центр"/>
    <s v="Центр"/>
    <s v="ЗОНА 3"/>
    <s v="Завойко"/>
    <s v=""/>
    <s v=""/>
    <s v="ЗНП"/>
    <s v="ИЖС"/>
    <m/>
    <n v="1300000"/>
    <n v="1209000"/>
    <n v="800"/>
    <n v="1625"/>
    <n v="1511.25"/>
  </r>
  <r>
    <d v="2025-03-28T00:00:00"/>
    <n v="1"/>
    <n v="1"/>
    <n v="1"/>
    <x v="0"/>
    <m/>
    <s v="Предложение"/>
    <s v="ЗУ"/>
    <s v="МЖЗ"/>
    <n v="1"/>
    <m/>
    <x v="8"/>
    <m/>
    <s v="Петропавловск-Камчатский ГО"/>
    <s v="Центр"/>
    <s v="Центр"/>
    <s v="ЗОНА 3"/>
    <s v="Завойко"/>
    <s v=""/>
    <s v=""/>
    <s v="ЗНП"/>
    <s v="ИЖС"/>
    <m/>
    <n v="1300000"/>
    <n v="1171300"/>
    <n v="800"/>
    <n v="1625"/>
    <n v="1464.125"/>
  </r>
  <r>
    <d v="2024-11-02T00:00:00"/>
    <n v="1"/>
    <n v="1"/>
    <n v="1"/>
    <x v="1"/>
    <m/>
    <s v="Предложение"/>
    <s v="ЗУ + под снос"/>
    <s v="МЖЗ"/>
    <n v="1"/>
    <m/>
    <x v="8"/>
    <m/>
    <s v="Петропавловск-Камчатский ГО"/>
    <s v="Центр"/>
    <s v="Центр"/>
    <s v="ЗОНА 3"/>
    <s v="Гагарина"/>
    <n v="89"/>
    <s v=""/>
    <s v="ЗНП"/>
    <s v="Земельные участки отдельно стоящих одноквартирных и двухквартирных домов"/>
    <m/>
    <n v="1350000"/>
    <n v="1255500"/>
    <n v="723"/>
    <n v="1867.2199170124481"/>
    <n v="1736.5145228215767"/>
  </r>
  <r>
    <d v="2025-02-08T00:00:00"/>
    <n v="1"/>
    <n v="1"/>
    <n v="1"/>
    <x v="1"/>
    <m/>
    <s v="Предложение"/>
    <s v="ЗУ"/>
    <s v="МЖЗ"/>
    <n v="1"/>
    <m/>
    <x v="8"/>
    <m/>
    <s v="Петропавловск-Камчатский ГО"/>
    <s v="Центр"/>
    <s v="Центр"/>
    <s v="ЗОНА 3"/>
    <s v="Шелехова"/>
    <s v=""/>
    <s v=""/>
    <s v="ЗНП"/>
    <s v="Для индивидуального жилищного строительства"/>
    <m/>
    <n v="1550000"/>
    <n v="1396550"/>
    <n v="644"/>
    <n v="2406.8322981366459"/>
    <n v="2168.5559006211179"/>
  </r>
  <r>
    <d v="2024-02-09T00:00:00"/>
    <n v="1"/>
    <n v="1"/>
    <n v="1"/>
    <x v="1"/>
    <m/>
    <s v="Сделка купля-продажа"/>
    <s v="ЗУ"/>
    <s v="МЖЗ"/>
    <n v="1"/>
    <m/>
    <x v="8"/>
    <m/>
    <s v="Петропавловск-Камчатский ГО"/>
    <s v="Центр"/>
    <s v="Центр"/>
    <s v="ЗОНА 3"/>
    <s v="Завойко"/>
    <m/>
    <s v=""/>
    <s v="ЗНП"/>
    <s v="земельные участки отдельно стоящих одноквартирных и двухквартирных домов"/>
    <m/>
    <n v="1650000"/>
    <n v="1650000"/>
    <n v="1000"/>
    <n v="1650"/>
    <n v="1650"/>
  </r>
  <r>
    <d v="2024-10-21T00:00:00"/>
    <n v="1"/>
    <n v="1"/>
    <n v="1"/>
    <x v="1"/>
    <m/>
    <s v="Предложение"/>
    <s v="ЗУ"/>
    <s v="МЖЗ"/>
    <n v="1"/>
    <m/>
    <x v="8"/>
    <m/>
    <s v="Петропавловск-Камчатский ГО"/>
    <s v="Центр"/>
    <s v="Центр"/>
    <s v="ЗОНА 3"/>
    <s v="Ленинская"/>
    <n v="75"/>
    <s v=""/>
    <s v="ЗНП"/>
    <s v="ИЖС"/>
    <m/>
    <n v="2000000"/>
    <n v="1860000"/>
    <n v="800"/>
    <n v="2500"/>
    <n v="2325"/>
  </r>
  <r>
    <d v="2025-07-28T00:00:00"/>
    <n v="1"/>
    <n v="1"/>
    <n v="1"/>
    <x v="1"/>
    <m/>
    <s v="Предложение"/>
    <s v="ЗУ"/>
    <s v="МЖЗ"/>
    <n v="1"/>
    <m/>
    <x v="8"/>
    <m/>
    <s v="Петропавловск-Камчатский ГО"/>
    <s v="Центр"/>
    <s v="Центр"/>
    <s v="ЗОНА 3"/>
    <s v="Завойко"/>
    <m/>
    <s v=""/>
    <s v="ЗНП"/>
    <s v="ИЖС"/>
    <m/>
    <n v="2000000"/>
    <n v="1802000"/>
    <n v="565"/>
    <n v="3539.8230088495575"/>
    <n v="3189.3805309734512"/>
  </r>
  <r>
    <d v="2025-02-15T00:00:00"/>
    <n v="1"/>
    <n v="1"/>
    <n v="1"/>
    <x v="1"/>
    <m/>
    <s v="Предложение"/>
    <s v="ЗУ"/>
    <s v="МЖЗ"/>
    <n v="1"/>
    <m/>
    <x v="8"/>
    <m/>
    <s v="Петропавловск-Камчатский ГО"/>
    <s v="Центр"/>
    <s v="Центр"/>
    <s v="ЗОНА 3"/>
    <s v="Завойко"/>
    <n v="27"/>
    <s v=""/>
    <s v="ЗНП"/>
    <s v="земельные участки отдельно стоящих одноквартирных и двухквартирных домов"/>
    <m/>
    <n v="2100000"/>
    <n v="1892100"/>
    <n v="798"/>
    <n v="2631.5789473684213"/>
    <n v="2371.0526315789475"/>
  </r>
  <r>
    <d v="2025-10-02T00:00:00"/>
    <n v="1"/>
    <n v="1"/>
    <n v="1"/>
    <x v="1"/>
    <m/>
    <s v="Предложение"/>
    <s v="ЗУ"/>
    <s v="МЖЗ"/>
    <n v="1"/>
    <m/>
    <x v="8"/>
    <m/>
    <s v="Петропавловск-Камчатский ГО"/>
    <s v="Центр"/>
    <s v="Центр"/>
    <s v="ЗОНА 3"/>
    <s v="Завойко"/>
    <n v="56"/>
    <s v=""/>
    <s v="ЗНП"/>
    <s v="ИЖС"/>
    <m/>
    <n v="2800000"/>
    <n v="2522800"/>
    <n v="1000"/>
    <n v="2800"/>
    <n v="2522.8000000000002"/>
  </r>
  <r>
    <d v="2025-05-03T00:00:00"/>
    <n v="1"/>
    <n v="1"/>
    <n v="1"/>
    <x v="0"/>
    <m/>
    <s v="Предложение"/>
    <s v="ЗУ"/>
    <s v="МЖЗ"/>
    <n v="1"/>
    <m/>
    <x v="8"/>
    <m/>
    <s v="Петропавловск-Камчатский ГО"/>
    <s v="Центр"/>
    <s v="Центр"/>
    <s v="ЗОНА 3"/>
    <s v="Завойко"/>
    <n v="56"/>
    <s v=""/>
    <s v="ЗНП"/>
    <s v="Земельные участки, предназначенные для размещения домов индивидуальной жилой застройки"/>
    <m/>
    <n v="4000000"/>
    <n v="3604000"/>
    <n v="959"/>
    <n v="4171.0114702815436"/>
    <n v="3758.0813347236704"/>
  </r>
  <r>
    <d v="2024-02-09T00:00:00"/>
    <n v="1"/>
    <n v="1"/>
    <n v="1"/>
    <x v="0"/>
    <m/>
    <s v="Сделка купля-продажа"/>
    <s v="ЗУ"/>
    <s v="МЖЗ"/>
    <n v="1"/>
    <m/>
    <x v="8"/>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400000"/>
    <n v="1228"/>
    <n v="325.73289902280129"/>
    <n v="325.73289902280129"/>
  </r>
  <r>
    <d v="2024-07-08T00:00:00"/>
    <n v="1"/>
    <n v="1"/>
    <n v="1"/>
    <x v="0"/>
    <m/>
    <s v="Предложение"/>
    <s v="ЗУ"/>
    <s v="МЖЗ"/>
    <n v="1"/>
    <m/>
    <x v="8"/>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372000"/>
    <n v="1205"/>
    <n v="331.95020746887968"/>
    <n v="308.71369294605807"/>
  </r>
  <r>
    <d v="2024-05-28T00:00:00"/>
    <n v="1"/>
    <n v="1"/>
    <n v="1"/>
    <x v="0"/>
    <m/>
    <s v="Сделка купля-продажа"/>
    <s v="ЗУ"/>
    <s v="МЖЗ"/>
    <n v="1"/>
    <m/>
    <x v="8"/>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00000"/>
    <n v="500000"/>
    <n v="2020"/>
    <n v="247.52475247524754"/>
    <n v="247.52475247524754"/>
  </r>
  <r>
    <d v="2024-08-06T00:00:00"/>
    <n v="1"/>
    <n v="1"/>
    <n v="1"/>
    <x v="0"/>
    <m/>
    <s v="Предложение"/>
    <s v="ЗУ"/>
    <s v="МЖЗ"/>
    <n v="1"/>
    <m/>
    <x v="8"/>
    <m/>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80000"/>
    <n v="539400"/>
    <n v="1200"/>
    <n v="483.33333333333331"/>
    <n v="449.5"/>
  </r>
  <r>
    <d v="2024-03-25T00:00:00"/>
    <n v="1"/>
    <n v="1"/>
    <n v="1"/>
    <x v="0"/>
    <m/>
    <s v="Предложение"/>
    <s v="ЗУ"/>
    <s v="МЖЗ"/>
    <n v="1"/>
    <m/>
    <x v="8"/>
    <m/>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28"/>
    <n v="488.59934853420197"/>
    <n v="454.3973941368078"/>
  </r>
  <r>
    <d v="2024-07-24T00:00:00"/>
    <n v="1"/>
    <n v="1"/>
    <n v="1"/>
    <x v="0"/>
    <m/>
    <s v="Предложение"/>
    <s v="ЗУ"/>
    <s v="МЖЗ"/>
    <n v="1"/>
    <m/>
    <x v="8"/>
    <m/>
    <s v="Петропавловск-Камчатский ГО"/>
    <s v="Чапаевка"/>
    <s v="Чапаевка"/>
    <s v="ЗОНА 1"/>
    <s v="Фурманова"/>
    <m/>
    <s v=""/>
    <s v="ЗНП"/>
    <s v="для ведения личного подсобного хозяйства"/>
    <m/>
    <n v="600000"/>
    <n v="558000"/>
    <n v="1200"/>
    <n v="500"/>
    <n v="465"/>
  </r>
  <r>
    <d v="2024-09-11T00:00:00"/>
    <n v="1"/>
    <n v="1"/>
    <n v="1"/>
    <x v="0"/>
    <m/>
    <s v="Предложение"/>
    <s v="ЗУ"/>
    <s v="МЖЗ"/>
    <n v="1"/>
    <m/>
    <x v="8"/>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d v="2025-01-13T00:00:00"/>
    <n v="1"/>
    <n v="1"/>
    <n v="1"/>
    <x v="0"/>
    <m/>
    <s v="Сделка купля-продажа"/>
    <s v="ЗУ"/>
    <s v="МЖЗ"/>
    <n v="1"/>
    <m/>
    <x v="8"/>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80000"/>
    <n v="680000"/>
    <n v="1200"/>
    <n v="566.66666666666663"/>
    <n v="566.66666666666663"/>
  </r>
  <r>
    <d v="2024-12-15T00:00:00"/>
    <n v="1"/>
    <n v="1"/>
    <n v="1"/>
    <x v="0"/>
    <m/>
    <s v="Предложение"/>
    <s v="ЗУ"/>
    <s v="МЖЗ"/>
    <n v="1"/>
    <m/>
    <x v="8"/>
    <m/>
    <s v="Петропавловск-Камчатский ГО"/>
    <s v="Чапаевка"/>
    <s v="Чапаевка"/>
    <s v="ЗОНА 1"/>
    <s v="Фурманова"/>
    <s v=""/>
    <s v=""/>
    <s v="ЗНП"/>
    <s v="Для ведения личного подсобного хозяйства (приусадебный земельный участок)"/>
    <m/>
    <n v="700000"/>
    <n v="651000"/>
    <n v="1200"/>
    <n v="583.33333333333337"/>
    <n v="542.5"/>
  </r>
  <r>
    <d v="2025-01-30T00:00:00"/>
    <n v="1"/>
    <n v="1"/>
    <n v="1"/>
    <x v="0"/>
    <m/>
    <s v="Предложение"/>
    <s v="ЗУ"/>
    <s v="МЖЗ"/>
    <n v="1"/>
    <m/>
    <x v="8"/>
    <m/>
    <s v="Петропавловск-Камчатский ГО"/>
    <s v="Чапаевка"/>
    <s v="Чапаевка"/>
    <s v="ЗОНА 1"/>
    <s v="Фурманова"/>
    <s v=""/>
    <s v=""/>
    <s v="ЗНП"/>
    <s v="ИЖС"/>
    <m/>
    <n v="700000"/>
    <n v="630700"/>
    <n v="1200"/>
    <n v="583.33333333333337"/>
    <n v="525.58333333333337"/>
  </r>
  <r>
    <d v="2025-03-09T00:00:00"/>
    <n v="1"/>
    <n v="1"/>
    <n v="1"/>
    <x v="0"/>
    <m/>
    <s v="Предложение"/>
    <s v="ЗУ"/>
    <s v="МЖЗ"/>
    <n v="1"/>
    <m/>
    <x v="8"/>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d v="2025-10-18T00:00:00"/>
    <n v="1"/>
    <n v="1"/>
    <n v="1"/>
    <x v="0"/>
    <m/>
    <s v="Предложение"/>
    <s v="ЗУ"/>
    <s v="МЖЗ"/>
    <n v="1"/>
    <m/>
    <x v="8"/>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d v="2024-08-05T00:00:00"/>
    <n v="1"/>
    <n v="1"/>
    <n v="1"/>
    <x v="0"/>
    <m/>
    <s v="Сделка купля-продажа"/>
    <s v="ЗУ"/>
    <s v="МЖЗ"/>
    <n v="1"/>
    <m/>
    <x v="8"/>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800000"/>
    <n v="800000"/>
    <n v="1200"/>
    <n v="666.66666666666663"/>
    <n v="666.66666666666663"/>
  </r>
  <r>
    <d v="2025-11-12T00:00:00"/>
    <n v="1"/>
    <n v="1"/>
    <n v="1"/>
    <x v="0"/>
    <m/>
    <s v="Предложение"/>
    <s v="ЗУ"/>
    <s v="МЖЗ"/>
    <n v="1"/>
    <m/>
    <x v="8"/>
    <m/>
    <s v="Петропавловск-Камчатский ГО"/>
    <s v="Чапаевка"/>
    <s v="Чапаевка"/>
    <s v="ЗОНА 1"/>
    <s v=""/>
    <s v=""/>
    <s v=""/>
    <s v="ЗНП"/>
    <s v="Для ведения крестьянского (фермерского) хозяйства"/>
    <m/>
    <n v="850000"/>
    <n v="765850"/>
    <n v="1200"/>
    <n v="708.33333333333337"/>
    <n v="638.20833333333337"/>
  </r>
  <r>
    <d v="2025-07-11T00:00:00"/>
    <n v="1"/>
    <n v="1"/>
    <n v="1"/>
    <x v="0"/>
    <m/>
    <s v="Предложение"/>
    <s v="ЗУ"/>
    <s v="МЖЗ"/>
    <n v="1"/>
    <m/>
    <x v="8"/>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950000"/>
    <n v="855950"/>
    <n v="1200"/>
    <n v="791.66666666666663"/>
    <n v="713.29166666666663"/>
  </r>
  <r>
    <d v="2024-10-05T00:00:00"/>
    <n v="2"/>
    <n v="1"/>
    <n v="2"/>
    <x v="0"/>
    <m/>
    <s v="Предложение"/>
    <s v="ЗУ"/>
    <s v="МЖЗ"/>
    <n v="1"/>
    <m/>
    <x v="8"/>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d v="2024-06-13T00:00:00"/>
    <n v="1"/>
    <n v="1"/>
    <n v="1"/>
    <x v="0"/>
    <m/>
    <s v="Сделка купля-продажа"/>
    <s v="ЗУ"/>
    <s v="МЖЗ"/>
    <n v="1"/>
    <m/>
    <x v="8"/>
    <m/>
    <s v="Петропавловск-Камчатский ГО"/>
    <s v="9 школа"/>
    <s v="Электрон"/>
    <s v="ЗОНА 3"/>
    <s v="Госпитальный"/>
    <m/>
    <s v=""/>
    <s v="ЗНП"/>
    <s v="земельные участки отдельно стоящих одноквартирных и двухквартирных домов"/>
    <m/>
    <n v="260000"/>
    <n v="260000"/>
    <n v="973"/>
    <n v="267.21479958890029"/>
    <n v="267.21479958890029"/>
  </r>
  <r>
    <d v="2025-09-10T00:00:00"/>
    <n v="1"/>
    <n v="1"/>
    <n v="1"/>
    <x v="0"/>
    <m/>
    <s v="Сделка купля-продажа"/>
    <s v="ЗУ"/>
    <s v="МЖЗ"/>
    <n v="1"/>
    <m/>
    <x v="8"/>
    <m/>
    <s v="Петропавловск-Камчатский ГО"/>
    <s v="Тундровая - 9 школа"/>
    <s v="Электрон"/>
    <s v="ЗОНА 3"/>
    <s v="Тундровая"/>
    <m/>
    <s v=""/>
    <s v="ЗНП"/>
    <s v="эксплуатация жилого дома и хозпостроек"/>
    <m/>
    <n v="500000"/>
    <n v="500000"/>
    <n v="487"/>
    <n v="1026.6940451745379"/>
    <n v="1026.6940451745379"/>
  </r>
  <r>
    <d v="2024-05-07T00:00:00"/>
    <n v="1"/>
    <n v="1"/>
    <n v="1"/>
    <x v="1"/>
    <m/>
    <s v="Сделка купля-продажа"/>
    <s v="ЗУ"/>
    <s v="МЖЗ"/>
    <n v="1"/>
    <m/>
    <x v="8"/>
    <m/>
    <s v="Петропавловск-Камчатский ГО"/>
    <s v="9 школа"/>
    <s v="Электрон"/>
    <s v="ЗОНА 3"/>
    <s v=" Суворова"/>
    <s v=" 21в"/>
    <s v=""/>
    <s v="ЗНП"/>
    <s v="для размещения домов индивидуальной жилой застройки"/>
    <m/>
    <n v="600000"/>
    <n v="600000"/>
    <n v="397"/>
    <n v="1511.3350125944585"/>
    <n v="1511.3350125944585"/>
  </r>
  <r>
    <d v="2024-04-02T00:00:00"/>
    <n v="1"/>
    <n v="1"/>
    <n v="1"/>
    <x v="1"/>
    <m/>
    <s v="Сделка купля-продажа"/>
    <s v="ЗУ"/>
    <s v="МЖЗ"/>
    <n v="1"/>
    <m/>
    <x v="8"/>
    <m/>
    <s v="Петропавловск-Камчатский ГО"/>
    <s v="9 школа"/>
    <s v="Электрон"/>
    <s v="ЗОНА 3"/>
    <s v="Тундровая"/>
    <n v="124"/>
    <s v=""/>
    <s v="ЗНП"/>
    <s v="эксплуатация жилого дома и хозпостроек"/>
    <m/>
    <n v="1000000"/>
    <n v="1000000"/>
    <n v="400"/>
    <n v="2500"/>
    <n v="2500"/>
  </r>
  <r>
    <d v="2024-04-02T00:00:00"/>
    <n v="1"/>
    <n v="1"/>
    <n v="1"/>
    <x v="1"/>
    <m/>
    <s v="Сделка купля-продажа"/>
    <s v="ЗУ"/>
    <s v="МЖЗ"/>
    <n v="1"/>
    <m/>
    <x v="8"/>
    <m/>
    <s v="Петропавловск-Камчатский ГО"/>
    <s v="9 школа"/>
    <s v="Электрон"/>
    <s v="ЗОНА 3"/>
    <s v="Тундровая"/>
    <m/>
    <s v=""/>
    <s v="ЗНП"/>
    <s v="земельные участки отдельно стоящих одноквартирных и двухквартирных домов"/>
    <m/>
    <n v="1000000"/>
    <n v="1000000"/>
    <n v="400"/>
    <n v="2500"/>
    <n v="2500"/>
  </r>
  <r>
    <d v="2024-12-08T00:00:00"/>
    <n v="2"/>
    <n v="1"/>
    <n v="2"/>
    <x v="2"/>
    <m/>
    <s v="Предложение"/>
    <s v="ЗУ"/>
    <s v="МЖЗ"/>
    <n v="1"/>
    <m/>
    <x v="8"/>
    <m/>
    <s v="Петропавловск-Камчатский ГО"/>
    <s v="Электрон"/>
    <s v="Электрон"/>
    <s v="ЗОНА 3"/>
    <s v="Семена Удалого"/>
    <s v=""/>
    <s v=""/>
    <s v="ЗНП"/>
    <s v="ИЖС"/>
    <m/>
    <n v="2500000"/>
    <n v="2325000"/>
    <n v="989"/>
    <n v="2527.8058645096057"/>
    <n v="2350.8594539939331"/>
  </r>
  <r>
    <d v="2024-07-05T00:00:00"/>
    <n v="1"/>
    <n v="1"/>
    <n v="1"/>
    <x v="1"/>
    <m/>
    <s v="Предложение"/>
    <s v="ЗУ"/>
    <s v="МЖЗ"/>
    <n v="1"/>
    <m/>
    <x v="8"/>
    <m/>
    <s v="Петропавловск-Камчатский ГО"/>
    <s v="Тундровая - 9 школа"/>
    <s v="Электрон"/>
    <s v="ЗОНА 3"/>
    <s v="Тундровая"/>
    <n v="83"/>
    <s v=""/>
    <s v="ЗНП"/>
    <s v="для эксплуатации жилого дома и хозпостроек"/>
    <m/>
    <n v="1500000"/>
    <n v="1395000"/>
    <n v="400"/>
    <n v="3750"/>
    <n v="3487.5"/>
  </r>
  <r>
    <d v="2025-07-09T00:00:00"/>
    <n v="1"/>
    <n v="1"/>
    <n v="1"/>
    <x v="1"/>
    <m/>
    <s v="Предложение"/>
    <s v="ЗУ + под снос"/>
    <s v="МЖЗ"/>
    <n v="1"/>
    <m/>
    <x v="8"/>
    <m/>
    <s v="Петропавловск-Камчатский ГО"/>
    <s v="Электрон"/>
    <s v="Электрон"/>
    <s v="ЗОНА 3"/>
    <s v="Чапаева"/>
    <n v="71"/>
    <s v=""/>
    <s v="ЗНП"/>
    <s v="для эксплуатации жилого дома"/>
    <m/>
    <n v="1500000"/>
    <n v="1351500"/>
    <n v="597"/>
    <n v="2512.5628140703516"/>
    <n v="2263.8190954773868"/>
  </r>
  <r>
    <d v="2024-06-23T00:00:00"/>
    <n v="1"/>
    <n v="1"/>
    <n v="1"/>
    <x v="1"/>
    <m/>
    <s v="Предложение"/>
    <s v="ЗУ"/>
    <s v="МЖЗ"/>
    <n v="1"/>
    <m/>
    <x v="8"/>
    <m/>
    <s v="Петропавловск-Камчатский ГО"/>
    <s v="Электрон"/>
    <s v="Электрон"/>
    <s v="ЗОНА 3"/>
    <s v="Чапаева"/>
    <s v=""/>
    <s v=""/>
    <s v="ЗНП"/>
    <s v="ИЖС"/>
    <m/>
    <n v="1800000"/>
    <n v="1674000"/>
    <n v="1000"/>
    <n v="1800"/>
    <n v="1674"/>
  </r>
  <r>
    <d v="2025-11-13T00:00:00"/>
    <n v="1"/>
    <n v="1"/>
    <n v="1"/>
    <x v="1"/>
    <m/>
    <s v="Сделка купля-продажа"/>
    <s v="ЗУ"/>
    <s v="МЖЗ"/>
    <n v="1"/>
    <m/>
    <x v="8"/>
    <m/>
    <s v="Петропавловск-Камчатский ГО"/>
    <s v="Электрон"/>
    <s v="Электрон"/>
    <s v="ЗОНА 3"/>
    <s v="Семена Удалого"/>
    <m/>
    <s v=""/>
    <s v="ЗНП"/>
    <s v="земельные участки отдельностоящих одноквартирных и двухквартирных домов"/>
    <m/>
    <n v="1800000"/>
    <n v="1800000"/>
    <n v="1000"/>
    <n v="1800"/>
    <n v="1800"/>
  </r>
  <r>
    <d v="2024-11-19T00:00:00"/>
    <n v="1"/>
    <n v="1"/>
    <n v="1"/>
    <x v="1"/>
    <m/>
    <s v="Предложение"/>
    <s v="ЗУ"/>
    <s v="МЖЗ"/>
    <n v="1"/>
    <m/>
    <x v="8"/>
    <m/>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000000"/>
    <n v="1860000"/>
    <n v="1000"/>
    <n v="2000"/>
    <n v="1860"/>
  </r>
  <r>
    <d v="2024-09-22T00:00:00"/>
    <n v="1"/>
    <n v="1"/>
    <n v="1"/>
    <x v="1"/>
    <m/>
    <s v="Сделка купля-продажа"/>
    <s v="ЗУ"/>
    <s v="МЖЗ"/>
    <n v="1"/>
    <m/>
    <x v="8"/>
    <m/>
    <s v="Петропавловск-Камчатский ГО"/>
    <s v="Электрон"/>
    <s v="Электрон"/>
    <s v="ЗОНА 3"/>
    <s v="Семена Удалого"/>
    <m/>
    <s v=""/>
    <s v="ЗНП"/>
    <s v="земельные участки отдельно стоящих одноквартирных и двухквартирных домов"/>
    <m/>
    <n v="2067000"/>
    <n v="2067000"/>
    <n v="1000"/>
    <n v="2067"/>
    <n v="2067"/>
  </r>
  <r>
    <d v="2024-01-17T00:00:00"/>
    <n v="1"/>
    <n v="1"/>
    <n v="1"/>
    <x v="1"/>
    <m/>
    <s v="Предложение"/>
    <s v="ЗУ"/>
    <s v="МЖЗ"/>
    <n v="1"/>
    <m/>
    <x v="8"/>
    <m/>
    <s v="Петропавловск-Камчатский ГО"/>
    <s v="Электрон"/>
    <s v="Электрон"/>
    <s v="ЗОНА 3"/>
    <s v="Ополченцев"/>
    <s v="11"/>
    <s v=""/>
    <s v="ЗНП"/>
    <s v="ИЖС"/>
    <m/>
    <n v="2200000"/>
    <n v="2046000"/>
    <n v="1000"/>
    <n v="2200"/>
    <n v="2046"/>
  </r>
  <r>
    <d v="2024-05-31T00:00:00"/>
    <n v="1"/>
    <n v="1"/>
    <n v="1"/>
    <x v="1"/>
    <m/>
    <s v="Предложение"/>
    <s v="ЗУ"/>
    <s v="МЖЗ"/>
    <n v="1"/>
    <m/>
    <x v="8"/>
    <m/>
    <s v="Петропавловск-Камчатский ГО"/>
    <s v="Электрон"/>
    <s v="Электрон"/>
    <s v="ЗОНА 3"/>
    <s v="Семена Удалого"/>
    <s v=""/>
    <s v=""/>
    <s v="ЗНП"/>
    <s v="ИЖС"/>
    <m/>
    <n v="2200000"/>
    <n v="2046000"/>
    <n v="1000"/>
    <n v="2200"/>
    <n v="2046"/>
  </r>
  <r>
    <d v="2024-07-24T00:00:00"/>
    <n v="1"/>
    <n v="1"/>
    <n v="1"/>
    <x v="1"/>
    <m/>
    <s v="Предложение"/>
    <s v="ЗУ"/>
    <s v="МЖЗ"/>
    <n v="1"/>
    <m/>
    <x v="8"/>
    <m/>
    <s v="Петропавловск-Камчатский ГО"/>
    <s v="Электрон"/>
    <s v="Электрон"/>
    <s v="ЗОНА 3"/>
    <s v="Семена Удалого"/>
    <s v=""/>
    <s v=""/>
    <s v="ЗНП"/>
    <s v="ИЖС"/>
    <m/>
    <n v="2200000"/>
    <n v="2046000"/>
    <n v="1000"/>
    <n v="2200"/>
    <n v="2046"/>
  </r>
  <r>
    <d v="2025-06-11T00:00:00"/>
    <n v="1"/>
    <n v="1"/>
    <n v="1"/>
    <x v="1"/>
    <m/>
    <s v="Предложение"/>
    <s v="ЗУ"/>
    <s v="МЖЗ"/>
    <n v="1"/>
    <m/>
    <x v="8"/>
    <m/>
    <s v="Петропавловск-Камчатский ГО"/>
    <s v="Электрон"/>
    <s v="Электрон"/>
    <s v="ЗОНА 3"/>
    <s v="Семена Удалого"/>
    <s v=""/>
    <s v=""/>
    <s v="ЗНП"/>
    <s v="земельные участки отдельностоящих одноквартирных и двухквартирных домов"/>
    <m/>
    <n v="2200000"/>
    <n v="1982200"/>
    <n v="1000"/>
    <n v="2200"/>
    <n v="1982.2"/>
  </r>
  <r>
    <d v="2024-11-01T00:00:00"/>
    <n v="1"/>
    <n v="1"/>
    <n v="1"/>
    <x v="1"/>
    <m/>
    <s v="Предложение"/>
    <s v="ЗУ"/>
    <s v="МЖЗ"/>
    <n v="1"/>
    <m/>
    <x v="8"/>
    <m/>
    <s v="Петропавловск-Камчатский ГО"/>
    <s v="Электрон"/>
    <s v="Электрон"/>
    <s v="ЗОНА 3"/>
    <s v="Семена Удалого"/>
    <s v=""/>
    <s v=""/>
    <s v="ЗНП"/>
    <s v="ИЖС"/>
    <m/>
    <n v="2300000"/>
    <n v="2139000"/>
    <n v="1000"/>
    <n v="2300"/>
    <n v="2139"/>
  </r>
  <r>
    <d v="2025-10-04T00:00:00"/>
    <n v="1"/>
    <n v="1"/>
    <n v="1"/>
    <x v="1"/>
    <m/>
    <s v="Предложение"/>
    <s v="ЗУ"/>
    <s v="МЖЗ"/>
    <n v="1"/>
    <m/>
    <x v="8"/>
    <m/>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500000"/>
    <n v="2252500"/>
    <n v="989"/>
    <n v="2527.8058645096057"/>
    <n v="2277.5530839231546"/>
  </r>
  <r>
    <d v="2024-11-22T00:00:00"/>
    <n v="1"/>
    <n v="1"/>
    <n v="1"/>
    <x v="1"/>
    <m/>
    <s v="Предложение"/>
    <s v="ЗУ"/>
    <s v="МЖЗ"/>
    <n v="1"/>
    <m/>
    <x v="8"/>
    <m/>
    <s v="Петропавловск-Камчатский ГО"/>
    <s v="Электрон"/>
    <s v="Электрон"/>
    <s v="ЗОНА 3"/>
    <s v="Семена Удалого"/>
    <s v=""/>
    <s v=""/>
    <s v="ЗНП"/>
    <s v="ИЖС"/>
    <m/>
    <n v="2800000"/>
    <n v="2604000"/>
    <n v="1000"/>
    <n v="2800"/>
    <n v="2604"/>
  </r>
  <r>
    <d v="2025-05-14T00:00:00"/>
    <n v="1"/>
    <n v="1"/>
    <n v="1"/>
    <x v="1"/>
    <m/>
    <s v="Предложение"/>
    <s v="ЗУ"/>
    <s v="МЖЗ"/>
    <n v="1"/>
    <m/>
    <x v="8"/>
    <m/>
    <s v="Петропавловск-Камчатский ГО"/>
    <s v="Электрон"/>
    <s v="Электрон"/>
    <s v="ЗОНА 3"/>
    <s v="Семена Удалого"/>
    <n v="9"/>
    <s v=""/>
    <s v="ЗНП"/>
    <s v="земельные участки отдельно стоящих одноквартирных и двухквартирных домов"/>
    <m/>
    <n v="3300000"/>
    <n v="2973300"/>
    <n v="899"/>
    <n v="3670.7452725250278"/>
    <n v="3307.34149054505"/>
  </r>
  <r>
    <d v="2024-04-19T00:00:00"/>
    <n v="1"/>
    <n v="1"/>
    <n v="1"/>
    <x v="0"/>
    <m/>
    <s v="Сделка купля-продажа"/>
    <s v="ЗУ"/>
    <s v="МЖЗ"/>
    <n v="1"/>
    <m/>
    <x v="8"/>
    <m/>
    <s v="Петропавловск-Камчатский ГО"/>
    <s v="9 школа"/>
    <s v="Электрон"/>
    <s v="ЗОНА 3"/>
    <s v="Тундровая"/>
    <m/>
    <s v=""/>
    <s v="ЗНП"/>
    <s v="Земельные участки, предназначенные для размещения домов индивидуальной жилой застройки"/>
    <m/>
    <n v="4000000"/>
    <n v="4000000"/>
    <n v="520"/>
    <n v="7692.3076923076924"/>
    <n v="7692.3076923076924"/>
  </r>
  <r>
    <d v="2024-06-10T00:00:00"/>
    <n v="1"/>
    <n v="1"/>
    <n v="1"/>
    <x v="0"/>
    <m/>
    <s v="Сделка купля-продажа"/>
    <s v="ЗУ"/>
    <s v="МЖЗ"/>
    <n v="6"/>
    <m/>
    <x v="4"/>
    <m/>
    <s v="Усть-Большерецк"/>
    <s v="не применяется"/>
    <s v="не применяется"/>
    <m/>
    <s v="Юбилейная"/>
    <s v=" район дома № 12-а"/>
    <s v=""/>
    <s v="ЗНП"/>
    <s v="Для ведения личного подсобного хозяйства"/>
    <m/>
    <n v="200000"/>
    <n v="200000"/>
    <n v="212"/>
    <n v="943.39622641509436"/>
    <n v="943.39622641509436"/>
  </r>
  <r>
    <d v="2025-10-30T00:00:00"/>
    <n v="1"/>
    <n v="1"/>
    <n v="1"/>
    <x v="0"/>
    <m/>
    <s v="Сделка купля-продажа"/>
    <s v="ЗУ"/>
    <s v="МЖЗ"/>
    <n v="6"/>
    <m/>
    <x v="4"/>
    <m/>
    <s v="Усть-Большерецк"/>
    <s v="не применяется"/>
    <s v="не применяется"/>
    <m/>
    <s v="Набережная"/>
    <m/>
    <s v=""/>
    <s v="ЗНП"/>
    <s v="Для ведения личного подсобного хозяйства"/>
    <m/>
    <n v="1800000"/>
    <n v="1800000"/>
    <n v="1492"/>
    <n v="1206.4343163538874"/>
    <n v="1206.4343163538874"/>
  </r>
  <r>
    <d v="2024-11-11T00:00:00"/>
    <n v="1"/>
    <n v="1"/>
    <n v="1"/>
    <x v="0"/>
    <m/>
    <s v="Сделка купля-продажа"/>
    <m/>
    <s v="МЖЗ"/>
    <n v="2"/>
    <s v="Е 2"/>
    <x v="0"/>
    <s v="Паратунское СП"/>
    <s v="Паратунка"/>
    <s v="Район 8-10 км а/д Елизово-Паратунка"/>
    <s v=" 8-10 км а/д Елизово-Паратунка"/>
    <m/>
    <s v=" руч.Заячьего"/>
    <m/>
    <s v="Камчатбургеотермия"/>
    <s v="ЗНП"/>
    <s v="Малоэтажная жилая застройка (индивидуальное жилищное строительство; размещение дачных домов и садовых домов)"/>
    <m/>
    <n v="120000"/>
    <n v="120000"/>
    <n v="1000"/>
    <n v="120"/>
    <n v="120"/>
  </r>
  <r>
    <d v="2024-11-21T00:00:00"/>
    <n v="1"/>
    <n v="1"/>
    <n v="1"/>
    <x v="0"/>
    <m/>
    <s v="Сделка купля-продажа"/>
    <s v="ЗУ"/>
    <s v="МЖЗ"/>
    <n v="2"/>
    <s v="Е 2"/>
    <x v="0"/>
    <s v="Паратунское СП"/>
    <s v="Паратунка"/>
    <s v=""/>
    <s v=" 8-10 км а/д Елизово-Паратунка"/>
    <m/>
    <s v="Гнечко"/>
    <m/>
    <s v=""/>
    <s v="ЗНП"/>
    <s v="Для ведения личного подсобного хозяйства"/>
    <m/>
    <n v="750000"/>
    <n v="750000"/>
    <n v="3000"/>
    <n v="250"/>
    <n v="250"/>
  </r>
  <r>
    <d v="2024-11-18T00:00:00"/>
    <n v="1"/>
    <n v="1"/>
    <n v="1"/>
    <x v="0"/>
    <m/>
    <s v="Сделка купля-продажа"/>
    <m/>
    <s v="МЖЗ"/>
    <n v="2"/>
    <s v="Е 2"/>
    <x v="0"/>
    <s v="Паратунское СП"/>
    <s v="Паратунка"/>
    <s v=""/>
    <s v=" 8-10 км а/д Елизово-Паратунка"/>
    <m/>
    <s v="Гнечко"/>
    <s v=" з/у 27а"/>
    <s v=""/>
    <s v="ЗНП"/>
    <s v="для индивидуального жилищного строительства"/>
    <m/>
    <n v="1000000"/>
    <n v="1000000"/>
    <n v="1754"/>
    <n v="570.12542759407074"/>
    <n v="570.12542759407074"/>
  </r>
  <r>
    <d v="2025-04-09T00:00:00"/>
    <n v="1"/>
    <n v="1"/>
    <n v="1"/>
    <x v="0"/>
    <m/>
    <s v="Сделка купля-продажа"/>
    <s v="ЗУ"/>
    <s v="МЖЗ"/>
    <n v="2"/>
    <s v="Е 2"/>
    <x v="0"/>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860000"/>
    <n v="860000"/>
    <n v="1500"/>
    <n v="573.33333333333337"/>
    <n v="573.33333333333337"/>
  </r>
  <r>
    <d v="2024-03-05T00:00:00"/>
    <n v="1"/>
    <n v="1"/>
    <n v="1"/>
    <x v="0"/>
    <m/>
    <s v="Сделка купля-продажа"/>
    <s v="ЗУ"/>
    <s v="МЖЗ"/>
    <n v="2"/>
    <s v="Е 2"/>
    <x v="0"/>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870000"/>
    <n v="870000"/>
    <n v="1500"/>
    <n v="580"/>
    <n v="580"/>
  </r>
  <r>
    <d v="2024-07-10T00:00:00"/>
    <n v="1"/>
    <n v="1"/>
    <n v="1"/>
    <x v="0"/>
    <m/>
    <s v="Сделка купля-продажа"/>
    <m/>
    <s v="МЖЗ"/>
    <n v="2"/>
    <s v="Е 2"/>
    <x v="0"/>
    <s v="Паратунское СП"/>
    <s v="Паратунка"/>
    <s v=""/>
    <s v=" 8-10 км а/д Елизово-Паратунка"/>
    <m/>
    <s v="Гнечко"/>
    <m/>
    <s v=""/>
    <s v="ЗНП"/>
    <s v="для ведения личного подсобного хозяйства"/>
    <m/>
    <n v="3000000"/>
    <n v="3000000"/>
    <n v="5000"/>
    <n v="600"/>
    <n v="600"/>
  </r>
  <r>
    <d v="2024-05-30T00:00:00"/>
    <n v="1"/>
    <n v="1"/>
    <n v="1"/>
    <x v="0"/>
    <m/>
    <s v="Сделка купля-продажа"/>
    <s v="ЗУ"/>
    <s v="МЖЗ"/>
    <n v="2"/>
    <s v="Е 2"/>
    <x v="0"/>
    <s v="Паратунское СП"/>
    <s v="Паратунка"/>
    <s v=""/>
    <s v=" 8-10 км а/д Елизово-Паратунка"/>
    <m/>
    <s v="Гнечко"/>
    <s v=" д.30"/>
    <s v=""/>
    <s v="ЗНП"/>
    <s v="индивидуальное жилищное строительство"/>
    <m/>
    <n v="1000000"/>
    <n v="1000000"/>
    <n v="1500"/>
    <n v="666.66666666666663"/>
    <n v="666.66666666666663"/>
  </r>
  <r>
    <d v="2024-12-03T00:00:00"/>
    <n v="1"/>
    <n v="1"/>
    <n v="1"/>
    <x v="0"/>
    <m/>
    <s v="Сделка купля-продажа"/>
    <s v="ЗУ"/>
    <s v="МЖЗ"/>
    <n v="2"/>
    <s v="Е 2"/>
    <x v="0"/>
    <s v="Паратунское СП"/>
    <s v="Паратунка"/>
    <s v=""/>
    <s v=" 8-10 км а/д Елизово-Паратунка"/>
    <m/>
    <s v="Лесная"/>
    <n v="35"/>
    <s v=""/>
    <s v="ЗНП"/>
    <s v="для строительства индивидуального жилого дома"/>
    <m/>
    <n v="2000000"/>
    <n v="2000000"/>
    <n v="3000"/>
    <n v="666.66666666666663"/>
    <n v="666.66666666666663"/>
  </r>
  <r>
    <d v="2025-11-17T00:00:00"/>
    <n v="1"/>
    <n v="1"/>
    <n v="1"/>
    <x v="0"/>
    <m/>
    <s v="Сделка купля-продажа"/>
    <s v="ЗУ"/>
    <s v="МЖЗ"/>
    <n v="2"/>
    <s v="Е 2"/>
    <x v="0"/>
    <s v="Паратунское СП"/>
    <s v="Паратунка"/>
    <s v="не применяется"/>
    <s v=" 8-10 км а/д Елизово-Паратунка"/>
    <m/>
    <s v="Лесная"/>
    <m/>
    <s v=""/>
    <s v="ЗНП"/>
    <s v="Для ведения личного подсобного хозяйства"/>
    <m/>
    <n v="250000"/>
    <n v="250000"/>
    <n v="372"/>
    <n v="672.04301075268813"/>
    <n v="672.04301075268813"/>
  </r>
  <r>
    <d v="2025-06-21T00:00:00"/>
    <n v="1"/>
    <n v="1"/>
    <n v="1"/>
    <x v="0"/>
    <m/>
    <s v="Предложение"/>
    <s v="ЗУ"/>
    <s v="МЖЗ"/>
    <n v="2"/>
    <s v="Е 2"/>
    <x v="0"/>
    <s v="Паратунское СП"/>
    <s v="Паратунка"/>
    <s v="не применяется"/>
    <s v=" 8-10 км а/д Елизово-Паратунка"/>
    <m/>
    <s v="Гнечко"/>
    <s v=""/>
    <s v=""/>
    <s v="ЗНП"/>
    <s v="для индивидуального жилищного строительства"/>
    <m/>
    <n v="1250000"/>
    <n v="1126250"/>
    <n v="1659"/>
    <n v="753.46594333936105"/>
    <n v="678.87281494876436"/>
  </r>
  <r>
    <d v="2024-10-11T00:00:00"/>
    <n v="1"/>
    <n v="1"/>
    <n v="1"/>
    <x v="0"/>
    <m/>
    <s v="Предложение"/>
    <s v="ЗУ"/>
    <s v="Жилая застройка"/>
    <n v="2"/>
    <s v="Е 2"/>
    <x v="0"/>
    <s v="Паратунское СП"/>
    <s v="Паратунка"/>
    <s v="Район 8-10 км а/д Елизово-Паратунка"/>
    <s v=" 8-10 км а/д Елизово-Паратунка"/>
    <m/>
    <s v="Молчанова"/>
    <s v="21А"/>
    <s v=""/>
    <s v="ЗНП"/>
    <s v="для завершения строительства жилого поселка эксплуатационных кадров"/>
    <s v="02:050"/>
    <n v="600000000"/>
    <n v="525000000"/>
    <n v="77100"/>
    <n v="7782.1011673151752"/>
    <n v="6809.3385214007785"/>
  </r>
  <r>
    <d v="2024-03-18T00:00:00"/>
    <n v="1"/>
    <n v="1"/>
    <n v="1"/>
    <x v="0"/>
    <m/>
    <s v="Предложение"/>
    <m/>
    <s v="МЖЗ"/>
    <n v="2"/>
    <s v="Е 2"/>
    <x v="0"/>
    <s v="Паратунское СП"/>
    <s v="Паратунка"/>
    <s v=""/>
    <s v="не применяется"/>
    <m/>
    <s v="Гнечко"/>
    <s v=""/>
    <s v=""/>
    <s v="ЗНП"/>
    <s v="ИЖС"/>
    <m/>
    <n v="3000000"/>
    <n v="2790000"/>
    <n v="3800"/>
    <n v="789.47368421052636"/>
    <n v="734.21052631578948"/>
  </r>
  <r>
    <d v="2024-08-07T00:00:00"/>
    <n v="1"/>
    <n v="1"/>
    <n v="1"/>
    <x v="0"/>
    <m/>
    <s v="Сделка купля-продажа"/>
    <m/>
    <s v="МЖЗ"/>
    <n v="2"/>
    <s v="Е 2"/>
    <x v="0"/>
    <s v="Паратунское СП"/>
    <s v="Паратунка"/>
    <s v=""/>
    <s v=" 8-10 км а/д Елизово-Паратунка"/>
    <m/>
    <m/>
    <m/>
    <s v=""/>
    <s v="ЗНП"/>
    <s v="для индивидуального жилищного строительства"/>
    <m/>
    <n v="900000"/>
    <n v="900000"/>
    <n v="1224"/>
    <n v="735.29411764705878"/>
    <n v="735.29411764705878"/>
  </r>
  <r>
    <d v="2024-01-13T00:00:00"/>
    <n v="1"/>
    <n v="1"/>
    <n v="1"/>
    <x v="0"/>
    <m/>
    <s v="Предложение"/>
    <s v="ЗУ"/>
    <s v="МЖЗ"/>
    <n v="2"/>
    <s v="Е 2"/>
    <x v="0"/>
    <s v="Паратунское СП"/>
    <s v="Паратунка"/>
    <s v=""/>
    <s v="не применяется"/>
    <m/>
    <s v="Гнечко"/>
    <s v=""/>
    <s v=""/>
    <s v="ЗНП"/>
    <s v="индивидуальное жилищное строительство и личного подсобного хозяйства"/>
    <m/>
    <n v="1234000"/>
    <n v="1147620"/>
    <n v="1500"/>
    <n v="822.66666666666663"/>
    <n v="765.08"/>
  </r>
  <r>
    <d v="2024-01-16T00:00:00"/>
    <n v="1"/>
    <n v="1"/>
    <n v="1"/>
    <x v="0"/>
    <m/>
    <s v="Сделка купля-продажа"/>
    <s v="ЗУ"/>
    <s v="МЖЗ"/>
    <n v="2"/>
    <s v="Е 2"/>
    <x v="0"/>
    <s v="Паратунское СП"/>
    <s v="Паратунка"/>
    <s v=""/>
    <s v="не применяется"/>
    <m/>
    <s v="Елизова"/>
    <m/>
    <s v=""/>
    <s v="ЗНП"/>
    <s v="Для индивидуального жилищного строительства"/>
    <m/>
    <n v="2300000"/>
    <n v="2300000"/>
    <n v="3000"/>
    <n v="766.66666666666663"/>
    <n v="766.66666666666663"/>
  </r>
  <r>
    <d v="2024-12-03T00:00:00"/>
    <n v="1"/>
    <n v="1"/>
    <n v="1"/>
    <x v="0"/>
    <m/>
    <s v="Сделка купля-продажа"/>
    <s v="ЗУ"/>
    <s v="МЖЗ"/>
    <n v="2"/>
    <s v="Е 2"/>
    <x v="0"/>
    <s v="Паратунское СП"/>
    <s v="Паратунка"/>
    <s v=""/>
    <s v=" 8-10 км а/д Елизово-Паратунка"/>
    <m/>
    <s v="Лесная"/>
    <m/>
    <s v=""/>
    <s v="ЗНП"/>
    <s v="для индивидуального жилищного строительства"/>
    <m/>
    <n v="2000000"/>
    <n v="2000000"/>
    <n v="2568"/>
    <n v="778.816199376947"/>
    <n v="778.816199376947"/>
  </r>
  <r>
    <d v="2024-02-19T00:00:00"/>
    <n v="1"/>
    <n v="1"/>
    <n v="1"/>
    <x v="0"/>
    <m/>
    <s v="Сделка купля-продажа"/>
    <m/>
    <s v="МЖЗ"/>
    <n v="2"/>
    <s v="Е 2"/>
    <x v="0"/>
    <s v="Паратунское СП"/>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200000"/>
    <n v="1200000"/>
    <n v="1500"/>
    <n v="800"/>
    <n v="800"/>
  </r>
  <r>
    <d v="2025-07-24T00:00:00"/>
    <n v="1"/>
    <n v="1"/>
    <n v="1"/>
    <x v="0"/>
    <m/>
    <s v="Сделка купля-продажа"/>
    <s v="ЗУ"/>
    <s v="МЖЗ"/>
    <n v="2"/>
    <s v="Е 2"/>
    <x v="0"/>
    <s v="Паратунское СП"/>
    <s v="Паратунка"/>
    <s v="не применяется"/>
    <s v=" 8-10 км а/д Елизово-Паратунка"/>
    <m/>
    <m/>
    <m/>
    <s v=""/>
    <s v="ЗНП"/>
    <s v="Для индивидуального жилищного строительства"/>
    <m/>
    <n v="1600000"/>
    <n v="1600000"/>
    <n v="2000"/>
    <n v="800"/>
    <n v="800"/>
  </r>
  <r>
    <d v="2024-04-20T00:00:00"/>
    <n v="1"/>
    <n v="1"/>
    <n v="1"/>
    <x v="0"/>
    <m/>
    <s v="Предложение"/>
    <m/>
    <s v="МЖЗ"/>
    <n v="2"/>
    <s v="Е 2"/>
    <x v="0"/>
    <s v="Паратунское СП"/>
    <s v="Паратунка"/>
    <s v=""/>
    <s v=" 8-10 км а/д Елизово-Паратунка"/>
    <m/>
    <s v=""/>
    <s v=""/>
    <s v=""/>
    <s v="ЗНП"/>
    <s v="ИЖС"/>
    <m/>
    <n v="1350000"/>
    <n v="1255500"/>
    <n v="1523"/>
    <n v="886.40840446487198"/>
    <n v="824.35981615233095"/>
  </r>
  <r>
    <d v="2025-05-27T00:00:00"/>
    <n v="1"/>
    <n v="1"/>
    <n v="1"/>
    <x v="0"/>
    <m/>
    <s v="Сделка купля-продажа"/>
    <s v="ЗУ"/>
    <s v="МЖЗ"/>
    <n v="2"/>
    <s v="Е 2"/>
    <x v="0"/>
    <s v="Паратунское СП"/>
    <s v="Паратунка"/>
    <s v="не применяется"/>
    <s v=" 8-10 км а/д Елизово-Паратунка"/>
    <m/>
    <s v="Елизова"/>
    <s v="43"/>
    <s v=""/>
    <s v="ЗНП"/>
    <s v="Для эксплуатации жилого дома"/>
    <m/>
    <n v="1250000"/>
    <n v="1250000"/>
    <n v="1500"/>
    <n v="833.33333333333337"/>
    <n v="833.33333333333337"/>
  </r>
  <r>
    <d v="2025-08-28T00:00:00"/>
    <n v="1"/>
    <n v="1"/>
    <n v="1"/>
    <x v="0"/>
    <m/>
    <s v="Сделка купля-продажа"/>
    <s v="ЗУ"/>
    <s v="МЖЗ"/>
    <n v="2"/>
    <s v="Е 2"/>
    <x v="0"/>
    <s v="Паратунское СП"/>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300000"/>
    <n v="1300000"/>
    <n v="1500"/>
    <n v="866.66666666666663"/>
    <n v="866.66666666666663"/>
  </r>
  <r>
    <d v="2025-05-27T00:00:00"/>
    <n v="1"/>
    <n v="1"/>
    <n v="1"/>
    <x v="0"/>
    <m/>
    <s v="Сделка купля-продажа"/>
    <s v="ЗУ"/>
    <s v="МЖЗ"/>
    <n v="2"/>
    <s v="Е 2"/>
    <x v="0"/>
    <s v="Паратунское СП"/>
    <s v="Паратунка"/>
    <s v="не применяется"/>
    <s v=" 8-10 км а/д Елизово-Паратунка"/>
    <m/>
    <m/>
    <m/>
    <s v=""/>
    <s v="ЗНП"/>
    <s v="Для индивидуального жилищного строительства"/>
    <m/>
    <n v="900000"/>
    <n v="900000"/>
    <n v="1009"/>
    <n v="891.97224975222991"/>
    <n v="891.97224975222991"/>
  </r>
  <r>
    <d v="2024-12-04T00:00:00"/>
    <n v="2"/>
    <n v="1"/>
    <n v="2"/>
    <x v="2"/>
    <m/>
    <s v="Предложение"/>
    <s v="ЗУ"/>
    <s v="МЖЗ"/>
    <n v="2"/>
    <s v="Е 2"/>
    <x v="0"/>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3600000"/>
    <n v="3348000"/>
    <n v="1500"/>
    <n v="2400"/>
    <n v="2232"/>
  </r>
  <r>
    <d v="2024-02-16T00:00:00"/>
    <n v="1"/>
    <n v="1"/>
    <n v="1"/>
    <x v="0"/>
    <m/>
    <s v="Сделка купля-продажа"/>
    <m/>
    <s v="МЖЗ"/>
    <n v="2"/>
    <s v="Е 2"/>
    <x v="0"/>
    <s v="Паратунское СП"/>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350000"/>
    <n v="1350000"/>
    <n v="1500"/>
    <n v="900"/>
    <n v="900"/>
  </r>
  <r>
    <d v="2025-10-08T00:00:00"/>
    <n v="1"/>
    <n v="1"/>
    <n v="1"/>
    <x v="0"/>
    <m/>
    <s v="Предложение"/>
    <s v="ЗУ"/>
    <s v="МЖЗ"/>
    <n v="2"/>
    <s v="Е 2"/>
    <x v="0"/>
    <s v="Паратунское СП"/>
    <s v="Паратунка"/>
    <s v="не применяется"/>
    <s v="не применяется"/>
    <m/>
    <s v="Гнечко"/>
    <n v="9"/>
    <s v=""/>
    <s v="ЗНП"/>
    <s v="ИЖС"/>
    <m/>
    <n v="1500000"/>
    <n v="1351500"/>
    <n v="1500"/>
    <n v="1000"/>
    <n v="901"/>
  </r>
  <r>
    <d v="2024-01-05T00:00:00"/>
    <n v="1"/>
    <n v="1"/>
    <n v="1"/>
    <x v="0"/>
    <m/>
    <s v="Предложение"/>
    <m/>
    <s v="МЖЗ"/>
    <n v="2"/>
    <s v="Е 2"/>
    <x v="0"/>
    <s v="Паратунское СП"/>
    <s v="Паратунка"/>
    <s v=""/>
    <s v=" 8-10 км а/д Елизово-Паратунка"/>
    <m/>
    <s v="Гнечко"/>
    <s v=""/>
    <s v=""/>
    <s v="ЗНП"/>
    <s v="ИЖС"/>
    <m/>
    <n v="2950000"/>
    <n v="2743500"/>
    <n v="3000"/>
    <n v="983.33333333333337"/>
    <n v="914.5"/>
  </r>
  <r>
    <d v="2024-01-26T00:00:00"/>
    <n v="1"/>
    <n v="1"/>
    <n v="1"/>
    <x v="0"/>
    <m/>
    <s v="Предложение"/>
    <s v="ЗУ"/>
    <s v="МЖЗ"/>
    <n v="2"/>
    <s v="Е 2"/>
    <x v="0"/>
    <s v="Паратунское СП"/>
    <s v="Паратунка"/>
    <s v=""/>
    <s v="не применяется"/>
    <m/>
    <s v="Гнечко"/>
    <m/>
    <s v=""/>
    <s v="ЗНП"/>
    <s v="ИЖС"/>
    <m/>
    <n v="1500000"/>
    <n v="1395000"/>
    <n v="1500"/>
    <n v="1000"/>
    <n v="930"/>
  </r>
  <r>
    <d v="2024-12-27T00:00:00"/>
    <n v="2"/>
    <n v="1"/>
    <n v="2"/>
    <x v="0"/>
    <m/>
    <s v="Предложение"/>
    <s v="ЗУ"/>
    <s v="МЖЗ"/>
    <n v="2"/>
    <s v="Е 2"/>
    <x v="0"/>
    <s v="Паратунское СП"/>
    <s v="Паратунка"/>
    <s v="не применяется"/>
    <s v=" 8-10 км а/д Елизово-Паратунка"/>
    <m/>
    <m/>
    <m/>
    <s v=""/>
    <s v="ЗНП"/>
    <s v="ИЖС"/>
    <m/>
    <n v="2000000"/>
    <n v="1860000"/>
    <n v="1310"/>
    <n v="1526.7175572519084"/>
    <n v="1419.8473282442749"/>
  </r>
  <r>
    <d v="2024-12-31T00:00:00"/>
    <n v="2"/>
    <n v="1"/>
    <n v="2"/>
    <x v="1"/>
    <m/>
    <s v="Предложение"/>
    <s v="ЗУ"/>
    <s v="МЖЗ"/>
    <n v="2"/>
    <s v="Е 2"/>
    <x v="0"/>
    <s v="Паратунское СП"/>
    <s v="Паратунка"/>
    <s v="район 8-10 км а/д Елизово-Паратунка"/>
    <s v=" 8-10 км а/д Елизово-Паратунка"/>
    <m/>
    <s v="Коркина"/>
    <s v=""/>
    <s v=""/>
    <s v="ЗНП"/>
    <s v="ИЖС"/>
    <m/>
    <n v="2000000"/>
    <n v="1860000"/>
    <n v="1119"/>
    <n v="1787.3100983020554"/>
    <n v="1662.1983914209115"/>
  </r>
  <r>
    <d v="2025-10-01T00:00:00"/>
    <n v="1"/>
    <n v="1"/>
    <n v="1"/>
    <x v="0"/>
    <m/>
    <s v="Сделка купля-продажа"/>
    <s v="ЗУ"/>
    <s v="МЖЗ"/>
    <n v="2"/>
    <s v="Е 2"/>
    <x v="0"/>
    <s v="Паратунское СП"/>
    <s v="Паратунка"/>
    <s v="не применяется"/>
    <s v=" 8-10 км а/д Елизово-Паратунка"/>
    <m/>
    <m/>
    <m/>
    <s v=""/>
    <s v="ЗНП"/>
    <s v="Для индивидуального жилищного строительства"/>
    <m/>
    <n v="1339739.7"/>
    <n v="1339739.7"/>
    <n v="1410"/>
    <n v="950.17"/>
    <n v="950.17"/>
  </r>
  <r>
    <d v="2025-08-28T00:00:00"/>
    <n v="1"/>
    <n v="1"/>
    <n v="1"/>
    <x v="0"/>
    <m/>
    <s v="Сделка купля-продажа"/>
    <s v="ЗУ"/>
    <s v="МЖЗ"/>
    <n v="2"/>
    <s v="Е 2"/>
    <x v="0"/>
    <s v="Паратунское СП"/>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450000"/>
    <n v="1450000"/>
    <n v="1500"/>
    <n v="966.66666666666663"/>
    <n v="966.66666666666663"/>
  </r>
  <r>
    <d v="2024-07-22T00:00:00"/>
    <n v="1"/>
    <n v="1"/>
    <n v="1"/>
    <x v="0"/>
    <m/>
    <s v="Предложение"/>
    <s v="ЗУ"/>
    <s v="МЖЗ"/>
    <n v="2"/>
    <s v="Е 2"/>
    <x v="0"/>
    <s v="Паратунское СП"/>
    <s v="Паратунка"/>
    <s v=""/>
    <s v="не применяется"/>
    <m/>
    <s v=""/>
    <s v=""/>
    <s v=""/>
    <s v="ЗНП"/>
    <s v="ИЖС"/>
    <m/>
    <n v="1250000"/>
    <n v="1162500"/>
    <n v="1200"/>
    <n v="1041.6666666666667"/>
    <n v="968.75"/>
  </r>
  <r>
    <d v="2024-09-17T00:00:00"/>
    <n v="1"/>
    <n v="1"/>
    <n v="1"/>
    <x v="0"/>
    <m/>
    <s v="Сделка купля-продажа"/>
    <m/>
    <s v="МЖЗ"/>
    <n v="2"/>
    <s v="Е 2"/>
    <x v="0"/>
    <s v="Паратунское СП"/>
    <s v="Паратунка"/>
    <s v=""/>
    <s v=" 8-10 км а/д Елизово-Паратунка"/>
    <m/>
    <s v="Гнечко"/>
    <s v=" д.7"/>
    <s v=""/>
    <s v="ЗНП"/>
    <s v="индивидуальное жилищное строительство"/>
    <m/>
    <n v="1500000"/>
    <n v="1500000"/>
    <n v="1500"/>
    <n v="1000"/>
    <n v="1000"/>
  </r>
  <r>
    <d v="2024-01-22T00:00:00"/>
    <n v="1"/>
    <n v="1"/>
    <n v="1"/>
    <x v="0"/>
    <m/>
    <s v="Сделка купля-продажа"/>
    <s v="ЗУ"/>
    <s v="МЖЗ"/>
    <n v="2"/>
    <s v="Е 2"/>
    <x v="0"/>
    <s v="Паратунское СП"/>
    <s v="Паратунка"/>
    <s v=""/>
    <s v=" 8-10 км а/д Елизово-Паратунка"/>
    <m/>
    <s v="Гнечко"/>
    <m/>
    <s v=""/>
    <s v="ЗНП"/>
    <s v="ИЖС"/>
    <m/>
    <n v="1500000"/>
    <n v="1500000"/>
    <n v="1369"/>
    <n v="1095.6902848794741"/>
    <n v="1095.6902848794741"/>
  </r>
  <r>
    <d v="2025-01-13T00:00:00"/>
    <n v="1"/>
    <n v="1"/>
    <n v="1"/>
    <x v="0"/>
    <m/>
    <s v="Сделка купля-продажа"/>
    <s v="ЗУ"/>
    <s v="МЖЗ"/>
    <n v="2"/>
    <s v="Е 2"/>
    <x v="0"/>
    <s v="Паратунское СП"/>
    <s v="Паратунка"/>
    <s v="не применяется"/>
    <s v=" 8-10 км а/д Елизово-Паратунка"/>
    <m/>
    <m/>
    <m/>
    <s v=""/>
    <s v="ЗНП"/>
    <s v="для индивидуального жилищного строительства"/>
    <m/>
    <n v="3000000"/>
    <n v="3000000"/>
    <n v="2617"/>
    <n v="1146.350783339702"/>
    <n v="1146.350783339702"/>
  </r>
  <r>
    <d v="2024-03-15T00:00:00"/>
    <n v="1"/>
    <n v="1"/>
    <n v="1"/>
    <x v="0"/>
    <m/>
    <s v="Сделка купля-продажа"/>
    <m/>
    <s v="МЖЗ"/>
    <n v="2"/>
    <s v="Е 2"/>
    <x v="0"/>
    <s v="Паратунское СП"/>
    <s v="Паратунка"/>
    <s v=""/>
    <s v=" 8-10 км а/д Елизово-Паратунка"/>
    <m/>
    <s v="Лесная"/>
    <n v="9"/>
    <s v=""/>
    <s v="ЗНП"/>
    <s v="индивидуальное жилищное строительство и личного подсобного хозяйства"/>
    <m/>
    <n v="1366000"/>
    <n v="1366000"/>
    <n v="1150"/>
    <n v="1187.8260869565217"/>
    <n v="1187.8260869565217"/>
  </r>
  <r>
    <d v="2025-01-17T00:00:00"/>
    <n v="1"/>
    <n v="1"/>
    <n v="1"/>
    <x v="0"/>
    <m/>
    <s v="Сделка купля-продажа"/>
    <s v="ЗУ"/>
    <s v="МЖЗ"/>
    <n v="2"/>
    <s v="Е 2"/>
    <x v="0"/>
    <s v="Паратунское СП"/>
    <s v="Паратунка"/>
    <s v="не применяется"/>
    <s v=" 8-10 км а/д Елизово-Паратунка"/>
    <m/>
    <s v="Лесная"/>
    <s v="9"/>
    <s v=""/>
    <s v="ЗНП"/>
    <s v="индивидуальное жилищное строительство и личного подсобного хозяйства"/>
    <m/>
    <n v="1366000"/>
    <n v="1366000"/>
    <n v="1150"/>
    <n v="1187.8260869565217"/>
    <n v="1187.8260869565217"/>
  </r>
  <r>
    <d v="2024-11-02T00:00:00"/>
    <n v="1"/>
    <n v="1"/>
    <n v="1"/>
    <x v="0"/>
    <m/>
    <s v="Предложение"/>
    <m/>
    <s v="МЖЗ"/>
    <n v="2"/>
    <s v="Е 2"/>
    <x v="0"/>
    <s v="Паратунское СП"/>
    <s v="Паратунка"/>
    <s v=""/>
    <s v="не применяется"/>
    <m/>
    <s v="Гнечко"/>
    <s v=""/>
    <s v=""/>
    <s v="ЗНП"/>
    <s v="ИЖС"/>
    <m/>
    <n v="2500000"/>
    <n v="2325000"/>
    <n v="1920"/>
    <n v="1302.0833333333333"/>
    <n v="1210.9375"/>
  </r>
  <r>
    <d v="2024-11-16T00:00:00"/>
    <n v="1"/>
    <n v="1"/>
    <n v="1"/>
    <x v="0"/>
    <m/>
    <s v="Предложение"/>
    <s v="ЗУ"/>
    <s v="МЖЗ"/>
    <n v="2"/>
    <s v="Е 2"/>
    <x v="0"/>
    <s v="Паратунское СП"/>
    <s v="Паратунка"/>
    <s v=""/>
    <s v=" 8-10 км а/д Елизово-Паратунка"/>
    <m/>
    <s v="Лесная"/>
    <n v="41"/>
    <s v=""/>
    <s v="ЗНП"/>
    <s v="ИЖС"/>
    <m/>
    <n v="1900000"/>
    <n v="1767000"/>
    <n v="1430"/>
    <n v="1328.6713286713286"/>
    <n v="1235.6643356643356"/>
  </r>
  <r>
    <d v="2024-08-13T00:00:00"/>
    <n v="1"/>
    <n v="1"/>
    <n v="1"/>
    <x v="0"/>
    <m/>
    <s v="Предложение"/>
    <m/>
    <s v="МЖЗ"/>
    <n v="2"/>
    <s v="Е 2"/>
    <x v="0"/>
    <s v="Паратунское СП"/>
    <s v="Паратунка"/>
    <s v=""/>
    <s v=" 8-10 км а/д Елизово-Паратунка"/>
    <m/>
    <s v="Гнечко"/>
    <s v=""/>
    <s v=""/>
    <s v="ЗНП"/>
    <s v="ИЖС"/>
    <m/>
    <n v="2100000"/>
    <n v="1953000"/>
    <n v="1500"/>
    <n v="1400"/>
    <n v="1302"/>
  </r>
  <r>
    <d v="2024-11-02T00:00:00"/>
    <n v="1"/>
    <n v="1"/>
    <n v="1"/>
    <x v="0"/>
    <m/>
    <s v="Предложение"/>
    <m/>
    <s v="МЖЗ"/>
    <n v="2"/>
    <s v="Е 2"/>
    <x v="0"/>
    <s v="Паратунское СП"/>
    <s v="Паратунка"/>
    <s v=""/>
    <s v=" 8-10 км а/д Елизово-Паратунка"/>
    <m/>
    <s v=""/>
    <s v=""/>
    <s v=""/>
    <s v="ЗНП"/>
    <s v="ИЖС"/>
    <m/>
    <n v="1750000"/>
    <n v="1627500"/>
    <n v="1216"/>
    <n v="1439.1447368421052"/>
    <n v="1338.4046052631579"/>
  </r>
  <r>
    <d v="2025-09-12T00:00:00"/>
    <n v="1"/>
    <n v="1"/>
    <n v="1"/>
    <x v="0"/>
    <m/>
    <s v="Сделка купля-продажа"/>
    <s v="ЗУ"/>
    <s v="МЖЗ"/>
    <n v="2"/>
    <s v="Е 2"/>
    <x v="0"/>
    <s v="Паратунское СП"/>
    <s v="Паратунка"/>
    <s v="не применяется"/>
    <s v=" 8-10 км а/д Елизово-Паратунка"/>
    <m/>
    <m/>
    <m/>
    <s v=""/>
    <s v="ЗНП"/>
    <s v="для индивидуальной жилой застройки"/>
    <m/>
    <n v="2500000"/>
    <n v="2500000"/>
    <n v="1849"/>
    <n v="1352.0822065981611"/>
    <n v="1352.0822065981611"/>
  </r>
  <r>
    <d v="2025-03-09T00:00:00"/>
    <n v="1"/>
    <n v="1"/>
    <n v="1"/>
    <x v="0"/>
    <m/>
    <s v="Предложение"/>
    <s v="ЗУ"/>
    <s v="МЖЗ"/>
    <n v="2"/>
    <s v="Е 2"/>
    <x v="0"/>
    <s v="Паратунское СП"/>
    <s v="Паратунка"/>
    <s v="не применяется"/>
    <s v=" 8-10 км а/д Елизово-Паратунка"/>
    <m/>
    <s v="Елизова"/>
    <s v="34/1"/>
    <s v=""/>
    <s v="ЗНП"/>
    <s v="для индивидуального жилищного строительства"/>
    <m/>
    <n v="2000000"/>
    <n v="1802000"/>
    <n v="1310"/>
    <n v="1526.7175572519084"/>
    <n v="1375.5725190839694"/>
  </r>
  <r>
    <d v="2024-11-27T00:00:00"/>
    <n v="1"/>
    <n v="1"/>
    <n v="1"/>
    <x v="0"/>
    <m/>
    <s v="Предложение"/>
    <m/>
    <s v="МЖЗ"/>
    <n v="2"/>
    <s v="Е 2"/>
    <x v="0"/>
    <s v="Паратунское СП"/>
    <s v="Паратунка"/>
    <s v="Район 8-10 км а/д Елизово-Паратунка"/>
    <s v=" 8-10 км а/д Елизово-Паратунка"/>
    <m/>
    <s v=""/>
    <s v=""/>
    <s v="Камчатбургеотермия"/>
    <s v="ЗНП"/>
    <s v="Малоэтажная жилая застройка (индивидуальное жилищное строительство; размещение дачных домов и садовых домов)"/>
    <m/>
    <n v="1500000"/>
    <n v="1395000"/>
    <n v="1000"/>
    <n v="1500"/>
    <n v="1395"/>
  </r>
  <r>
    <d v="2025-09-24T00:00:00"/>
    <n v="1"/>
    <n v="1"/>
    <n v="1"/>
    <x v="1"/>
    <m/>
    <s v="Сделка купля-продажа"/>
    <s v="ЗУ"/>
    <s v="МЖЗ"/>
    <n v="2"/>
    <s v="Е 2"/>
    <x v="0"/>
    <s v="Паратунское СП"/>
    <s v="Паратунка"/>
    <s v="не применяется"/>
    <s v=" 8-10 км а/д Елизово-Паратунка"/>
    <m/>
    <m/>
    <m/>
    <s v=""/>
    <s v="ЗНП"/>
    <s v="Для личного подсобного хозяйства"/>
    <m/>
    <n v="900000"/>
    <n v="900000"/>
    <n v="592"/>
    <n v="1520.2702702702702"/>
    <n v="1520.2702702702702"/>
  </r>
  <r>
    <d v="2024-04-26T00:00:00"/>
    <n v="1"/>
    <n v="1"/>
    <n v="1"/>
    <x v="1"/>
    <m/>
    <s v="Предложение"/>
    <s v="ЗУ "/>
    <s v="МЖЗ"/>
    <n v="2"/>
    <s v="Е 2"/>
    <x v="0"/>
    <s v="Паратунское СП"/>
    <s v="Паратунка"/>
    <s v=""/>
    <s v=" 8-10 км а/д Елизово-Паратунка"/>
    <m/>
    <s v="Гнечко"/>
    <s v=""/>
    <s v=""/>
    <s v="ЗНП"/>
    <s v="для ведения личного подсобного хозяйства"/>
    <m/>
    <n v="8400000"/>
    <n v="7812000"/>
    <n v="5000"/>
    <n v="1680"/>
    <n v="1562.4"/>
  </r>
  <r>
    <d v="2025-08-17T00:00:00"/>
    <n v="1"/>
    <n v="1"/>
    <n v="1"/>
    <x v="1"/>
    <m/>
    <s v="Предложение"/>
    <s v="ЗУ"/>
    <s v="МЖЗ"/>
    <n v="2"/>
    <s v="Е 2"/>
    <x v="0"/>
    <s v="Паратунское СП"/>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000000"/>
    <n v="1802000"/>
    <n v="1119"/>
    <n v="1787.3100983020554"/>
    <n v="1610.3663985701519"/>
  </r>
  <r>
    <d v="2024-10-31T00:00:00"/>
    <n v="1"/>
    <n v="1"/>
    <n v="1"/>
    <x v="1"/>
    <m/>
    <s v="Сделка купля-продажа"/>
    <s v="ЗУ"/>
    <s v="МЖЗ"/>
    <n v="2"/>
    <s v="Е 2"/>
    <x v="0"/>
    <s v="Паратунское СП"/>
    <s v="Паратунка"/>
    <s v=""/>
    <s v=" 8-10 км а/д Елизово-Паратунка"/>
    <m/>
    <s v="Нагорная"/>
    <s v=" возле дома 29"/>
    <s v=""/>
    <s v="ЗНП"/>
    <s v="ведение личного подсобного хозяйства"/>
    <m/>
    <n v="900000"/>
    <n v="900000"/>
    <n v="534"/>
    <n v="1685.3932584269662"/>
    <n v="1685.3932584269662"/>
  </r>
  <r>
    <d v="2025-01-29T00:00:00"/>
    <n v="1"/>
    <n v="1"/>
    <n v="1"/>
    <x v="1"/>
    <m/>
    <s v="Предложение"/>
    <s v="ЗУ"/>
    <s v="МЖЗ"/>
    <n v="2"/>
    <s v="Е 2"/>
    <x v="0"/>
    <s v="Паратунское СП"/>
    <s v="Паратунка"/>
    <s v="не применяется"/>
    <s v="не применяется"/>
    <m/>
    <s v="Лесная"/>
    <n v="7"/>
    <s v=""/>
    <s v="ЗНП"/>
    <s v="ИЖС"/>
    <m/>
    <n v="2500000"/>
    <n v="2252500"/>
    <n v="1300"/>
    <n v="1923.0769230769231"/>
    <n v="1732.6923076923076"/>
  </r>
  <r>
    <d v="2025-07-03T00:00:00"/>
    <n v="1"/>
    <n v="1"/>
    <n v="1"/>
    <x v="1"/>
    <m/>
    <s v="Предложение"/>
    <s v="ЗУ"/>
    <s v="МЖЗ"/>
    <n v="2"/>
    <s v="Е 2"/>
    <x v="0"/>
    <s v="Паратунское СП"/>
    <s v="Паратунка"/>
    <s v="не применяется"/>
    <s v=" 8-10 км а/д Елизово-Паратунка"/>
    <m/>
    <s v="Гнечко"/>
    <m/>
    <s v=""/>
    <s v="ЗНП"/>
    <s v="Для индивидуального жилищного строительства"/>
    <m/>
    <n v="2900000"/>
    <n v="2612900"/>
    <n v="1505"/>
    <n v="1926.9102990033223"/>
    <n v="1736.1461794019933"/>
  </r>
  <r>
    <d v="2024-11-06T00:00:00"/>
    <n v="1"/>
    <n v="1"/>
    <n v="1"/>
    <x v="1"/>
    <m/>
    <s v="Сделка купля-продажа"/>
    <m/>
    <s v="МЖЗ"/>
    <n v="2"/>
    <s v="Е 2"/>
    <x v="0"/>
    <s v="Паратунское СП"/>
    <s v="Паратунка"/>
    <s v=""/>
    <s v="не применяется"/>
    <m/>
    <s v="Солнечная"/>
    <s v=" з/у 10 а"/>
    <s v=""/>
    <s v="ЗНП"/>
    <s v="индивидуальное жилищное строительство"/>
    <m/>
    <n v="3550000"/>
    <n v="3550000"/>
    <n v="2000"/>
    <n v="1775"/>
    <n v="1775"/>
  </r>
  <r>
    <d v="2025-03-03T00:00:00"/>
    <n v="1"/>
    <n v="1"/>
    <n v="1"/>
    <x v="1"/>
    <m/>
    <s v="Сделка купля-продажа"/>
    <s v="ЗУ"/>
    <s v="МЖЗ"/>
    <n v="2"/>
    <s v="Е 2"/>
    <x v="0"/>
    <s v="Паратунское СП"/>
    <s v="Паратунка"/>
    <s v="не применяется"/>
    <s v=" 8-10 км а/д Елизово-Паратунка"/>
    <m/>
    <m/>
    <m/>
    <s v=""/>
    <s v="ЗНП"/>
    <s v="Для индивидуального жилищного строительства"/>
    <m/>
    <n v="2500000"/>
    <n v="2500000"/>
    <n v="1408"/>
    <n v="1775.5681818181818"/>
    <n v="1775.5681818181818"/>
  </r>
  <r>
    <d v="2024-11-02T00:00:00"/>
    <n v="1"/>
    <n v="1"/>
    <n v="1"/>
    <x v="1"/>
    <m/>
    <s v="Предложение"/>
    <m/>
    <s v="МЖЗ"/>
    <n v="2"/>
    <s v="Е 2"/>
    <x v="0"/>
    <s v="Паратунское СП"/>
    <s v="Паратунка"/>
    <s v=""/>
    <s v="не применяется"/>
    <m/>
    <s v="Лесная"/>
    <s v=""/>
    <s v=""/>
    <s v="ЗНП"/>
    <s v="ИЖС"/>
    <m/>
    <n v="2500000"/>
    <n v="2325000"/>
    <n v="1300"/>
    <n v="1923.0769230769231"/>
    <n v="1788.4615384615386"/>
  </r>
  <r>
    <d v="2024-12-12T00:00:00"/>
    <n v="1"/>
    <n v="1"/>
    <n v="1"/>
    <x v="1"/>
    <m/>
    <s v="Предложение"/>
    <m/>
    <s v="МЖЗ"/>
    <n v="2"/>
    <s v="Е 2"/>
    <x v="0"/>
    <s v="Паратунское СП"/>
    <s v="Паратунка"/>
    <s v=""/>
    <s v="не применяется"/>
    <m/>
    <s v="Лесная"/>
    <n v="7"/>
    <s v=""/>
    <s v="ЗНП"/>
    <s v="ИЖС"/>
    <m/>
    <n v="2500000"/>
    <n v="2325000"/>
    <n v="1300"/>
    <n v="1923.0769230769231"/>
    <n v="1788.4615384615386"/>
  </r>
  <r>
    <d v="2024-08-01T00:00:00"/>
    <n v="1"/>
    <n v="1"/>
    <n v="1"/>
    <x v="1"/>
    <m/>
    <s v="Предложение"/>
    <m/>
    <s v="МЖЗ"/>
    <n v="2"/>
    <s v="Е 2"/>
    <x v="0"/>
    <s v="Паратунское СП"/>
    <s v="Паратунка"/>
    <s v=""/>
    <s v=" 8-10 км а/д Елизово-Паратунка"/>
    <m/>
    <s v=""/>
    <s v=""/>
    <s v=""/>
    <s v="ЗНП"/>
    <s v="ИЖС"/>
    <m/>
    <n v="2800000"/>
    <n v="2604000"/>
    <n v="1452"/>
    <n v="1928.374655647383"/>
    <n v="1793.388429752066"/>
  </r>
  <r>
    <d v="2025-03-03T00:00:00"/>
    <n v="1"/>
    <n v="1"/>
    <n v="1"/>
    <x v="1"/>
    <m/>
    <s v="Предложение"/>
    <s v="ЗУ + под снос"/>
    <s v="МЖЗ"/>
    <n v="2"/>
    <s v="Е 2"/>
    <x v="0"/>
    <s v="Паратунское СП"/>
    <s v="Паратунка"/>
    <s v="не применяется"/>
    <s v="не применяется"/>
    <m/>
    <s v="Лесная"/>
    <s v="5А"/>
    <s v=""/>
    <s v="ЗНП"/>
    <s v="ИЖС"/>
    <m/>
    <n v="3000000"/>
    <n v="2703000"/>
    <n v="1500"/>
    <n v="2000"/>
    <n v="1802"/>
  </r>
  <r>
    <d v="2025-01-19T00:00:00"/>
    <n v="1"/>
    <n v="1"/>
    <n v="1"/>
    <x v="1"/>
    <m/>
    <s v="Предложение"/>
    <s v="ЗУ"/>
    <s v="МЖЗ"/>
    <n v="2"/>
    <s v="Е 2"/>
    <x v="0"/>
    <s v="Паратунское СП"/>
    <s v="Паратунка"/>
    <s v="не применяется"/>
    <s v="не применяется"/>
    <m/>
    <s v="Лесная"/>
    <n v="7"/>
    <s v=""/>
    <s v="ЗНП"/>
    <s v="ИЖС"/>
    <m/>
    <n v="2499000"/>
    <n v="2251599"/>
    <n v="1200"/>
    <n v="2082.5"/>
    <n v="1876.3325"/>
  </r>
  <r>
    <d v="2024-12-31T00:00:00"/>
    <n v="1"/>
    <n v="1"/>
    <n v="1"/>
    <x v="1"/>
    <m/>
    <s v="Предложение"/>
    <m/>
    <s v="МЖЗ"/>
    <n v="2"/>
    <s v="Е 2"/>
    <x v="0"/>
    <s v="Паратунское СП"/>
    <s v="Паратунка"/>
    <s v=""/>
    <s v="не применяется"/>
    <m/>
    <s v="Лесная"/>
    <s v="7"/>
    <s v=""/>
    <s v="ЗНП"/>
    <s v="ИЖС"/>
    <m/>
    <n v="2499000"/>
    <n v="2324070"/>
    <n v="1200"/>
    <n v="2082.5"/>
    <n v="1936.7249999999999"/>
  </r>
  <r>
    <d v="2025-10-05T00:00:00"/>
    <n v="1"/>
    <n v="1"/>
    <n v="1"/>
    <x v="1"/>
    <m/>
    <s v="Предложение"/>
    <s v="ЗУ"/>
    <s v="МЖЗ"/>
    <n v="2"/>
    <s v="Е 2"/>
    <x v="0"/>
    <s v="Паратунское СП"/>
    <s v="Паратунка"/>
    <s v="не применяется"/>
    <s v=" 8-10 км а/д Елизово-Паратунка"/>
    <m/>
    <s v="Гнечко"/>
    <s v=""/>
    <s v=""/>
    <s v="ЗНП"/>
    <s v="ИЖС"/>
    <m/>
    <n v="3300000"/>
    <n v="2973300"/>
    <n v="1505"/>
    <n v="2192.6910299003321"/>
    <n v="1975.6146179401994"/>
  </r>
  <r>
    <d v="2024-05-17T00:00:00"/>
    <n v="1"/>
    <n v="1"/>
    <n v="1"/>
    <x v="1"/>
    <m/>
    <s v="Предложение"/>
    <s v="ЗУ"/>
    <s v="МЖЗ"/>
    <n v="2"/>
    <s v="Е 2"/>
    <x v="0"/>
    <s v="Паратунское СП"/>
    <s v="Паратунка"/>
    <s v=""/>
    <s v=" 8-10 км а/д Елизово-Паратунка"/>
    <m/>
    <s v=""/>
    <s v=""/>
    <s v=""/>
    <s v="ЗНП"/>
    <s v="ИЖС"/>
    <m/>
    <n v="2500000"/>
    <n v="2325000"/>
    <n v="1150"/>
    <n v="2173.913043478261"/>
    <n v="2021.7391304347825"/>
  </r>
  <r>
    <d v="2024-12-01T00:00:00"/>
    <n v="1"/>
    <n v="1"/>
    <n v="1"/>
    <x v="1"/>
    <m/>
    <s v="Сделка купля-продажа"/>
    <m/>
    <s v="МЖЗ"/>
    <n v="2"/>
    <s v="Е 2"/>
    <x v="0"/>
    <s v="Паратунское СП"/>
    <s v="Паратунка"/>
    <s v=""/>
    <s v=" 8-10 км а/д Елизово-Паратунка"/>
    <m/>
    <s v=" Гнечко"/>
    <m/>
    <s v=""/>
    <s v="ЗНП"/>
    <s v="Для индивидуального жилищного строительства"/>
    <m/>
    <n v="3000000"/>
    <n v="3000000"/>
    <n v="1395"/>
    <n v="2150.5376344086021"/>
    <n v="2150.5376344086021"/>
  </r>
  <r>
    <d v="2025-05-04T00:00:00"/>
    <n v="1"/>
    <n v="1"/>
    <n v="1"/>
    <x v="1"/>
    <m/>
    <s v="Предложение"/>
    <s v="ЗУ"/>
    <s v="МЖЗ"/>
    <n v="2"/>
    <s v="Е 2"/>
    <x v="0"/>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3600000"/>
    <n v="3243600"/>
    <n v="1500"/>
    <n v="2400"/>
    <n v="2162.4"/>
  </r>
  <r>
    <d v="2025-12-15T00:00:00"/>
    <n v="1"/>
    <n v="1"/>
    <n v="1"/>
    <x v="1"/>
    <m/>
    <s v="Сделка купля-продажа"/>
    <s v="ЗУ"/>
    <s v="МЖЗ"/>
    <n v="2"/>
    <s v="Е 2"/>
    <x v="0"/>
    <s v="Паратунское СП"/>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500000"/>
    <n v="2500000"/>
    <n v="1119"/>
    <n v="2234.1376228775694"/>
    <n v="2234.1376228775694"/>
  </r>
  <r>
    <d v="2025-03-16T00:00:00"/>
    <n v="1"/>
    <n v="1"/>
    <n v="1"/>
    <x v="1"/>
    <m/>
    <s v="Предложение"/>
    <s v="ЗУ"/>
    <s v="МЖЗ"/>
    <n v="2"/>
    <s v="Е 2"/>
    <x v="0"/>
    <s v="Паратунское СП"/>
    <s v="Паратунка"/>
    <s v="не применяется"/>
    <s v="не применяется"/>
    <m/>
    <s v=""/>
    <s v=""/>
    <s v=""/>
    <s v="ЗНП"/>
    <s v="ИЖС"/>
    <m/>
    <n v="2300000"/>
    <n v="2072300"/>
    <n v="920"/>
    <n v="2500"/>
    <n v="2252.5"/>
  </r>
  <r>
    <d v="2025-12-25T00:00:00"/>
    <n v="1"/>
    <n v="1"/>
    <n v="1"/>
    <x v="1"/>
    <m/>
    <s v="Сделка купля-продажа"/>
    <s v="ЗУ"/>
    <s v="МЖЗ"/>
    <n v="2"/>
    <s v="Е 2"/>
    <x v="0"/>
    <s v="Паратунское СП"/>
    <s v="Паратунка"/>
    <s v="не применяется"/>
    <s v=" 8-10 км а/д Елизово-Паратунка"/>
    <m/>
    <s v="Нагорная"/>
    <m/>
    <s v=""/>
    <s v="ЗНП"/>
    <s v="Для ведения личного подсобного хозяйства"/>
    <m/>
    <n v="2000000"/>
    <n v="2000000"/>
    <n v="866"/>
    <n v="2309.4688221709007"/>
    <n v="2309.4688221709007"/>
  </r>
  <r>
    <d v="2024-12-30T00:00:00"/>
    <n v="1"/>
    <n v="1"/>
    <n v="1"/>
    <x v="1"/>
    <m/>
    <s v="Предложение"/>
    <m/>
    <s v="МЖЗ"/>
    <n v="2"/>
    <s v="Е 2"/>
    <x v="0"/>
    <s v="Паратунское СП"/>
    <s v="Паратунка"/>
    <s v=""/>
    <s v=" 8-10 км а/д Елизово-Паратунка"/>
    <m/>
    <s v="Лесная"/>
    <n v="9"/>
    <s v=""/>
    <s v="ЗНП"/>
    <s v="ИЖС"/>
    <m/>
    <n v="3000000"/>
    <n v="2790000"/>
    <n v="1150"/>
    <n v="2608.695652173913"/>
    <n v="2426.086956521739"/>
  </r>
  <r>
    <d v="2025-04-24T00:00:00"/>
    <n v="1"/>
    <n v="1"/>
    <n v="1"/>
    <x v="1"/>
    <m/>
    <s v="Сделка купля-продажа"/>
    <s v="ЗУ"/>
    <s v="МЖЗ"/>
    <n v="2"/>
    <s v="Е 2"/>
    <x v="0"/>
    <s v="Паратунское СП"/>
    <s v="Паратунка"/>
    <s v="не применяется"/>
    <s v=" 8-10 км а/д Елизово-Паратунка"/>
    <m/>
    <s v="Нагорная"/>
    <s v="4"/>
    <s v=""/>
    <s v="ЗНП"/>
    <s v="для эксплуатации индивидуального жилого дома"/>
    <m/>
    <n v="5000000"/>
    <n v="5000000"/>
    <n v="1996"/>
    <n v="2505.0100200400802"/>
    <n v="2505.0100200400802"/>
  </r>
  <r>
    <d v="2025-11-24T00:00:00"/>
    <n v="1"/>
    <n v="1"/>
    <n v="1"/>
    <x v="1"/>
    <m/>
    <s v="Предложение"/>
    <s v="ЗУ"/>
    <s v="МЖЗ"/>
    <n v="2"/>
    <s v="Е 2"/>
    <x v="0"/>
    <s v="Паратунское СП"/>
    <s v="Паратунка"/>
    <s v="не применяется"/>
    <s v="не применяется"/>
    <m/>
    <s v="Гнечко"/>
    <s v=""/>
    <s v=""/>
    <s v="ЗНП"/>
    <s v="индивидуальное жилищное строительство"/>
    <m/>
    <n v="9800000"/>
    <n v="8829800"/>
    <n v="3053"/>
    <n v="3209.9574189321979"/>
    <n v="2892.1716344579104"/>
  </r>
  <r>
    <d v="2025-04-19T00:00:00"/>
    <n v="1"/>
    <n v="1"/>
    <n v="1"/>
    <x v="0"/>
    <m/>
    <s v="Предложение"/>
    <s v="ЗУ"/>
    <s v="МЖЗ"/>
    <n v="2"/>
    <s v="Е 2"/>
    <x v="0"/>
    <s v="Паратунское СП"/>
    <s v="Паратунка"/>
    <s v="не применяется"/>
    <s v=" 8-10 км а/д Елизово-Паратунка"/>
    <m/>
    <s v="Нагорная"/>
    <n v="27"/>
    <s v=""/>
    <s v="ЗНП"/>
    <s v="Для ведения личного подсобного хозяйства"/>
    <m/>
    <n v="1000000"/>
    <n v="901000"/>
    <n v="286"/>
    <n v="3496.5034965034965"/>
    <n v="3150.3496503496503"/>
  </r>
  <r>
    <d v="2024-07-10T00:00:00"/>
    <n v="1"/>
    <n v="1"/>
    <n v="1"/>
    <x v="0"/>
    <m/>
    <s v="Сделка купля-продажа"/>
    <s v="ЗУ"/>
    <s v="МЖЗ"/>
    <n v="2"/>
    <s v="Е 2"/>
    <x v="0"/>
    <s v="Паратунское СП"/>
    <s v="Паратунка"/>
    <s v=""/>
    <s v=" 8-10 км а/д Елизово-Паратунка"/>
    <m/>
    <s v="Нагорная"/>
    <s v=" "/>
    <s v=""/>
    <s v="ЗНП"/>
    <s v="ведение личного подсобного хозяйства"/>
    <m/>
    <n v="1000000"/>
    <n v="1000000"/>
    <n v="269"/>
    <n v="3717.4721189591078"/>
    <n v="3717.4721189591078"/>
  </r>
  <r>
    <d v="2025-10-04T00:00:00"/>
    <n v="1"/>
    <n v="1"/>
    <n v="1"/>
    <x v="0"/>
    <m/>
    <s v="Предложение"/>
    <s v="ЗУ + ХП"/>
    <s v="МЖЗ"/>
    <n v="2"/>
    <s v="Е 2"/>
    <x v="0"/>
    <s v="Паратунское СП"/>
    <s v="Паратунка"/>
    <s v="не применяется"/>
    <s v="не применяется"/>
    <m/>
    <s v="Елизова"/>
    <n v="33"/>
    <s v=""/>
    <s v="ЗНП"/>
    <s v="ИЖС"/>
    <m/>
    <n v="7000000"/>
    <n v="6307000"/>
    <n v="1500"/>
    <n v="4666.666666666667"/>
    <n v="4204.666666666667"/>
  </r>
  <r>
    <d v="2025-11-01T00:00:00"/>
    <n v="1"/>
    <n v="1"/>
    <n v="1"/>
    <x v="0"/>
    <m/>
    <s v="Предложение"/>
    <s v="ЗУ"/>
    <s v="МЖЗ"/>
    <n v="2"/>
    <s v="Е 2"/>
    <x v="0"/>
    <s v="Паратунское СП"/>
    <s v="Паратунка"/>
    <s v="не применяется"/>
    <s v=" 8-10 км а/д Елизово-Паратунка"/>
    <m/>
    <s v="Лесная"/>
    <s v="5А"/>
    <s v=""/>
    <s v="ЗНП"/>
    <s v="для ведения личного подсобного хозяйства"/>
    <m/>
    <n v="4200000"/>
    <n v="3784200"/>
    <n v="482"/>
    <n v="8713.6929460580905"/>
    <n v="7851.0373443983399"/>
  </r>
  <r>
    <d v="2024-01-15T00:00:00"/>
    <n v="1"/>
    <n v="1"/>
    <n v="1"/>
    <x v="0"/>
    <m/>
    <s v="Сделка купля-продажа"/>
    <s v="ЗУ"/>
    <s v="МЖЗ"/>
    <n v="6"/>
    <m/>
    <x v="2"/>
    <m/>
    <s v="ГО &quot;поселок Палана&quot;"/>
    <s v="не применяется"/>
    <s v="не применяется"/>
    <m/>
    <m/>
    <m/>
    <s v=""/>
    <s v="ЗНП"/>
    <s v="для ведения личного подсобного хозяйства (приусадебный земельный участок)"/>
    <m/>
    <n v="103495.8"/>
    <n v="103495.8"/>
    <n v="724"/>
    <n v="142.95000000000002"/>
    <n v="142.95000000000002"/>
  </r>
  <r>
    <d v="2024-10-23T00:00:00"/>
    <n v="1"/>
    <n v="1"/>
    <n v="1"/>
    <x v="0"/>
    <m/>
    <s v="Сделка купля-продажа"/>
    <s v="ЗУ"/>
    <s v="МЖЗ"/>
    <n v="6"/>
    <m/>
    <x v="2"/>
    <m/>
    <s v="ГО &quot;поселок Палана&quot;"/>
    <s v="не применяется"/>
    <s v="не применяется"/>
    <m/>
    <m/>
    <m/>
    <s v=""/>
    <s v="ЗНП"/>
    <s v="Для ведения личного подсобного хозяйства (приусадебный земельный участок)"/>
    <m/>
    <n v="73062.36"/>
    <n v="73062.36"/>
    <n v="474"/>
    <n v="154.14000000000001"/>
    <n v="154.14000000000001"/>
  </r>
  <r>
    <d v="2024-12-05T00:00:00"/>
    <n v="1"/>
    <n v="1"/>
    <n v="1"/>
    <x v="0"/>
    <m/>
    <s v="Сделка купля-продажа"/>
    <s v="ЗУ"/>
    <s v="МЖЗ"/>
    <n v="6"/>
    <m/>
    <x v="2"/>
    <m/>
    <s v="ГО &quot;поселок Палана&quot;"/>
    <s v="не применяется"/>
    <s v="не применяется"/>
    <m/>
    <m/>
    <m/>
    <s v=""/>
    <s v="ЗНП"/>
    <s v="Личное подсобное хозяйство"/>
    <m/>
    <n v="199347.61"/>
    <n v="199347.61"/>
    <n v="1649"/>
    <n v="120.88999999999999"/>
    <n v="120.88999999999999"/>
  </r>
  <r>
    <d v="2025-07-22T00:00:00"/>
    <n v="1"/>
    <n v="1"/>
    <n v="1"/>
    <x v="0"/>
    <m/>
    <s v="Сделка купля-продажа"/>
    <s v="ЗУ"/>
    <s v="МЖЗ"/>
    <n v="6"/>
    <m/>
    <x v="9"/>
    <m/>
    <s v="ГО &quot;поселок Палана&quot;"/>
    <s v="не применяется"/>
    <s v="не применяется"/>
    <m/>
    <m/>
    <m/>
    <s v=""/>
    <s v="ЗНП"/>
    <s v="Для ведения личного подсобного хозяйства (приусадебный земельный участок)"/>
    <m/>
    <n v="35680.300000000003"/>
    <n v="35680.300000000003"/>
    <n v="430"/>
    <n v="82.97744186046512"/>
    <n v="82.97744186046512"/>
  </r>
  <r>
    <d v="2025-10-31T00:00:00"/>
    <n v="1"/>
    <n v="1"/>
    <n v="1"/>
    <x v="0"/>
    <m/>
    <s v="Сделка купля-продажа"/>
    <s v="ЗУ"/>
    <s v="МЖЗ"/>
    <n v="6"/>
    <m/>
    <x v="9"/>
    <m/>
    <s v="ГО &quot;поселок Палана&quot;"/>
    <s v="не применяется"/>
    <s v="не применяется"/>
    <m/>
    <m/>
    <m/>
    <s v=""/>
    <s v="ЗНП"/>
    <s v="Для личного подсобного хозяйства"/>
    <m/>
    <n v="41631.26"/>
    <n v="41631.26"/>
    <n v="241"/>
    <n v="172.74381742738589"/>
    <n v="172.74381742738589"/>
  </r>
  <r>
    <d v="2025-11-17T00:00:00"/>
    <n v="1"/>
    <n v="1"/>
    <n v="1"/>
    <x v="0"/>
    <m/>
    <s v="Сделка купля-продажа"/>
    <s v="ЗУ"/>
    <s v="МЖЗ"/>
    <n v="6"/>
    <m/>
    <x v="9"/>
    <m/>
    <s v="ГО &quot;поселок Палана&quot;"/>
    <s v="не применяется"/>
    <s v="не применяется"/>
    <m/>
    <m/>
    <m/>
    <s v=""/>
    <s v="ЗНП"/>
    <s v="Для личного подсобного хозяйства"/>
    <m/>
    <n v="46511.519999999997"/>
    <n v="46511.519999999997"/>
    <n v="275"/>
    <n v="169.13279999999997"/>
    <n v="169.13279999999997"/>
  </r>
  <r>
    <d v="2025-05-21T00:00:00"/>
    <n v="1"/>
    <n v="1"/>
    <n v="1"/>
    <x v="0"/>
    <m/>
    <s v="Сделка купля-продажа"/>
    <s v="ЗУ"/>
    <s v="МЖЗ"/>
    <n v="6"/>
    <m/>
    <x v="9"/>
    <m/>
    <s v="ГО &quot;поселок Палана&quot;"/>
    <s v="не применяется"/>
    <s v="не применяется"/>
    <m/>
    <m/>
    <m/>
    <s v=""/>
    <s v="ЗНП"/>
    <s v="личное подсобное хозяйство"/>
    <m/>
    <n v="52067.16"/>
    <n v="52067.16"/>
    <n v="549"/>
    <n v="94.84"/>
    <n v="94.84"/>
  </r>
  <r>
    <d v="2025-03-28T00:00:00"/>
    <n v="1"/>
    <n v="1"/>
    <n v="1"/>
    <x v="0"/>
    <m/>
    <s v="Сделка купля-продажа"/>
    <s v="ЗУ"/>
    <s v="МЖЗ"/>
    <n v="6"/>
    <m/>
    <x v="9"/>
    <m/>
    <s v="ГО &quot;поселок Палана&quot;"/>
    <s v="не применяется"/>
    <s v="не применяется"/>
    <m/>
    <m/>
    <m/>
    <s v=""/>
    <s v="ЗНП"/>
    <s v="для личного подсобного  хозяйства"/>
    <m/>
    <n v="62924.4"/>
    <n v="62924.4"/>
    <n v="396"/>
    <n v="158.9"/>
    <n v="158.9"/>
  </r>
  <r>
    <d v="2025-03-26T00:00:00"/>
    <n v="1"/>
    <n v="1"/>
    <n v="1"/>
    <x v="0"/>
    <m/>
    <s v="Сделка купля-продажа"/>
    <s v="ЗУ"/>
    <s v="МЖЗ"/>
    <n v="6"/>
    <m/>
    <x v="9"/>
    <m/>
    <s v="ГО &quot;поселок Палана&quot;"/>
    <s v="не применяется"/>
    <s v="не применяется"/>
    <m/>
    <m/>
    <m/>
    <s v=""/>
    <s v="ЗНП"/>
    <s v="Для ведения личного подсобного хозяйства (приусадебный земельный участок)"/>
    <m/>
    <n v="62940.24"/>
    <n v="62940.24"/>
    <n v="396"/>
    <n v="158.94"/>
    <n v="158.94"/>
  </r>
  <r>
    <d v="2025-07-31T00:00:00"/>
    <n v="1"/>
    <n v="1"/>
    <n v="1"/>
    <x v="0"/>
    <m/>
    <s v="Сделка купля-продажа"/>
    <s v="ЗУ"/>
    <s v="МЖЗ"/>
    <n v="6"/>
    <m/>
    <x v="9"/>
    <m/>
    <s v="ГО &quot;поселок Палана&quot;"/>
    <s v="не применяется"/>
    <s v="не применяется"/>
    <m/>
    <m/>
    <m/>
    <s v=""/>
    <s v="ЗНП"/>
    <s v="личное подсобное хозяйство"/>
    <m/>
    <n v="67206"/>
    <n v="67206"/>
    <n v="600"/>
    <n v="112.01"/>
    <n v="112.01"/>
  </r>
  <r>
    <d v="2025-12-25T00:00:00"/>
    <n v="1"/>
    <n v="1"/>
    <n v="1"/>
    <x v="0"/>
    <m/>
    <s v="Сделка купля-продажа"/>
    <s v="ЗУ"/>
    <s v="МЖЗ"/>
    <n v="6"/>
    <m/>
    <x v="9"/>
    <m/>
    <s v="ГО &quot;поселок Палана&quot;"/>
    <s v="не применяется"/>
    <s v="не применяется"/>
    <m/>
    <m/>
    <m/>
    <s v=""/>
    <s v="ЗНП"/>
    <s v="Для ведения личного подсобного хозяйства (приусадебный земельный участок)"/>
    <m/>
    <n v="109839.6"/>
    <n v="109839.6"/>
    <n v="780"/>
    <n v="140.82000000000002"/>
    <n v="140.82000000000002"/>
  </r>
  <r>
    <d v="2025-11-07T00:00:00"/>
    <n v="1"/>
    <n v="1"/>
    <n v="1"/>
    <x v="0"/>
    <m/>
    <s v="Сделка купля-продажа"/>
    <s v="ЗУ"/>
    <s v="МЖЗ"/>
    <n v="6"/>
    <m/>
    <x v="9"/>
    <m/>
    <s v="ГО &quot;поселок Палана&quot;"/>
    <s v="не применяется"/>
    <s v="не применяется"/>
    <m/>
    <m/>
    <m/>
    <s v=""/>
    <s v="ЗНП"/>
    <s v="Для индивидуального жилищного строительства (2.1)"/>
    <m/>
    <n v="131441.29999999999"/>
    <n v="131441.29999999999"/>
    <n v="974"/>
    <n v="134.94999999999999"/>
    <n v="134.94999999999999"/>
  </r>
  <r>
    <d v="2025-03-05T00:00:00"/>
    <n v="1"/>
    <n v="1"/>
    <n v="1"/>
    <x v="1"/>
    <m/>
    <s v="Сделка купля-продажа"/>
    <s v="ЗУ"/>
    <s v="МЖЗ"/>
    <n v="6"/>
    <m/>
    <x v="9"/>
    <m/>
    <s v="ГО &quot;поселок Палана&quot;"/>
    <s v="не применяется"/>
    <s v="не применяется"/>
    <m/>
    <m/>
    <m/>
    <s v=""/>
    <s v="ЗНП"/>
    <s v="для ведения личного подсобного хозяйства (приусадебный земельный участок)"/>
    <m/>
    <n v="150000"/>
    <n v="150000"/>
    <n v="434"/>
    <n v="345.62211981566821"/>
    <n v="345.62211981566821"/>
  </r>
  <r>
    <d v="2025-07-02T00:00:00"/>
    <n v="1"/>
    <n v="1"/>
    <n v="1"/>
    <x v="0"/>
    <m/>
    <s v="Сделка купля-продажа"/>
    <s v="ЗУ"/>
    <s v="МЖЗ"/>
    <n v="6"/>
    <m/>
    <x v="9"/>
    <m/>
    <s v="ГО &quot;поселок Палана&quot;"/>
    <s v="не применяется"/>
    <s v="не применяется"/>
    <m/>
    <m/>
    <m/>
    <s v=""/>
    <s v="ЗНП"/>
    <s v="Для ведения личного подсобного хозяйства (приусадебный земельный участок)"/>
    <m/>
    <n v="283290"/>
    <n v="283290"/>
    <n v="3000"/>
    <n v="94.43"/>
    <n v="94.43"/>
  </r>
  <r>
    <d v="2025-06-10T00:00:00"/>
    <n v="1"/>
    <n v="1"/>
    <n v="1"/>
    <x v="1"/>
    <m/>
    <s v="Сделка купля-продажа"/>
    <s v="ЗУ"/>
    <s v="МЖЗ"/>
    <n v="6"/>
    <m/>
    <x v="9"/>
    <m/>
    <s v="ГО &quot;поселок Палана&quot;"/>
    <s v="не применяется"/>
    <s v="не применяется"/>
    <m/>
    <m/>
    <m/>
    <s v=""/>
    <s v="ЗНП"/>
    <s v="Личное подсобное хозяйство"/>
    <m/>
    <n v="600000"/>
    <n v="600000"/>
    <n v="885"/>
    <n v="677.96610169491521"/>
    <n v="677.96610169491521"/>
  </r>
  <r>
    <d v="2024-10-08T00:00:00"/>
    <n v="2"/>
    <n v="1"/>
    <n v="2"/>
    <x v="1"/>
    <m/>
    <s v="Предложение"/>
    <s v="ЗУ"/>
    <s v="МЖЗ"/>
    <n v="6"/>
    <m/>
    <x v="4"/>
    <m/>
    <s v="Усть-Большерецк"/>
    <s v="не применяется"/>
    <s v="не применяется"/>
    <m/>
    <s v=""/>
    <s v=""/>
    <s v=""/>
    <s v="ЗНП"/>
    <s v="ИЖС"/>
    <m/>
    <n v="2700000"/>
    <n v="2511000"/>
    <n v="2000"/>
    <n v="1350"/>
    <n v="1255.5"/>
  </r>
  <r>
    <d v="2025-09-01T00:00:00"/>
    <n v="1"/>
    <n v="1"/>
    <n v="1"/>
    <x v="0"/>
    <m/>
    <s v="Предложение"/>
    <s v="ЗУ"/>
    <s v="МЖЗ"/>
    <n v="6"/>
    <m/>
    <x v="4"/>
    <m/>
    <s v="Усть-Большерецк"/>
    <s v="не применяется"/>
    <s v="не применяется"/>
    <m/>
    <m/>
    <m/>
    <s v=""/>
    <s v="ЗНП"/>
    <s v="Участки для ведения личного подсобного хозяйства (ЛПХ)"/>
    <m/>
    <n v="10000000"/>
    <n v="9010000"/>
    <n v="6000"/>
    <n v="1666.6666666666667"/>
    <n v="1501.6666666666667"/>
  </r>
  <r>
    <d v="2025-04-04T00:00:00"/>
    <n v="1"/>
    <n v="1"/>
    <n v="1"/>
    <x v="0"/>
    <m/>
    <s v="Предложение"/>
    <s v="ЗУ"/>
    <s v="МЖЗ"/>
    <n v="6"/>
    <m/>
    <x v="4"/>
    <m/>
    <s v="Усть-Большерецк"/>
    <s v="не применяется"/>
    <s v="не применяется"/>
    <m/>
    <m/>
    <s v=""/>
    <s v=""/>
    <s v="ЗНП"/>
    <s v="Земельные участки для размещения объектов индивидуального жилищного строительства"/>
    <m/>
    <n v="3500000"/>
    <n v="3153500"/>
    <n v="2000"/>
    <n v="1750"/>
    <n v="1576.75"/>
  </r>
  <r>
    <d v="2025-04-27T00:00:00"/>
    <n v="1"/>
    <n v="1"/>
    <n v="1"/>
    <x v="0"/>
    <m/>
    <s v="Предложение"/>
    <s v="ЗУ"/>
    <s v="МЖЗ"/>
    <n v="6"/>
    <m/>
    <x v="4"/>
    <m/>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d v="2025-11-12T00:00:00"/>
    <n v="1"/>
    <n v="1"/>
    <n v="1"/>
    <x v="0"/>
    <m/>
    <s v="Предложение"/>
    <s v="ЗУ"/>
    <s v="МЖЗ"/>
    <n v="6"/>
    <m/>
    <x v="4"/>
    <m/>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d v="2024-05-14T00:00:00"/>
    <n v="2"/>
    <n v="1"/>
    <n v="2"/>
    <x v="2"/>
    <m/>
    <s v="Предложение"/>
    <s v="ЗУ"/>
    <s v="МЖЗ"/>
    <n v="2"/>
    <s v="Е 2"/>
    <x v="0"/>
    <s v="Новоавачинское СП"/>
    <s v="Новый"/>
    <s v="не применяется"/>
    <s v="не применяется"/>
    <m/>
    <s v="Шоссейная"/>
    <s v=""/>
    <s v=""/>
    <s v="ЗНП"/>
    <s v="для организации личного подсобного хозяйства"/>
    <m/>
    <n v="1000000"/>
    <n v="930000"/>
    <n v="1000"/>
    <n v="1000"/>
    <n v="930"/>
  </r>
  <r>
    <d v="2025-08-17T00:00:00"/>
    <n v="1"/>
    <n v="1"/>
    <n v="1"/>
    <x v="0"/>
    <m/>
    <s v="Сделка купля-продажа"/>
    <s v="ЗУ"/>
    <s v="МЖЗ"/>
    <n v="2"/>
    <s v="Е 2"/>
    <x v="0"/>
    <s v="Новоавачинское СП"/>
    <s v="Новый"/>
    <s v="не применяется"/>
    <s v=" 14 км объездной а/д ПК-Е (18-20 км)"/>
    <m/>
    <s v="Ольховая"/>
    <s v="3"/>
    <s v=""/>
    <s v="ЗНП"/>
    <s v="для индивидуального жилищного строительства"/>
    <m/>
    <n v="600000"/>
    <n v="600000"/>
    <n v="1500"/>
    <n v="400"/>
    <n v="400"/>
  </r>
  <r>
    <d v="2025-05-30T00:00:00"/>
    <n v="1"/>
    <n v="1"/>
    <n v="1"/>
    <x v="0"/>
    <m/>
    <s v="Сделка купля-продажа"/>
    <s v="ЗУ"/>
    <s v="МЖЗ"/>
    <n v="2"/>
    <s v="Е 2"/>
    <x v="0"/>
    <s v="Новоавачинское СП"/>
    <s v="Новый"/>
    <s v="не применяется"/>
    <s v="не применяется"/>
    <m/>
    <s v="Сахалинская"/>
    <m/>
    <s v=""/>
    <s v="ЗНП"/>
    <s v="для индивидуального жилищного строительства"/>
    <m/>
    <n v="200000"/>
    <n v="200000"/>
    <n v="494"/>
    <n v="404.85829959514172"/>
    <n v="404.85829959514172"/>
  </r>
  <r>
    <d v="2025-05-30T00:00:00"/>
    <n v="1"/>
    <n v="1"/>
    <n v="1"/>
    <x v="0"/>
    <m/>
    <s v="Сделка купля-продажа"/>
    <s v="ЗУ"/>
    <s v="МЖЗ"/>
    <n v="2"/>
    <s v="Е 2"/>
    <x v="0"/>
    <s v="Новоавачинское СП"/>
    <s v="Новый"/>
    <s v="не применяется"/>
    <s v="не применяется"/>
    <m/>
    <s v="Сахалинская"/>
    <m/>
    <s v=""/>
    <s v="ЗНП"/>
    <s v="для индивидуального жилищного строительства"/>
    <m/>
    <n v="300000"/>
    <n v="300000"/>
    <n v="611"/>
    <n v="490.99836333878886"/>
    <n v="490.99836333878886"/>
  </r>
  <r>
    <d v="2025-10-07T00:00:00"/>
    <n v="1"/>
    <n v="1"/>
    <n v="1"/>
    <x v="0"/>
    <m/>
    <s v="Предложение"/>
    <s v="ЗУ"/>
    <s v="МЖЗ"/>
    <n v="2"/>
    <s v="Е 2"/>
    <x v="0"/>
    <s v="Новоавачинское СП"/>
    <s v="Новый"/>
    <s v="не применяется"/>
    <s v="не применяется"/>
    <m/>
    <s v="Шоссейная"/>
    <m/>
    <s v=""/>
    <s v="ЗНП"/>
    <s v="для организации личного подсобного хозяйства"/>
    <m/>
    <n v="650000"/>
    <n v="585650"/>
    <n v="1000"/>
    <n v="650"/>
    <n v="585.65"/>
  </r>
  <r>
    <d v="2025-05-16T00:00:00"/>
    <n v="1"/>
    <n v="1"/>
    <n v="1"/>
    <x v="0"/>
    <m/>
    <s v="Сделка купля-продажа"/>
    <s v="ЗУ"/>
    <s v="МЖЗ"/>
    <n v="2"/>
    <s v="Е 2"/>
    <x v="0"/>
    <s v="Новоавачинское СП"/>
    <s v="Новый"/>
    <s v="не применяется"/>
    <s v="не применяется"/>
    <m/>
    <m/>
    <m/>
    <s v=""/>
    <s v="ЗНП"/>
    <s v="для организации личного подсобного хозяйства"/>
    <m/>
    <n v="600000"/>
    <n v="600000"/>
    <n v="1000"/>
    <n v="600"/>
    <n v="600"/>
  </r>
  <r>
    <d v="2025-12-01T00:00:00"/>
    <n v="1"/>
    <n v="1"/>
    <n v="1"/>
    <x v="0"/>
    <m/>
    <s v="Сделка купля-продажа"/>
    <s v="ЗУ"/>
    <s v="МЖЗ"/>
    <n v="2"/>
    <s v="Е 2"/>
    <x v="0"/>
    <s v="Новоавачинское СП"/>
    <s v="Новый"/>
    <s v="не применяется"/>
    <s v="не применяется"/>
    <m/>
    <s v="Шоссейная"/>
    <m/>
    <s v=""/>
    <s v="ЗНП"/>
    <s v="для организации личного подсобного хозяйства"/>
    <m/>
    <n v="600000"/>
    <n v="600000"/>
    <n v="1000"/>
    <n v="600"/>
    <n v="600"/>
  </r>
  <r>
    <d v="2024-08-24T00:00:00"/>
    <n v="2"/>
    <n v="1"/>
    <n v="2"/>
    <x v="2"/>
    <m/>
    <s v="Предложение"/>
    <s v="ЗУ"/>
    <s v="МЖЗ"/>
    <n v="2"/>
    <s v="Е 2"/>
    <x v="0"/>
    <s v="Новоавачинское СП"/>
    <s v="Новый"/>
    <s v="не применяется"/>
    <s v="не применяется"/>
    <m/>
    <s v="Шоссейная"/>
    <s v=""/>
    <s v=""/>
    <s v="ЗНП"/>
    <s v="для организации личного подсобного хозяйства"/>
    <m/>
    <n v="1000000"/>
    <n v="930000"/>
    <n v="1000"/>
    <n v="1000"/>
    <n v="930"/>
  </r>
  <r>
    <d v="2025-04-29T00:00:00"/>
    <n v="1"/>
    <n v="1"/>
    <n v="1"/>
    <x v="0"/>
    <m/>
    <s v="Сделка купля-продажа"/>
    <s v="ЗУ"/>
    <s v="МЖЗ"/>
    <n v="2"/>
    <s v="Е 2"/>
    <x v="0"/>
    <s v="Новоавачинское СП"/>
    <s v="Новый"/>
    <s v="не применяется"/>
    <s v="не применяется"/>
    <m/>
    <m/>
    <m/>
    <s v=""/>
    <s v="ЗНП"/>
    <s v="для организации личного подсобного хозяйства"/>
    <m/>
    <n v="650000"/>
    <n v="650000"/>
    <n v="1000"/>
    <n v="650"/>
    <n v="650"/>
  </r>
  <r>
    <d v="2025-05-12T00:00:00"/>
    <n v="1"/>
    <n v="1"/>
    <n v="1"/>
    <x v="0"/>
    <m/>
    <s v="Сделка купля-продажа"/>
    <s v="ЗУ"/>
    <s v="МЖЗ"/>
    <n v="2"/>
    <s v="Е 2"/>
    <x v="0"/>
    <s v="Новоавачинское СП"/>
    <s v="Новый"/>
    <s v="не применяется"/>
    <s v="не применяется"/>
    <m/>
    <m/>
    <m/>
    <s v=""/>
    <s v="ЗНП"/>
    <s v="для организации личного подсобного хозяйства"/>
    <m/>
    <n v="650000"/>
    <n v="650000"/>
    <n v="1000"/>
    <n v="650"/>
    <n v="650"/>
  </r>
  <r>
    <d v="2025-05-30T00:00:00"/>
    <n v="1"/>
    <n v="1"/>
    <n v="1"/>
    <x v="0"/>
    <m/>
    <s v="Сделка купля-продажа"/>
    <s v="ЗУ"/>
    <s v="МЖЗ"/>
    <n v="2"/>
    <s v="Е 2"/>
    <x v="0"/>
    <s v="Новоавачинское СП"/>
    <s v="Новый"/>
    <s v="не применяется"/>
    <s v="не применяется"/>
    <m/>
    <s v="Сахалинская"/>
    <m/>
    <s v=""/>
    <s v="ЗНП"/>
    <s v="для ведения личного подсобного хозяйства"/>
    <m/>
    <n v="200000"/>
    <n v="200000"/>
    <n v="300"/>
    <n v="666.66666666666663"/>
    <n v="666.66666666666663"/>
  </r>
  <r>
    <d v="2024-10-26T00:00:00"/>
    <n v="1"/>
    <n v="1"/>
    <n v="1"/>
    <x v="0"/>
    <m/>
    <s v="Предложение"/>
    <m/>
    <s v="МЖЗ"/>
    <n v="2"/>
    <s v="Е 2"/>
    <x v="0"/>
    <s v="Новоавачинское СП"/>
    <s v="Новый"/>
    <s v=""/>
    <s v="не применяется"/>
    <m/>
    <s v="Шоссейная"/>
    <s v=""/>
    <s v=""/>
    <s v="ЗНП"/>
    <s v="для организации личного подсобного хозяйства"/>
    <m/>
    <n v="800000"/>
    <n v="744000"/>
    <n v="1000"/>
    <n v="800"/>
    <n v="744"/>
  </r>
  <r>
    <d v="2024-12-13T00:00:00"/>
    <n v="1"/>
    <n v="1"/>
    <n v="1"/>
    <x v="0"/>
    <m/>
    <s v="Предложение"/>
    <s v="ЗУ"/>
    <s v="МЖЗ"/>
    <n v="2"/>
    <s v="Е 2"/>
    <x v="0"/>
    <s v="Новоавачинское СП"/>
    <s v="Новый"/>
    <s v=""/>
    <s v="не применяется"/>
    <m/>
    <s v="Шоссейная"/>
    <s v=""/>
    <s v=""/>
    <s v="ЗНП"/>
    <s v="для организации личного подсобного хозяйства"/>
    <m/>
    <n v="800000"/>
    <n v="744000"/>
    <n v="1000"/>
    <n v="800"/>
    <n v="744"/>
  </r>
  <r>
    <d v="2025-06-02T00:00:00"/>
    <n v="1"/>
    <n v="1"/>
    <n v="1"/>
    <x v="0"/>
    <m/>
    <s v="Предложение"/>
    <s v="ЗУ"/>
    <s v="МЖЗ"/>
    <n v="2"/>
    <s v="Е 2"/>
    <x v="0"/>
    <s v="Новоавачинское СП"/>
    <s v="Новый"/>
    <s v="не применяется"/>
    <s v="не применяется"/>
    <m/>
    <s v="Шоссейная"/>
    <s v=""/>
    <s v=""/>
    <s v="ЗНП"/>
    <s v="для организации личного подсобного хозяйства"/>
    <m/>
    <n v="850000"/>
    <n v="765850"/>
    <n v="1000"/>
    <n v="850"/>
    <n v="765.85"/>
  </r>
  <r>
    <d v="2024-10-06T00:00:00"/>
    <n v="1"/>
    <n v="1"/>
    <n v="1"/>
    <x v="0"/>
    <m/>
    <s v="Предложение"/>
    <s v="ЗУ"/>
    <s v="МЖЗ"/>
    <n v="2"/>
    <s v="Е 2"/>
    <x v="0"/>
    <s v="Новоавачинское СП"/>
    <s v="Новый"/>
    <s v=""/>
    <s v="не применяется"/>
    <m/>
    <s v="Шоссейная"/>
    <s v=""/>
    <s v=""/>
    <s v="ЗНП"/>
    <s v="ЛПХ"/>
    <m/>
    <n v="1800000"/>
    <n v="1674000"/>
    <n v="2000"/>
    <n v="900"/>
    <n v="837"/>
  </r>
  <r>
    <d v="2024-02-20T00:00:00"/>
    <n v="1"/>
    <n v="1"/>
    <n v="1"/>
    <x v="0"/>
    <m/>
    <s v="Сделка купля-продажа"/>
    <m/>
    <s v="МЖЗ"/>
    <n v="2"/>
    <s v="Е 2"/>
    <x v="0"/>
    <s v="Новоавачинское СП"/>
    <s v="Новый"/>
    <s v=""/>
    <s v="не применяется"/>
    <m/>
    <s v="Шоссейная"/>
    <m/>
    <s v=""/>
    <s v="ЗНП"/>
    <s v="для организации личного подсобного хозяйства"/>
    <m/>
    <n v="850000"/>
    <n v="850000"/>
    <n v="1000"/>
    <n v="850"/>
    <n v="850"/>
  </r>
  <r>
    <d v="2025-04-17T00:00:00"/>
    <n v="1"/>
    <n v="1"/>
    <n v="1"/>
    <x v="0"/>
    <m/>
    <s v="Сделка купля-продажа"/>
    <s v="ЗУ"/>
    <s v="МЖЗ"/>
    <n v="2"/>
    <s v="Е 2"/>
    <x v="0"/>
    <s v="Новоавачинское СП"/>
    <s v="Новый"/>
    <s v="не применяется"/>
    <s v=" 14 км объездной а/д ПК-Е (18-20 км)"/>
    <m/>
    <s v="Цветочная"/>
    <m/>
    <s v=""/>
    <s v="ЗНП"/>
    <s v="Для индивидуального жилищного строительства"/>
    <m/>
    <n v="1000000"/>
    <n v="1000000"/>
    <n v="1102"/>
    <n v="907.44101633393825"/>
    <n v="907.44101633393825"/>
  </r>
  <r>
    <d v="2024-11-04T00:00:00"/>
    <n v="1"/>
    <n v="1"/>
    <n v="1"/>
    <x v="0"/>
    <m/>
    <s v="Предложение"/>
    <s v="ЗУ"/>
    <s v="МЖЗ"/>
    <n v="2"/>
    <s v="Е 2"/>
    <x v="0"/>
    <s v="Новоавачинское СП"/>
    <s v="Новый"/>
    <s v=""/>
    <s v="не применяется"/>
    <m/>
    <s v=""/>
    <s v=""/>
    <s v=""/>
    <s v="ЗНП"/>
    <s v="ИЖС"/>
    <m/>
    <n v="1000000"/>
    <n v="930000"/>
    <n v="1000"/>
    <n v="1000"/>
    <n v="930"/>
  </r>
  <r>
    <d v="2024-11-04T00:00:00"/>
    <n v="1"/>
    <n v="1"/>
    <n v="1"/>
    <x v="0"/>
    <m/>
    <s v="Предложение"/>
    <m/>
    <s v="МЖЗ"/>
    <n v="2"/>
    <s v="Е 2"/>
    <x v="0"/>
    <s v="Новоавачинское СП"/>
    <s v="Новый"/>
    <s v=""/>
    <s v="не применяется"/>
    <m/>
    <s v="Шоссейная"/>
    <s v=""/>
    <s v=""/>
    <s v="ЗНП"/>
    <s v="для организации личного подсобного хозяйства"/>
    <m/>
    <n v="1000000"/>
    <n v="930000"/>
    <n v="1000"/>
    <n v="1000"/>
    <n v="930"/>
  </r>
  <r>
    <d v="2024-12-25T00:00:00"/>
    <n v="1"/>
    <n v="1"/>
    <n v="1"/>
    <x v="0"/>
    <m/>
    <s v="Предложение"/>
    <m/>
    <s v="МЖЗ"/>
    <n v="2"/>
    <s v="Е 2"/>
    <x v="0"/>
    <s v="Новоавачинское СП"/>
    <s v="Новый"/>
    <s v=""/>
    <s v="не применяется"/>
    <m/>
    <s v=""/>
    <s v=""/>
    <s v=""/>
    <s v="ЗНП"/>
    <s v="ЛПХ"/>
    <m/>
    <n v="1000000"/>
    <n v="930000"/>
    <n v="1000"/>
    <n v="1000"/>
    <n v="930"/>
  </r>
  <r>
    <d v="2025-03-19T00:00:00"/>
    <n v="1"/>
    <n v="1"/>
    <n v="1"/>
    <x v="0"/>
    <m/>
    <s v="Сделка купля-продажа"/>
    <s v="ЗУ"/>
    <s v="МЖЗ"/>
    <n v="2"/>
    <s v="Е 2"/>
    <x v="0"/>
    <s v="Новоавачинское СП"/>
    <s v="Новый"/>
    <s v="не применяется"/>
    <s v="не применяется"/>
    <m/>
    <s v="Авачинская"/>
    <m/>
    <s v=""/>
    <s v="ЗНП"/>
    <s v="для индивидуального жилищного строительства"/>
    <m/>
    <n v="700000"/>
    <n v="700000"/>
    <n v="716"/>
    <n v="977.65363128491617"/>
    <n v="977.65363128491617"/>
  </r>
  <r>
    <d v="2025-02-17T00:00:00"/>
    <n v="1"/>
    <n v="1"/>
    <n v="1"/>
    <x v="0"/>
    <m/>
    <s v="Сделка купля-продажа"/>
    <s v="ЗУ"/>
    <s v="МЖЗ"/>
    <n v="2"/>
    <s v="Е 2"/>
    <x v="0"/>
    <s v="Новоавачинское СП"/>
    <s v="Новый"/>
    <s v="не применяется"/>
    <s v="не применяется"/>
    <m/>
    <s v="Шоссейная"/>
    <s v="61"/>
    <s v=""/>
    <s v="ЗНП"/>
    <s v="Для ведения личного подсобного хозяйства"/>
    <m/>
    <n v="1500000"/>
    <n v="1500000"/>
    <n v="1500"/>
    <n v="1000"/>
    <n v="1000"/>
  </r>
  <r>
    <d v="2024-02-02T00:00:00"/>
    <n v="1"/>
    <n v="1"/>
    <n v="1"/>
    <x v="0"/>
    <m/>
    <s v="Предложение"/>
    <s v="ЗУ"/>
    <s v="МЖЗ"/>
    <n v="2"/>
    <s v="Е 2"/>
    <x v="0"/>
    <s v="Новоавачинское СП"/>
    <s v="Новый"/>
    <s v=""/>
    <s v="не применяется"/>
    <m/>
    <s v="Шоссейная"/>
    <s v=""/>
    <s v=""/>
    <s v="ЗНП"/>
    <s v="для организации личного подсобного хозяйства"/>
    <m/>
    <n v="3500000"/>
    <n v="3255000"/>
    <n v="3000"/>
    <n v="1166.6666666666667"/>
    <n v="1085"/>
  </r>
  <r>
    <d v="2025-11-26T00:00:00"/>
    <n v="1"/>
    <n v="1"/>
    <n v="1"/>
    <x v="0"/>
    <m/>
    <s v="Сделка купля-продажа"/>
    <s v="ЗУ"/>
    <s v="МЖЗ"/>
    <n v="2"/>
    <s v="Е 2"/>
    <x v="0"/>
    <s v="Новоавачинское СП"/>
    <s v="Новый"/>
    <s v="не применяется"/>
    <s v="не применяется"/>
    <m/>
    <s v="Сахалинская"/>
    <m/>
    <s v=""/>
    <s v="ЗНП"/>
    <s v="Для индивидуального жилищного строительства"/>
    <m/>
    <n v="1000000"/>
    <n v="1000000"/>
    <n v="793"/>
    <n v="1261.0340479192939"/>
    <n v="1261.0340479192939"/>
  </r>
  <r>
    <d v="2025-08-15T00:00:00"/>
    <n v="1"/>
    <n v="1"/>
    <n v="1"/>
    <x v="0"/>
    <m/>
    <s v="Предложение"/>
    <s v="ЗУ"/>
    <s v="МЖЗ"/>
    <n v="2"/>
    <s v="Е 2"/>
    <x v="0"/>
    <s v="Новоавачинское СП"/>
    <s v="Новый"/>
    <s v="не применяется"/>
    <s v="не применяется"/>
    <m/>
    <s v="Сахалинская"/>
    <m/>
    <s v=""/>
    <s v="ЗНП"/>
    <s v="Для индивидуального жилищного строительства"/>
    <m/>
    <n v="1700000"/>
    <n v="1531700"/>
    <n v="1137"/>
    <n v="1495.1627088830255"/>
    <n v="1347.1416007036059"/>
  </r>
  <r>
    <d v="2025-03-04T00:00:00"/>
    <n v="1"/>
    <n v="1"/>
    <n v="1"/>
    <x v="0"/>
    <m/>
    <s v="Сделка купля-продажа"/>
    <s v="ЗУ"/>
    <s v="МЖЗ"/>
    <n v="2"/>
    <s v="Е 2"/>
    <x v="0"/>
    <s v="Новоавачинское СП"/>
    <s v="Новый"/>
    <s v="не применяется"/>
    <s v=" 14 км объездной а/д ПК-Е (18-20 км)"/>
    <m/>
    <m/>
    <m/>
    <s v=""/>
    <s v="ЗНП"/>
    <s v="индивидуальные жилые дома"/>
    <m/>
    <n v="2715774"/>
    <n v="2715774"/>
    <n v="2000"/>
    <n v="1357.8869999999999"/>
    <n v="1357.8869999999999"/>
  </r>
  <r>
    <d v="2025-08-15T00:00:00"/>
    <n v="1"/>
    <n v="1"/>
    <n v="1"/>
    <x v="0"/>
    <m/>
    <s v="Предложение"/>
    <s v="ЗУ"/>
    <s v="МЖЗ"/>
    <n v="2"/>
    <s v="Е 2"/>
    <x v="0"/>
    <s v="Новоавачинское СП"/>
    <s v="Новый"/>
    <s v="не применяется"/>
    <s v="не применяется"/>
    <m/>
    <s v="Сахалинская"/>
    <n v="5"/>
    <s v=""/>
    <s v="ЗНП"/>
    <s v="Для индивидуального жилищного строительства"/>
    <m/>
    <n v="1300000"/>
    <n v="1171300"/>
    <n v="793"/>
    <n v="1639.344262295082"/>
    <n v="1477.049180327869"/>
  </r>
  <r>
    <d v="2025-03-04T00:00:00"/>
    <n v="1"/>
    <n v="1"/>
    <n v="1"/>
    <x v="1"/>
    <m/>
    <s v="Сделка купля-продажа"/>
    <s v="ЗУ"/>
    <s v="МЖЗ"/>
    <n v="2"/>
    <s v="Е 2"/>
    <x v="0"/>
    <s v="Новоавачинское СП"/>
    <s v="Новый"/>
    <s v="не применяется"/>
    <s v=" 14 км объездной а/д ПК-Е (18-20 км)"/>
    <m/>
    <m/>
    <m/>
    <s v=""/>
    <s v="ЗНП"/>
    <s v="индивидуальные жилые дома"/>
    <m/>
    <n v="2741455.8"/>
    <n v="2741455.8"/>
    <n v="1518"/>
    <n v="1805.9656126482212"/>
    <n v="1805.9656126482212"/>
  </r>
  <r>
    <d v="2024-12-24T00:00:00"/>
    <n v="1"/>
    <n v="1"/>
    <n v="1"/>
    <x v="1"/>
    <m/>
    <s v="Предложение"/>
    <m/>
    <s v="МЖЗ"/>
    <n v="2"/>
    <s v="Е 2"/>
    <x v="0"/>
    <s v="Новоавачинское СП"/>
    <s v="Новый"/>
    <s v=""/>
    <s v="не применяется"/>
    <m/>
    <s v=""/>
    <s v=""/>
    <s v=""/>
    <s v="ЗНП"/>
    <s v="ИЖС"/>
    <m/>
    <n v="1600000"/>
    <n v="1488000"/>
    <n v="800"/>
    <n v="2000"/>
    <n v="1860"/>
  </r>
  <r>
    <d v="2024-03-21T00:00:00"/>
    <n v="1"/>
    <n v="1"/>
    <n v="1"/>
    <x v="1"/>
    <m/>
    <s v="Сделка купля-продажа"/>
    <s v="ЗУ"/>
    <s v="МЖЗ"/>
    <n v="2"/>
    <s v="Е 2"/>
    <x v="0"/>
    <s v="Новоавачинское СП"/>
    <s v="Новый"/>
    <s v=""/>
    <s v=" 14 км объездной а/д ПК-Е (18-20 км)"/>
    <m/>
    <s v="Рябиновая"/>
    <n v="11"/>
    <s v=""/>
    <s v="ЗНП"/>
    <s v="под индивидуальную застройку"/>
    <m/>
    <n v="2000000"/>
    <n v="2000000"/>
    <n v="980"/>
    <n v="2040.8163265306123"/>
    <n v="2040.8163265306123"/>
  </r>
  <r>
    <d v="2024-12-04T00:00:00"/>
    <n v="1"/>
    <n v="1"/>
    <n v="1"/>
    <x v="1"/>
    <m/>
    <s v="Предложение"/>
    <s v="ЗУ"/>
    <s v="МЖЗ"/>
    <n v="2"/>
    <s v="Е 2"/>
    <x v="0"/>
    <s v="Новоавачинское СП"/>
    <s v="Новый"/>
    <s v="не применяется"/>
    <s v="не применяется"/>
    <m/>
    <s v="Шоссейная"/>
    <n v="16"/>
    <s v=""/>
    <s v="ЗНП"/>
    <s v="под жилой дом"/>
    <m/>
    <n v="6000000"/>
    <n v="5580000"/>
    <n v="2491"/>
    <n v="2408.6712163789643"/>
    <n v="2240.0642312324367"/>
  </r>
  <r>
    <d v="2025-12-23T00:00:00"/>
    <n v="1"/>
    <n v="1"/>
    <n v="1"/>
    <x v="1"/>
    <m/>
    <s v="Предложение"/>
    <s v="ЗУ"/>
    <s v="МЖЗ"/>
    <n v="2"/>
    <s v="Е 2"/>
    <x v="0"/>
    <s v="Новоавачинское СП"/>
    <s v="Новый"/>
    <s v="не применяется"/>
    <s v="не применяется"/>
    <m/>
    <m/>
    <s v=""/>
    <s v=""/>
    <s v="ЗНП"/>
    <s v="индивидуальные жилые дома"/>
    <m/>
    <n v="2000000"/>
    <n v="1802000"/>
    <n v="800"/>
    <n v="2500"/>
    <n v="2252.5"/>
  </r>
  <r>
    <d v="2025-12-23T00:00:00"/>
    <n v="1"/>
    <n v="1"/>
    <n v="1"/>
    <x v="1"/>
    <m/>
    <s v="Предложение"/>
    <s v="ЗУ"/>
    <s v="МЖЗ"/>
    <n v="2"/>
    <s v="Е 2"/>
    <x v="0"/>
    <s v="Новоавачинское СП"/>
    <s v="Новый"/>
    <s v="не применяется"/>
    <s v="не применяется"/>
    <m/>
    <s v="Сахалинская"/>
    <s v=""/>
    <s v=""/>
    <s v="ЗНП"/>
    <s v="индивидуальные жилые дома"/>
    <m/>
    <n v="2000000"/>
    <n v="1802000"/>
    <n v="800"/>
    <n v="2500"/>
    <n v="2252.5"/>
  </r>
  <r>
    <d v="2025-09-16T00:00:00"/>
    <n v="1"/>
    <n v="1"/>
    <n v="1"/>
    <x v="1"/>
    <m/>
    <s v="Предложение"/>
    <s v="ЗУ"/>
    <s v="МЖЗ"/>
    <n v="2"/>
    <s v="Е 2"/>
    <x v="0"/>
    <s v="Новоавачинское СП"/>
    <s v="Новый"/>
    <s v="не применяется"/>
    <s v=" 14 км объездной а/д ПК-Е (18-20 км)"/>
    <m/>
    <s v="Шоссейная"/>
    <s v=""/>
    <s v=""/>
    <s v="ЗНП"/>
    <s v="под индивидуальную застройку"/>
    <m/>
    <n v="4200000"/>
    <n v="3784200"/>
    <n v="1366"/>
    <n v="3074.6705710102488"/>
    <n v="2770.2781844802344"/>
  </r>
  <r>
    <d v="2024-01-23T00:00:00"/>
    <n v="1"/>
    <n v="1"/>
    <n v="1"/>
    <x v="1"/>
    <m/>
    <s v="Предложение"/>
    <s v="ЗУ + ОНС"/>
    <s v="МЖЗ"/>
    <n v="2"/>
    <s v="Е 2"/>
    <x v="0"/>
    <s v="Новоавачинское СП"/>
    <s v="Новый"/>
    <s v=""/>
    <s v=" 14 км объездной а/д ПК-Е (18-20 км)"/>
    <m/>
    <s v="Рябиновая"/>
    <s v="11"/>
    <s v=""/>
    <s v="ЗНП"/>
    <s v="ИЖС"/>
    <m/>
    <n v="2999000"/>
    <n v="2789070"/>
    <n v="980"/>
    <n v="3060.204081632653"/>
    <n v="2845.9897959183672"/>
  </r>
  <r>
    <d v="2024-10-28T00:00:00"/>
    <n v="1"/>
    <n v="1"/>
    <n v="1"/>
    <x v="1"/>
    <m/>
    <s v="Предложение"/>
    <m/>
    <s v="МЖЗ"/>
    <n v="2"/>
    <s v="Е 2"/>
    <x v="0"/>
    <s v="Новоавачинское СП"/>
    <s v="Новый"/>
    <s v=""/>
    <s v="не применяется"/>
    <m/>
    <s v=""/>
    <s v=""/>
    <s v=""/>
    <s v="ЗНП"/>
    <s v="ИЖС"/>
    <m/>
    <n v="2537500"/>
    <n v="2359875"/>
    <n v="725"/>
    <n v="3500"/>
    <n v="3255"/>
  </r>
  <r>
    <d v="2025-11-04T00:00:00"/>
    <n v="1"/>
    <n v="1"/>
    <n v="1"/>
    <x v="0"/>
    <m/>
    <s v="Предложение"/>
    <s v="ЗУ"/>
    <s v="МЖЗ"/>
    <n v="2"/>
    <s v="Е 2"/>
    <x v="0"/>
    <s v="Новоавачинское СП"/>
    <s v="Новый"/>
    <s v="не применяется"/>
    <s v="не применяется"/>
    <m/>
    <s v="Авачинская"/>
    <s v="4"/>
    <s v=""/>
    <s v="ЗНП"/>
    <s v="ИЖС"/>
    <m/>
    <n v="7000000"/>
    <n v="6307000"/>
    <n v="900"/>
    <n v="7777.7777777777774"/>
    <n v="7007.7777777777774"/>
  </r>
  <r>
    <d v="2025-07-07T00:00:00"/>
    <n v="1"/>
    <n v="1"/>
    <n v="1"/>
    <x v="0"/>
    <m/>
    <s v="Предложение"/>
    <s v="ЗУ"/>
    <s v="МЖЗ"/>
    <n v="2"/>
    <s v="Е 2"/>
    <x v="0"/>
    <s v="Новоавачинское СП"/>
    <s v="Новоавачинское СП СП"/>
    <s v="не применяется"/>
    <s v="не применяется"/>
    <m/>
    <m/>
    <m/>
    <s v=""/>
    <s v="ЗНП"/>
    <s v="ИЖС"/>
    <m/>
    <n v="800000"/>
    <n v="720800"/>
    <n v="1000"/>
    <n v="800"/>
    <n v="720.8"/>
  </r>
  <r>
    <d v="2025-02-19T00:00:00"/>
    <n v="1"/>
    <n v="1"/>
    <n v="1"/>
    <x v="0"/>
    <m/>
    <s v="Сделка купля-продажа"/>
    <s v="ЗУ"/>
    <s v="МЖЗ"/>
    <n v="3"/>
    <s v="Е 3"/>
    <x v="0"/>
    <s v="Николаевское СП"/>
    <s v="Николаевка"/>
    <s v="не применяется"/>
    <s v="не применяется"/>
    <m/>
    <s v="Победы"/>
    <m/>
    <s v=""/>
    <s v="ЗНП"/>
    <s v="ведения личного подсобного хозяйства"/>
    <m/>
    <n v="900000"/>
    <n v="900000"/>
    <n v="3000"/>
    <n v="300"/>
    <n v="300"/>
  </r>
  <r>
    <d v="2025-02-19T00:00:00"/>
    <n v="1"/>
    <n v="1"/>
    <n v="1"/>
    <x v="0"/>
    <m/>
    <s v="Сделка купля-продажа"/>
    <s v="ЗУ"/>
    <s v="МЖЗ"/>
    <n v="3"/>
    <s v="Е 3"/>
    <x v="0"/>
    <s v="Николаевское СП"/>
    <s v="Николаевка"/>
    <s v="не применяется"/>
    <s v="не применяется"/>
    <m/>
    <m/>
    <m/>
    <s v=""/>
    <s v="ЗНП"/>
    <s v="для индивидуального строительства жилого дома"/>
    <m/>
    <n v="900000"/>
    <n v="900000"/>
    <n v="3000"/>
    <n v="300"/>
    <n v="300"/>
  </r>
  <r>
    <d v="2025-02-18T00:00:00"/>
    <n v="1"/>
    <n v="1"/>
    <n v="1"/>
    <x v="0"/>
    <m/>
    <s v="Предложение"/>
    <s v="ЗУ"/>
    <s v="МЖЗ"/>
    <n v="3"/>
    <s v="Е 3"/>
    <x v="0"/>
    <s v="Николаевское СП"/>
    <s v="Николаевка"/>
    <s v="не применяется"/>
    <s v="не применяется"/>
    <m/>
    <s v="Садовая"/>
    <n v="2"/>
    <s v=""/>
    <s v="ЗНП"/>
    <s v="Для строительства индивидуального жилого дома"/>
    <m/>
    <n v="1000000"/>
    <n v="901000"/>
    <n v="2900"/>
    <n v="344.82758620689657"/>
    <n v="310.68965517241378"/>
  </r>
  <r>
    <d v="2025-11-17T00:00:00"/>
    <n v="1"/>
    <n v="1"/>
    <n v="1"/>
    <x v="0"/>
    <m/>
    <s v="Предложение"/>
    <s v="ЗУ"/>
    <s v="МЖЗ"/>
    <n v="3"/>
    <s v="Е 3"/>
    <x v="0"/>
    <s v="Николаевское СП"/>
    <s v="Николаевка"/>
    <s v="не применяется"/>
    <s v="не применяется"/>
    <m/>
    <s v=""/>
    <m/>
    <s v=""/>
    <s v="ЗНП"/>
    <s v="ИЖС"/>
    <m/>
    <n v="1000000"/>
    <n v="901000"/>
    <n v="2900"/>
    <n v="344.82758620689657"/>
    <n v="310.68965517241378"/>
  </r>
  <r>
    <d v="2024-08-12T00:00:00"/>
    <n v="1"/>
    <n v="1"/>
    <n v="1"/>
    <x v="0"/>
    <m/>
    <s v="Сделка купля-продажа"/>
    <s v="ЗУ"/>
    <s v="МЖЗ"/>
    <n v="3"/>
    <s v="Е 3"/>
    <x v="0"/>
    <s v="Николаевское СП"/>
    <s v="Николаевка"/>
    <s v="не применяется"/>
    <s v="не применяется"/>
    <m/>
    <s v=" "/>
    <m/>
    <s v=""/>
    <s v="ЗНП"/>
    <s v="для строительства индивидуального жилого дома"/>
    <m/>
    <n v="1000050"/>
    <n v="1000050"/>
    <n v="3000"/>
    <n v="333.35"/>
    <n v="333.35"/>
  </r>
  <r>
    <d v="2025-06-07T00:00:00"/>
    <n v="1"/>
    <n v="1"/>
    <n v="1"/>
    <x v="0"/>
    <m/>
    <s v="Предложение"/>
    <s v="ЗУ"/>
    <s v="МЖЗ"/>
    <n v="3"/>
    <s v="Е 3"/>
    <x v="0"/>
    <s v="Николаевское СП"/>
    <s v="Николаевка"/>
    <s v="не применяется"/>
    <s v="не применяется"/>
    <m/>
    <s v=""/>
    <s v=""/>
    <s v=""/>
    <s v="ЗНП"/>
    <s v="Индивидуальные жилые дома"/>
    <m/>
    <n v="1000000"/>
    <n v="901000"/>
    <n v="2500"/>
    <n v="400"/>
    <n v="360.4"/>
  </r>
  <r>
    <d v="2024-07-22T00:00:00"/>
    <n v="1"/>
    <n v="1"/>
    <n v="1"/>
    <x v="0"/>
    <m/>
    <s v="Предложение"/>
    <m/>
    <s v="МЖЗ"/>
    <n v="3"/>
    <s v="Е 3"/>
    <x v="0"/>
    <s v="Николаевское СП"/>
    <s v="Николаевка"/>
    <s v="не применяется"/>
    <s v="не применяется"/>
    <m/>
    <s v="Центральная"/>
    <n v="11"/>
    <s v=""/>
    <s v="ЗНП"/>
    <s v="ИЖС"/>
    <m/>
    <n v="1250000"/>
    <n v="1162500"/>
    <n v="3000"/>
    <n v="416.66666666666669"/>
    <n v="387.5"/>
  </r>
  <r>
    <d v="2024-11-17T00:00:00"/>
    <n v="1"/>
    <n v="1"/>
    <n v="1"/>
    <x v="0"/>
    <m/>
    <s v="Предложение"/>
    <s v="ЗУ"/>
    <s v="МЖЗ"/>
    <n v="3"/>
    <s v="Е 3"/>
    <x v="0"/>
    <s v="Николаевское СП"/>
    <s v="Николаевка"/>
    <s v="не применяется"/>
    <s v="не применяется"/>
    <m/>
    <s v="Луговая"/>
    <n v="5.7"/>
    <s v=""/>
    <s v="ЗНП"/>
    <s v="ИЖС"/>
    <m/>
    <n v="1200000"/>
    <n v="1116000"/>
    <n v="2500"/>
    <n v="480"/>
    <n v="446.4"/>
  </r>
  <r>
    <d v="2025-03-18T00:00:00"/>
    <n v="1"/>
    <n v="1"/>
    <n v="1"/>
    <x v="0"/>
    <m/>
    <s v="Предложение"/>
    <s v="ЗУ"/>
    <s v="МЖЗ"/>
    <n v="3"/>
    <s v="Е 3"/>
    <x v="0"/>
    <s v="Николаевское СП"/>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200000"/>
    <n v="1081200"/>
    <n v="2417"/>
    <n v="496.48324369052546"/>
    <n v="447.33140256516344"/>
  </r>
  <r>
    <d v="2025-10-05T00:00:00"/>
    <n v="1"/>
    <n v="1"/>
    <n v="1"/>
    <x v="0"/>
    <m/>
    <s v="Предложение"/>
    <s v="ЗУ"/>
    <s v="МЖЗ"/>
    <n v="3"/>
    <s v="Е 3"/>
    <x v="0"/>
    <s v="Николаевское СП"/>
    <s v="Николаевка"/>
    <s v="не применяется"/>
    <s v="не применяется"/>
    <m/>
    <s v=""/>
    <s v=""/>
    <s v=""/>
    <s v="ЗНП"/>
    <s v="для ведения личного подсобного хозяйства"/>
    <m/>
    <n v="1500000"/>
    <n v="1351500"/>
    <n v="3000"/>
    <n v="500"/>
    <n v="450.5"/>
  </r>
  <r>
    <d v="2024-11-17T00:00:00"/>
    <n v="1"/>
    <n v="1"/>
    <n v="1"/>
    <x v="0"/>
    <m/>
    <s v="Предложение"/>
    <s v="ЗУ"/>
    <s v="МЖЗ"/>
    <n v="3"/>
    <s v="Е 3"/>
    <x v="0"/>
    <s v="Николаевское СП"/>
    <s v="Николаевка"/>
    <s v="не применяется"/>
    <s v="не применяется"/>
    <m/>
    <s v="Луговая"/>
    <n v="5.7"/>
    <s v=""/>
    <s v="ЗНП"/>
    <s v="ИЖС"/>
    <m/>
    <n v="1200000"/>
    <n v="1116000"/>
    <n v="2421"/>
    <n v="495.66294919454771"/>
    <n v="460.96654275092936"/>
  </r>
  <r>
    <d v="2025-08-24T00:00:00"/>
    <n v="1"/>
    <n v="1"/>
    <n v="1"/>
    <x v="0"/>
    <m/>
    <s v="Предложение"/>
    <s v="ЗУ"/>
    <s v="МЖЗ"/>
    <n v="3"/>
    <s v="Е 3"/>
    <x v="0"/>
    <s v="Николаевское СП"/>
    <s v="Николаевка"/>
    <s v="не применяется"/>
    <s v="не применяется"/>
    <m/>
    <s v="Советская"/>
    <s v="1Б"/>
    <s v=""/>
    <s v="ЗНП"/>
    <s v="Для ведения личного подсобного хозяйства, для индивидуального жилищного строительства"/>
    <m/>
    <n v="1300000"/>
    <n v="1171300"/>
    <n v="2420"/>
    <n v="537.19008264462809"/>
    <n v="484.0082644628099"/>
  </r>
  <r>
    <d v="2024-10-20T00:00:00"/>
    <n v="1"/>
    <n v="1"/>
    <n v="1"/>
    <x v="0"/>
    <m/>
    <s v="Сделка купля-продажа"/>
    <s v="ЗУ"/>
    <s v="МЖЗ"/>
    <n v="3"/>
    <s v="Е 3"/>
    <x v="0"/>
    <s v="Николаевское СП"/>
    <s v="Николаевка"/>
    <s v="не применяется"/>
    <s v="не применяется"/>
    <m/>
    <m/>
    <m/>
    <s v=""/>
    <s v="ЗНП"/>
    <s v="для индивидуального жилищного строительства"/>
    <m/>
    <n v="1600000"/>
    <n v="1600000"/>
    <n v="2677"/>
    <n v="597.68397459843106"/>
    <n v="597.68397459843106"/>
  </r>
  <r>
    <d v="2024-08-16T00:00:00"/>
    <n v="2"/>
    <n v="1"/>
    <n v="2"/>
    <x v="2"/>
    <m/>
    <s v="Предложение"/>
    <s v="ЗУ"/>
    <s v="МЖЗ"/>
    <n v="3"/>
    <s v="Е 3"/>
    <x v="0"/>
    <s v="Николаевское СП"/>
    <s v="Николаевка"/>
    <s v="не применяется"/>
    <s v="не применяется"/>
    <m/>
    <s v="Солнечная"/>
    <n v="6"/>
    <s v=""/>
    <s v="ЗНП"/>
    <s v="Индивидуальные жилые дома"/>
    <m/>
    <n v="1550000"/>
    <n v="1441500"/>
    <n v="2500"/>
    <n v="620"/>
    <n v="576.6"/>
  </r>
  <r>
    <d v="2024-12-14T00:00:00"/>
    <n v="1"/>
    <n v="1"/>
    <n v="1"/>
    <x v="0"/>
    <m/>
    <s v="Предложение"/>
    <s v="ЗУ"/>
    <s v="МЖЗ"/>
    <n v="3"/>
    <s v="Е 3"/>
    <x v="0"/>
    <s v="Николаевское СП"/>
    <s v="Николаевка"/>
    <s v="не применяется"/>
    <s v="не применяется"/>
    <m/>
    <s v=""/>
    <s v=""/>
    <s v=""/>
    <s v="ЗНП"/>
    <s v="ИЖС"/>
    <m/>
    <n v="2000000"/>
    <n v="1860000"/>
    <n v="3000"/>
    <n v="666.66666666666663"/>
    <n v="620"/>
  </r>
  <r>
    <d v="2024-12-12T00:00:00"/>
    <n v="1"/>
    <n v="1"/>
    <n v="1"/>
    <x v="0"/>
    <m/>
    <s v="Предложение"/>
    <m/>
    <s v="МЖЗ"/>
    <n v="3"/>
    <s v="Е 3"/>
    <x v="0"/>
    <s v="Николаевское СП"/>
    <s v="Николаевка"/>
    <s v="не применяется"/>
    <s v="не применяется"/>
    <m/>
    <s v="Новая"/>
    <s v=""/>
    <s v=""/>
    <s v="ЗНП"/>
    <s v="ИЖС"/>
    <m/>
    <n v="1900000"/>
    <n v="1767000"/>
    <n v="2800"/>
    <n v="678.57142857142856"/>
    <n v="631.07142857142856"/>
  </r>
  <r>
    <d v="2024-06-15T00:00:00"/>
    <n v="1"/>
    <n v="1"/>
    <n v="1"/>
    <x v="0"/>
    <m/>
    <s v="Предложение"/>
    <s v="ЗУ"/>
    <s v="МЖЗ"/>
    <n v="3"/>
    <s v="Е 3"/>
    <x v="0"/>
    <s v="Николаевское СП"/>
    <s v="Николаевка"/>
    <s v="не применяется"/>
    <s v="не применяется"/>
    <m/>
    <s v=""/>
    <s v=""/>
    <s v=""/>
    <s v="ЗНП"/>
    <s v="ИЖС"/>
    <m/>
    <n v="1500000"/>
    <n v="1395000"/>
    <n v="1940"/>
    <n v="773.19587628865975"/>
    <n v="719.07216494845363"/>
  </r>
  <r>
    <d v="2025-08-16T00:00:00"/>
    <n v="1"/>
    <n v="1"/>
    <n v="1"/>
    <x v="0"/>
    <m/>
    <s v="Предложение"/>
    <s v="ЗУ"/>
    <s v="МЖЗ"/>
    <n v="3"/>
    <s v="Е 3"/>
    <x v="0"/>
    <s v="Николаевское СП"/>
    <s v="Николаевка"/>
    <s v="не применяется"/>
    <s v="не применяется"/>
    <m/>
    <s v="Лазурная"/>
    <m/>
    <s v=""/>
    <s v="ЗНП"/>
    <s v="для индивидуального строительства жилого дома"/>
    <m/>
    <n v="2500000"/>
    <n v="2252500"/>
    <n v="3000"/>
    <n v="833.33333333333337"/>
    <n v="750.83333333333337"/>
  </r>
  <r>
    <d v="2024-06-15T00:00:00"/>
    <n v="1"/>
    <n v="1"/>
    <n v="1"/>
    <x v="0"/>
    <m/>
    <s v="Предложение"/>
    <s v="ЗУ"/>
    <s v="МЖЗ"/>
    <n v="3"/>
    <s v="Е 3"/>
    <x v="0"/>
    <s v="Николаевское СП"/>
    <s v="Николаевка"/>
    <s v="не применяется"/>
    <s v="не применяется"/>
    <m/>
    <s v=""/>
    <s v=""/>
    <s v=""/>
    <s v="ЗНП"/>
    <s v="ИЖС"/>
    <m/>
    <n v="1350000"/>
    <n v="1255500"/>
    <n v="1670"/>
    <n v="808.38323353293413"/>
    <n v="751.79640718562871"/>
  </r>
  <r>
    <d v="2025-10-07T00:00:00"/>
    <n v="1"/>
    <n v="1"/>
    <n v="1"/>
    <x v="0"/>
    <m/>
    <s v="Предложение"/>
    <s v="ЗУ"/>
    <s v="МЖЗ"/>
    <n v="3"/>
    <s v="Е 3"/>
    <x v="0"/>
    <s v="Николаевское СП"/>
    <s v="Николаевка"/>
    <s v="не применяется"/>
    <s v="не применяется"/>
    <m/>
    <s v="Партизанская"/>
    <s v=""/>
    <s v=""/>
    <s v="ЗНП"/>
    <s v="индивидуальные жилые дома"/>
    <m/>
    <n v="1800000"/>
    <n v="1621800"/>
    <n v="2083"/>
    <n v="864.13826212193953"/>
    <n v="778.58857417186755"/>
  </r>
  <r>
    <d v="2025-09-14T00:00:00"/>
    <n v="1"/>
    <n v="1"/>
    <n v="1"/>
    <x v="0"/>
    <m/>
    <s v="Предложение"/>
    <s v="ЗУ"/>
    <s v="МЖЗ"/>
    <n v="3"/>
    <s v="Е 3"/>
    <x v="0"/>
    <s v="Николаевское СП"/>
    <s v="Николаевка"/>
    <s v="не применяется"/>
    <s v="не применяется"/>
    <m/>
    <s v=""/>
    <s v=""/>
    <s v=""/>
    <s v="ЗНП"/>
    <s v="для индивидуального жилищного строительства"/>
    <m/>
    <n v="700000"/>
    <n v="630700"/>
    <n v="800"/>
    <n v="875"/>
    <n v="788.375"/>
  </r>
  <r>
    <d v="2025-01-21T00:00:00"/>
    <n v="1"/>
    <n v="1"/>
    <n v="1"/>
    <x v="0"/>
    <m/>
    <s v="Предложение"/>
    <s v="ЗУ"/>
    <s v="МЖЗ"/>
    <n v="3"/>
    <s v="Е 3"/>
    <x v="0"/>
    <s v="Николаевское СП"/>
    <s v="Николаевка"/>
    <s v="не применяется"/>
    <s v="не применяется"/>
    <m/>
    <m/>
    <s v=""/>
    <s v=""/>
    <s v="ЗНП"/>
    <s v="ИЖС"/>
    <m/>
    <n v="3200000"/>
    <n v="2883200"/>
    <n v="3600"/>
    <n v="888.88888888888891"/>
    <n v="800.88888888888891"/>
  </r>
  <r>
    <d v="2024-11-22T00:00:00"/>
    <n v="2"/>
    <n v="1"/>
    <n v="2"/>
    <x v="2"/>
    <m/>
    <s v="Предложение"/>
    <s v="ЗУ"/>
    <s v="МЖЗ"/>
    <n v="3"/>
    <s v="Е 3"/>
    <x v="0"/>
    <s v="Николаевское СП"/>
    <s v="Николаевка"/>
    <s v="не применяется"/>
    <s v="не применяется"/>
    <m/>
    <s v=""/>
    <s v=""/>
    <s v=""/>
    <s v="ЗНП"/>
    <s v="индивидуальные жилые дома"/>
    <m/>
    <n v="2650000"/>
    <n v="2464500"/>
    <n v="3000"/>
    <n v="883.33333333333337"/>
    <n v="821.5"/>
  </r>
  <r>
    <d v="2025-07-28T00:00:00"/>
    <n v="1"/>
    <n v="1"/>
    <n v="1"/>
    <x v="0"/>
    <m/>
    <s v="Предложение"/>
    <s v="ЗУ"/>
    <s v="МЖЗ"/>
    <n v="3"/>
    <s v="Е 3"/>
    <x v="0"/>
    <s v="Николаевское СП"/>
    <s v="Николаевка"/>
    <s v="не применяется"/>
    <s v="не применяется"/>
    <m/>
    <m/>
    <m/>
    <s v=""/>
    <s v="ЗНП"/>
    <s v="индивидуальные жилые дома"/>
    <m/>
    <n v="2850000"/>
    <n v="2567850"/>
    <n v="3000"/>
    <n v="950"/>
    <n v="855.95"/>
  </r>
  <r>
    <d v="2024-12-09T00:00:00"/>
    <n v="2"/>
    <n v="1"/>
    <n v="2"/>
    <x v="2"/>
    <m/>
    <s v="Предложение"/>
    <s v="ЗУ"/>
    <s v="МЖЗ"/>
    <n v="3"/>
    <s v="Е 3"/>
    <x v="0"/>
    <s v="Николаевское СП"/>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300000"/>
    <n v="1209000"/>
    <n v="2417"/>
    <n v="537.85684733140261"/>
    <n v="500.20686801820437"/>
  </r>
  <r>
    <d v="2025-04-19T00:00:00"/>
    <n v="1"/>
    <n v="1"/>
    <n v="1"/>
    <x v="0"/>
    <m/>
    <s v="Предложение"/>
    <s v="ЗУ"/>
    <s v="МЖЗ"/>
    <n v="3"/>
    <s v="Е 3"/>
    <x v="0"/>
    <s v="Николаевское СП"/>
    <s v="Николаевка"/>
    <s v="не применяется"/>
    <s v="не применяется"/>
    <m/>
    <s v=""/>
    <s v=""/>
    <s v=""/>
    <s v="ЗНП"/>
    <s v="индивидуальные жилые дома"/>
    <m/>
    <n v="3000000"/>
    <n v="2703000"/>
    <n v="3000"/>
    <n v="1000"/>
    <n v="901"/>
  </r>
  <r>
    <d v="2024-12-09T00:00:00"/>
    <n v="2"/>
    <n v="1"/>
    <n v="2"/>
    <x v="2"/>
    <m/>
    <s v="Предложение"/>
    <s v="ЗУ"/>
    <s v="МЖЗ"/>
    <n v="3"/>
    <s v="Е 3"/>
    <x v="0"/>
    <s v="Николаевское СП"/>
    <s v="Николаевка"/>
    <s v="не применяется"/>
    <s v="не применяется"/>
    <m/>
    <s v="Садовая"/>
    <n v="2"/>
    <s v=""/>
    <s v="ЗНП"/>
    <s v="Для строительства индивидуального жилого дома"/>
    <m/>
    <n v="1000000"/>
    <n v="930000"/>
    <n v="2900"/>
    <n v="344.82758620689657"/>
    <n v="320.68965517241378"/>
  </r>
  <r>
    <d v="2024-12-14T00:00:00"/>
    <n v="2"/>
    <n v="1"/>
    <n v="2"/>
    <x v="2"/>
    <m/>
    <s v="Предложение"/>
    <s v="ЗУ"/>
    <s v="МЖЗ"/>
    <n v="3"/>
    <s v="Е 3"/>
    <x v="0"/>
    <s v="Николаевское СП"/>
    <s v="Николаевка"/>
    <s v="не применяется"/>
    <s v="не применяется"/>
    <m/>
    <s v="Партизанская"/>
    <s v=""/>
    <s v=""/>
    <s v="ЗНП"/>
    <s v="ИЖС"/>
    <m/>
    <n v="2100000"/>
    <n v="1953000"/>
    <n v="2083"/>
    <n v="1008.1613058089295"/>
    <n v="937.5900144023044"/>
  </r>
  <r>
    <d v="2025-01-13T00:00:00"/>
    <n v="1"/>
    <n v="1"/>
    <n v="1"/>
    <x v="0"/>
    <m/>
    <s v="Предложение"/>
    <s v="ЗУ"/>
    <s v="МЖЗ"/>
    <n v="3"/>
    <s v="Е 3"/>
    <x v="0"/>
    <s v="Николаевское СП"/>
    <s v="Николаевка"/>
    <s v="не применяется"/>
    <s v="не применяется"/>
    <m/>
    <s v="Молодежная"/>
    <n v="2"/>
    <s v=""/>
    <s v="ЗНП"/>
    <s v="ИЖС"/>
    <m/>
    <n v="2999000"/>
    <n v="2702099"/>
    <n v="2800"/>
    <n v="1071.0714285714287"/>
    <n v="965.03535714285715"/>
  </r>
  <r>
    <d v="2025-08-31T00:00:00"/>
    <n v="1"/>
    <n v="1"/>
    <n v="1"/>
    <x v="0"/>
    <m/>
    <s v="Предложение"/>
    <s v="ЗУ"/>
    <s v="МЖЗ"/>
    <n v="3"/>
    <s v="Е 3"/>
    <x v="0"/>
    <s v="Николаевское СП"/>
    <s v="Николаевка"/>
    <s v="не применяется"/>
    <s v="не применяется"/>
    <m/>
    <s v="Молодежная"/>
    <n v="2"/>
    <s v=""/>
    <s v="ЗНП"/>
    <s v="для строительства индивидуального жилого дома"/>
    <m/>
    <n v="3000000"/>
    <n v="2703000"/>
    <n v="2800"/>
    <n v="1071.4285714285713"/>
    <n v="965.35714285714289"/>
  </r>
  <r>
    <d v="2025-09-24T00:00:00"/>
    <n v="1"/>
    <n v="1"/>
    <n v="1"/>
    <x v="1"/>
    <m/>
    <s v="Сделка купля-продажа"/>
    <s v="ЗУ"/>
    <s v="МЖЗ"/>
    <n v="3"/>
    <s v="Е 3"/>
    <x v="0"/>
    <s v="Николаевское СП"/>
    <s v="Николаевка"/>
    <s v="не применяется"/>
    <s v="не применяется"/>
    <m/>
    <m/>
    <m/>
    <s v=""/>
    <s v="ЗНП"/>
    <s v="для индивидуального строительства жилого дома"/>
    <m/>
    <n v="3000000"/>
    <n v="3000000"/>
    <n v="3000"/>
    <n v="1000"/>
    <n v="1000"/>
  </r>
  <r>
    <d v="2025-06-14T00:00:00"/>
    <n v="1"/>
    <n v="1"/>
    <n v="1"/>
    <x v="1"/>
    <m/>
    <s v="Предложение"/>
    <s v="ЗУ"/>
    <s v="МЖЗ"/>
    <n v="3"/>
    <s v="Е 3"/>
    <x v="0"/>
    <s v="Николаевское СП"/>
    <s v="Николаевка"/>
    <s v="не применяется"/>
    <s v="не применяется"/>
    <m/>
    <s v=""/>
    <s v=""/>
    <s v=""/>
    <s v="ЗНП"/>
    <s v="ИЖС"/>
    <m/>
    <n v="3300000"/>
    <n v="2973300"/>
    <n v="2900"/>
    <n v="1137.9310344827586"/>
    <n v="1025.2758620689656"/>
  </r>
  <r>
    <d v="2025-08-22T00:00:00"/>
    <n v="1"/>
    <n v="1"/>
    <n v="1"/>
    <x v="1"/>
    <m/>
    <s v="Предложение"/>
    <s v="ЗУ"/>
    <s v="МЖЗ"/>
    <n v="3"/>
    <s v="Е 3"/>
    <x v="0"/>
    <s v="Николаевское СП"/>
    <s v="Николаевка"/>
    <s v="не применяется"/>
    <s v="не применяется"/>
    <m/>
    <s v="Лазурная"/>
    <m/>
    <s v=""/>
    <s v="ЗНП"/>
    <s v="для индивидуального строительства жилого дома"/>
    <m/>
    <n v="3500000"/>
    <n v="3153500"/>
    <n v="3000"/>
    <n v="1166.6666666666667"/>
    <n v="1051.1666666666667"/>
  </r>
  <r>
    <d v="2024-06-07T00:00:00"/>
    <n v="1"/>
    <n v="1"/>
    <n v="1"/>
    <x v="1"/>
    <m/>
    <s v="Сделка купля-продажа"/>
    <s v="ЗУ"/>
    <s v="МЖЗ"/>
    <n v="3"/>
    <s v="Е 3"/>
    <x v="0"/>
    <s v="Николаевское СП"/>
    <s v="Николаевка"/>
    <s v="не применяется"/>
    <s v="не применяется"/>
    <m/>
    <s v=" Новая"/>
    <m/>
    <s v=""/>
    <s v="ЗНП"/>
    <s v="Для индивидуального строительства жилого дома"/>
    <m/>
    <n v="1300000"/>
    <n v="1300000"/>
    <n v="1000"/>
    <n v="1300"/>
    <n v="1300"/>
  </r>
  <r>
    <d v="2024-05-31T00:00:00"/>
    <n v="1"/>
    <n v="1"/>
    <n v="1"/>
    <x v="0"/>
    <m/>
    <s v="Сделка купля-продажа"/>
    <s v="ЗУ"/>
    <s v="МЖЗ"/>
    <n v="6"/>
    <m/>
    <x v="3"/>
    <m/>
    <s v="Нижне-Камчатск"/>
    <s v="не применяется"/>
    <s v="не применяется"/>
    <m/>
    <m/>
    <m/>
    <s v=""/>
    <s v="СХН"/>
    <s v="Для ведения личного подсобного хозяйства (приусадебный земельный участок)"/>
    <m/>
    <n v="300000"/>
    <n v="300000"/>
    <n v="5676"/>
    <n v="52.854122621564485"/>
    <n v="52.854122621564485"/>
  </r>
  <r>
    <d v="2025-11-17T00:00:00"/>
    <n v="1"/>
    <n v="1"/>
    <n v="1"/>
    <x v="1"/>
    <m/>
    <s v="Предложение"/>
    <s v="ЗУ"/>
    <s v="МЖЗ"/>
    <n v="2"/>
    <s v="Е"/>
    <x v="0"/>
    <m/>
    <s v="не применяется"/>
    <s v="Район 8-10 км а/д Елизово-Паратунка"/>
    <s v=" 8-10 км а/д Елизово-Паратунка"/>
    <m/>
    <m/>
    <s v=""/>
    <s v=""/>
    <s v="СХН"/>
    <s v="Для организации личного подсобного хозяйства"/>
    <m/>
    <n v="1300000"/>
    <n v="1171300"/>
    <n v="6600"/>
    <n v="196.96969696969697"/>
    <n v="177.46969696969697"/>
  </r>
  <r>
    <d v="2024-05-16T00:00:00"/>
    <n v="1"/>
    <n v="1"/>
    <n v="1"/>
    <x v="1"/>
    <m/>
    <s v="Предложение"/>
    <m/>
    <s v="МЖЗ"/>
    <n v="2"/>
    <s v="Е"/>
    <x v="0"/>
    <m/>
    <s v="не применяется"/>
    <s v="Елизовское ГП лесничество, квартал 107 часть выдела 6 Елизовского участкового лесничества (часть 2)"/>
    <s v="46-54 трассы Елизово-Мильково (Раздольный, Коряки, Кеткино, Альбатрос)"/>
    <m/>
    <s v=""/>
    <s v=""/>
    <s v=""/>
    <s v="ЗНП"/>
    <s v="ИЖС"/>
    <m/>
    <n v="2000000"/>
    <n v="1860000"/>
    <n v="9175"/>
    <n v="217.98365122615803"/>
    <n v="202.72479564032699"/>
  </r>
  <r>
    <d v="2024-06-11T00:00:00"/>
    <n v="1"/>
    <n v="1"/>
    <n v="1"/>
    <x v="1"/>
    <m/>
    <s v="Предложение"/>
    <s v="ЗУ"/>
    <s v="МЖЗ"/>
    <n v="2"/>
    <s v="Е"/>
    <x v="0"/>
    <m/>
    <s v="не применяется"/>
    <s v="Район 23-25 объездной а/д ПК-Е (28 км слева аэропорт)"/>
    <s v=" 23-25 объездной а/д ПК-Е (28 км слева аэропорт)"/>
    <m/>
    <s v="2-Й Дачный проезд"/>
    <s v=""/>
    <s v=""/>
    <s v="ЗНП"/>
    <s v="для ведения личного подсобного хозяйства"/>
    <m/>
    <n v="600000"/>
    <n v="558000"/>
    <n v="1293"/>
    <n v="464.03712296983758"/>
    <n v="431.55452436194895"/>
  </r>
  <r>
    <d v="2024-08-20T00:00:00"/>
    <n v="1"/>
    <n v="1"/>
    <n v="1"/>
    <x v="1"/>
    <m/>
    <s v="Предложение"/>
    <m/>
    <s v="МЖЗ"/>
    <n v="2"/>
    <s v="Е"/>
    <x v="0"/>
    <m/>
    <s v="не применяется"/>
    <s v="Район 25(29) км объездной а/д ПК-Е(29-30 км) река Мутная 1"/>
    <s v=" 25 (29) км объездной а/д ПК-Е (29-30 км) река Мутная 1"/>
    <m/>
    <s v=""/>
    <s v=""/>
    <s v="Домостроитель-1, Камчатский домостроительный комбинат Главкамчатстроя"/>
    <s v="СХН"/>
    <s v="ведение личного подсобного хозяйства"/>
    <m/>
    <n v="2600000"/>
    <n v="2418000"/>
    <n v="4500"/>
    <n v="577.77777777777783"/>
    <n v="537.33333333333337"/>
  </r>
  <r>
    <d v="2025-02-16T00:00:00"/>
    <n v="1"/>
    <n v="1"/>
    <n v="1"/>
    <x v="0"/>
    <m/>
    <s v="Предложение"/>
    <s v="ЗУ"/>
    <s v="МЖЗ"/>
    <n v="2"/>
    <s v="Е 2"/>
    <x v="0"/>
    <s v="Новоавачинское СП"/>
    <s v="Красный"/>
    <s v="Южный"/>
    <s v="Район 23-25 объездной а/д ПК-Е (28 км слева аэропорт)"/>
    <m/>
    <s v="Вулканная"/>
    <s v=""/>
    <s v=""/>
    <s v="ЗНП"/>
    <s v="ИЖС"/>
    <m/>
    <n v="2000000"/>
    <n v="1802000"/>
    <n v="1500"/>
    <n v="1333.3333333333333"/>
    <n v="1201.3333333333333"/>
  </r>
  <r>
    <d v="2024-03-12T00:00:00"/>
    <n v="1"/>
    <n v="1"/>
    <n v="1"/>
    <x v="0"/>
    <m/>
    <s v="Предложение"/>
    <s v="ЗУ"/>
    <s v="МЖЗ"/>
    <n v="1"/>
    <s v="Е 1"/>
    <x v="0"/>
    <s v="Елизовское ГП"/>
    <s v="Елизово"/>
    <s v="Район 23-25 объездной а/д ПК-Е (28 км слева аэропорт)"/>
    <s v=" 23-25 объездной а/д ПК-Е (28 км слева аэропорт)"/>
    <m/>
    <s v="Можайского"/>
    <s v=""/>
    <s v=""/>
    <s v="ЗНП"/>
    <s v="ИЖС"/>
    <m/>
    <n v="1050000"/>
    <n v="976500"/>
    <n v="700"/>
    <n v="1500"/>
    <n v="1395"/>
  </r>
  <r>
    <d v="2024-06-06T00:00:00"/>
    <n v="1"/>
    <n v="1"/>
    <n v="1"/>
    <x v="1"/>
    <m/>
    <s v="Предложение"/>
    <m/>
    <s v="МЖЗ"/>
    <n v="1"/>
    <s v="Е 1"/>
    <x v="0"/>
    <s v="Елизовское ГП"/>
    <s v="Елизово"/>
    <s v="Заречный"/>
    <s v=" 25 (29) км объездной а/д ПК-Е (29-30 км) река Мутная 1"/>
    <m/>
    <s v="Мира"/>
    <n v="15"/>
    <s v=""/>
    <s v="ЗНП"/>
    <s v="для ведения личного подсобного хозяйства"/>
    <m/>
    <n v="12000000"/>
    <n v="11160000"/>
    <n v="5015"/>
    <n v="2392.8215353938185"/>
    <n v="2225.3240279162515"/>
  </r>
  <r>
    <d v="2024-10-21T00:00:00"/>
    <n v="1"/>
    <n v="1"/>
    <n v="1"/>
    <x v="1"/>
    <m/>
    <s v="Сделка купля-продажа"/>
    <s v="ЗУ"/>
    <s v="МЖЗ"/>
    <n v="5"/>
    <s v="Е 5"/>
    <x v="0"/>
    <s v="Начикинское СП"/>
    <s v="Начики"/>
    <s v=""/>
    <s v="не применяется"/>
    <m/>
    <m/>
    <m/>
    <s v=""/>
    <s v="ЗНП"/>
    <s v="индивидуальные жилые дома"/>
    <m/>
    <n v="800000"/>
    <n v="800000"/>
    <n v="2000"/>
    <n v="400"/>
    <n v="400"/>
  </r>
  <r>
    <d v="2024-06-16T00:00:00"/>
    <n v="1"/>
    <n v="1"/>
    <n v="1"/>
    <x v="0"/>
    <m/>
    <s v="Сделка купля-продажа"/>
    <m/>
    <s v="МЖЗ"/>
    <n v="2"/>
    <s v="Е 2"/>
    <x v="0"/>
    <s v="Новоавачинское СП"/>
    <s v="Нагорный"/>
    <s v=""/>
    <s v="не применяется"/>
    <m/>
    <s v="Новая"/>
    <n v="6"/>
    <s v=""/>
    <s v="ЗНП"/>
    <s v="Для индивидуального жилищного строительства"/>
    <m/>
    <n v="200000"/>
    <n v="200000"/>
    <n v="2392"/>
    <n v="83.61204013377926"/>
    <n v="83.61204013377926"/>
  </r>
  <r>
    <d v="2024-05-27T00:00:00"/>
    <n v="1"/>
    <n v="1"/>
    <n v="1"/>
    <x v="0"/>
    <m/>
    <s v="Сделка купля-продажа"/>
    <m/>
    <s v="МЖЗ"/>
    <n v="2"/>
    <s v="Е 2"/>
    <x v="0"/>
    <s v="Новоавачинское СП"/>
    <s v="Нагорный"/>
    <s v=""/>
    <s v="не применяется"/>
    <m/>
    <s v="Шоссейная"/>
    <m/>
    <s v=""/>
    <s v="ЗНП"/>
    <s v="Для ведения личного подсобного хозяйства"/>
    <m/>
    <n v="1000000"/>
    <n v="1000000"/>
    <n v="2774"/>
    <n v="360.49026676279743"/>
    <n v="360.49026676279743"/>
  </r>
  <r>
    <d v="2024-04-05T00:00:00"/>
    <n v="1"/>
    <n v="1"/>
    <n v="1"/>
    <x v="0"/>
    <m/>
    <s v="Сделка купля-продажа"/>
    <s v="ЗУ"/>
    <s v="МЖЗ"/>
    <n v="2"/>
    <s v="Е 2"/>
    <x v="0"/>
    <s v="Новоавачинское СП"/>
    <s v="Нагорный"/>
    <s v="не применяется"/>
    <s v="не применяется"/>
    <m/>
    <m/>
    <m/>
    <s v=""/>
    <s v="ЗНП"/>
    <s v="Для индивидуального жилищного строительства"/>
    <m/>
    <n v="1200000"/>
    <n v="1200000"/>
    <n v="2988"/>
    <n v="401.60642570281124"/>
    <n v="401.60642570281124"/>
  </r>
  <r>
    <d v="2025-09-28T00:00:00"/>
    <n v="1"/>
    <n v="1"/>
    <n v="1"/>
    <x v="0"/>
    <m/>
    <s v="Предложение"/>
    <s v="ЗУ"/>
    <s v="МЖЗ"/>
    <n v="2"/>
    <s v="Е 2"/>
    <x v="0"/>
    <s v="Новоавачинское СП"/>
    <s v="Нагорный"/>
    <s v="не применяется"/>
    <s v="не применяется"/>
    <m/>
    <s v=""/>
    <s v=""/>
    <s v=""/>
    <s v="ЗНП"/>
    <s v="индивидуальные жилые дома"/>
    <m/>
    <n v="800000"/>
    <n v="720800"/>
    <n v="1500"/>
    <n v="533.33333333333337"/>
    <n v="480.53333333333336"/>
  </r>
  <r>
    <d v="2024-07-09T00:00:00"/>
    <n v="2"/>
    <n v="1"/>
    <n v="2"/>
    <x v="2"/>
    <m/>
    <s v="Предложение"/>
    <s v="ЗУ"/>
    <s v="МЖЗ"/>
    <n v="2"/>
    <s v="Е 2"/>
    <x v="0"/>
    <s v="Новоавачинское СП"/>
    <s v="Нагорный"/>
    <s v="не применяется"/>
    <s v="не применяется"/>
    <m/>
    <s v=""/>
    <s v=""/>
    <s v=""/>
    <s v="ЗНП"/>
    <s v="для индивидуального жилищного строительства"/>
    <m/>
    <n v="2780000"/>
    <n v="2585400"/>
    <n v="2595"/>
    <n v="1071.2909441233141"/>
    <n v="996.30057803468208"/>
  </r>
  <r>
    <d v="2025-07-30T00:00:00"/>
    <n v="1"/>
    <n v="1"/>
    <n v="1"/>
    <x v="0"/>
    <m/>
    <s v="Предложение"/>
    <s v="ЗУ"/>
    <s v="МЖЗ"/>
    <n v="2"/>
    <s v="Е 2"/>
    <x v="0"/>
    <s v="Новоавачинское СП"/>
    <s v="Нагорный"/>
    <s v="не применяется"/>
    <s v="не применяется"/>
    <m/>
    <m/>
    <m/>
    <s v=""/>
    <s v="ЗНП"/>
    <s v="ИЖС"/>
    <m/>
    <n v="900000"/>
    <n v="810900"/>
    <n v="1500"/>
    <n v="600"/>
    <n v="540.6"/>
  </r>
  <r>
    <d v="2024-11-14T00:00:00"/>
    <n v="1"/>
    <n v="1"/>
    <n v="1"/>
    <x v="0"/>
    <m/>
    <s v="Сделка купля-продажа"/>
    <s v="ЗУ"/>
    <s v="МЖЗ"/>
    <n v="2"/>
    <s v="Е 2"/>
    <x v="0"/>
    <s v="Новоавачинское СП"/>
    <s v="Нагорный"/>
    <s v=""/>
    <s v="не применяется"/>
    <m/>
    <s v="Шоссейная"/>
    <n v="24"/>
    <s v=""/>
    <s v="ЗНП"/>
    <s v="Для ведения личного подсобного хозяйства"/>
    <m/>
    <n v="1440000"/>
    <n v="1440000"/>
    <n v="2179"/>
    <n v="660.85360256998626"/>
    <n v="660.85360256998626"/>
  </r>
  <r>
    <d v="2025-12-25T00:00:00"/>
    <n v="1"/>
    <n v="1"/>
    <n v="1"/>
    <x v="0"/>
    <m/>
    <s v="Предложение"/>
    <s v="ЗУ"/>
    <s v="МЖЗ"/>
    <n v="2"/>
    <s v="Е 2"/>
    <x v="0"/>
    <s v="Новоавачинское СП"/>
    <s v="Нагорный"/>
    <s v="не применяется"/>
    <s v="не применяется"/>
    <m/>
    <s v=""/>
    <s v=""/>
    <s v=""/>
    <s v="ЗНП"/>
    <s v="для индивидуального жилищного строительства"/>
    <m/>
    <n v="1999000"/>
    <n v="1801099"/>
    <n v="2600"/>
    <n v="768.84615384615381"/>
    <n v="692.73038461538465"/>
  </r>
  <r>
    <d v="2024-07-22T00:00:00"/>
    <n v="1"/>
    <n v="1"/>
    <n v="1"/>
    <x v="0"/>
    <m/>
    <s v="Сделка купля-продажа"/>
    <s v="ЗУ"/>
    <s v="МЖЗ"/>
    <n v="2"/>
    <s v="Е 2"/>
    <x v="0"/>
    <s v="Новоавачинское СП"/>
    <s v="Нагорный"/>
    <s v=""/>
    <s v="не применяется"/>
    <m/>
    <s v="Гагарина"/>
    <m/>
    <s v=""/>
    <s v="ЗНП"/>
    <s v="для эксплуатации индивидуального жилого дома"/>
    <m/>
    <n v="1500000"/>
    <n v="1500000"/>
    <n v="2000"/>
    <n v="750"/>
    <n v="750"/>
  </r>
  <r>
    <d v="2024-02-09T00:00:00"/>
    <n v="1"/>
    <n v="1"/>
    <n v="1"/>
    <x v="0"/>
    <m/>
    <s v="Предложение"/>
    <s v="ЗУ + ХП"/>
    <s v="МЖЗ"/>
    <n v="2"/>
    <s v="Е 2"/>
    <x v="0"/>
    <s v="Новоавачинское СП"/>
    <s v="Нагорный"/>
    <s v=""/>
    <s v="не применяется"/>
    <m/>
    <s v="Гагарина"/>
    <s v=""/>
    <s v=""/>
    <s v="ЗНП"/>
    <s v="ИЖС"/>
    <m/>
    <n v="1600000"/>
    <n v="1488000"/>
    <n v="1650"/>
    <n v="969.69696969696975"/>
    <n v="901.81818181818187"/>
  </r>
  <r>
    <d v="2024-12-28T00:00:00"/>
    <n v="2"/>
    <n v="1"/>
    <n v="2"/>
    <x v="1"/>
    <m/>
    <s v="Предложение"/>
    <s v="ЗУ"/>
    <s v="МЖЗ"/>
    <n v="2"/>
    <s v="Е 2"/>
    <x v="0"/>
    <s v="Новоавачинское СП"/>
    <s v="Нагорный"/>
    <s v="не применяется"/>
    <s v="не применяется"/>
    <m/>
    <s v=""/>
    <s v=""/>
    <s v=""/>
    <s v="ЗНП"/>
    <s v="ИЖС"/>
    <m/>
    <n v="2300000"/>
    <n v="2139000"/>
    <n v="1402"/>
    <n v="1640.5135520684737"/>
    <n v="1525.6776034236805"/>
  </r>
  <r>
    <d v="2024-11-07T00:00:00"/>
    <n v="1"/>
    <n v="1"/>
    <n v="1"/>
    <x v="0"/>
    <m/>
    <s v="Предложение"/>
    <m/>
    <s v="МЖЗ"/>
    <n v="2"/>
    <s v="Е 2"/>
    <x v="0"/>
    <s v="Новоавачинское СП"/>
    <s v="Нагорный"/>
    <s v=""/>
    <s v="не применяется"/>
    <m/>
    <s v="Новая"/>
    <s v=""/>
    <s v=""/>
    <s v="ЗНП"/>
    <s v="ИЖС"/>
    <m/>
    <n v="1000000"/>
    <n v="930000"/>
    <n v="921"/>
    <n v="1085.7763300760043"/>
    <n v="1009.771986970684"/>
  </r>
  <r>
    <d v="2025-12-25T00:00:00"/>
    <n v="1"/>
    <n v="1"/>
    <n v="1"/>
    <x v="0"/>
    <m/>
    <s v="Предложение"/>
    <s v="ЗУ"/>
    <s v="МЖЗ"/>
    <n v="2"/>
    <s v="Е 2"/>
    <x v="0"/>
    <s v="Новоавачинское СП"/>
    <s v="Нагорный"/>
    <s v="не применяется"/>
    <s v="не применяется"/>
    <m/>
    <s v=""/>
    <s v=""/>
    <s v=""/>
    <s v="ЗНП"/>
    <s v="индивидуальные жилые дома"/>
    <m/>
    <n v="1699000"/>
    <n v="1530799"/>
    <n v="1500"/>
    <n v="1132.6666666666667"/>
    <n v="1020.5326666666666"/>
  </r>
  <r>
    <d v="2025-11-11T00:00:00"/>
    <n v="1"/>
    <n v="1"/>
    <n v="1"/>
    <x v="0"/>
    <m/>
    <s v="Предложение"/>
    <s v="ЗУ"/>
    <s v="МЖЗ"/>
    <n v="2"/>
    <s v="Е 2"/>
    <x v="0"/>
    <s v="Новоавачинское СП"/>
    <s v="Нагорный"/>
    <s v="не применяется"/>
    <s v="не применяется"/>
    <m/>
    <s v=""/>
    <s v=""/>
    <s v=""/>
    <s v="ЗНП"/>
    <s v="ИЖС"/>
    <m/>
    <n v="1100000"/>
    <n v="991100"/>
    <n v="800"/>
    <n v="1375"/>
    <n v="1238.875"/>
  </r>
  <r>
    <d v="2025-07-31T00:00:00"/>
    <n v="1"/>
    <n v="1"/>
    <n v="1"/>
    <x v="0"/>
    <m/>
    <s v="Предложение"/>
    <s v="ЗУ"/>
    <s v="МЖЗ"/>
    <n v="2"/>
    <s v="Е 2"/>
    <x v="0"/>
    <s v="Новоавачинское СП"/>
    <s v="Нагорный"/>
    <s v="не применяется"/>
    <s v="не применяется"/>
    <m/>
    <s v="Совхозная"/>
    <m/>
    <s v=""/>
    <s v="ЗНП"/>
    <s v="Индивидуальные жилые дома"/>
    <m/>
    <n v="2100000"/>
    <n v="1892100"/>
    <n v="1500"/>
    <n v="1400"/>
    <n v="1261.4000000000001"/>
  </r>
  <r>
    <d v="2024-07-14T00:00:00"/>
    <n v="1"/>
    <n v="1"/>
    <n v="1"/>
    <x v="0"/>
    <m/>
    <s v="Предложение"/>
    <m/>
    <s v="МЖЗ"/>
    <n v="2"/>
    <s v="Е 2"/>
    <x v="0"/>
    <s v="Новоавачинское СП"/>
    <s v="Нагорный"/>
    <s v=""/>
    <s v="не применяется"/>
    <m/>
    <s v=""/>
    <s v=""/>
    <s v=""/>
    <s v="ЗНП"/>
    <s v="ИЖС"/>
    <m/>
    <n v="1100000"/>
    <n v="1023000"/>
    <n v="800"/>
    <n v="1375"/>
    <n v="1278.75"/>
  </r>
  <r>
    <d v="2024-05-17T00:00:00"/>
    <n v="1"/>
    <n v="1"/>
    <n v="1"/>
    <x v="0"/>
    <m/>
    <s v="Предложение"/>
    <s v="ЗУ + ЖД"/>
    <s v="МЖЗ"/>
    <n v="2"/>
    <s v="Е 2"/>
    <x v="0"/>
    <s v="Новоавачинское СП"/>
    <s v="Нагорный"/>
    <s v="не применяется"/>
    <s v="не применяется"/>
    <m/>
    <s v=""/>
    <s v=""/>
    <s v=""/>
    <s v="ЗНП"/>
    <s v="Для индивидуального жилищного строительства"/>
    <m/>
    <n v="2200000"/>
    <n v="2046000"/>
    <n v="1594"/>
    <n v="1380.1756587202008"/>
    <n v="1283.5633626097867"/>
  </r>
  <r>
    <d v="2024-05-30T00:00:00"/>
    <n v="1"/>
    <n v="1"/>
    <n v="1"/>
    <x v="0"/>
    <m/>
    <s v="Предложение"/>
    <m/>
    <s v="МЖЗ"/>
    <n v="2"/>
    <s v="Е 2"/>
    <x v="0"/>
    <s v="Новоавачинское СП"/>
    <s v="Нагорный"/>
    <s v=""/>
    <s v="не применяется"/>
    <m/>
    <s v=""/>
    <s v=""/>
    <s v=""/>
    <s v="ЗНП"/>
    <s v="ИЖС"/>
    <m/>
    <n v="1200000"/>
    <n v="1116000"/>
    <n v="831"/>
    <n v="1444.043321299639"/>
    <n v="1342.9602888086642"/>
  </r>
  <r>
    <d v="2025-03-18T00:00:00"/>
    <n v="1"/>
    <n v="1"/>
    <n v="1"/>
    <x v="2"/>
    <m/>
    <s v="Предложение"/>
    <s v="ЗУ"/>
    <s v="МЖЗ"/>
    <n v="2"/>
    <s v="Е 2"/>
    <x v="0"/>
    <s v="Новоавачинское СП"/>
    <s v="Нагорный"/>
    <s v="не применяется"/>
    <s v="не применяется"/>
    <m/>
    <s v=""/>
    <s v=""/>
    <s v=""/>
    <s v="ЗНП"/>
    <s v="для индивидуального жилищного строительства"/>
    <m/>
    <n v="2100000"/>
    <n v="1892100"/>
    <n v="1402"/>
    <n v="1497.8601997146934"/>
    <n v="1349.5720399429388"/>
  </r>
  <r>
    <d v="2025-06-19T00:00:00"/>
    <n v="1"/>
    <n v="1"/>
    <n v="1"/>
    <x v="0"/>
    <m/>
    <s v="Предложение"/>
    <s v="ЗУ"/>
    <s v="МЖЗ"/>
    <n v="2"/>
    <s v="Е 2"/>
    <x v="0"/>
    <s v="Новоавачинское СП"/>
    <s v="Нагорный"/>
    <s v="не применяется"/>
    <s v="не применяется"/>
    <m/>
    <s v=""/>
    <s v=""/>
    <s v=""/>
    <s v="ЗНП"/>
    <s v="ИЖС"/>
    <m/>
    <n v="2200000"/>
    <n v="1982200"/>
    <n v="1400"/>
    <n v="1571.4285714285713"/>
    <n v="1415.8571428571429"/>
  </r>
  <r>
    <d v="2024-11-11T00:00:00"/>
    <n v="1"/>
    <n v="1"/>
    <n v="1"/>
    <x v="0"/>
    <m/>
    <s v="Предложение"/>
    <m/>
    <s v="МЖЗ"/>
    <n v="2"/>
    <s v="Е 2"/>
    <x v="0"/>
    <s v="Новоавачинское СП"/>
    <s v="Нагорный"/>
    <s v=""/>
    <s v="не применяется"/>
    <m/>
    <s v="Новая"/>
    <s v=""/>
    <s v=""/>
    <s v="ЗНП"/>
    <s v="ИЖС"/>
    <m/>
    <n v="1300000"/>
    <n v="1209000"/>
    <n v="828"/>
    <n v="1570.0483091787439"/>
    <n v="1460.144927536232"/>
  </r>
  <r>
    <d v="2025-11-15T00:00:00"/>
    <n v="1"/>
    <n v="1"/>
    <n v="1"/>
    <x v="2"/>
    <m/>
    <s v="Предложение"/>
    <s v="ЗУ"/>
    <s v="МЖЗ"/>
    <n v="2"/>
    <s v="Е 2"/>
    <x v="0"/>
    <s v="Новоавачинское СП"/>
    <s v="Нагорный"/>
    <s v="не применяется"/>
    <s v=" 19 (23) км объездной а/д ПК-Е (21-24 км)"/>
    <m/>
    <s v=""/>
    <s v=""/>
    <s v=""/>
    <s v="ЗНП"/>
    <s v="для индивидуального жилищного строительства"/>
    <m/>
    <n v="1300000"/>
    <n v="1171300"/>
    <n v="800"/>
    <n v="1625"/>
    <n v="1464.125"/>
  </r>
  <r>
    <d v="2025-03-28T00:00:00"/>
    <n v="1"/>
    <n v="1"/>
    <n v="1"/>
    <x v="0"/>
    <m/>
    <s v="Предложение"/>
    <s v="ЗУ"/>
    <s v="МЖЗ"/>
    <n v="2"/>
    <s v="Е 2"/>
    <x v="0"/>
    <s v="Новоавачинское СП"/>
    <s v="Нагорный"/>
    <s v="не применяется"/>
    <s v="не применяется"/>
    <m/>
    <s v=""/>
    <s v=""/>
    <s v=""/>
    <s v="ЗНП"/>
    <s v="ИЖС"/>
    <m/>
    <n v="2300000"/>
    <n v="2072300"/>
    <n v="1400"/>
    <n v="1642.8571428571429"/>
    <n v="1480.2142857142858"/>
  </r>
  <r>
    <d v="2024-10-01T00:00:00"/>
    <n v="1"/>
    <n v="1"/>
    <n v="1"/>
    <x v="1"/>
    <m/>
    <s v="Предложение"/>
    <s v="ЗУ"/>
    <s v="МЖЗ"/>
    <n v="2"/>
    <s v="Е 2"/>
    <x v="0"/>
    <s v="Новоавачинское СП"/>
    <s v="Нагорный"/>
    <s v=""/>
    <s v="не применяется"/>
    <m/>
    <s v="Шоссейная"/>
    <m/>
    <s v=""/>
    <s v="ЗНП"/>
    <s v="ИЖС"/>
    <m/>
    <n v="2300000"/>
    <n v="2139000"/>
    <n v="1400"/>
    <n v="1642.8571428571429"/>
    <n v="1527.8571428571429"/>
  </r>
  <r>
    <d v="2024-05-01T00:00:00"/>
    <n v="1"/>
    <n v="1"/>
    <n v="1"/>
    <x v="1"/>
    <m/>
    <s v="Предложение"/>
    <m/>
    <s v="МЖЗ"/>
    <n v="2"/>
    <s v="Е 2"/>
    <x v="0"/>
    <s v="Новоавачинское СП"/>
    <s v="Нагорный"/>
    <s v=""/>
    <s v="не применяется"/>
    <m/>
    <s v="2-я Шевченко"/>
    <s v=""/>
    <s v=""/>
    <s v="ЗНП"/>
    <s v="ИЖС"/>
    <m/>
    <n v="1650000"/>
    <n v="1534500"/>
    <n v="1000"/>
    <n v="1650"/>
    <n v="1534.5"/>
  </r>
  <r>
    <d v="2025-11-02T00:00:00"/>
    <n v="1"/>
    <n v="1"/>
    <n v="1"/>
    <x v="1"/>
    <m/>
    <s v="Предложение"/>
    <s v="ЗУ"/>
    <s v="МЖЗ"/>
    <n v="2"/>
    <s v="Е 2"/>
    <x v="0"/>
    <s v="Новоавачинское СП"/>
    <s v="Нагорный"/>
    <s v="не применяется"/>
    <s v="не применяется"/>
    <m/>
    <s v="Шоссейная"/>
    <s v=""/>
    <s v=""/>
    <s v="ЗНП"/>
    <s v="для индивидуального жилищного строительства"/>
    <m/>
    <n v="2400000"/>
    <n v="2162400"/>
    <n v="1401"/>
    <n v="1713.0620985010707"/>
    <n v="1543.4689507494647"/>
  </r>
  <r>
    <d v="2025-04-23T00:00:00"/>
    <n v="1"/>
    <n v="1"/>
    <n v="1"/>
    <x v="1"/>
    <m/>
    <s v="Предложение"/>
    <s v="ЗУ"/>
    <s v="МЖЗ"/>
    <n v="2"/>
    <s v="Е 2"/>
    <x v="0"/>
    <s v="Новоавачинское СП"/>
    <s v="Нагорный"/>
    <s v="не применяется"/>
    <s v="не применяется"/>
    <m/>
    <s v=""/>
    <m/>
    <s v=""/>
    <s v="ЗНП"/>
    <s v="индивидуальные жилые дома"/>
    <m/>
    <n v="2200000"/>
    <n v="1982200"/>
    <n v="1271"/>
    <n v="1730.9205350118018"/>
    <n v="1559.5594020456333"/>
  </r>
  <r>
    <d v="2024-12-07T00:00:00"/>
    <n v="1"/>
    <n v="1"/>
    <n v="1"/>
    <x v="1"/>
    <m/>
    <s v="Предложение"/>
    <m/>
    <s v="МЖЗ"/>
    <n v="2"/>
    <s v="Е 2"/>
    <x v="0"/>
    <s v="Новоавачинское СП"/>
    <s v="Нагорный"/>
    <s v=""/>
    <s v="не применяется"/>
    <m/>
    <s v="Шоссейная"/>
    <s v=""/>
    <s v=""/>
    <s v="ЗНП"/>
    <s v="ИЖС"/>
    <m/>
    <n v="2400000"/>
    <n v="2232000"/>
    <n v="1400"/>
    <n v="1714.2857142857142"/>
    <n v="1594.2857142857142"/>
  </r>
  <r>
    <d v="2025-06-03T00:00:00"/>
    <n v="1"/>
    <n v="1"/>
    <n v="1"/>
    <x v="1"/>
    <m/>
    <s v="Предложение"/>
    <s v="ЗУ"/>
    <s v="МЖЗ"/>
    <n v="2"/>
    <s v="Е 2"/>
    <x v="0"/>
    <s v="Новоавачинское СП"/>
    <s v="Нагорный"/>
    <s v="не применяется"/>
    <s v="не применяется"/>
    <m/>
    <s v="Мирная"/>
    <n v="5"/>
    <s v=""/>
    <s v="ЗНП"/>
    <s v="ИЖС"/>
    <m/>
    <n v="3600000"/>
    <n v="3243600"/>
    <n v="2000"/>
    <n v="1800"/>
    <n v="1621.8"/>
  </r>
  <r>
    <d v="2024-08-11T00:00:00"/>
    <n v="1"/>
    <n v="1"/>
    <n v="1"/>
    <x v="1"/>
    <m/>
    <s v="Предложение"/>
    <s v="ЗУ"/>
    <s v="МЖЗ"/>
    <n v="2"/>
    <s v="Е 2"/>
    <x v="0"/>
    <s v="Новоавачинское СП"/>
    <s v="Нагорный"/>
    <s v=""/>
    <s v="не применяется"/>
    <m/>
    <s v=""/>
    <s v=""/>
    <s v=""/>
    <s v="ЗНП"/>
    <s v="ИЖС"/>
    <m/>
    <n v="2450000"/>
    <n v="2278500"/>
    <n v="1400"/>
    <n v="1750"/>
    <n v="1627.5"/>
  </r>
  <r>
    <d v="2024-10-05T00:00:00"/>
    <n v="1"/>
    <n v="1"/>
    <n v="1"/>
    <x v="1"/>
    <m/>
    <s v="Предложение"/>
    <s v="сваи"/>
    <s v="МЖЗ"/>
    <n v="2"/>
    <s v="Е 2"/>
    <x v="0"/>
    <s v="Новоавачинское СП"/>
    <s v="Нагорный"/>
    <s v=""/>
    <s v="не применяется"/>
    <m/>
    <s v="Шоссейная"/>
    <s v=""/>
    <s v=""/>
    <s v="ЗНП"/>
    <s v="ИЖС"/>
    <m/>
    <n v="2450000"/>
    <n v="2278500"/>
    <n v="1400"/>
    <n v="1750"/>
    <n v="1627.5"/>
  </r>
  <r>
    <d v="2024-11-17T00:00:00"/>
    <n v="1"/>
    <n v="1"/>
    <n v="1"/>
    <x v="1"/>
    <m/>
    <s v="Предложение"/>
    <s v="ЗУ"/>
    <s v="МЖЗ"/>
    <n v="2"/>
    <s v="Е 2"/>
    <x v="0"/>
    <s v="Новоавачинское СП"/>
    <s v="Нагорный"/>
    <s v=""/>
    <s v="не применяется"/>
    <m/>
    <s v="Мирная"/>
    <n v="5"/>
    <s v=""/>
    <s v="ЗНП"/>
    <s v="ИЖС"/>
    <m/>
    <n v="3600000"/>
    <n v="3348000"/>
    <n v="2000"/>
    <n v="1800"/>
    <n v="1674"/>
  </r>
  <r>
    <d v="2025-10-06T00:00:00"/>
    <n v="1"/>
    <n v="1"/>
    <n v="1"/>
    <x v="1"/>
    <m/>
    <s v="Предложение"/>
    <s v="ЗУ"/>
    <s v="МЖЗ"/>
    <n v="2"/>
    <s v="Е 2"/>
    <x v="0"/>
    <s v="Новоавачинское СП"/>
    <s v="Нагорный"/>
    <s v="не применяется"/>
    <s v="не применяется"/>
    <m/>
    <s v=""/>
    <s v=""/>
    <s v=""/>
    <s v="ЗНП"/>
    <s v="ИЖС"/>
    <m/>
    <n v="1500000"/>
    <n v="1351500"/>
    <n v="800"/>
    <n v="1875"/>
    <n v="1689.375"/>
  </r>
  <r>
    <d v="2025-02-06T00:00:00"/>
    <n v="1"/>
    <n v="1"/>
    <n v="1"/>
    <x v="1"/>
    <m/>
    <s v="Предложение"/>
    <s v="ЗУ"/>
    <s v="МЖЗ"/>
    <n v="2"/>
    <s v="Е 2"/>
    <x v="0"/>
    <s v="Новоавачинское СП"/>
    <s v="Нагорный"/>
    <s v="не применяется"/>
    <s v="не применяется"/>
    <m/>
    <s v="Новая"/>
    <s v=""/>
    <s v=""/>
    <s v="ЗНП"/>
    <s v="Для индивидуального жилищного строительства"/>
    <m/>
    <n v="1750000"/>
    <n v="1576750"/>
    <n v="921"/>
    <n v="1900.1085776330076"/>
    <n v="1711.9978284473398"/>
  </r>
  <r>
    <d v="2025-07-28T00:00:00"/>
    <n v="1"/>
    <n v="1"/>
    <n v="1"/>
    <x v="1"/>
    <m/>
    <s v="Предложение"/>
    <s v="ЗУ"/>
    <s v="МЖЗ"/>
    <n v="2"/>
    <s v="Е 2"/>
    <x v="0"/>
    <s v="Новоавачинское СП"/>
    <s v="Нагорный"/>
    <s v="не применяется"/>
    <s v="не применяется"/>
    <m/>
    <m/>
    <m/>
    <s v=""/>
    <s v="ЗНП"/>
    <s v="Для индивидуального жилищного строительства"/>
    <m/>
    <n v="1750000"/>
    <n v="1576750"/>
    <n v="921"/>
    <n v="1900.1085776330076"/>
    <n v="1711.9978284473398"/>
  </r>
  <r>
    <d v="2025-08-17T00:00:00"/>
    <n v="2"/>
    <n v="1"/>
    <n v="2"/>
    <x v="1"/>
    <m/>
    <s v="Предложение"/>
    <s v="ЗУ"/>
    <s v="МЖЗ"/>
    <n v="2"/>
    <s v="Е 2"/>
    <x v="0"/>
    <s v="Новоавачинское СП"/>
    <s v="Нагорный"/>
    <s v="не применяется"/>
    <s v=" 19 (23) км объездной а/д ПК-Е (21-24 км)"/>
    <m/>
    <m/>
    <m/>
    <s v=""/>
    <s v="ЗНП"/>
    <s v="для индивидуального жилищного строительства"/>
    <m/>
    <n v="1500000"/>
    <n v="1351500"/>
    <n v="800"/>
    <n v="1875"/>
    <n v="1689.375"/>
  </r>
  <r>
    <d v="2025-05-11T00:00:00"/>
    <n v="1"/>
    <n v="1"/>
    <n v="1"/>
    <x v="1"/>
    <m/>
    <s v="Предложение"/>
    <s v="ЗУ"/>
    <s v="МЖЗ"/>
    <n v="2"/>
    <s v="Е 2"/>
    <x v="0"/>
    <s v="Новоавачинское СП"/>
    <s v="Нагорный"/>
    <s v="не применяется"/>
    <s v="не применяется"/>
    <m/>
    <s v="Тундровая"/>
    <m/>
    <s v=""/>
    <s v="ЗНП"/>
    <s v="Для ведения личного подсобного хозяйства"/>
    <m/>
    <n v="2300000"/>
    <n v="2072300"/>
    <n v="900"/>
    <n v="2555.5555555555557"/>
    <n v="2302.5555555555557"/>
  </r>
  <r>
    <d v="2024-12-23T00:00:00"/>
    <n v="1"/>
    <n v="1"/>
    <n v="1"/>
    <x v="1"/>
    <m/>
    <s v="Предложение"/>
    <s v="ЗУ"/>
    <s v="МЖЗ"/>
    <n v="2"/>
    <s v="Е 2"/>
    <x v="0"/>
    <s v="Новоавачинское СП"/>
    <s v="Нагорный"/>
    <s v=""/>
    <s v="не применяется"/>
    <m/>
    <s v="Тундровая"/>
    <s v=""/>
    <s v=""/>
    <s v="ЗНП"/>
    <s v="ИЖС"/>
    <m/>
    <n v="2400000"/>
    <n v="2232000"/>
    <n v="900"/>
    <n v="2666.6666666666665"/>
    <n v="2480"/>
  </r>
  <r>
    <d v="2025-06-13T00:00:00"/>
    <n v="1"/>
    <n v="1"/>
    <n v="1"/>
    <x v="1"/>
    <m/>
    <s v="Предложение"/>
    <s v="ЗУ"/>
    <s v="МЖЗ"/>
    <n v="2"/>
    <s v="Е 2"/>
    <x v="0"/>
    <s v="Новоавачинское СП"/>
    <s v="Нагорный"/>
    <s v="не применяется"/>
    <s v="не применяется"/>
    <m/>
    <s v="Шоссейная"/>
    <n v="16"/>
    <s v=""/>
    <s v="ЗНП"/>
    <s v="ИЖС"/>
    <m/>
    <n v="9900000"/>
    <n v="8919900"/>
    <n v="2800"/>
    <n v="3535.7142857142858"/>
    <n v="3185.6785714285716"/>
  </r>
  <r>
    <d v="2025-01-30T00:00:00"/>
    <n v="1"/>
    <n v="1"/>
    <n v="1"/>
    <x v="0"/>
    <m/>
    <s v="Сделка купля-продажа"/>
    <s v="ЗУ"/>
    <s v="МЖЗ"/>
    <n v="5"/>
    <m/>
    <x v="6"/>
    <m/>
    <s v="Мильково"/>
    <s v="не применяется"/>
    <s v="не применяется"/>
    <m/>
    <s v="Полевая"/>
    <m/>
    <s v=""/>
    <s v="ЗНП"/>
    <s v="индивидуальное жилищное строительство"/>
    <m/>
    <n v="200000"/>
    <n v="200000"/>
    <n v="1084"/>
    <n v="184.50184501845018"/>
    <n v="184.50184501845018"/>
  </r>
  <r>
    <d v="2025-10-10T00:00:00"/>
    <n v="1"/>
    <n v="1"/>
    <n v="1"/>
    <x v="0"/>
    <m/>
    <s v="Предложение"/>
    <s v="ЗУ"/>
    <s v="МЖЗ"/>
    <n v="5"/>
    <m/>
    <x v="6"/>
    <m/>
    <s v="Мильково"/>
    <s v="не применяется"/>
    <s v="не применяется"/>
    <m/>
    <s v=""/>
    <s v=""/>
    <s v=""/>
    <s v="ЗНП"/>
    <s v="ИЖС"/>
    <m/>
    <n v="1000000"/>
    <n v="901000"/>
    <n v="4000"/>
    <n v="250"/>
    <n v="225.25"/>
  </r>
  <r>
    <d v="2025-08-07T00:00:00"/>
    <n v="1"/>
    <n v="1"/>
    <n v="1"/>
    <x v="0"/>
    <m/>
    <s v="Сделка купля-продажа"/>
    <s v="ЗУ"/>
    <s v="МЖЗ"/>
    <n v="5"/>
    <m/>
    <x v="6"/>
    <m/>
    <s v="Мильково"/>
    <s v="не применяется"/>
    <s v="не применяется"/>
    <m/>
    <s v="Светлая"/>
    <m/>
    <s v=""/>
    <s v="ЗНП"/>
    <s v="личные подсобные хозяйства"/>
    <m/>
    <n v="150000"/>
    <n v="150000"/>
    <n v="654"/>
    <n v="229.35779816513761"/>
    <n v="229.35779816513761"/>
  </r>
  <r>
    <d v="2024-12-14T00:00:00"/>
    <n v="2"/>
    <n v="1"/>
    <n v="2"/>
    <x v="2"/>
    <m/>
    <s v="Предложение"/>
    <s v="ЗУ"/>
    <s v="МЖЗ"/>
    <n v="5"/>
    <m/>
    <x v="6"/>
    <m/>
    <s v="Мильково"/>
    <s v="не применяется"/>
    <s v="не применяется"/>
    <m/>
    <s v=""/>
    <s v=""/>
    <s v=""/>
    <s v="ЗНП"/>
    <s v="ИЖС"/>
    <m/>
    <n v="1000000"/>
    <n v="930000"/>
    <n v="4000"/>
    <n v="250"/>
    <n v="232.5"/>
  </r>
  <r>
    <d v="2024-07-17T00:00:00"/>
    <n v="1"/>
    <n v="1"/>
    <n v="1"/>
    <x v="0"/>
    <m/>
    <s v="Сделка купля-продажа"/>
    <s v="ЗУ"/>
    <s v="МЖЗ"/>
    <n v="5"/>
    <m/>
    <x v="6"/>
    <m/>
    <s v="Пущино"/>
    <s v="не применяется"/>
    <s v="не применяется"/>
    <m/>
    <s v=" Лесная"/>
    <n v="1"/>
    <s v=""/>
    <s v="ЗНП"/>
    <s v="под строительство индивидуального жилого дома"/>
    <m/>
    <n v="50000"/>
    <n v="50000"/>
    <n v="205"/>
    <n v="243.90243902439025"/>
    <n v="243.90243902439025"/>
  </r>
  <r>
    <d v="2024-10-16T00:00:00"/>
    <n v="1"/>
    <n v="1"/>
    <n v="1"/>
    <x v="0"/>
    <m/>
    <s v="Сделка купля-продажа"/>
    <s v="ЗУ"/>
    <s v="МЖЗ"/>
    <n v="5"/>
    <m/>
    <x v="6"/>
    <m/>
    <s v="Мильково"/>
    <s v="не применяется"/>
    <s v="не применяется"/>
    <m/>
    <s v="Светлая"/>
    <n v="38"/>
    <s v=""/>
    <s v="ЗНП"/>
    <s v="индивидуальное жилищное строительство"/>
    <m/>
    <n v="200000"/>
    <n v="200000"/>
    <n v="745"/>
    <n v="268.45637583892619"/>
    <n v="268.45637583892619"/>
  </r>
  <r>
    <d v="2024-09-24T00:00:00"/>
    <n v="1"/>
    <n v="1"/>
    <n v="1"/>
    <x v="0"/>
    <m/>
    <s v="Сделка купля-продажа"/>
    <s v="ЗУ"/>
    <s v="МЖЗ"/>
    <n v="5"/>
    <m/>
    <x v="6"/>
    <m/>
    <s v="Мильково"/>
    <s v="не применяется"/>
    <s v="не применяется"/>
    <m/>
    <s v="70 лет Октября"/>
    <s v=" 13а"/>
    <s v=""/>
    <s v="ЗНП"/>
    <s v="для ведения личного подсобного хозяйства"/>
    <m/>
    <n v="600000"/>
    <n v="600000"/>
    <n v="2112"/>
    <n v="284.09090909090907"/>
    <n v="284.09090909090907"/>
  </r>
  <r>
    <d v="2024-08-30T00:00:00"/>
    <n v="2"/>
    <n v="1"/>
    <n v="2"/>
    <x v="2"/>
    <s v="застроенный"/>
    <s v="Предложение"/>
    <s v="ЗУ + ЖД"/>
    <s v="МЖЗ"/>
    <n v="5"/>
    <m/>
    <x v="6"/>
    <m/>
    <s v="Мильково"/>
    <s v="не применяется"/>
    <s v="не применяется"/>
    <m/>
    <s v="70 Лет Октября"/>
    <s v=""/>
    <s v=""/>
    <s v="ЗНП"/>
    <s v="ЛПХ"/>
    <m/>
    <n v="700000"/>
    <n v="651000"/>
    <n v="2112"/>
    <n v="331.43939393939394"/>
    <n v="308.23863636363637"/>
  </r>
  <r>
    <d v="2024-04-16T00:00:00"/>
    <n v="1"/>
    <n v="1"/>
    <n v="1"/>
    <x v="0"/>
    <m/>
    <s v="Предложение"/>
    <s v="ЗУ"/>
    <s v="МЖЗ"/>
    <n v="5"/>
    <m/>
    <x v="6"/>
    <m/>
    <s v="Мильково"/>
    <s v="не применяется"/>
    <s v="не применяется"/>
    <m/>
    <s v="Агинская"/>
    <s v="1"/>
    <s v=""/>
    <s v="ЗНП"/>
    <s v="ИЖС"/>
    <m/>
    <n v="350000"/>
    <n v="325500"/>
    <n v="1000"/>
    <n v="350"/>
    <n v="325.5"/>
  </r>
  <r>
    <d v="2025-10-29T00:00:00"/>
    <n v="1"/>
    <n v="1"/>
    <n v="1"/>
    <x v="0"/>
    <m/>
    <s v="Сделка купля-продажа"/>
    <s v="ЗУ"/>
    <s v="МЖЗ"/>
    <n v="5"/>
    <m/>
    <x v="6"/>
    <m/>
    <s v="Мильково"/>
    <s v="не применяется"/>
    <s v="не применяется"/>
    <m/>
    <s v="Светлая"/>
    <m/>
    <s v=""/>
    <s v="ЗНП"/>
    <s v="Личные подсобные хозяйства"/>
    <m/>
    <n v="100000"/>
    <n v="100000"/>
    <n v="300"/>
    <n v="333.33333333333331"/>
    <n v="333.33333333333331"/>
  </r>
  <r>
    <d v="2025-10-03T00:00:00"/>
    <n v="1"/>
    <n v="1"/>
    <n v="1"/>
    <x v="0"/>
    <m/>
    <s v="Предложение"/>
    <s v="ЗУ"/>
    <s v="МЖЗ"/>
    <n v="5"/>
    <m/>
    <x v="6"/>
    <m/>
    <s v="Мильково"/>
    <s v="не применяется"/>
    <s v="не применяется"/>
    <m/>
    <s v=""/>
    <s v=""/>
    <s v=""/>
    <s v="ЗНП"/>
    <s v="индивидуальные жилые дома"/>
    <m/>
    <n v="990000"/>
    <n v="891990"/>
    <n v="2597"/>
    <n v="381.20908740854833"/>
    <n v="343.46938775510205"/>
  </r>
  <r>
    <d v="2025-02-13T00:00:00"/>
    <n v="1"/>
    <n v="1"/>
    <n v="1"/>
    <x v="0"/>
    <m/>
    <s v="Предложение"/>
    <s v="ЗУ"/>
    <s v="МЖЗ"/>
    <n v="5"/>
    <m/>
    <x v="6"/>
    <m/>
    <s v="Мильково"/>
    <s v="не применяется"/>
    <s v="не применяется"/>
    <m/>
    <s v="Лебяжья"/>
    <s v=""/>
    <s v=""/>
    <s v="ЗНП"/>
    <s v="Личные подсобные хозяйства"/>
    <m/>
    <n v="500000"/>
    <n v="450500"/>
    <n v="1200"/>
    <n v="416.66666666666669"/>
    <n v="375.41666666666669"/>
  </r>
  <r>
    <d v="2025-03-18T00:00:00"/>
    <n v="1"/>
    <n v="1"/>
    <n v="1"/>
    <x v="1"/>
    <m/>
    <s v="Сделка купля-продажа"/>
    <s v="ЗУ"/>
    <s v="МЖЗ"/>
    <n v="5"/>
    <m/>
    <x v="6"/>
    <m/>
    <s v="Мильково"/>
    <s v="не применяется"/>
    <s v="не применяется"/>
    <m/>
    <s v="Солнечная"/>
    <m/>
    <s v=""/>
    <s v="ЗНП"/>
    <s v="Для ведения личного подсобного хозяйства (приусадебный участок)"/>
    <m/>
    <n v="350000"/>
    <n v="350000"/>
    <n v="870"/>
    <n v="402.29885057471262"/>
    <n v="402.29885057471262"/>
  </r>
  <r>
    <d v="2024-11-23T00:00:00"/>
    <n v="1"/>
    <n v="1"/>
    <n v="1"/>
    <x v="1"/>
    <m/>
    <s v="Предложение"/>
    <s v="ЗУ"/>
    <s v="МЖЗ"/>
    <n v="5"/>
    <m/>
    <x v="6"/>
    <m/>
    <s v="Мильково"/>
    <s v="не применяется"/>
    <s v="не применяется"/>
    <m/>
    <s v="Портовской"/>
    <n v="38"/>
    <s v=""/>
    <s v="ЗНП"/>
    <s v="Личные подсобные хозяйства"/>
    <m/>
    <n v="350000"/>
    <n v="325500"/>
    <n v="746"/>
    <n v="469.16890080428954"/>
    <n v="436.32707774798928"/>
  </r>
  <r>
    <d v="2025-03-30T00:00:00"/>
    <n v="1"/>
    <n v="1"/>
    <n v="1"/>
    <x v="1"/>
    <m/>
    <s v="Предложение"/>
    <s v="ЗУ"/>
    <s v="МЖЗ"/>
    <n v="5"/>
    <m/>
    <x v="6"/>
    <m/>
    <s v="Мильково"/>
    <s v="не применяется"/>
    <s v="не применяется"/>
    <m/>
    <s v="Лебяжья"/>
    <s v=""/>
    <s v=""/>
    <s v="ЗНП"/>
    <s v="Личные подсобные хозяйства"/>
    <m/>
    <n v="600000"/>
    <n v="540600"/>
    <n v="1237"/>
    <n v="485.04446240905418"/>
    <n v="437.02506063055779"/>
  </r>
  <r>
    <d v="2025-11-11T00:00:00"/>
    <n v="1"/>
    <n v="1"/>
    <n v="1"/>
    <x v="1"/>
    <m/>
    <s v="Сделка купля-продажа"/>
    <s v="ЗУ"/>
    <s v="МЖЗ"/>
    <n v="5"/>
    <m/>
    <x v="6"/>
    <m/>
    <s v="Мильково"/>
    <s v="не применяется"/>
    <s v="не применяется"/>
    <m/>
    <s v="Портовской"/>
    <n v="38"/>
    <s v=""/>
    <s v="ЗНП"/>
    <s v="Личные подсобные хозяйства"/>
    <m/>
    <n v="335000"/>
    <n v="335000"/>
    <n v="746"/>
    <n v="449.06166219839145"/>
    <n v="449.06166219839145"/>
  </r>
  <r>
    <d v="2025-06-20T00:00:00"/>
    <n v="1"/>
    <n v="1"/>
    <n v="1"/>
    <x v="1"/>
    <m/>
    <s v="Предложение"/>
    <s v="ЗУ"/>
    <s v="МЖЗ"/>
    <n v="5"/>
    <m/>
    <x v="6"/>
    <m/>
    <s v="Мильково"/>
    <s v="не применяется"/>
    <s v="не применяется"/>
    <m/>
    <s v="Рудная"/>
    <n v="6"/>
    <s v=""/>
    <s v="ЗНП"/>
    <s v="под индивидуальное строительство"/>
    <m/>
    <n v="350000"/>
    <n v="315350"/>
    <n v="600"/>
    <n v="583.33333333333337"/>
    <n v="525.58333333333337"/>
  </r>
  <r>
    <d v="2024-12-11T00:00:00"/>
    <n v="1"/>
    <n v="1"/>
    <n v="1"/>
    <x v="1"/>
    <m/>
    <s v="Предложение"/>
    <s v="ЗУ"/>
    <s v="МЖЗ"/>
    <n v="5"/>
    <m/>
    <x v="6"/>
    <m/>
    <s v="Мильково"/>
    <s v="не применяется"/>
    <s v="не применяется"/>
    <m/>
    <s v="Солнечная"/>
    <n v="28"/>
    <s v=""/>
    <s v="ЗНП"/>
    <s v="для ведения личного подсобного хозяйства"/>
    <m/>
    <n v="700000"/>
    <n v="651000"/>
    <n v="1220"/>
    <n v="573.77049180327867"/>
    <n v="533.60655737704917"/>
  </r>
  <r>
    <d v="2024-09-02T00:00:00"/>
    <n v="1"/>
    <n v="1"/>
    <n v="1"/>
    <x v="1"/>
    <m/>
    <s v="Предложение"/>
    <s v="ЗУ + ХП"/>
    <s v="МЖЗ"/>
    <n v="5"/>
    <m/>
    <x v="6"/>
    <m/>
    <s v="Мильково"/>
    <s v="не применяется"/>
    <s v="не применяется"/>
    <m/>
    <s v="Рудная"/>
    <s v="32А"/>
    <s v=""/>
    <s v="ЗНП"/>
    <s v="ИЖС"/>
    <m/>
    <n v="700000"/>
    <n v="651000"/>
    <n v="1200"/>
    <n v="583.33333333333337"/>
    <n v="542.5"/>
  </r>
  <r>
    <d v="2025-03-21T00:00:00"/>
    <n v="1"/>
    <n v="1"/>
    <n v="1"/>
    <x v="1"/>
    <m/>
    <s v="Предложение"/>
    <s v="ЗУ"/>
    <s v="МЖЗ"/>
    <n v="5"/>
    <m/>
    <x v="6"/>
    <m/>
    <s v="Мильково"/>
    <s v="не применяется"/>
    <s v="не применяется"/>
    <m/>
    <s v="Лебяжья"/>
    <s v=""/>
    <s v=""/>
    <s v="ЗНП"/>
    <s v="Личные подсобные хозяйства"/>
    <m/>
    <n v="800000"/>
    <n v="720800"/>
    <n v="1250"/>
    <n v="640"/>
    <n v="576.64"/>
  </r>
  <r>
    <d v="2025-10-21T00:00:00"/>
    <n v="1"/>
    <n v="1"/>
    <n v="1"/>
    <x v="1"/>
    <m/>
    <s v="Сделка купля-продажа"/>
    <s v="ЗУ"/>
    <s v="МЖЗ"/>
    <n v="5"/>
    <m/>
    <x v="6"/>
    <m/>
    <s v="Мильково"/>
    <s v="не применяется"/>
    <s v="не применяется"/>
    <m/>
    <s v="Партизанская"/>
    <n v="74"/>
    <s v=""/>
    <s v="ЗНП"/>
    <s v="Для  размещения индивидуального жилого дома"/>
    <m/>
    <n v="800000"/>
    <n v="800000"/>
    <n v="1349"/>
    <n v="593.03187546330616"/>
    <n v="593.03187546330616"/>
  </r>
  <r>
    <d v="2024-11-13T00:00:00"/>
    <n v="1"/>
    <n v="1"/>
    <n v="1"/>
    <x v="1"/>
    <m/>
    <s v="Сделка купля-продажа"/>
    <s v="ЗУ"/>
    <s v="МЖЗ"/>
    <n v="5"/>
    <m/>
    <x v="6"/>
    <m/>
    <s v="Мильково"/>
    <s v="не применяется"/>
    <s v="не применяется"/>
    <m/>
    <s v="Солнечная"/>
    <s v=" 40 -1"/>
    <s v=""/>
    <s v="ЗНП"/>
    <s v="Индивидуальное жилищное строительство"/>
    <m/>
    <n v="550000"/>
    <n v="550000"/>
    <n v="880"/>
    <n v="625"/>
    <n v="625"/>
  </r>
  <r>
    <d v="2025-07-11T00:00:00"/>
    <n v="1"/>
    <n v="1"/>
    <n v="1"/>
    <x v="1"/>
    <m/>
    <s v="Сделка купля-продажа"/>
    <s v="ЗУ"/>
    <s v="МЖЗ"/>
    <n v="5"/>
    <m/>
    <x v="6"/>
    <m/>
    <s v="Мильково"/>
    <s v="не применяется"/>
    <s v="не применяется"/>
    <m/>
    <s v="Лазо"/>
    <m/>
    <s v=""/>
    <s v="ЗНП"/>
    <s v="для размещения индивидуального жилого дома"/>
    <m/>
    <n v="1000000"/>
    <n v="1000000"/>
    <n v="1540"/>
    <n v="649.35064935064941"/>
    <n v="649.35064935064941"/>
  </r>
  <r>
    <d v="2024-04-24T00:00:00"/>
    <n v="2"/>
    <n v="1"/>
    <n v="2"/>
    <x v="1"/>
    <m/>
    <s v="Предложение"/>
    <s v="ЗУ + под снос"/>
    <s v="МЖЗ"/>
    <n v="5"/>
    <m/>
    <x v="6"/>
    <m/>
    <s v="Мильково"/>
    <s v="не применяется"/>
    <s v="не применяется"/>
    <m/>
    <s v="Кооперативная"/>
    <n v="3"/>
    <s v=""/>
    <s v="ЗНП"/>
    <s v="ИЖС"/>
    <m/>
    <n v="1700000"/>
    <n v="1581000"/>
    <n v="2153"/>
    <n v="789.59591267998144"/>
    <n v="734.32419879238273"/>
  </r>
  <r>
    <d v="2025-10-07T00:00:00"/>
    <n v="1"/>
    <n v="1"/>
    <n v="1"/>
    <x v="1"/>
    <m/>
    <s v="Предложение"/>
    <s v="ЗУ + под снос"/>
    <s v="МЖЗ"/>
    <n v="5"/>
    <m/>
    <x v="6"/>
    <m/>
    <s v="Мильково"/>
    <s v="не применяется"/>
    <s v="не применяется"/>
    <m/>
    <s v="Кооперативная"/>
    <n v="3"/>
    <s v=""/>
    <s v="ЗНП"/>
    <s v="ИЖС"/>
    <m/>
    <n v="1700000"/>
    <n v="1531700"/>
    <n v="2073"/>
    <n v="820.06753497346836"/>
    <n v="738.88084901109505"/>
  </r>
  <r>
    <d v="2025-03-26T00:00:00"/>
    <n v="1"/>
    <n v="1"/>
    <n v="1"/>
    <x v="1"/>
    <m/>
    <s v="Сделка купля-продажа"/>
    <s v="ЗУ"/>
    <s v="МЖЗ"/>
    <n v="5"/>
    <m/>
    <x v="6"/>
    <m/>
    <s v="Мильково"/>
    <s v="не применяется"/>
    <s v="не применяется"/>
    <m/>
    <s v="Партизанская"/>
    <m/>
    <s v=""/>
    <s v="ЗНП"/>
    <s v="индивидуальные жилые дома"/>
    <m/>
    <n v="600000"/>
    <n v="600000"/>
    <n v="770"/>
    <n v="779.22077922077926"/>
    <n v="779.22077922077926"/>
  </r>
  <r>
    <d v="2025-07-21T00:00:00"/>
    <n v="1"/>
    <n v="1"/>
    <n v="1"/>
    <x v="1"/>
    <m/>
    <s v="Сделка купля-продажа"/>
    <s v="ЗУ"/>
    <s v="МЖЗ"/>
    <n v="5"/>
    <m/>
    <x v="6"/>
    <m/>
    <s v="Мильково"/>
    <s v="не применяется"/>
    <s v="не применяется"/>
    <m/>
    <s v="Светлая"/>
    <m/>
    <s v=""/>
    <s v="ЗНП"/>
    <s v="индивидуальное жилищное строительство, размещение индивидуального жилого дома"/>
    <m/>
    <n v="700000"/>
    <n v="700000"/>
    <n v="800"/>
    <n v="875"/>
    <n v="875"/>
  </r>
  <r>
    <d v="2025-01-14T00:00:00"/>
    <n v="1"/>
    <n v="1"/>
    <n v="1"/>
    <x v="1"/>
    <m/>
    <s v="Предложение"/>
    <s v="ЗУ + ХП"/>
    <s v="МЖЗ"/>
    <n v="5"/>
    <m/>
    <x v="6"/>
    <m/>
    <s v="Мильково"/>
    <s v="не применяется"/>
    <s v="не применяется"/>
    <m/>
    <s v="Партизанская"/>
    <s v=""/>
    <s v=""/>
    <s v="ЗНП"/>
    <s v="ИЖС"/>
    <m/>
    <n v="1800000"/>
    <n v="1621800"/>
    <n v="1500"/>
    <n v="1200"/>
    <n v="1081.2"/>
  </r>
  <r>
    <d v="2025-07-11T00:00:00"/>
    <n v="1"/>
    <n v="1"/>
    <n v="1"/>
    <x v="1"/>
    <m/>
    <s v="Сделка купля-продажа"/>
    <s v="ЗУ"/>
    <s v="МЖЗ"/>
    <n v="5"/>
    <m/>
    <x v="6"/>
    <m/>
    <s v="Мильково"/>
    <s v="не применяется"/>
    <s v="не применяется"/>
    <m/>
    <s v="Советская"/>
    <s v="4"/>
    <s v=""/>
    <s v="ЗНП"/>
    <s v="индивидуальное жилищное строительство"/>
    <m/>
    <n v="3000000"/>
    <n v="3000000"/>
    <n v="2712"/>
    <n v="1106.1946902654868"/>
    <n v="1106.1946902654868"/>
  </r>
  <r>
    <d v="2024-06-01T00:00:00"/>
    <n v="2"/>
    <n v="1"/>
    <n v="2"/>
    <x v="1"/>
    <m/>
    <s v="Предложение"/>
    <s v="ЗУ + ХП"/>
    <s v="МЖЗ"/>
    <n v="5"/>
    <m/>
    <x v="6"/>
    <m/>
    <s v="Мильково"/>
    <s v="не применяется"/>
    <s v="не применяется"/>
    <m/>
    <s v="Партизанская"/>
    <s v=""/>
    <s v=""/>
    <s v="ЗНП"/>
    <s v="ИЖС"/>
    <m/>
    <n v="1800000"/>
    <n v="1674000"/>
    <n v="1500"/>
    <n v="1200"/>
    <n v="1116"/>
  </r>
  <r>
    <d v="2025-10-26T00:00:00"/>
    <n v="1"/>
    <n v="1"/>
    <n v="1"/>
    <x v="0"/>
    <m/>
    <s v="Предложение"/>
    <s v="ЗУ + ХП"/>
    <s v="МЖЗ"/>
    <n v="5"/>
    <m/>
    <x v="6"/>
    <m/>
    <s v="Мильково"/>
    <s v="не применяется"/>
    <s v="не применяется"/>
    <m/>
    <s v="Камчатский"/>
    <s v=""/>
    <s v=""/>
    <s v="ЗНП"/>
    <s v="ИЖС"/>
    <m/>
    <n v="2200000"/>
    <n v="1982200"/>
    <n v="1536"/>
    <n v="1432.2916666666667"/>
    <n v="1290.4947916666667"/>
  </r>
  <r>
    <d v="2024-10-24T00:00:00"/>
    <n v="3"/>
    <n v="1"/>
    <n v="1"/>
    <x v="0"/>
    <m/>
    <s v="Сделка купля-продажа"/>
    <s v="ЗУ"/>
    <s v="МЖЗ"/>
    <n v="5"/>
    <m/>
    <x v="6"/>
    <m/>
    <s v="Мильково"/>
    <s v="не применяется"/>
    <s v="не применяется"/>
    <m/>
    <s v="Луговая"/>
    <s v=" д 37"/>
    <s v=""/>
    <s v="ЗНП"/>
    <s v="блокированные малоэтажные жилые дома с придомовым участком"/>
    <m/>
    <n v="1000000"/>
    <n v="1000000"/>
    <n v="484"/>
    <n v="2066.1157024793388"/>
    <n v="2066.1157024793388"/>
  </r>
  <r>
    <d v="2025-01-14T00:00:00"/>
    <n v="1"/>
    <n v="1"/>
    <n v="1"/>
    <x v="1"/>
    <m/>
    <s v="Сделка купля-продажа"/>
    <s v="ЗУ"/>
    <s v="МЖЗ"/>
    <n v="5"/>
    <s v="Е 5"/>
    <x v="0"/>
    <s v="Начикинское СП"/>
    <s v="Малка"/>
    <s v="не применяется"/>
    <s v="не применяется"/>
    <m/>
    <m/>
    <m/>
    <s v=""/>
    <s v="ЗНП"/>
    <s v="индивидуальное строительство жилого дома"/>
    <m/>
    <n v="1000000"/>
    <n v="1000000"/>
    <n v="3000"/>
    <n v="333.33333333333331"/>
    <n v="333.33333333333331"/>
  </r>
  <r>
    <d v="2025-10-10T00:00:00"/>
    <n v="1"/>
    <n v="1"/>
    <n v="1"/>
    <x v="1"/>
    <m/>
    <s v="Предложение"/>
    <s v="ЗУ + ХП"/>
    <s v="МЖЗ"/>
    <n v="5"/>
    <s v="Е 5"/>
    <x v="0"/>
    <s v="Начикинское СП"/>
    <s v="Малка"/>
    <s v="не применяется"/>
    <s v="не применяется"/>
    <m/>
    <s v=""/>
    <s v=""/>
    <s v=""/>
    <s v="ЗНП"/>
    <s v="индивидуальное жилищное строительство"/>
    <m/>
    <n v="2100000"/>
    <n v="1892100"/>
    <n v="3000"/>
    <n v="700"/>
    <n v="630.70000000000005"/>
  </r>
  <r>
    <d v="2024-08-23T00:00:00"/>
    <n v="1"/>
    <n v="1"/>
    <n v="1"/>
    <x v="1"/>
    <m/>
    <s v="Предложение"/>
    <m/>
    <s v="МЖЗ"/>
    <n v="5"/>
    <s v="Е 5"/>
    <x v="0"/>
    <s v="Начикинское СП"/>
    <s v="Малка"/>
    <s v=""/>
    <s v="не применяется"/>
    <m/>
    <s v=""/>
    <s v=""/>
    <s v=""/>
    <s v="ЗНП"/>
    <s v="ИЖС"/>
    <m/>
    <n v="1700000"/>
    <n v="1581000"/>
    <n v="1231"/>
    <n v="1380.991064175467"/>
    <n v="1284.3216896831843"/>
  </r>
  <r>
    <d v="2025-07-15T00:00:00"/>
    <n v="1"/>
    <n v="1"/>
    <n v="1"/>
    <x v="0"/>
    <m/>
    <s v="Предложение"/>
    <s v="ЗУ + ХП"/>
    <s v="МЖЗ"/>
    <n v="5"/>
    <s v="Е 5"/>
    <x v="0"/>
    <s v="Начикинское СП"/>
    <s v="Малка"/>
    <s v="не применяется"/>
    <s v="не применяется"/>
    <m/>
    <m/>
    <m/>
    <s v=""/>
    <s v="ЗНП"/>
    <s v="ИЖС"/>
    <m/>
    <n v="4500000"/>
    <n v="4054500"/>
    <n v="3000"/>
    <n v="1500"/>
    <n v="1351.5"/>
  </r>
  <r>
    <d v="2024-11-28T00:00:00"/>
    <n v="1"/>
    <n v="1"/>
    <n v="1"/>
    <x v="0"/>
    <m/>
    <s v="Предложение"/>
    <s v="ЗУ + ХП"/>
    <s v="МЖЗ"/>
    <n v="5"/>
    <s v="Е 5"/>
    <x v="0"/>
    <s v="Начикинское СП"/>
    <s v="Малка"/>
    <s v=""/>
    <s v="не применяется"/>
    <m/>
    <s v="Атласова"/>
    <n v="19"/>
    <s v=""/>
    <s v="ЗНП"/>
    <s v="ИЖС"/>
    <m/>
    <n v="2500000"/>
    <n v="2325000"/>
    <n v="1500"/>
    <n v="1666.6666666666667"/>
    <n v="1550"/>
  </r>
  <r>
    <d v="2025-06-02T00:00:00"/>
    <n v="1"/>
    <n v="1"/>
    <n v="1"/>
    <x v="0"/>
    <m/>
    <s v="Предложение"/>
    <s v="ЗУ"/>
    <s v="МЖЗ"/>
    <n v="5"/>
    <s v="Е 5"/>
    <x v="0"/>
    <s v="Новолесновское СП"/>
    <s v="Лесной"/>
    <s v="не применяется"/>
    <s v="46-54 трассы Елизово-Мильково (Раздольный, Коряки, Кеткино, Альбатрос)"/>
    <m/>
    <s v=""/>
    <s v=""/>
    <s v=""/>
    <s v="ЗНП"/>
    <s v="индивидуальные жилые дома"/>
    <m/>
    <n v="600000"/>
    <n v="540600"/>
    <n v="2313"/>
    <n v="259.40337224383916"/>
    <n v="233.72243839169909"/>
  </r>
  <r>
    <d v="2024-06-13T00:00:00"/>
    <n v="1"/>
    <n v="1"/>
    <n v="1"/>
    <x v="0"/>
    <m/>
    <s v="Предложение"/>
    <m/>
    <s v="МЖЗ"/>
    <n v="5"/>
    <s v="Е 5"/>
    <x v="0"/>
    <s v="Новолесновское СП"/>
    <s v="Лесной"/>
    <s v=""/>
    <s v="46-54 трассы Елизово-Мильково (Раздольный, Коряки, Кеткино, Альбатрос)"/>
    <m/>
    <s v=""/>
    <s v=""/>
    <s v=""/>
    <s v="ЗНП"/>
    <s v="ИЖС"/>
    <m/>
    <n v="6700000"/>
    <n v="6231000"/>
    <n v="20000"/>
    <n v="335"/>
    <n v="311.55"/>
  </r>
  <r>
    <d v="2024-05-01T00:00:00"/>
    <n v="1"/>
    <n v="1"/>
    <n v="1"/>
    <x v="0"/>
    <m/>
    <s v="Предложение"/>
    <s v="ЗУ"/>
    <s v="МЖЗ"/>
    <n v="5"/>
    <s v="Е 5"/>
    <x v="0"/>
    <s v="Новолесновское СП"/>
    <s v="Лесной"/>
    <s v=""/>
    <s v="46-54 трассы Елизово-Мильково (Раздольный, Коряки, Кеткино, Альбатрос)"/>
    <m/>
    <s v=""/>
    <s v=""/>
    <s v=""/>
    <s v="ЗНП"/>
    <s v="ИЖС"/>
    <m/>
    <n v="1000000"/>
    <n v="930000"/>
    <n v="2500"/>
    <n v="400"/>
    <n v="372"/>
  </r>
  <r>
    <d v="2025-04-16T00:00:00"/>
    <n v="1"/>
    <n v="1"/>
    <n v="1"/>
    <x v="0"/>
    <m/>
    <s v="Предложение"/>
    <s v="ЗУ"/>
    <s v="МЖЗ"/>
    <n v="5"/>
    <s v="Е 5"/>
    <x v="0"/>
    <s v="Новолесновское СП"/>
    <s v="Лесной"/>
    <s v="не применяется"/>
    <s v="46-54 трассы Елизово-Мильково (Раздольный, Коряки, Кеткино, Альбатрос)"/>
    <m/>
    <m/>
    <m/>
    <s v=""/>
    <s v="ЗНП"/>
    <s v="индивидуальные жилые дома"/>
    <m/>
    <n v="1000000"/>
    <n v="901000"/>
    <n v="2222"/>
    <n v="450.04500450045003"/>
    <n v="405.4905490549055"/>
  </r>
  <r>
    <d v="2024-12-17T00:00:00"/>
    <n v="1"/>
    <n v="1"/>
    <n v="1"/>
    <x v="0"/>
    <m/>
    <s v="Предложение"/>
    <s v="ЗУ"/>
    <s v="МЖЗ"/>
    <n v="5"/>
    <s v="Е 5"/>
    <x v="0"/>
    <s v="Новолесновское СП"/>
    <s v="Лесной"/>
    <s v=""/>
    <s v="46-54 трассы Елизово-Мильково (Раздольный, Коряки, Кеткино, Альбатрос)"/>
    <m/>
    <m/>
    <s v=""/>
    <s v=""/>
    <s v="ЗНП"/>
    <s v="ИЖС"/>
    <m/>
    <n v="1000000"/>
    <n v="930000"/>
    <n v="2222"/>
    <n v="450.04500450045003"/>
    <n v="418.54185418541852"/>
  </r>
  <r>
    <d v="2025-06-19T00:00:00"/>
    <n v="1"/>
    <n v="1"/>
    <n v="1"/>
    <x v="0"/>
    <m/>
    <s v="Предложение"/>
    <s v="ЗУ"/>
    <s v="МЖЗ"/>
    <n v="5"/>
    <s v="Е 5"/>
    <x v="0"/>
    <s v="Новолесновское СП"/>
    <s v="Лесной"/>
    <s v="не применяется"/>
    <s v="46-54 трассы Елизово-Мильково (Раздольный, Коряки, Кеткино, Альбатрос)"/>
    <m/>
    <s v=""/>
    <s v=""/>
    <s v=""/>
    <s v="ЗНП"/>
    <s v="жилой дом"/>
    <m/>
    <n v="500000"/>
    <n v="450500"/>
    <n v="1000"/>
    <n v="500"/>
    <n v="450.5"/>
  </r>
  <r>
    <d v="2024-03-14T00:00:00"/>
    <n v="1"/>
    <n v="1"/>
    <n v="1"/>
    <x v="1"/>
    <m/>
    <s v="Предложение"/>
    <m/>
    <s v="МЖЗ"/>
    <n v="5"/>
    <s v="Е 5"/>
    <x v="0"/>
    <s v="Новолесновское СП"/>
    <s v="Лесной"/>
    <s v=""/>
    <s v="46-54 трассы Елизово-Мильково (Раздольный, Коряки, Кеткино, Альбатрос)"/>
    <m/>
    <s v=""/>
    <s v=""/>
    <s v=""/>
    <s v="ЗНП"/>
    <s v="ИЖС"/>
    <m/>
    <n v="1500000"/>
    <n v="1395000"/>
    <n v="2437"/>
    <n v="615.51087402544113"/>
    <n v="572.42511284366026"/>
  </r>
  <r>
    <d v="2025-05-15T00:00:00"/>
    <n v="1"/>
    <n v="1"/>
    <n v="1"/>
    <x v="1"/>
    <m/>
    <s v="Сделка купля-продажа"/>
    <s v="ЗУ"/>
    <s v="МЖЗ"/>
    <n v="5"/>
    <s v="Е 5"/>
    <x v="0"/>
    <s v="Новолесновское СП"/>
    <s v="Лесной"/>
    <s v="не применяется"/>
    <s v="46-54 трассы Елизово-Мильково (Раздольный, Коряки, Кеткино, Альбатрос)"/>
    <m/>
    <m/>
    <m/>
    <s v=""/>
    <s v="ЗНП"/>
    <s v="Для ведения личного подсобного хозяйства"/>
    <m/>
    <n v="500000"/>
    <n v="500000"/>
    <n v="713"/>
    <n v="701.26227208976161"/>
    <n v="701.26227208976161"/>
  </r>
  <r>
    <d v="2024-03-21T00:00:00"/>
    <n v="1"/>
    <n v="1"/>
    <n v="1"/>
    <x v="1"/>
    <m/>
    <s v="Предложение"/>
    <s v="ЗУ + ХП"/>
    <s v="МЖЗ"/>
    <n v="2"/>
    <s v="Е 2"/>
    <x v="0"/>
    <s v="Пионерское СП"/>
    <s v="Крутобереговый"/>
    <s v=""/>
    <s v="не применяется"/>
    <m/>
    <s v=""/>
    <s v=""/>
    <s v=""/>
    <s v="ЗНП"/>
    <s v="ИЖС"/>
    <m/>
    <n v="4900000"/>
    <n v="4557000"/>
    <n v="2828"/>
    <n v="1732.6732673267327"/>
    <n v="1611.3861386138615"/>
  </r>
  <r>
    <d v="2024-10-22T00:00:00"/>
    <n v="1"/>
    <n v="1"/>
    <n v="1"/>
    <x v="1"/>
    <m/>
    <s v="Сделка купля-продажа"/>
    <s v="ЗУ"/>
    <s v="МЖЗ"/>
    <n v="2"/>
    <s v="Е 2"/>
    <x v="0"/>
    <s v="Пионерское СП"/>
    <s v="Крутобереговый"/>
    <s v=""/>
    <s v="не применяется"/>
    <m/>
    <m/>
    <m/>
    <s v=""/>
    <s v="ЗНП"/>
    <s v="Индивидуальные жилые дома"/>
    <m/>
    <n v="2500000"/>
    <n v="2500000"/>
    <n v="1000"/>
    <n v="2500"/>
    <n v="2500"/>
  </r>
  <r>
    <d v="2025-02-13T00:00:00"/>
    <n v="1"/>
    <n v="1"/>
    <n v="1"/>
    <x v="1"/>
    <m/>
    <s v="Предложение"/>
    <s v="ЗУ"/>
    <s v="МЖЗ"/>
    <n v="2"/>
    <s v="Е 2"/>
    <x v="0"/>
    <s v="Пионерское СП"/>
    <s v="Крутобереговый"/>
    <s v="не применяется"/>
    <s v="не применяется"/>
    <m/>
    <s v=""/>
    <s v=""/>
    <s v=""/>
    <s v="ЗНП"/>
    <s v="Индивидуальные жилые дома"/>
    <m/>
    <n v="3000000"/>
    <n v="2703000"/>
    <n v="1000"/>
    <n v="3000"/>
    <n v="2703"/>
  </r>
  <r>
    <d v="2024-11-07T00:00:00"/>
    <n v="1"/>
    <n v="1"/>
    <n v="1"/>
    <x v="0"/>
    <m/>
    <s v="Сделка купля-продажа"/>
    <m/>
    <s v="МЖЗ"/>
    <n v="2"/>
    <s v="Е 2"/>
    <x v="0"/>
    <s v="Новоавачинское СП"/>
    <s v="Красный"/>
    <s v=""/>
    <s v=" 19 (23) км объездной а/д ПК-Е (21-24 км) слева"/>
    <m/>
    <m/>
    <m/>
    <s v=""/>
    <s v="ЗНП"/>
    <s v="индивидуальные жилые дома"/>
    <m/>
    <n v="300000"/>
    <n v="300000"/>
    <n v="1500"/>
    <n v="200"/>
    <n v="200"/>
  </r>
  <r>
    <d v="2025-06-03T00:00:00"/>
    <n v="1"/>
    <n v="1"/>
    <n v="1"/>
    <x v="0"/>
    <m/>
    <s v="Предложение"/>
    <s v="ЗУ"/>
    <s v="МЖЗ"/>
    <n v="2"/>
    <s v="Е 2"/>
    <x v="0"/>
    <s v="Новоавачинское СП"/>
    <s v="Красный"/>
    <s v="не применяется"/>
    <s v="не применяется"/>
    <m/>
    <s v="Северный"/>
    <s v=""/>
    <s v=""/>
    <s v="ЗНП"/>
    <s v="ИЖС"/>
    <m/>
    <n v="500000"/>
    <n v="450500"/>
    <n v="1400"/>
    <n v="357.14285714285717"/>
    <n v="321.78571428571428"/>
  </r>
  <r>
    <d v="2025-08-08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альные жилые дома"/>
    <m/>
    <n v="500000"/>
    <n v="500000"/>
    <n v="1501"/>
    <n v="333.11125916055965"/>
    <n v="333.11125916055965"/>
  </r>
  <r>
    <d v="2025-06-23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льные жилые дома"/>
    <m/>
    <n v="700000"/>
    <n v="630700"/>
    <n v="1555"/>
    <n v="450.16077170418009"/>
    <n v="405.59485530546624"/>
  </r>
  <r>
    <d v="2024-10-18T00:00:00"/>
    <n v="1"/>
    <n v="1"/>
    <n v="1"/>
    <x v="0"/>
    <m/>
    <s v="Сделка купля-продажа"/>
    <m/>
    <s v="МЖЗ"/>
    <n v="2"/>
    <s v="Е 2"/>
    <x v="0"/>
    <s v="Новоавачинское СП"/>
    <s v="Красный"/>
    <s v=""/>
    <s v="не применяется"/>
    <m/>
    <m/>
    <m/>
    <s v=""/>
    <s v="ЗНП"/>
    <s v="индивидуальные жилые дома"/>
    <m/>
    <n v="650000"/>
    <n v="650000"/>
    <n v="1502"/>
    <n v="432.75632490013317"/>
    <n v="432.75632490013317"/>
  </r>
  <r>
    <d v="2025-12-26T00:00:00"/>
    <n v="1"/>
    <n v="1"/>
    <n v="1"/>
    <x v="0"/>
    <m/>
    <s v="Сделка купля-продажа"/>
    <s v="ЗУ"/>
    <s v="МЖЗ"/>
    <n v="2"/>
    <s v="Е 2"/>
    <x v="0"/>
    <s v="Новоавачинское СП"/>
    <s v="Красный"/>
    <s v="не применяется"/>
    <s v="не применяется"/>
    <m/>
    <m/>
    <m/>
    <s v=""/>
    <s v="ЗНП"/>
    <s v="Для индивидуального жилищного строительства"/>
    <m/>
    <n v="500000"/>
    <n v="500000"/>
    <n v="1153"/>
    <n v="433.65134431916738"/>
    <n v="433.65134431916738"/>
  </r>
  <r>
    <d v="2025-08-15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льные жилые дома"/>
    <m/>
    <n v="700000"/>
    <n v="700000"/>
    <n v="1555"/>
    <n v="450.16077170418009"/>
    <n v="450.16077170418009"/>
  </r>
  <r>
    <d v="2024-07-24T00:00:00"/>
    <n v="1"/>
    <n v="1"/>
    <n v="1"/>
    <x v="0"/>
    <m/>
    <s v="Сделка купля-продажа"/>
    <s v="ЗУ"/>
    <s v="МЖЗ"/>
    <n v="2"/>
    <s v="Е 2"/>
    <x v="0"/>
    <s v="Новоавачинское СП"/>
    <s v="Красный"/>
    <s v=""/>
    <s v="не применяется"/>
    <m/>
    <s v="Восточная"/>
    <m/>
    <s v=""/>
    <s v="ЗНП"/>
    <s v="для ведения личного подсобного хозяйства"/>
    <m/>
    <n v="500000"/>
    <n v="500000"/>
    <n v="1000"/>
    <n v="500"/>
    <n v="500"/>
  </r>
  <r>
    <d v="2025-11-02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900000"/>
    <n v="810900"/>
    <n v="1500"/>
    <n v="600"/>
    <n v="540.6"/>
  </r>
  <r>
    <d v="2024-01-16T00:00:00"/>
    <n v="1"/>
    <n v="1"/>
    <n v="1"/>
    <x v="0"/>
    <m/>
    <s v="Сделка купля-продажа"/>
    <s v="ЗУ"/>
    <s v="МЖЗ"/>
    <n v="2"/>
    <s v="Е 2"/>
    <x v="0"/>
    <s v="Новоавачинское СП"/>
    <s v="Красный"/>
    <s v=""/>
    <s v="не применяется"/>
    <m/>
    <s v="Сопочная"/>
    <n v="3"/>
    <s v=""/>
    <s v="ЗНП"/>
    <s v="личное подсобное хозяйство"/>
    <m/>
    <n v="1000000"/>
    <n v="1000000"/>
    <n v="1761"/>
    <n v="567.85917092561044"/>
    <n v="567.85917092561044"/>
  </r>
  <r>
    <d v="2025-11-08T00:00:00"/>
    <n v="1"/>
    <n v="1"/>
    <n v="1"/>
    <x v="0"/>
    <m/>
    <s v="Предложение"/>
    <s v="ЗУ"/>
    <s v="МЖЗ"/>
    <n v="2"/>
    <s v="Е 2"/>
    <x v="0"/>
    <s v="Новоавачинское СП"/>
    <s v="Красный"/>
    <s v="не применяется"/>
    <s v="не применяется"/>
    <m/>
    <s v=""/>
    <s v=""/>
    <s v=""/>
    <s v="ЗНП"/>
    <s v="индивидуальные жилые дома"/>
    <m/>
    <n v="950000"/>
    <n v="855950"/>
    <n v="1500"/>
    <n v="633.33333333333337"/>
    <n v="570.63333333333333"/>
  </r>
  <r>
    <d v="2025-07-31T00:00:00"/>
    <n v="1"/>
    <n v="1"/>
    <n v="1"/>
    <x v="0"/>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1000000"/>
    <n v="901000"/>
    <n v="1502"/>
    <n v="665.77896138482026"/>
    <n v="599.86684420772303"/>
  </r>
  <r>
    <d v="2025-05-14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льные жилые дома"/>
    <m/>
    <n v="1100000"/>
    <n v="991100"/>
    <n v="1555"/>
    <n v="707.395498392283"/>
    <n v="637.36334405144692"/>
  </r>
  <r>
    <d v="2024-05-29T00:00:00"/>
    <n v="1"/>
    <n v="1"/>
    <n v="1"/>
    <x v="0"/>
    <m/>
    <s v="Сделка купля-продажа"/>
    <s v="ЗУ"/>
    <s v="МЖЗ"/>
    <n v="2"/>
    <s v="Е 2"/>
    <x v="0"/>
    <s v="Новоавачинское СП"/>
    <s v="Красный"/>
    <s v=""/>
    <s v="не применяется"/>
    <m/>
    <s v="Шоссейная"/>
    <n v="19"/>
    <s v=""/>
    <s v="ЗНП"/>
    <s v="для ведения личного подсобного хозяйства"/>
    <m/>
    <n v="2000000"/>
    <n v="2000000"/>
    <n v="3108"/>
    <n v="643.50064350064349"/>
    <n v="643.50064350064349"/>
  </r>
  <r>
    <d v="2025-07-08T00:00:00"/>
    <n v="1"/>
    <n v="1"/>
    <n v="1"/>
    <x v="0"/>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1100000"/>
    <n v="991100"/>
    <n v="1502"/>
    <n v="732.35685752330221"/>
    <n v="659.85352862849538"/>
  </r>
  <r>
    <d v="2025-04-30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100000"/>
    <n v="991100"/>
    <n v="1501"/>
    <n v="732.84477015323114"/>
    <n v="660.29313790806134"/>
  </r>
  <r>
    <d v="2025-11-17T00:00:00"/>
    <n v="1"/>
    <n v="1"/>
    <n v="1"/>
    <x v="0"/>
    <m/>
    <s v="Предложение"/>
    <s v="ЗУ"/>
    <s v="МЖЗ"/>
    <n v="2"/>
    <s v="Е 2"/>
    <x v="0"/>
    <s v="Новоавачинское СП"/>
    <s v="Красный"/>
    <s v="не применяется"/>
    <s v=" 19 (23) км объездной а/д ПК-Е (21-24 км) слева"/>
    <m/>
    <s v=""/>
    <m/>
    <s v=""/>
    <s v="ЗНП"/>
    <s v="индивидуальные жилые дома"/>
    <m/>
    <n v="1100000"/>
    <n v="991100"/>
    <n v="1501"/>
    <n v="732.84477015323114"/>
    <n v="660.29313790806134"/>
  </r>
  <r>
    <d v="2025-03-11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альные жилые дома"/>
    <m/>
    <n v="1000000"/>
    <n v="1000000"/>
    <n v="1500"/>
    <n v="666.66666666666663"/>
    <n v="666.66666666666663"/>
  </r>
  <r>
    <d v="2024-11-01T00:00:00"/>
    <n v="1"/>
    <n v="1"/>
    <n v="1"/>
    <x v="0"/>
    <m/>
    <s v="Предложение"/>
    <m/>
    <s v="МЖЗ"/>
    <n v="2"/>
    <s v="Е 2"/>
    <x v="0"/>
    <s v="Новоавачинское СП"/>
    <s v="Красный"/>
    <s v=""/>
    <s v=" 19 (23) км объездной а/д ПК-Е (21-24 км) слева"/>
    <m/>
    <s v=""/>
    <s v=""/>
    <s v=""/>
    <s v="ЗНП"/>
    <s v="ИЖС"/>
    <m/>
    <n v="1200000"/>
    <n v="1116000"/>
    <n v="1512"/>
    <n v="793.65079365079362"/>
    <n v="738.09523809523807"/>
  </r>
  <r>
    <d v="2025-10-15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300000"/>
    <n v="1171300"/>
    <n v="1501"/>
    <n v="866.08927381745502"/>
    <n v="780.34643570952699"/>
  </r>
  <r>
    <d v="2024-11-20T00:00:00"/>
    <n v="1"/>
    <n v="1"/>
    <n v="1"/>
    <x v="0"/>
    <m/>
    <s v="Сделка купля-продажа"/>
    <m/>
    <s v="МЖЗ"/>
    <n v="2"/>
    <s v="Е 2"/>
    <x v="0"/>
    <s v="Новоавачинское СП"/>
    <s v="Красный"/>
    <s v=""/>
    <s v=" 19 (23) км объездной а/д ПК-Е (21-24 км) слева"/>
    <m/>
    <m/>
    <m/>
    <s v=""/>
    <s v="ЗНП"/>
    <s v="индивидуальные жилые дома"/>
    <m/>
    <n v="1200000"/>
    <n v="1200000"/>
    <n v="1512"/>
    <n v="793.65079365079362"/>
    <n v="793.65079365079362"/>
  </r>
  <r>
    <d v="2025-03-17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альные жилые дома"/>
    <m/>
    <n v="1200000"/>
    <n v="1200000"/>
    <n v="1500"/>
    <n v="800"/>
    <n v="800"/>
  </r>
  <r>
    <d v="2025-10-07T00:00:00"/>
    <n v="1"/>
    <n v="1"/>
    <n v="1"/>
    <x v="0"/>
    <m/>
    <s v="Предложение"/>
    <s v="ЗУ"/>
    <s v="МЖЗ"/>
    <n v="2"/>
    <s v="Е 2"/>
    <x v="0"/>
    <s v="Новоавачинское СП"/>
    <s v="Красный"/>
    <s v="не применяется"/>
    <s v="не применяется"/>
    <m/>
    <s v=""/>
    <s v=""/>
    <s v=""/>
    <s v="ЗНП"/>
    <s v="индивидуальные жилые дома"/>
    <m/>
    <n v="1400000"/>
    <n v="1261400"/>
    <n v="1500"/>
    <n v="933.33333333333337"/>
    <n v="840.93333333333328"/>
  </r>
  <r>
    <d v="2025-09-02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альные жилые дома"/>
    <m/>
    <n v="1300000"/>
    <n v="1300000"/>
    <n v="1503"/>
    <n v="864.93679308050571"/>
    <n v="864.93679308050571"/>
  </r>
  <r>
    <d v="2025-11-12T00:00:00"/>
    <n v="1"/>
    <n v="1"/>
    <n v="1"/>
    <x v="0"/>
    <m/>
    <s v="Предложение"/>
    <s v="ЗУ"/>
    <s v="МЖЗ"/>
    <n v="2"/>
    <s v="Е 2"/>
    <x v="0"/>
    <s v="Новоавачинское СП"/>
    <s v="Красный"/>
    <s v="не применяется"/>
    <s v=" 19 (23) км объездной а/д ПК-Е (21-24 км) слева"/>
    <m/>
    <s v=""/>
    <s v=""/>
    <s v=""/>
    <s v="ЗНП"/>
    <s v="ИЖС"/>
    <m/>
    <n v="1500000"/>
    <n v="1351500"/>
    <n v="1504"/>
    <n v="997.34042553191489"/>
    <n v="898.60372340425533"/>
  </r>
  <r>
    <d v="2025-08-24T00:00:00"/>
    <n v="1"/>
    <n v="1"/>
    <n v="1"/>
    <x v="0"/>
    <m/>
    <s v="Предложение"/>
    <s v="ЗУ"/>
    <s v="МЖЗ"/>
    <n v="2"/>
    <s v="Е 2"/>
    <x v="0"/>
    <s v="Новоавачинское СП"/>
    <s v="Красный"/>
    <s v="не применяется"/>
    <s v="не применяется"/>
    <m/>
    <m/>
    <m/>
    <s v=""/>
    <s v="ЗНП"/>
    <s v="индивидуальные жилые дома"/>
    <m/>
    <n v="1500000"/>
    <n v="1351500"/>
    <n v="1503"/>
    <n v="998.00399201596804"/>
    <n v="899.20159680638722"/>
  </r>
  <r>
    <d v="2025-04-06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500000"/>
    <n v="1351500"/>
    <n v="1501"/>
    <n v="999.33377748167891"/>
    <n v="900.39973351099263"/>
  </r>
  <r>
    <d v="2025-01-16T00:00:00"/>
    <n v="1"/>
    <n v="1"/>
    <n v="1"/>
    <x v="0"/>
    <m/>
    <s v="Предложение"/>
    <s v="ЗУ"/>
    <s v="МЖЗ"/>
    <n v="2"/>
    <s v="Е 2"/>
    <x v="0"/>
    <s v="Новоавачинское СП"/>
    <s v="Красный"/>
    <s v="не применяется"/>
    <s v="не применяется"/>
    <m/>
    <s v=""/>
    <s v=""/>
    <s v=""/>
    <s v="ЗНП"/>
    <s v="ИЖС"/>
    <m/>
    <n v="1500000"/>
    <n v="1351500"/>
    <n v="1500"/>
    <n v="1000"/>
    <n v="901"/>
  </r>
  <r>
    <d v="2024-12-06T00:00:00"/>
    <n v="2"/>
    <n v="1"/>
    <n v="2"/>
    <x v="2"/>
    <m/>
    <s v="Предложение"/>
    <s v="ЗУ"/>
    <s v="МЖЗ"/>
    <n v="2"/>
    <s v="Е 2"/>
    <x v="0"/>
    <s v="Новоавачинское СП"/>
    <s v="Красный"/>
    <s v="не применяется"/>
    <s v="не применяется"/>
    <m/>
    <s v="Шоссейная"/>
    <n v="27"/>
    <s v=""/>
    <s v="ЗНП"/>
    <s v="для ведения личного подсобного хозяйства"/>
    <m/>
    <n v="3500000"/>
    <n v="3255000"/>
    <n v="1750"/>
    <n v="2000"/>
    <n v="1860"/>
  </r>
  <r>
    <d v="2025-03-29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500000"/>
    <n v="1351500"/>
    <n v="1500"/>
    <n v="1000"/>
    <n v="901"/>
  </r>
  <r>
    <d v="2025-08-07T00:00:00"/>
    <n v="1"/>
    <n v="1"/>
    <n v="1"/>
    <x v="0"/>
    <m/>
    <s v="Предложение"/>
    <s v="ЗУ"/>
    <s v="МЖЗ"/>
    <n v="2"/>
    <s v="Е 2"/>
    <x v="0"/>
    <s v="Новоавачинское СП"/>
    <s v="Красный"/>
    <s v="не применяется"/>
    <s v="не применяется"/>
    <m/>
    <m/>
    <m/>
    <s v=""/>
    <s v="ЗНП"/>
    <s v="ИЖС"/>
    <m/>
    <n v="1800000"/>
    <n v="1621800"/>
    <n v="1800"/>
    <n v="1000"/>
    <n v="901"/>
  </r>
  <r>
    <d v="2024-08-11T00:00:00"/>
    <n v="1"/>
    <n v="1"/>
    <n v="1"/>
    <x v="0"/>
    <m/>
    <s v="Предложение"/>
    <s v="ЗУ"/>
    <s v="МЖЗ"/>
    <n v="2"/>
    <s v="Е 2"/>
    <x v="0"/>
    <s v="Новоавачинское СП"/>
    <s v="Красный"/>
    <s v=""/>
    <s v="не применяется"/>
    <m/>
    <s v=""/>
    <s v=""/>
    <s v=""/>
    <s v="ЗНП"/>
    <s v="ИЖС"/>
    <m/>
    <n v="1500000"/>
    <n v="1395000"/>
    <n v="1500"/>
    <n v="1000"/>
    <n v="930"/>
  </r>
  <r>
    <d v="2024-09-05T00:00:00"/>
    <n v="1"/>
    <n v="1"/>
    <n v="1"/>
    <x v="0"/>
    <m/>
    <s v="Предложение"/>
    <m/>
    <s v="МЖЗ"/>
    <n v="2"/>
    <s v="Е 2"/>
    <x v="0"/>
    <s v="Новоавачинское СП"/>
    <s v="Красный"/>
    <s v=""/>
    <s v=" 19 (23) км объездной а/д ПК-Е (21-24 км) слева"/>
    <m/>
    <s v=""/>
    <s v=""/>
    <s v=""/>
    <s v="ЗНП"/>
    <s v="ИЖС"/>
    <m/>
    <n v="2000000"/>
    <n v="1860000"/>
    <n v="2000"/>
    <n v="1000"/>
    <n v="930"/>
  </r>
  <r>
    <d v="2025-04-09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600000"/>
    <n v="1441600"/>
    <n v="1500"/>
    <n v="1066.6666666666667"/>
    <n v="961.06666666666672"/>
  </r>
  <r>
    <d v="2025-11-17T00:00:00"/>
    <n v="1"/>
    <n v="1"/>
    <n v="1"/>
    <x v="0"/>
    <m/>
    <s v="Предложение"/>
    <s v="ЗУ"/>
    <s v="МЖЗ"/>
    <n v="2"/>
    <s v="Е 2"/>
    <x v="0"/>
    <s v="Новоавачинское СП"/>
    <s v="Красный"/>
    <s v="не применяется"/>
    <s v=" 19 (23) км объездной а/д ПК-Е (21-24 км) слева"/>
    <m/>
    <s v=""/>
    <m/>
    <s v=""/>
    <s v="ЗНП"/>
    <s v="индивидуальные жилые дома"/>
    <m/>
    <n v="2000000"/>
    <n v="1802000"/>
    <n v="1835"/>
    <n v="1089.9182561307903"/>
    <n v="982.01634877384197"/>
  </r>
  <r>
    <d v="2025-03-05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650000"/>
    <n v="1486650"/>
    <n v="1500"/>
    <n v="1100"/>
    <n v="991.1"/>
  </r>
  <r>
    <d v="2025-04-29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700000"/>
    <n v="1531700"/>
    <n v="1504"/>
    <n v="1130.3191489361702"/>
    <n v="1018.4175531914893"/>
  </r>
  <r>
    <d v="2024-11-22T00:00:00"/>
    <n v="1"/>
    <n v="1"/>
    <n v="1"/>
    <x v="0"/>
    <m/>
    <s v="Сделка купля-продажа"/>
    <s v="ЗУ"/>
    <s v="МЖЗ"/>
    <n v="2"/>
    <s v="Е 2"/>
    <x v="0"/>
    <s v="Новоавачинское СП"/>
    <s v="Красный"/>
    <s v=""/>
    <s v="не применяется"/>
    <m/>
    <m/>
    <m/>
    <s v=""/>
    <s v="ЗНП"/>
    <s v="индивидуальные жилые дома"/>
    <m/>
    <n v="1600000"/>
    <n v="1600000"/>
    <n v="1569"/>
    <n v="1019.7578075207139"/>
    <n v="1019.7578075207139"/>
  </r>
  <r>
    <d v="2025-11-12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700000"/>
    <n v="1531700"/>
    <n v="1500"/>
    <n v="1133.3333333333333"/>
    <n v="1021.1333333333333"/>
  </r>
  <r>
    <d v="2025-11-17T00:00:00"/>
    <n v="1"/>
    <n v="1"/>
    <n v="1"/>
    <x v="0"/>
    <m/>
    <s v="Предложение"/>
    <s v="ЗУ"/>
    <s v="МЖЗ"/>
    <n v="2"/>
    <s v="Е 2"/>
    <x v="0"/>
    <s v="Новоавачинское СП"/>
    <s v="Красный"/>
    <s v="не применяется"/>
    <s v="не применяется"/>
    <m/>
    <s v=""/>
    <m/>
    <s v=""/>
    <s v="ЗНП"/>
    <s v="индивидуальные жилые дома"/>
    <m/>
    <n v="1800000"/>
    <n v="1621800"/>
    <n v="1568"/>
    <n v="1147.9591836734694"/>
    <n v="1034.3112244897959"/>
  </r>
  <r>
    <d v="2025-11-02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749000"/>
    <n v="1575849"/>
    <n v="1500"/>
    <n v="1166"/>
    <n v="1050.566"/>
  </r>
  <r>
    <d v="2025-06-16T00:00:00"/>
    <n v="1"/>
    <n v="1"/>
    <n v="1"/>
    <x v="0"/>
    <m/>
    <s v="Предложение"/>
    <s v="ЗУ"/>
    <s v="МЖЗ"/>
    <n v="2"/>
    <s v="Е 2"/>
    <x v="0"/>
    <s v="Новоавачинское СП"/>
    <s v="Красный"/>
    <s v="не применяется"/>
    <s v=" 19 (23) км объездной а/д ПК-Е (21-24 км) слева"/>
    <m/>
    <s v=""/>
    <s v=""/>
    <s v=""/>
    <s v="ЗНП"/>
    <s v="Для ведения личного подсобного хозяйства"/>
    <m/>
    <n v="3500000"/>
    <n v="3153500"/>
    <n v="3000"/>
    <n v="1166.6666666666667"/>
    <n v="1051.1666666666667"/>
  </r>
  <r>
    <d v="2025-12-22T00:00:00"/>
    <n v="1"/>
    <n v="1"/>
    <n v="1"/>
    <x v="0"/>
    <m/>
    <s v="Предложение"/>
    <s v="ЗУ"/>
    <s v="МЖЗ"/>
    <n v="2"/>
    <s v="Е 2"/>
    <x v="0"/>
    <s v="Новоавачинское СП"/>
    <s v="Красный"/>
    <s v="не применяется"/>
    <s v=" 19 (23) км объездной а/д ПК-Е (21-24 км) слева"/>
    <m/>
    <s v=""/>
    <m/>
    <s v=""/>
    <s v="ЗНП"/>
    <s v="индивидуальные жилые дома"/>
    <m/>
    <n v="1750000"/>
    <n v="1576750"/>
    <n v="1500"/>
    <n v="1166.6666666666667"/>
    <n v="1051.1666666666667"/>
  </r>
  <r>
    <d v="2025-12-15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aльныe жилые дoмa"/>
    <m/>
    <n v="1950000"/>
    <n v="1756950"/>
    <n v="1670"/>
    <n v="1167.6646706586826"/>
    <n v="1052.065868263473"/>
  </r>
  <r>
    <d v="2025-06-19T00:00:00"/>
    <n v="1"/>
    <n v="1"/>
    <n v="1"/>
    <x v="0"/>
    <m/>
    <s v="Предложение"/>
    <s v="ЗУ"/>
    <s v="МЖЗ"/>
    <n v="2"/>
    <s v="Е 2"/>
    <x v="0"/>
    <s v="Новоавачинское СП"/>
    <s v="Красный"/>
    <s v="не применяется"/>
    <s v="не применяется"/>
    <m/>
    <s v=""/>
    <s v=""/>
    <s v=""/>
    <s v="ЗНП"/>
    <s v="ИЖС"/>
    <m/>
    <n v="1800000"/>
    <n v="1621800"/>
    <n v="1500"/>
    <n v="1200"/>
    <n v="1081.2"/>
  </r>
  <r>
    <d v="2025-08-09T00:00:00"/>
    <n v="1"/>
    <n v="1"/>
    <n v="1"/>
    <x v="0"/>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1800000"/>
    <n v="1621800"/>
    <n v="1500"/>
    <n v="1200"/>
    <n v="1081.2"/>
  </r>
  <r>
    <d v="2025-10-15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800000"/>
    <n v="1621800"/>
    <n v="1500"/>
    <n v="1200"/>
    <n v="1081.2"/>
  </r>
  <r>
    <d v="2025-11-08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800000"/>
    <n v="1621800"/>
    <n v="1500"/>
    <n v="1200"/>
    <n v="1081.2"/>
  </r>
  <r>
    <d v="2025-12-04T00:00:00"/>
    <n v="1"/>
    <n v="1"/>
    <n v="1"/>
    <x v="0"/>
    <m/>
    <s v="Сделка купля-продажа"/>
    <s v="ЗУ"/>
    <s v="МЖЗ"/>
    <n v="2"/>
    <s v="Е 2"/>
    <x v="0"/>
    <s v="Новоавачинское СП"/>
    <s v="Красный"/>
    <s v="не применяется"/>
    <s v=" 19 (23) км объездной а/д ПК-Е (21-24 км) слева"/>
    <m/>
    <m/>
    <m/>
    <s v=""/>
    <s v="ЗНП"/>
    <s v="индивидуальные жилые дома"/>
    <m/>
    <n v="1700000"/>
    <n v="1700000"/>
    <n v="1568"/>
    <n v="1084.1836734693877"/>
    <n v="1084.1836734693877"/>
  </r>
  <r>
    <d v="2024-11-18T00:00:00"/>
    <n v="1"/>
    <n v="1"/>
    <n v="1"/>
    <x v="0"/>
    <m/>
    <s v="Предложение"/>
    <m/>
    <s v="МЖЗ"/>
    <n v="2"/>
    <s v="Е 2"/>
    <x v="0"/>
    <s v="Новоавачинское СП"/>
    <s v="Красный"/>
    <s v=""/>
    <s v="не применяется"/>
    <m/>
    <s v=""/>
    <s v=""/>
    <s v=""/>
    <s v="ЗНП"/>
    <s v="ИЖС"/>
    <m/>
    <n v="1800000"/>
    <n v="1674000"/>
    <n v="1500"/>
    <n v="1200"/>
    <n v="1116"/>
  </r>
  <r>
    <d v="2024-12-08T00:00:00"/>
    <n v="1"/>
    <n v="1"/>
    <n v="1"/>
    <x v="0"/>
    <m/>
    <s v="Предложение"/>
    <m/>
    <s v="МЖЗ"/>
    <n v="2"/>
    <s v="Е 2"/>
    <x v="0"/>
    <s v="Новоавачинское СП"/>
    <s v="Красный"/>
    <s v=""/>
    <s v=" 19 (23) км объездной а/д ПК-Е (21-24 км) слева"/>
    <m/>
    <s v=""/>
    <s v=""/>
    <s v=""/>
    <s v="ЗНП"/>
    <s v="ИЖС"/>
    <m/>
    <n v="1800000"/>
    <n v="1674000"/>
    <n v="1500"/>
    <n v="1200"/>
    <n v="1116"/>
  </r>
  <r>
    <d v="2025-11-15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1900000"/>
    <n v="1711900"/>
    <n v="1500"/>
    <n v="1266.6666666666667"/>
    <n v="1141.2666666666667"/>
  </r>
  <r>
    <d v="2025-11-17T00:00:00"/>
    <n v="1"/>
    <n v="1"/>
    <n v="1"/>
    <x v="0"/>
    <m/>
    <s v="Предложение"/>
    <s v="ЗУ"/>
    <s v="МЖЗ"/>
    <n v="2"/>
    <s v="Е 2"/>
    <x v="0"/>
    <s v="Новоавачинское СП"/>
    <s v="Красный"/>
    <s v="не применяется"/>
    <s v=" 19 (23) км объездной а/д ПК-Е (21-24 км) слева"/>
    <m/>
    <s v=""/>
    <m/>
    <s v=""/>
    <s v="ЗНП"/>
    <s v="индивидуальные жилые дома"/>
    <m/>
    <n v="1900000"/>
    <n v="1711900"/>
    <n v="1500"/>
    <n v="1266.6666666666667"/>
    <n v="1141.2666666666667"/>
  </r>
  <r>
    <d v="2025-12-22T00:00:00"/>
    <n v="1"/>
    <n v="1"/>
    <n v="1"/>
    <x v="0"/>
    <m/>
    <s v="Предложение"/>
    <s v="ЗУ"/>
    <s v="МЖЗ"/>
    <n v="2"/>
    <s v="Е 2"/>
    <x v="0"/>
    <s v="Новоавачинское СП"/>
    <s v="Красный"/>
    <s v="не применяется"/>
    <s v=" 19 (23) км объездной а/д ПК-Е (21-24 км) слева"/>
    <m/>
    <s v=""/>
    <m/>
    <s v=""/>
    <s v="ЗНП"/>
    <s v="индивидуальные жилые дома"/>
    <m/>
    <n v="1900000"/>
    <n v="1711900"/>
    <n v="1500"/>
    <n v="1266.6666666666667"/>
    <n v="1141.2666666666667"/>
  </r>
  <r>
    <d v="2025-04-30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000000"/>
    <n v="1802000"/>
    <n v="1504"/>
    <n v="1329.7872340425531"/>
    <n v="1198.1382978723404"/>
  </r>
  <r>
    <d v="2025-02-14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000000"/>
    <n v="1802000"/>
    <n v="1501"/>
    <n v="1332.4450366422386"/>
    <n v="1200.5329780146569"/>
  </r>
  <r>
    <d v="2025-04-29T00:00:00"/>
    <n v="1"/>
    <n v="1"/>
    <n v="1"/>
    <x v="0"/>
    <m/>
    <s v="Предложение"/>
    <s v="ЗУ"/>
    <s v="МЖЗ"/>
    <n v="2"/>
    <s v="Е 2"/>
    <x v="0"/>
    <s v="Новоавачинское СП"/>
    <s v="Красный"/>
    <s v="не применяется"/>
    <s v=" 19 (23) км объездной а/д ПК-Е (21-24 км) слева"/>
    <m/>
    <s v=""/>
    <s v=""/>
    <s v=""/>
    <s v="ЗНП"/>
    <s v="ИЖС"/>
    <m/>
    <n v="2000000"/>
    <n v="1802000"/>
    <n v="1500"/>
    <n v="1333.3333333333333"/>
    <n v="1201.3333333333333"/>
  </r>
  <r>
    <d v="2025-06-06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000000"/>
    <n v="1802000"/>
    <n v="1500"/>
    <n v="1333.3333333333333"/>
    <n v="1201.3333333333333"/>
  </r>
  <r>
    <d v="2025-11-20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000000"/>
    <n v="1802000"/>
    <n v="1500"/>
    <n v="1333.3333333333333"/>
    <n v="1201.3333333333333"/>
  </r>
  <r>
    <d v="2025-12-23T00:00:00"/>
    <n v="1"/>
    <n v="1"/>
    <n v="1"/>
    <x v="0"/>
    <m/>
    <s v="Предложение"/>
    <s v="ЗУ"/>
    <s v="МЖЗ"/>
    <n v="2"/>
    <s v="Е 2"/>
    <x v="0"/>
    <s v="Новоавачинское СП"/>
    <s v="Красный"/>
    <s v="не применяется"/>
    <s v="не применяется"/>
    <m/>
    <s v=""/>
    <m/>
    <s v=""/>
    <s v="ЗНП"/>
    <s v="индивидуальные жилые дома"/>
    <m/>
    <n v="2000000"/>
    <n v="1802000"/>
    <n v="1500"/>
    <n v="1333.3333333333333"/>
    <n v="1201.3333333333333"/>
  </r>
  <r>
    <d v="2025-03-28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500000"/>
    <n v="2252500"/>
    <n v="1835"/>
    <n v="1362.3978201634877"/>
    <n v="1227.5204359673025"/>
  </r>
  <r>
    <d v="2024-11-23T00:00:00"/>
    <n v="1"/>
    <n v="1"/>
    <n v="1"/>
    <x v="0"/>
    <m/>
    <s v="Предложение"/>
    <m/>
    <s v="МЖЗ"/>
    <n v="2"/>
    <s v="Е 2"/>
    <x v="0"/>
    <s v="Новоавачинское СП"/>
    <s v="Красный"/>
    <s v=""/>
    <s v=" 19 (23) км объездной а/д ПК-Е (21-24 км) слева"/>
    <m/>
    <s v=""/>
    <s v=""/>
    <s v=""/>
    <s v="ЗНП"/>
    <s v="ИЖС"/>
    <m/>
    <n v="2000000"/>
    <n v="1860000"/>
    <n v="1500"/>
    <n v="1333.3333333333333"/>
    <n v="1240"/>
  </r>
  <r>
    <d v="2024-03-10T00:00:00"/>
    <n v="1"/>
    <n v="1"/>
    <n v="1"/>
    <x v="0"/>
    <m/>
    <s v="Предложение"/>
    <s v="ЗУ"/>
    <s v="МЖЗ"/>
    <n v="2"/>
    <s v="Е 2"/>
    <x v="0"/>
    <s v="Новоавачинское СП"/>
    <s v="Красный"/>
    <s v=""/>
    <s v="не применяется"/>
    <m/>
    <s v="Сопочная"/>
    <s v=""/>
    <s v=""/>
    <s v="ЗНП"/>
    <s v="ИЖС"/>
    <m/>
    <n v="3000000"/>
    <n v="2790000"/>
    <n v="2200"/>
    <n v="1363.6363636363637"/>
    <n v="1268.1818181818182"/>
  </r>
  <r>
    <d v="2025-10-06T00:00:00"/>
    <n v="1"/>
    <n v="1"/>
    <n v="1"/>
    <x v="0"/>
    <m/>
    <s v="Предложение"/>
    <s v="ЗУ"/>
    <s v="МЖЗ"/>
    <n v="2"/>
    <s v="Е 2"/>
    <x v="0"/>
    <s v="Новоавачинское СП"/>
    <s v="Красный"/>
    <s v="не применяется"/>
    <s v=" 19 (23) км объездной а/д ПК-Е (21-24 км) слева"/>
    <m/>
    <s v=""/>
    <s v=""/>
    <s v=""/>
    <s v="ЗНП"/>
    <s v="индивидуальные жилые дома"/>
    <m/>
    <n v="2200000"/>
    <n v="1982200"/>
    <n v="1500"/>
    <n v="1466.6666666666667"/>
    <n v="1321.4666666666667"/>
  </r>
  <r>
    <d v="2025-06-19T00:00:00"/>
    <n v="1"/>
    <n v="1"/>
    <n v="1"/>
    <x v="0"/>
    <m/>
    <s v="Предложение"/>
    <s v="ЗУ"/>
    <s v="МЖЗ"/>
    <n v="2"/>
    <s v="Е 2"/>
    <x v="0"/>
    <s v="Новоавачинское СП"/>
    <s v="Красный"/>
    <s v="не применяется"/>
    <s v=" 19 (23) км объездной а/д ПК-Е (21-24 км) слева"/>
    <m/>
    <s v=""/>
    <s v=""/>
    <s v=""/>
    <s v="ЗНП"/>
    <s v="ИЖС"/>
    <m/>
    <n v="2500000"/>
    <n v="2252500"/>
    <n v="1692"/>
    <n v="1477.5413711583924"/>
    <n v="1331.2647754137115"/>
  </r>
  <r>
    <d v="2025-01-10T00:00:00"/>
    <n v="1"/>
    <n v="1"/>
    <n v="1"/>
    <x v="0"/>
    <m/>
    <s v="Сделка купля-продажа"/>
    <s v="ЗУ"/>
    <s v="МЖЗ"/>
    <n v="2"/>
    <s v="Е 2"/>
    <x v="0"/>
    <s v="Новоавачинское СП"/>
    <s v="Красный"/>
    <s v="не применяется"/>
    <s v=" 19 (23) км объездной а/д ПК-Е (21-24 км) слева"/>
    <m/>
    <s v="Восточная"/>
    <m/>
    <s v=""/>
    <s v="ЗНП"/>
    <s v="для индивидуального жилищного строительства"/>
    <m/>
    <n v="1000000"/>
    <n v="1000000"/>
    <n v="747"/>
    <n v="1338.6880856760374"/>
    <n v="1338.6880856760374"/>
  </r>
  <r>
    <d v="2025-07-08T00:00:00"/>
    <n v="1"/>
    <n v="1"/>
    <n v="1"/>
    <x v="0"/>
    <m/>
    <s v="Предложение"/>
    <s v="ЗУ"/>
    <s v="МЖЗ"/>
    <n v="2"/>
    <s v="Е 2"/>
    <x v="0"/>
    <s v="Новоавачинское СП"/>
    <s v="Красный"/>
    <s v="не применяется"/>
    <s v="не применяется"/>
    <m/>
    <s v="Шоссейная"/>
    <n v="27"/>
    <s v=""/>
    <s v="ЗНП"/>
    <s v="для ведения личного подсобного хозяйства"/>
    <m/>
    <n v="2750000"/>
    <n v="2477750"/>
    <n v="1750"/>
    <n v="1571.4285714285713"/>
    <n v="1415.8571428571429"/>
  </r>
  <r>
    <d v="2025-07-22T00:00:00"/>
    <n v="1"/>
    <n v="1"/>
    <n v="1"/>
    <x v="0"/>
    <m/>
    <s v="Сделка купля-продажа"/>
    <s v="ЗУ"/>
    <s v="МЖЗ"/>
    <n v="2"/>
    <s v="Е 2"/>
    <x v="0"/>
    <s v="Новоавачинское СП"/>
    <s v="Красный"/>
    <s v="не применяется"/>
    <s v="не применяется"/>
    <m/>
    <s v="Шоссейная"/>
    <m/>
    <s v=""/>
    <s v="ЗНП"/>
    <s v="для ведения личного подсобного хозяйства"/>
    <m/>
    <n v="2500000"/>
    <n v="2500000"/>
    <n v="1750"/>
    <n v="1428.5714285714287"/>
    <n v="1428.5714285714287"/>
  </r>
  <r>
    <d v="2025-03-04T00:00:00"/>
    <n v="1"/>
    <n v="1"/>
    <n v="1"/>
    <x v="1"/>
    <m/>
    <s v="Предложение"/>
    <s v="ЗУ"/>
    <s v="МЖЗ"/>
    <n v="2"/>
    <s v="Е 2"/>
    <x v="0"/>
    <s v="Новоавачинское СП"/>
    <s v="Красный"/>
    <s v="не применяется"/>
    <s v="не применяется"/>
    <m/>
    <s v="Восточная"/>
    <s v="15а"/>
    <s v=""/>
    <s v="ЗНП"/>
    <s v="ИЖС"/>
    <m/>
    <n v="5000000"/>
    <n v="4505000"/>
    <n v="3000"/>
    <n v="1666.6666666666667"/>
    <n v="1501.6666666666667"/>
  </r>
  <r>
    <d v="2025-08-12T00:00:00"/>
    <n v="1"/>
    <n v="1"/>
    <n v="1"/>
    <x v="1"/>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2500000"/>
    <n v="2252500"/>
    <n v="1500"/>
    <n v="1666.6666666666667"/>
    <n v="1501.6666666666667"/>
  </r>
  <r>
    <d v="2025-05-20T00:00:00"/>
    <n v="1"/>
    <n v="1"/>
    <n v="1"/>
    <x v="1"/>
    <m/>
    <s v="Предложение"/>
    <s v="ЗУ"/>
    <s v="МЖЗ"/>
    <n v="2"/>
    <s v="Е 2"/>
    <x v="0"/>
    <s v="Новоавачинское СП"/>
    <s v="Красный"/>
    <s v="не применяется"/>
    <s v="не применяется"/>
    <m/>
    <s v="Совхозная"/>
    <s v=""/>
    <s v=""/>
    <s v="ЗНП"/>
    <s v="Для индивидуального жилищного строительства"/>
    <m/>
    <n v="1950000"/>
    <n v="1756950"/>
    <n v="1153"/>
    <n v="1691.2402428447529"/>
    <n v="1523.8074588031222"/>
  </r>
  <r>
    <d v="2025-01-15T00:00:00"/>
    <n v="1"/>
    <n v="1"/>
    <n v="1"/>
    <x v="1"/>
    <m/>
    <s v="Предложение"/>
    <s v="ЗУ"/>
    <s v="МЖЗ"/>
    <n v="2"/>
    <s v="Е 2"/>
    <x v="0"/>
    <s v="Новоавачинское СП"/>
    <s v="Красный"/>
    <s v="не применяется"/>
    <s v=" 19 (23) км объездной а/д ПК-Е (21-24 км) слева"/>
    <m/>
    <s v="Сопочная"/>
    <n v="9"/>
    <s v=""/>
    <s v="ЗНП"/>
    <s v="для индивидуального жилищного строительства"/>
    <m/>
    <n v="4000000"/>
    <n v="3604000"/>
    <n v="2258"/>
    <n v="1771.4791851195748"/>
    <n v="1596.1027457927369"/>
  </r>
  <r>
    <d v="2025-02-03T00:00:00"/>
    <n v="1"/>
    <n v="1"/>
    <n v="1"/>
    <x v="1"/>
    <m/>
    <s v="Предложение"/>
    <s v="ЗУ"/>
    <s v="МЖЗ"/>
    <n v="2"/>
    <s v="Е 2"/>
    <x v="0"/>
    <s v="Новоавачинское СП"/>
    <s v="Красный"/>
    <s v="не применяется"/>
    <s v="не применяется"/>
    <m/>
    <s v="Совхозная"/>
    <s v=""/>
    <s v=""/>
    <s v="ЗНП"/>
    <s v="ИЖС"/>
    <m/>
    <n v="5990000"/>
    <n v="5396990"/>
    <n v="3280"/>
    <n v="1826.219512195122"/>
    <n v="1645.4237804878048"/>
  </r>
  <r>
    <d v="2024-11-26T00:00:00"/>
    <n v="1"/>
    <n v="1"/>
    <n v="1"/>
    <x v="1"/>
    <m/>
    <s v="Предложение"/>
    <m/>
    <s v="МЖЗ"/>
    <n v="2"/>
    <s v="Е 2"/>
    <x v="0"/>
    <s v="Новоавачинское СП"/>
    <s v="Красный"/>
    <s v=""/>
    <s v="не применяется"/>
    <m/>
    <s v="Совхозная"/>
    <s v=""/>
    <s v=""/>
    <s v="ЗНП"/>
    <s v="ИЖС"/>
    <m/>
    <n v="5970000"/>
    <n v="5552100"/>
    <n v="3280"/>
    <n v="1820.1219512195121"/>
    <n v="1692.7134146341464"/>
  </r>
  <r>
    <d v="2025-08-23T00:00:00"/>
    <n v="1"/>
    <n v="1"/>
    <n v="1"/>
    <x v="1"/>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3000000"/>
    <n v="2703000"/>
    <n v="1500"/>
    <n v="2000"/>
    <n v="1802"/>
  </r>
  <r>
    <d v="2025-08-31T00:00:00"/>
    <n v="1"/>
    <n v="1"/>
    <n v="1"/>
    <x v="1"/>
    <m/>
    <s v="Предложение"/>
    <s v="ЗУ"/>
    <s v="МЖЗ"/>
    <n v="2"/>
    <s v="Е 2"/>
    <x v="0"/>
    <s v="Новоавачинское СП"/>
    <s v="Красный"/>
    <s v="не применяется"/>
    <s v=" 19 (23) км объездной а/д ПК-Е (21-24 км) слева"/>
    <m/>
    <m/>
    <m/>
    <s v=""/>
    <s v="ЗНП"/>
    <s v="индивидуальные жилые дома"/>
    <m/>
    <n v="3500000"/>
    <n v="3153500"/>
    <n v="1500"/>
    <n v="2333.3333333333335"/>
    <n v="2102.3333333333335"/>
  </r>
  <r>
    <d v="2025-12-13T00:00:00"/>
    <n v="1"/>
    <n v="1"/>
    <n v="1"/>
    <x v="1"/>
    <m/>
    <s v="Предложение"/>
    <s v="ЗУ"/>
    <s v="МЖЗ"/>
    <n v="2"/>
    <s v="Е 2"/>
    <x v="0"/>
    <s v="Новоавачинское СП"/>
    <s v="Красный"/>
    <s v="не применяется"/>
    <s v=" 19 (23) км объездной а/д ПК-Е (21-24 км) слева"/>
    <m/>
    <s v="Восточная"/>
    <s v=""/>
    <s v=""/>
    <s v="ЗНП"/>
    <s v="для индивидуального жилищного строительства"/>
    <m/>
    <n v="3800000"/>
    <n v="3423800"/>
    <n v="1500"/>
    <n v="2533.3333333333335"/>
    <n v="2282.5333333333333"/>
  </r>
  <r>
    <d v="2024-08-02T00:00:00"/>
    <n v="1"/>
    <n v="1"/>
    <n v="1"/>
    <x v="1"/>
    <m/>
    <s v="Сделка купля-продажа"/>
    <m/>
    <s v="МЖЗ"/>
    <n v="2"/>
    <s v="Е 2"/>
    <x v="0"/>
    <s v="Новоавачинское СП"/>
    <s v="Красный"/>
    <s v=""/>
    <s v=" 19 (23) км объездной а/д ПК-Е (21-24 км) слева"/>
    <m/>
    <s v="Восточная"/>
    <n v="28"/>
    <s v=""/>
    <s v="ЗНП"/>
    <s v="для индивидуального жилищного строительства"/>
    <m/>
    <n v="4500000"/>
    <n v="4500000"/>
    <n v="1903"/>
    <n v="2364.6873357856016"/>
    <n v="2364.6873357856016"/>
  </r>
  <r>
    <d v="2025-10-28T00:00:00"/>
    <n v="1"/>
    <n v="1"/>
    <n v="1"/>
    <x v="1"/>
    <m/>
    <s v="Сделка купля-продажа"/>
    <s v="ЗУ"/>
    <s v="МЖЗ"/>
    <n v="2"/>
    <s v="Е 2"/>
    <x v="0"/>
    <s v="Новоавачинское СП"/>
    <s v="Красный"/>
    <s v="не применяется"/>
    <s v=" 19 (23) км объездной а/д ПК-Е (21-24 км) слева"/>
    <m/>
    <s v="Восточная"/>
    <m/>
    <s v=""/>
    <s v="ЗНП"/>
    <s v="Для ведения личного подсобного хозяйства"/>
    <m/>
    <n v="4200000"/>
    <n v="4200000"/>
    <n v="1509"/>
    <n v="2783.3001988071569"/>
    <n v="2783.3001988071569"/>
  </r>
  <r>
    <d v="2024-08-02T00:00:00"/>
    <n v="1"/>
    <n v="1"/>
    <n v="1"/>
    <x v="1"/>
    <m/>
    <s v="Сделка купля-продажа"/>
    <m/>
    <s v="МЖЗ"/>
    <n v="2"/>
    <s v="Е 2"/>
    <x v="0"/>
    <s v="Новоавачинское СП"/>
    <s v="Красный"/>
    <s v=""/>
    <s v=" 19 (23) км объездной а/д ПК-Е (21-24 км) слева"/>
    <m/>
    <s v="Восточная"/>
    <n v="28"/>
    <s v=""/>
    <s v="ЗНП"/>
    <s v="для индивидуального жилищного строительства"/>
    <m/>
    <n v="4500000"/>
    <n v="4500000"/>
    <n v="1500"/>
    <n v="3000"/>
    <n v="3000"/>
  </r>
  <r>
    <d v="2024-03-27T00:00:00"/>
    <n v="1"/>
    <n v="1"/>
    <n v="1"/>
    <x v="0"/>
    <m/>
    <s v="Сделка купля-продажа"/>
    <m/>
    <s v="МЖЗ"/>
    <n v="2"/>
    <s v="Е 2"/>
    <x v="0"/>
    <s v="Новоавачинское СП"/>
    <s v="Красный"/>
    <s v=""/>
    <s v=" 19 (23) км объездной а/д ПК-Е (21-24 км) слева"/>
    <m/>
    <s v="Восточная"/>
    <n v="28"/>
    <s v=""/>
    <s v="ЗНП"/>
    <s v="для индивидуального жилищного строительства"/>
    <m/>
    <n v="7000000"/>
    <n v="7000000"/>
    <n v="1903"/>
    <n v="3678.4025223331582"/>
    <n v="3678.4025223331582"/>
  </r>
  <r>
    <d v="2024-03-27T00:00:00"/>
    <n v="1"/>
    <n v="1"/>
    <n v="1"/>
    <x v="0"/>
    <m/>
    <s v="Сделка купля-продажа"/>
    <m/>
    <s v="МЖЗ"/>
    <n v="2"/>
    <s v="Е 2"/>
    <x v="0"/>
    <s v="Новоавачинское СП"/>
    <s v="Красный"/>
    <s v=""/>
    <s v=" 19 (23) км объездной а/д ПК-Е (21-24 км) слева"/>
    <m/>
    <s v="Восточная"/>
    <n v="28"/>
    <s v=""/>
    <s v="ЗНП"/>
    <s v="для индивидуального жилищного строительства"/>
    <m/>
    <n v="7000000"/>
    <n v="7000000"/>
    <n v="1500"/>
    <n v="4666.666666666667"/>
    <n v="4666.666666666667"/>
  </r>
  <r>
    <d v="2025-09-19T00:00:00"/>
    <n v="1"/>
    <n v="1"/>
    <n v="1"/>
    <x v="0"/>
    <m/>
    <s v="Сделка купля-продажа"/>
    <s v="ЗУ"/>
    <s v="МЖЗ"/>
    <n v="4"/>
    <s v="Е 4"/>
    <x v="0"/>
    <s v="Корякское СП"/>
    <s v="Зеленый"/>
    <s v="46-54 трассы Елизово-Мильково (Раздольный, Коряки, Кеткино, Альбатрос)"/>
    <s v="46-54 трассы Елизово-Мильково (Раздольный, Коряки, Кеткино, Альбатрос)"/>
    <m/>
    <s v="Солнечная"/>
    <s v="14"/>
    <s v="Зеленый"/>
    <s v="ЗНП"/>
    <s v="Личное подсобное хозяйство (строительство  жилого дома)"/>
    <m/>
    <n v="400000"/>
    <n v="400000"/>
    <n v="2400"/>
    <n v="166.66666666666666"/>
    <n v="166.66666666666666"/>
  </r>
  <r>
    <d v="2024-01-10T00:00:00"/>
    <n v="1"/>
    <n v="1"/>
    <n v="1"/>
    <x v="0"/>
    <m/>
    <s v="Сделка купля-продажа"/>
    <m/>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ведение огородничества"/>
    <m/>
    <n v="500000"/>
    <n v="500000"/>
    <n v="8796"/>
    <n v="56.84402000909504"/>
    <n v="56.84402000909504"/>
  </r>
  <r>
    <d v="2025-06-07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264000"/>
    <n v="1138864"/>
    <n v="7700"/>
    <n v="164.15584415584416"/>
    <n v="147.90441558441557"/>
  </r>
  <r>
    <d v="2024-12-01T00:00:00"/>
    <n v="1"/>
    <n v="1"/>
    <n v="1"/>
    <x v="0"/>
    <m/>
    <s v="Предложение"/>
    <m/>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орубов"/>
    <s v=""/>
    <s v=""/>
    <s v="ЗНП"/>
    <s v="ИЖС"/>
    <m/>
    <n v="250000"/>
    <n v="232500"/>
    <n v="1500"/>
    <n v="166.66666666666666"/>
    <n v="155"/>
  </r>
  <r>
    <d v="2025-06-19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164000"/>
    <n v="1048764"/>
    <n v="6100"/>
    <n v="190.81967213114754"/>
    <n v="171.92852459016393"/>
  </r>
  <r>
    <d v="2025-04-18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564000"/>
    <n v="1409164"/>
    <n v="7700"/>
    <n v="203.11688311688312"/>
    <n v="183.00831168831169"/>
  </r>
  <r>
    <d v="2024-03-08T00:00:00"/>
    <n v="1"/>
    <n v="1"/>
    <n v="1"/>
    <x v="0"/>
    <m/>
    <s v="Предложение"/>
    <m/>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3000"/>
    <n v="216.66666666666666"/>
    <n v="201.5"/>
  </r>
  <r>
    <d v="2025-04-18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464000"/>
    <n v="1319064"/>
    <n v="6100"/>
    <n v="240"/>
    <n v="216.24"/>
  </r>
  <r>
    <d v="2024-08-16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14"/>
    <s v=""/>
    <s v="ЗНП"/>
    <s v="ИЖС"/>
    <m/>
    <n v="350000"/>
    <n v="325500"/>
    <n v="1500"/>
    <n v="233.33333333333334"/>
    <n v="217"/>
  </r>
  <r>
    <d v="2024-08-06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750000"/>
    <n v="697500"/>
    <n v="3000"/>
    <n v="250"/>
    <n v="232.5"/>
  </r>
  <r>
    <d v="2025-06-19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s v=""/>
    <s v=""/>
    <s v="ЗНП"/>
    <s v="ИЖС"/>
    <m/>
    <n v="400000"/>
    <n v="360400"/>
    <n v="1500"/>
    <n v="266.66666666666669"/>
    <n v="240.26666666666668"/>
  </r>
  <r>
    <d v="2024-06-05T00:00:00"/>
    <n v="1"/>
    <n v="1"/>
    <n v="1"/>
    <x v="0"/>
    <m/>
    <s v="Предложение"/>
    <s v="дом"/>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2500"/>
    <n v="260"/>
    <n v="241.8"/>
  </r>
  <r>
    <d v="2024-08-06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400000"/>
    <n v="372000"/>
    <n v="1500"/>
    <n v="266.66666666666669"/>
    <n v="248"/>
  </r>
  <r>
    <d v="2025-03-14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рибная"/>
    <s v=""/>
    <s v=""/>
    <s v="ЗНП"/>
    <s v="личное подсобное хозяйство (строительство жилого дома)"/>
    <m/>
    <n v="500000"/>
    <n v="450500"/>
    <n v="1500"/>
    <n v="333.33333333333331"/>
    <n v="300.33333333333331"/>
  </r>
  <r>
    <d v="2024-08-17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000000"/>
    <n v="930000"/>
    <n v="3000"/>
    <n v="333.33333333333331"/>
    <n v="310"/>
  </r>
  <r>
    <d v="2024-05-15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m/>
    <s v=""/>
    <s v="ЗНП"/>
    <s v="строительство индивидуального жилого дома"/>
    <m/>
    <n v="500000"/>
    <n v="500000"/>
    <n v="1599"/>
    <n v="312.69543464665418"/>
    <n v="312.69543464665418"/>
  </r>
  <r>
    <d v="2024-07-07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поз.27"/>
    <s v=""/>
    <s v="ЗНП"/>
    <s v="Для строительства индивидуального жилого дома"/>
    <m/>
    <n v="550000"/>
    <n v="550000"/>
    <n v="1632"/>
    <n v="337.00980392156862"/>
    <n v="337.00980392156862"/>
  </r>
  <r>
    <d v="2024-06-21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00000"/>
    <n v="558000"/>
    <n v="1632"/>
    <n v="367.64705882352939"/>
    <n v="341.91176470588238"/>
  </r>
  <r>
    <d v="2024-01-28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d v="2024-08-27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d v="2024-03-04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ой"/>
    <n v="1"/>
    <s v=""/>
    <s v="ЗНП"/>
    <s v="строительство индивидуального жилого дома"/>
    <m/>
    <n v="550000"/>
    <n v="550000"/>
    <n v="1500"/>
    <n v="366.66666666666669"/>
    <n v="366.66666666666669"/>
  </r>
  <r>
    <d v="2025-08-28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300000"/>
    <n v="1171300"/>
    <n v="3150"/>
    <n v="412.69841269841271"/>
    <n v="371.84126984126982"/>
  </r>
  <r>
    <d v="2024-05-22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40"/>
    <s v=""/>
    <s v="ЗНП"/>
    <s v="ИЖС"/>
    <m/>
    <n v="1200000"/>
    <n v="1116000"/>
    <n v="2931"/>
    <n v="409.41658137154553"/>
    <n v="380.75742067553733"/>
  </r>
  <r>
    <d v="2024-12-12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поз. 7"/>
    <s v=""/>
    <s v="ЗНП"/>
    <s v="ведение личного подсобного хозяйства"/>
    <m/>
    <n v="580000"/>
    <n v="580000"/>
    <n v="1500"/>
    <n v="386.66666666666669"/>
    <n v="386.66666666666669"/>
  </r>
  <r>
    <d v="2025-03-18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Строительство индивидуального жилого дома"/>
    <m/>
    <n v="1100000"/>
    <n v="991100"/>
    <n v="2553"/>
    <n v="430.86564825695262"/>
    <n v="388.20994907951427"/>
  </r>
  <r>
    <d v="2025-07-02T00:00:00"/>
    <n v="1"/>
    <n v="1"/>
    <n v="1"/>
    <x v="0"/>
    <m/>
    <s v="Предложение"/>
    <s v="ЗУ + ОНС"/>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строительство индивидуального жилого дома"/>
    <m/>
    <n v="1400000"/>
    <n v="1261400"/>
    <n v="3146"/>
    <n v="445.00953591862685"/>
    <n v="400.9535918626828"/>
  </r>
  <r>
    <d v="2024-12-17T00:00:00"/>
    <n v="1"/>
    <n v="1"/>
    <n v="1"/>
    <x v="0"/>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ИЖС"/>
    <m/>
    <n v="1100000"/>
    <n v="1023000"/>
    <n v="2550"/>
    <n v="431.37254901960785"/>
    <n v="401.1764705882353"/>
  </r>
  <r>
    <d v="2024-02-24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50000"/>
    <n v="604500"/>
    <n v="1500"/>
    <n v="433.33333333333331"/>
    <n v="403"/>
  </r>
  <r>
    <d v="2024-08-31T00:00:00"/>
    <n v="1"/>
    <n v="1"/>
    <n v="1"/>
    <x v="0"/>
    <m/>
    <s v="Предложение"/>
    <s v="ЗУ + ОНС"/>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n v="33"/>
    <s v=""/>
    <s v="ЗНП"/>
    <s v="ИЖС"/>
    <m/>
    <n v="1650000"/>
    <n v="1534500"/>
    <n v="3800"/>
    <n v="434.21052631578948"/>
    <n v="403.81578947368422"/>
  </r>
  <r>
    <d v="2025-10-28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50"/>
    <s v=""/>
    <s v="ЗНП"/>
    <s v="ведение личного подсобного хозяйства"/>
    <m/>
    <n v="1000000"/>
    <n v="1000000"/>
    <n v="2474"/>
    <n v="404.20371867421181"/>
    <n v="404.20371867421181"/>
  </r>
  <r>
    <d v="2024-12-04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ЛПХ"/>
    <m/>
    <n v="700000"/>
    <n v="651000"/>
    <n v="1500"/>
    <n v="466.66666666666669"/>
    <n v="434"/>
  </r>
  <r>
    <d v="2024-09-25T00:00:00"/>
    <n v="1"/>
    <n v="1"/>
    <n v="1"/>
    <x v="0"/>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750000"/>
    <n v="697500"/>
    <n v="1500"/>
    <n v="500"/>
    <n v="465"/>
  </r>
  <r>
    <d v="2024-11-11T00:00:00"/>
    <n v="1"/>
    <n v="1"/>
    <n v="1"/>
    <x v="0"/>
    <m/>
    <s v="Предложение"/>
    <s v="ЗУ + ОНС"/>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n v="15"/>
    <s v=""/>
    <s v="ЗНП"/>
    <s v="для ведения личного подсобного хозяйства"/>
    <m/>
    <n v="1300000"/>
    <n v="1209000"/>
    <n v="2600"/>
    <n v="500"/>
    <n v="465"/>
  </r>
  <r>
    <d v="2024-10-02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Лесная"/>
    <s v=" поз. 14"/>
    <s v=""/>
    <s v="ЗНП"/>
    <s v="строительство индивидуального жилого дома"/>
    <m/>
    <n v="700000"/>
    <n v="700000"/>
    <n v="1500"/>
    <n v="466.66666666666669"/>
    <n v="466.66666666666669"/>
  </r>
  <r>
    <d v="2024-08-12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m/>
    <s v=""/>
    <s v="ЗНП"/>
    <s v="Для строительства индивидуального жилья"/>
    <m/>
    <n v="1000000"/>
    <n v="1000000"/>
    <n v="2000"/>
    <n v="500"/>
    <n v="500"/>
  </r>
  <r>
    <d v="2024-11-19T00:00:00"/>
    <n v="1"/>
    <n v="1"/>
    <n v="1"/>
    <x v="0"/>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00000"/>
    <n v="837000"/>
    <n v="1500"/>
    <n v="600"/>
    <n v="558"/>
  </r>
  <r>
    <d v="2025-01-24T00:00:00"/>
    <n v="1"/>
    <n v="1"/>
    <n v="1"/>
    <x v="0"/>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ндивидуальные жилые дома"/>
    <m/>
    <n v="900000"/>
    <n v="810900"/>
    <n v="1407"/>
    <n v="639.65884861407244"/>
    <n v="576.33262260127935"/>
  </r>
  <r>
    <d v="2025-10-21T00:00:00"/>
    <n v="1"/>
    <n v="1"/>
    <n v="1"/>
    <x v="0"/>
    <m/>
    <s v="Сделка купля-продажа"/>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вязи"/>
    <m/>
    <s v=""/>
    <s v="ЗНП"/>
    <s v="для строительства индивидуального жилого дома"/>
    <m/>
    <n v="1000000"/>
    <n v="1000000"/>
    <n v="1706"/>
    <n v="586.1664712778429"/>
    <n v="586.1664712778429"/>
  </r>
  <r>
    <d v="2025-05-31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оссийская"/>
    <s v=""/>
    <s v=""/>
    <s v="ЗНП"/>
    <s v="строительство индивидуального жилого дома"/>
    <m/>
    <n v="2000000"/>
    <n v="1802000"/>
    <n v="3032"/>
    <n v="659.63060686015831"/>
    <n v="594.32717678100266"/>
  </r>
  <r>
    <d v="2024-08-03T00:00:00"/>
    <n v="1"/>
    <n v="1"/>
    <n v="1"/>
    <x v="1"/>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ЖС"/>
    <m/>
    <n v="900000"/>
    <n v="837000"/>
    <n v="1400"/>
    <n v="642.85714285714289"/>
    <n v="597.85714285714289"/>
  </r>
  <r>
    <d v="2025-11-26T00:00:00"/>
    <n v="1"/>
    <n v="1"/>
    <n v="1"/>
    <x v="1"/>
    <m/>
    <s v="Предложение"/>
    <s v="ЗУ + ЖД"/>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n v="6"/>
    <s v=""/>
    <s v="ЗНП"/>
    <s v="индивидуальное жилищное строительство"/>
    <m/>
    <n v="1000000"/>
    <n v="901000"/>
    <n v="1500"/>
    <n v="666.66666666666663"/>
    <n v="600.66666666666663"/>
  </r>
  <r>
    <d v="2025-03-16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500000"/>
    <n v="450500"/>
    <n v="600"/>
    <n v="833.33333333333337"/>
    <n v="750.83333333333337"/>
  </r>
  <r>
    <d v="2024-08-13T00:00:00"/>
    <n v="1"/>
    <n v="1"/>
    <n v="1"/>
    <x v="1"/>
    <m/>
    <s v="Предложение"/>
    <s v="ЗУ + ОНС"/>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 11"/>
    <s v=""/>
    <s v="ЗНП"/>
    <s v="ИЖС"/>
    <m/>
    <n v="1700000"/>
    <n v="1581000"/>
    <n v="2000"/>
    <n v="850"/>
    <n v="790.5"/>
  </r>
  <r>
    <d v="2024-11-25T00:00:00"/>
    <n v="2"/>
    <n v="1"/>
    <n v="2"/>
    <x v="0"/>
    <m/>
    <s v="Предложение"/>
    <s v="ЗУ + ОНС"/>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строительство индивидуального жилого дома"/>
    <m/>
    <n v="1350000"/>
    <n v="1255500"/>
    <n v="3146"/>
    <n v="429.11633820724728"/>
    <n v="399.07819453273999"/>
  </r>
  <r>
    <d v="2024-10-14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600000"/>
    <n v="558000"/>
    <n v="646"/>
    <n v="928.79256965944273"/>
    <n v="863.77708978328178"/>
  </r>
  <r>
    <d v="2024-11-05T00:00:00"/>
    <n v="1"/>
    <n v="1"/>
    <n v="1"/>
    <x v="1"/>
    <m/>
    <s v="Сделка купля-продажа"/>
    <m/>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
    <m/>
    <s v=""/>
    <s v="ЗНП"/>
    <s v="Для строительства индивидуального жилого дома"/>
    <m/>
    <n v="600000"/>
    <n v="600000"/>
    <n v="646"/>
    <n v="928.79256965944273"/>
    <n v="928.79256965944273"/>
  </r>
  <r>
    <d v="2024-12-04T00:00:00"/>
    <n v="1"/>
    <n v="1"/>
    <n v="1"/>
    <x v="1"/>
    <m/>
    <s v="Предложение"/>
    <m/>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поз.18"/>
    <s v=""/>
    <s v="ЗНП"/>
    <s v="ЛПХ"/>
    <m/>
    <n v="1500000"/>
    <n v="1395000"/>
    <n v="1500"/>
    <n v="1000"/>
    <n v="930"/>
  </r>
  <r>
    <d v="2025-06-20T00:00:00"/>
    <n v="1"/>
    <n v="1"/>
    <n v="1"/>
    <x v="1"/>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Строительство индивидуального жилого дома"/>
    <m/>
    <n v="1200000"/>
    <n v="1081200"/>
    <n v="1107"/>
    <n v="1084.010840108401"/>
    <n v="976.69376693766935"/>
  </r>
  <r>
    <d v="2024-11-23T00:00:00"/>
    <n v="1"/>
    <n v="1"/>
    <n v="1"/>
    <x v="1"/>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200000"/>
    <n v="1116000"/>
    <n v="1107"/>
    <n v="1084.010840108401"/>
    <n v="1008.130081300813"/>
  </r>
  <r>
    <d v="2024-11-30T00:00:00"/>
    <n v="1"/>
    <n v="1"/>
    <n v="1"/>
    <x v="1"/>
    <m/>
    <s v="Предложение"/>
    <s v="ЗУ + ХП"/>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200000"/>
    <n v="1116000"/>
    <n v="1100"/>
    <n v="1090.909090909091"/>
    <n v="1014.5454545454545"/>
  </r>
  <r>
    <d v="2025-11-01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s v="50"/>
    <s v=""/>
    <s v="ЗНП"/>
    <s v="ИЖС"/>
    <m/>
    <n v="1700000"/>
    <n v="1531700"/>
    <n v="1500"/>
    <n v="1133.3333333333333"/>
    <n v="1021.1333333333333"/>
  </r>
  <r>
    <d v="2025-08-24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800000"/>
    <n v="1621800"/>
    <n v="1500"/>
    <n v="1200"/>
    <n v="1081.2"/>
  </r>
  <r>
    <d v="2025-12-08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2430"/>
    <n v="1234.5679012345679"/>
    <n v="1112.3456790123457"/>
  </r>
  <r>
    <d v="2025-05-23T00:00:00"/>
    <n v="1"/>
    <n v="1"/>
    <n v="1"/>
    <x v="1"/>
    <m/>
    <s v="Предложение"/>
    <s v="ЗУ"/>
    <s v="МЖЗ"/>
    <n v="4"/>
    <s v="Е 4"/>
    <x v="0"/>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49"/>
    <s v=""/>
    <s v="ЗНП"/>
    <s v="строительство индивидуального жилого дома"/>
    <m/>
    <n v="2500000"/>
    <n v="2252500"/>
    <n v="1480"/>
    <n v="1689.1891891891892"/>
    <n v="1521.9594594594594"/>
  </r>
  <r>
    <d v="2024-03-19T00:00:00"/>
    <n v="1"/>
    <n v="1"/>
    <n v="1"/>
    <x v="0"/>
    <m/>
    <s v="Сделка купля-продажа"/>
    <s v="ЗУ"/>
    <s v="МЖЗ"/>
    <n v="6"/>
    <m/>
    <x v="3"/>
    <m/>
    <s v="Козыревск"/>
    <s v="не применяется"/>
    <s v="не применяется"/>
    <m/>
    <s v="Октябрьская"/>
    <m/>
    <s v=""/>
    <s v="ЗНП"/>
    <s v="Для индивидуального жилищного строительства"/>
    <m/>
    <n v="200000"/>
    <n v="200000"/>
    <n v="1515"/>
    <n v="132.01320132013203"/>
    <n v="132.01320132013203"/>
  </r>
  <r>
    <d v="2024-05-03T00:00:00"/>
    <n v="1"/>
    <n v="1"/>
    <n v="1"/>
    <x v="0"/>
    <m/>
    <s v="Сделка купля-продажа"/>
    <s v="ЗУ"/>
    <s v="МЖЗ"/>
    <n v="6"/>
    <m/>
    <x v="3"/>
    <m/>
    <s v="Козыревск"/>
    <s v="не применяется"/>
    <s v="не применяется"/>
    <m/>
    <s v="Ленинская"/>
    <m/>
    <s v=""/>
    <s v="ЗНП"/>
    <s v="Для ведения личного подсобного хозяйства (приусадебный земельный участок)"/>
    <m/>
    <n v="300000"/>
    <n v="300000"/>
    <n v="2000"/>
    <n v="150"/>
    <n v="150"/>
  </r>
  <r>
    <d v="2024-06-20T00:00:00"/>
    <n v="1"/>
    <n v="1"/>
    <n v="1"/>
    <x v="0"/>
    <m/>
    <s v="Сделка купля-продажа"/>
    <s v="ЗУ"/>
    <s v="МЖЗ"/>
    <n v="6"/>
    <m/>
    <x v="3"/>
    <m/>
    <s v="Козыревск"/>
    <s v="не применяется"/>
    <s v="не применяется"/>
    <m/>
    <s v="Белинского"/>
    <s v="16."/>
    <s v=""/>
    <s v="ЗНП"/>
    <s v="размещение объектов для ведения личного подсобного хозяйства"/>
    <m/>
    <n v="188000"/>
    <n v="188000"/>
    <n v="1627"/>
    <n v="115.5500921942225"/>
    <n v="115.5500921942225"/>
  </r>
  <r>
    <d v="2024-11-26T00:00:00"/>
    <n v="1"/>
    <n v="1"/>
    <n v="1"/>
    <x v="1"/>
    <m/>
    <s v="Сделка купля-продажа"/>
    <s v="ЗУ"/>
    <s v="МЖЗ"/>
    <n v="6"/>
    <m/>
    <x v="3"/>
    <m/>
    <s v="Козыревск"/>
    <s v="не применяется"/>
    <s v="не применяется"/>
    <m/>
    <s v="Советская"/>
    <n v="18"/>
    <s v=""/>
    <s v="ЗНП"/>
    <s v="для ведения личного подсобного хозяйства"/>
    <m/>
    <n v="750000"/>
    <n v="750000"/>
    <n v="1584"/>
    <n v="473.4848484848485"/>
    <n v="473.4848484848485"/>
  </r>
  <r>
    <d v="2025-02-19T00:00:00"/>
    <n v="1"/>
    <n v="1"/>
    <n v="1"/>
    <x v="0"/>
    <m/>
    <s v="Сделка купля-продажа"/>
    <s v="ЗУ"/>
    <s v="МЖЗ"/>
    <n v="6"/>
    <m/>
    <x v="3"/>
    <m/>
    <s v="Козыревск"/>
    <s v="не применяется"/>
    <s v="не применяется"/>
    <m/>
    <s v="Безымянная"/>
    <m/>
    <s v=""/>
    <s v="ЗНП"/>
    <s v="для ведения личного подсобного хозяйства"/>
    <m/>
    <n v="100000"/>
    <n v="100000"/>
    <n v="1204"/>
    <n v="83.056478405315616"/>
    <n v="83.056478405315616"/>
  </r>
  <r>
    <d v="2025-10-29T00:00:00"/>
    <n v="1"/>
    <n v="1"/>
    <n v="1"/>
    <x v="0"/>
    <m/>
    <s v="Сделка купля-продажа"/>
    <s v="ЗУ"/>
    <s v="МЖЗ"/>
    <n v="6"/>
    <m/>
    <x v="3"/>
    <m/>
    <s v="Козыревск"/>
    <s v="не применяется"/>
    <s v="не применяется"/>
    <m/>
    <s v="Калинина"/>
    <n v="5"/>
    <s v=""/>
    <s v="ЗНП"/>
    <s v="для индивидуального жилого дома и хопостроек"/>
    <m/>
    <n v="100000"/>
    <n v="100000"/>
    <n v="1257"/>
    <n v="79.554494828957843"/>
    <n v="79.554494828957843"/>
  </r>
  <r>
    <d v="2024-01-17T00:00:00"/>
    <n v="1"/>
    <n v="1"/>
    <n v="1"/>
    <x v="0"/>
    <m/>
    <s v="Сделка купля-продажа"/>
    <s v="ЗУ"/>
    <s v="МЖЗ"/>
    <n v="6"/>
    <m/>
    <x v="3"/>
    <m/>
    <s v="Ключи"/>
    <s v="не применяется"/>
    <s v="не применяется"/>
    <m/>
    <m/>
    <m/>
    <s v=""/>
    <s v="ЗНП"/>
    <s v="Для ведения индивидуального садоводства"/>
    <m/>
    <n v="350000"/>
    <n v="350000"/>
    <n v="1188"/>
    <n v="294.61279461279463"/>
    <n v="294.61279461279463"/>
  </r>
  <r>
    <d v="2024-11-01T00:00:00"/>
    <n v="1"/>
    <n v="1"/>
    <n v="1"/>
    <x v="0"/>
    <m/>
    <s v="Сделка купля-продажа"/>
    <s v="ЗУ"/>
    <s v="МЖЗ"/>
    <n v="6"/>
    <m/>
    <x v="3"/>
    <m/>
    <s v="Ключи"/>
    <s v="не применяется"/>
    <s v="не применяется"/>
    <m/>
    <s v="Школьная"/>
    <n v="32"/>
    <s v=""/>
    <s v="ЗНП"/>
    <s v="Под индивидуальный жилой дом и хозяйственные постройки"/>
    <m/>
    <n v="400000"/>
    <n v="400000"/>
    <n v="1500"/>
    <n v="266.66666666666669"/>
    <n v="266.66666666666669"/>
  </r>
  <r>
    <d v="2024-11-14T00:00:00"/>
    <n v="1"/>
    <n v="1"/>
    <n v="1"/>
    <x v="1"/>
    <m/>
    <s v="Сделка купля-продажа"/>
    <s v="ЗУ"/>
    <s v="МЖЗ"/>
    <n v="6"/>
    <m/>
    <x v="3"/>
    <m/>
    <s v="Ключи"/>
    <s v="не применяется"/>
    <s v="не применяется"/>
    <m/>
    <s v="Восточная"/>
    <n v="15"/>
    <s v=""/>
    <s v="ЗНП"/>
    <s v="Для ведения личного подсобного хозяйства"/>
    <m/>
    <n v="850000"/>
    <n v="850000"/>
    <n v="1368"/>
    <n v="621.34502923976606"/>
    <n v="621.34502923976606"/>
  </r>
  <r>
    <d v="2024-12-26T00:00:00"/>
    <n v="1"/>
    <n v="1"/>
    <n v="1"/>
    <x v="0"/>
    <m/>
    <s v="Сделка купля-продажа"/>
    <s v="ЗУ"/>
    <s v="МЖЗ"/>
    <n v="6"/>
    <m/>
    <x v="3"/>
    <m/>
    <s v="Ключи"/>
    <s v="не применяется"/>
    <s v="не применяется"/>
    <m/>
    <s v="Кабакова"/>
    <s v=" "/>
    <s v=""/>
    <s v="ЗНП"/>
    <s v="Для ведения личного подсобного"/>
    <m/>
    <n v="100000"/>
    <n v="100000"/>
    <n v="656"/>
    <n v="152.4390243902439"/>
    <n v="152.4390243902439"/>
  </r>
  <r>
    <d v="2025-01-20T00:00:00"/>
    <n v="1"/>
    <n v="1"/>
    <n v="1"/>
    <x v="0"/>
    <m/>
    <s v="Сделка купля-продажа"/>
    <s v="ЗУ"/>
    <s v="МЖЗ"/>
    <n v="6"/>
    <m/>
    <x v="3"/>
    <m/>
    <s v="Ключи"/>
    <s v="не применяется"/>
    <s v="не применяется"/>
    <m/>
    <s v="Кирова"/>
    <m/>
    <s v=""/>
    <s v="ЗНП"/>
    <s v="Для ведения личного подсобного"/>
    <m/>
    <n v="200000"/>
    <n v="200000"/>
    <n v="761"/>
    <n v="262.81208935611039"/>
    <n v="262.81208935611039"/>
  </r>
  <r>
    <d v="2025-02-10T00:00:00"/>
    <n v="1"/>
    <n v="1"/>
    <n v="1"/>
    <x v="0"/>
    <m/>
    <s v="Сделка купля-продажа"/>
    <s v="ЗУ"/>
    <s v="МЖЗ"/>
    <n v="6"/>
    <m/>
    <x v="3"/>
    <m/>
    <s v="Ключи"/>
    <s v="не применяется"/>
    <s v="не применяется"/>
    <m/>
    <s v="Восточная"/>
    <m/>
    <s v=""/>
    <s v="ЗНП"/>
    <s v="Для ведения личного подсобного хозяйства (приусадебный земельный участок)"/>
    <m/>
    <n v="100000"/>
    <n v="100000"/>
    <n v="1169"/>
    <n v="85.543199315654405"/>
    <n v="85.543199315654405"/>
  </r>
  <r>
    <d v="2025-03-20T00:00:00"/>
    <n v="1"/>
    <n v="1"/>
    <n v="1"/>
    <x v="0"/>
    <m/>
    <s v="Сделка купля-продажа"/>
    <s v="ЗУ"/>
    <s v="МЖЗ"/>
    <n v="6"/>
    <m/>
    <x v="3"/>
    <m/>
    <s v="Ключи"/>
    <s v="не применяется"/>
    <s v="не применяется"/>
    <m/>
    <s v="Октябрьская"/>
    <s v="38"/>
    <s v=""/>
    <s v="ЗНП"/>
    <s v="под жилой дом и хозяйственные постройки"/>
    <m/>
    <n v="150000"/>
    <n v="150000"/>
    <n v="1500"/>
    <n v="100"/>
    <n v="100"/>
  </r>
  <r>
    <d v="2024-08-02T00:00:00"/>
    <n v="1"/>
    <n v="1"/>
    <n v="1"/>
    <x v="0"/>
    <m/>
    <s v="Сделка купля-продажа"/>
    <s v="ЗУ"/>
    <s v="МЖЗ"/>
    <n v="3"/>
    <s v="Е 3"/>
    <x v="0"/>
    <s v="Раздольненское СП"/>
    <s v="Кеткино"/>
    <s v=""/>
    <s v="46-54 трассы Елизово-Мильково (Раздольный, Коряки, Кеткино, Альбатрос)"/>
    <m/>
    <m/>
    <m/>
    <s v=""/>
    <s v="ЗНП"/>
    <s v="Для индивидуального жилищного строительства"/>
    <m/>
    <n v="200000"/>
    <n v="200000"/>
    <n v="3560"/>
    <n v="56.179775280898873"/>
    <n v="56.179775280898873"/>
  </r>
  <r>
    <d v="2024-11-11T00:00:00"/>
    <n v="1"/>
    <n v="1"/>
    <n v="1"/>
    <x v="0"/>
    <m/>
    <s v="Сделка купля-продажа"/>
    <s v="ЗУ"/>
    <s v="МЖЗ"/>
    <n v="3"/>
    <s v="Е 3"/>
    <x v="0"/>
    <s v="Раздольненское СП"/>
    <s v="Кеткино"/>
    <s v="Кеткино"/>
    <s v="46-54 трассы Елизово-Мильково (Раздольный, Коряки, Кеткино, Альбатрос)"/>
    <m/>
    <m/>
    <m/>
    <s v=""/>
    <s v="ЗНП"/>
    <s v="для индивидуального жилищного строительства"/>
    <m/>
    <n v="300000"/>
    <n v="300000"/>
    <n v="2744"/>
    <n v="109.32944606413994"/>
    <n v="109.32944606413994"/>
  </r>
  <r>
    <d v="2025-06-03T00:00:00"/>
    <n v="1"/>
    <n v="1"/>
    <n v="1"/>
    <x v="0"/>
    <m/>
    <s v="Предложение"/>
    <s v="ЗУ"/>
    <s v="МЖЗ"/>
    <n v="3"/>
    <s v="Е 3"/>
    <x v="0"/>
    <s v="Раздольненское СП"/>
    <s v="Кеткино"/>
    <s v="не применяется"/>
    <s v="46-54 трассы Елизово-Мильково (Раздольный, Коряки, Кеткино, Альбатрос)"/>
    <m/>
    <s v=""/>
    <s v=""/>
    <s v=""/>
    <s v="ЗНП"/>
    <s v="Для ведения личного подсобного хозяйства (приусадебный земельный участок)"/>
    <m/>
    <n v="1200000"/>
    <n v="1081200"/>
    <n v="9353"/>
    <n v="128.30107986742223"/>
    <n v="115.59927296054742"/>
  </r>
  <r>
    <d v="2025-07-08T00:00:00"/>
    <n v="1"/>
    <n v="1"/>
    <n v="1"/>
    <x v="0"/>
    <m/>
    <s v="Предложение"/>
    <s v="ЗУ"/>
    <s v="МЖЗ"/>
    <n v="3"/>
    <s v="Е 3"/>
    <x v="0"/>
    <s v="Раздольненское СП"/>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1990000"/>
    <n v="1792990"/>
    <n v="15340"/>
    <n v="129.72620599739244"/>
    <n v="116.88331160365058"/>
  </r>
  <r>
    <d v="2025-05-20T00:00:00"/>
    <n v="1"/>
    <n v="1"/>
    <n v="1"/>
    <x v="0"/>
    <m/>
    <s v="Предложение"/>
    <s v="ЗУ"/>
    <s v="МЖЗ"/>
    <n v="3"/>
    <s v="Е 3"/>
    <x v="0"/>
    <s v="Раздольненское СП"/>
    <s v="Кеткино"/>
    <s v="не применяется"/>
    <s v="46-54 трассы Елизово-Мильково (Раздольный, Коряки, Кеткино, Альбатрос)"/>
    <m/>
    <s v=""/>
    <s v=""/>
    <s v=""/>
    <s v="ЗНП"/>
    <s v="Индивидуальные жилые дома"/>
    <m/>
    <n v="1700000"/>
    <n v="1531700"/>
    <n v="4741"/>
    <n v="358.57414047669266"/>
    <n v="323.07530056950009"/>
  </r>
  <r>
    <d v="2025-10-29T00:00:00"/>
    <n v="1"/>
    <n v="1"/>
    <n v="1"/>
    <x v="0"/>
    <m/>
    <s v="Предложение"/>
    <s v="ЗУ"/>
    <s v="МЖЗ"/>
    <n v="3"/>
    <s v="Е 3"/>
    <x v="0"/>
    <s v="Раздольненское СП"/>
    <s v="Кеткино"/>
    <s v="не применяется"/>
    <s v="46-54 трассы Елизово-Мильково (Раздольный, Коряки, Кеткино, Альбатрос)"/>
    <m/>
    <s v=""/>
    <s v=""/>
    <s v=""/>
    <s v="ЗНП"/>
    <s v="ИЖС"/>
    <m/>
    <n v="565000"/>
    <n v="509065"/>
    <n v="1505"/>
    <n v="375.4152823920266"/>
    <n v="338.24916943521595"/>
  </r>
  <r>
    <d v="2024-01-19T00:00:00"/>
    <n v="1"/>
    <n v="1"/>
    <n v="1"/>
    <x v="0"/>
    <m/>
    <s v="Предложение"/>
    <s v="ЗУ"/>
    <s v="МЖЗ"/>
    <n v="3"/>
    <s v="Е 3"/>
    <x v="0"/>
    <s v="Раздольненское СП"/>
    <s v="Кеткино"/>
    <s v=""/>
    <s v="46-54 трассы Елизово-Мильково (Раздольный, Коряки, Кеткино, Альбатрос)"/>
    <m/>
    <s v=""/>
    <s v=""/>
    <s v=""/>
    <s v="ЗНП"/>
    <s v="индивидуальные жилые дома; объекты хозяйственного назначения"/>
    <m/>
    <n v="2000000"/>
    <n v="1860000"/>
    <n v="5083"/>
    <n v="393.46842415896123"/>
    <n v="365.92563446783396"/>
  </r>
  <r>
    <d v="2024-11-04T00:00:00"/>
    <n v="1"/>
    <n v="1"/>
    <n v="1"/>
    <x v="0"/>
    <m/>
    <s v="Предложение"/>
    <s v="ЗУ"/>
    <s v="МЖЗ"/>
    <n v="3"/>
    <s v="Е 3"/>
    <x v="0"/>
    <s v="Раздольненское СП"/>
    <s v="Кеткино"/>
    <s v=""/>
    <s v="46-54 трассы Елизово-Мильково (Раздольный, Коряки, Кеткино, Альбатрос)"/>
    <m/>
    <s v=""/>
    <s v=""/>
    <s v=""/>
    <s v="ЗНП"/>
    <s v="ИЖС"/>
    <m/>
    <n v="2200000"/>
    <n v="2046000"/>
    <n v="3000"/>
    <n v="733.33333333333337"/>
    <n v="682"/>
  </r>
  <r>
    <d v="2024-11-26T00:00:00"/>
    <n v="2"/>
    <n v="1"/>
    <n v="2"/>
    <x v="0"/>
    <m/>
    <s v="Предложение"/>
    <s v="ЗУ"/>
    <s v="МЖЗ"/>
    <n v="3"/>
    <s v="Е 3"/>
    <x v="0"/>
    <s v="Раздольненское СП"/>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2000000"/>
    <n v="1860000"/>
    <n v="15340"/>
    <n v="130.3780964797914"/>
    <n v="121.25162972620599"/>
  </r>
  <r>
    <d v="2025-02-01T00:00:00"/>
    <n v="1"/>
    <n v="1"/>
    <n v="1"/>
    <x v="0"/>
    <m/>
    <s v="Предложение"/>
    <s v="ЗУ"/>
    <s v="МЖЗ"/>
    <n v="3"/>
    <s v="Е 3"/>
    <x v="0"/>
    <s v="Раздольненское СП"/>
    <s v="Кеткино"/>
    <s v="не применяется"/>
    <s v="46-54 трассы Елизово-Мильково (Раздольный, Коряки, Кеткино, Альбатрос)"/>
    <m/>
    <s v=""/>
    <s v=""/>
    <s v=""/>
    <s v="ЗНП"/>
    <s v="ИЖС"/>
    <m/>
    <n v="1100000"/>
    <n v="991100"/>
    <n v="1000"/>
    <n v="1100"/>
    <n v="991.1"/>
  </r>
  <r>
    <d v="2024-11-03T00:00:00"/>
    <n v="1"/>
    <n v="1"/>
    <n v="1"/>
    <x v="1"/>
    <m/>
    <s v="Предложение"/>
    <m/>
    <s v="МЖЗ"/>
    <n v="3"/>
    <s v="Е 3"/>
    <x v="0"/>
    <s v="Раздольненское СП"/>
    <s v="Кеткино"/>
    <s v=""/>
    <s v="46-54 трассы Елизово-Мильково (Раздольный, Коряки, Кеткино, Альбатрос)"/>
    <m/>
    <s v=""/>
    <s v=""/>
    <s v=""/>
    <s v="ЗНП"/>
    <s v="ИЖС"/>
    <m/>
    <n v="1100000"/>
    <n v="1023000"/>
    <n v="1000"/>
    <n v="1100"/>
    <n v="1023"/>
  </r>
  <r>
    <d v="2025-02-20T00:00:00"/>
    <n v="1"/>
    <n v="1"/>
    <n v="1"/>
    <x v="1"/>
    <m/>
    <s v="Предложение"/>
    <s v="ЗУ"/>
    <s v="МЖЗ"/>
    <n v="3"/>
    <s v="Е 3"/>
    <x v="0"/>
    <s v="Раздольненское СП"/>
    <s v="Кеткино"/>
    <s v="не применяется"/>
    <s v="46-54 трассы Елизово-Мильково (Раздольный, Коряки, Кеткино, Альбатрос)"/>
    <m/>
    <s v="Новая"/>
    <s v="4А"/>
    <s v=""/>
    <s v="ЗНП"/>
    <s v="ИЖС"/>
    <m/>
    <n v="2900000"/>
    <n v="2612900"/>
    <n v="1900"/>
    <n v="1526.3157894736842"/>
    <n v="1375.2105263157894"/>
  </r>
  <r>
    <d v="2025-05-21T00:00:00"/>
    <n v="1"/>
    <n v="1"/>
    <n v="1"/>
    <x v="1"/>
    <m/>
    <s v="Предложение"/>
    <s v="ЗУ"/>
    <s v="МЖЗ"/>
    <n v="3"/>
    <s v="Е 3"/>
    <x v="0"/>
    <s v="Раздольненское СП"/>
    <s v="Кеткино"/>
    <s v="не применяется"/>
    <s v="46-54 трассы Елизово-Мильково (Раздольный, Коряки, Кеткино, Альбатрос)"/>
    <m/>
    <s v="Рябиновая"/>
    <s v=""/>
    <s v=""/>
    <s v="ЗНП"/>
    <s v="ИЖС"/>
    <m/>
    <n v="2500000"/>
    <n v="2252500"/>
    <n v="1020"/>
    <n v="2450.9803921568628"/>
    <n v="2208.3333333333335"/>
  </r>
  <r>
    <d v="2025-11-12T00:00:00"/>
    <n v="1"/>
    <n v="1"/>
    <n v="1"/>
    <x v="0"/>
    <m/>
    <s v="Предложение"/>
    <s v="ЗУ"/>
    <s v="МЖЗ"/>
    <n v="6"/>
    <m/>
    <x v="4"/>
    <m/>
    <s v="Усть-Большерецк"/>
    <s v="не применяется"/>
    <s v="не применяется"/>
    <m/>
    <s v=""/>
    <s v=""/>
    <s v=""/>
    <s v="ЗНП"/>
    <s v="ИЖС"/>
    <m/>
    <n v="3500000"/>
    <n v="3153500"/>
    <n v="2000"/>
    <n v="1750"/>
    <n v="1576.75"/>
  </r>
  <r>
    <d v="2024-11-14T00:00:00"/>
    <n v="1"/>
    <n v="1"/>
    <n v="1"/>
    <x v="0"/>
    <m/>
    <s v="Сделка купля-продажа"/>
    <s v="ЗУ"/>
    <s v="МЖЗ"/>
    <n v="4"/>
    <s v="Е 4"/>
    <x v="0"/>
    <s v="Корякское СП"/>
    <s v="Зеленый"/>
    <s v=""/>
    <s v="46-54 трассы Елизово-Мильково (Раздольный, Коряки, Кеткино, Альбатрос)"/>
    <m/>
    <s v="Атласова"/>
    <n v="2"/>
    <s v=""/>
    <s v="ЗНП"/>
    <s v="для строительства индивидуального жилого дома"/>
    <m/>
    <n v="700000"/>
    <n v="700000"/>
    <n v="3400"/>
    <n v="205.88235294117646"/>
    <n v="205.88235294117646"/>
  </r>
  <r>
    <d v="2024-10-08T00:00:00"/>
    <n v="1"/>
    <n v="1"/>
    <n v="1"/>
    <x v="0"/>
    <m/>
    <s v="Предложение"/>
    <m/>
    <s v="МЖЗ"/>
    <n v="4"/>
    <s v="Е 4"/>
    <x v="0"/>
    <s v="Корякское СП"/>
    <s v="Зеленый"/>
    <s v=""/>
    <s v="46-54 трассы Елизово-Мильково (Раздольный, Коряки, Кеткино, Альбатрос)"/>
    <m/>
    <s v="Солнечная"/>
    <n v="14.16"/>
    <s v=""/>
    <s v="ЗНП"/>
    <s v="ИЖС"/>
    <m/>
    <n v="850000"/>
    <n v="790500"/>
    <n v="2400"/>
    <n v="354.16666666666669"/>
    <n v="329.375"/>
  </r>
  <r>
    <d v="2024-11-18T00:00:00"/>
    <n v="1"/>
    <n v="1"/>
    <n v="1"/>
    <x v="0"/>
    <m/>
    <s v="Предложение"/>
    <m/>
    <s v="МЖЗ"/>
    <n v="4"/>
    <s v="Е 4"/>
    <x v="0"/>
    <s v="Корякское СП"/>
    <s v="Зеленый"/>
    <s v=""/>
    <s v="46-54 трассы Елизово-Мильково (Раздольный, Коряки, Кеткино, Альбатрос)"/>
    <m/>
    <s v=""/>
    <s v=""/>
    <s v=""/>
    <s v="ЗНП"/>
    <s v="Для ведения личного подсобного хозяйства, ведение огородничества"/>
    <m/>
    <n v="4500000"/>
    <n v="4185000"/>
    <n v="8796"/>
    <n v="511.59618008185538"/>
    <n v="475.78444747612554"/>
  </r>
  <r>
    <d v="2025-03-17T00:00:00"/>
    <n v="1"/>
    <n v="1"/>
    <n v="1"/>
    <x v="1"/>
    <m/>
    <s v="Предложение"/>
    <s v="ЗУ"/>
    <s v="МЖЗ"/>
    <n v="4"/>
    <s v="Е 4"/>
    <x v="0"/>
    <s v="Корякское СП"/>
    <s v="Зеленый"/>
    <s v="не применяется"/>
    <s v="46-54 трассы Елизово-Мильково (Раздольный, Коряки, Кеткино, Альбатрос)"/>
    <m/>
    <s v=""/>
    <s v=""/>
    <s v=""/>
    <s v="ЗНП"/>
    <s v="ИЖС"/>
    <m/>
    <n v="4000000"/>
    <n v="3604000"/>
    <n v="5336"/>
    <n v="749.62518740629685"/>
    <n v="675.41229385307349"/>
  </r>
  <r>
    <d v="2024-02-24T00:00:00"/>
    <n v="1"/>
    <n v="1"/>
    <n v="1"/>
    <x v="1"/>
    <m/>
    <s v="Предложение"/>
    <s v="ЗУ + ОНС"/>
    <s v="МЖЗ"/>
    <n v="4"/>
    <s v="Е 4"/>
    <x v="0"/>
    <s v="Корякское СП"/>
    <s v="Зеленый"/>
    <s v=""/>
    <s v="46-54 трассы Елизово-Мильково (Раздольный, Коряки, Кеткино, Альбатрос)"/>
    <m/>
    <s v="Атласова"/>
    <s v=""/>
    <s v=""/>
    <s v="ЗНП"/>
    <s v="ИЖС"/>
    <m/>
    <n v="1900000"/>
    <n v="1767000"/>
    <n v="1500"/>
    <n v="1266.6666666666667"/>
    <n v="1178"/>
  </r>
  <r>
    <d v="2025-09-02T00:00:00"/>
    <n v="1"/>
    <n v="1"/>
    <n v="1"/>
    <x v="0"/>
    <m/>
    <s v="Сделка купля-продажа"/>
    <s v="ЗУ"/>
    <s v="МЖЗ"/>
    <n v="1"/>
    <s v="Е 1"/>
    <x v="0"/>
    <s v="Елизовское ГП"/>
    <s v="Елизово"/>
    <s v="не применяется"/>
    <s v="Садовый"/>
    <m/>
    <s v="Рябиновая"/>
    <s v="15"/>
    <s v=""/>
    <s v="ЗНП"/>
    <s v="для индивидуального жилищного строительства и ведения личного подсобного хозяйства"/>
    <m/>
    <n v="420000"/>
    <n v="420000"/>
    <n v="1210"/>
    <n v="347.10743801652893"/>
    <n v="347.10743801652893"/>
  </r>
  <r>
    <d v="2025-02-14T00:00:00"/>
    <n v="1"/>
    <n v="1"/>
    <n v="1"/>
    <x v="0"/>
    <m/>
    <s v="Сделка купля-продажа"/>
    <s v="ЗУ"/>
    <s v="МЖЗ"/>
    <n v="1"/>
    <s v="Е 1"/>
    <x v="0"/>
    <s v="Елизовское ГП"/>
    <s v="Елизово"/>
    <s v="Садовый"/>
    <s v="Садовый"/>
    <m/>
    <m/>
    <m/>
    <s v=""/>
    <s v="ЗНП"/>
    <s v="Для индивидуального жилищного строительства"/>
    <m/>
    <n v="357000"/>
    <n v="357000"/>
    <n v="858"/>
    <n v="416.08391608391611"/>
    <n v="416.08391608391611"/>
  </r>
  <r>
    <d v="2025-06-22T00:00:00"/>
    <n v="1"/>
    <n v="1"/>
    <n v="1"/>
    <x v="0"/>
    <m/>
    <s v="Предложение"/>
    <s v="ЗУ"/>
    <s v="МЖЗ"/>
    <n v="1"/>
    <s v="Е 1"/>
    <x v="0"/>
    <s v="Елизовское ГП"/>
    <s v="Елизово"/>
    <s v="Пограничный"/>
    <s v="Садовый"/>
    <m/>
    <s v="Рябиновая"/>
    <n v="7"/>
    <s v=""/>
    <s v="ЗНП"/>
    <s v="для индивидуального жилищного строительства"/>
    <m/>
    <n v="600000"/>
    <n v="540600"/>
    <n v="1200"/>
    <n v="500"/>
    <n v="450.5"/>
  </r>
  <r>
    <d v="2025-12-29T00:00:00"/>
    <n v="1"/>
    <n v="1"/>
    <n v="1"/>
    <x v="0"/>
    <m/>
    <s v="Сделка купля-продажа"/>
    <s v="ЗУ"/>
    <s v="МЖЗ"/>
    <n v="1"/>
    <s v="Е 1"/>
    <x v="0"/>
    <s v="Елизовское ГП"/>
    <s v="Елизово"/>
    <s v="не применяется"/>
    <s v="Садовый"/>
    <m/>
    <m/>
    <m/>
    <s v=""/>
    <s v="ЗНП"/>
    <s v="Для индивидуального жилищного строительства"/>
    <m/>
    <n v="510000"/>
    <n v="510000"/>
    <n v="1063"/>
    <n v="479.77422389463783"/>
    <n v="479.77422389463783"/>
  </r>
  <r>
    <d v="2025-10-29T00:00:00"/>
    <n v="1"/>
    <n v="1"/>
    <n v="1"/>
    <x v="0"/>
    <m/>
    <s v="Сделка купля-продажа"/>
    <s v="ЗУ"/>
    <s v="МЖЗ"/>
    <n v="1"/>
    <s v="Е 1"/>
    <x v="0"/>
    <s v="Елизовское ГП"/>
    <s v="Елизово"/>
    <s v="Садовый"/>
    <s v="Садовый"/>
    <m/>
    <m/>
    <m/>
    <s v=""/>
    <s v="ЗНП"/>
    <s v="Для индивидуального жилищного строительства;"/>
    <m/>
    <n v="650000"/>
    <n v="650000"/>
    <n v="1335"/>
    <n v="486.89138576779027"/>
    <n v="486.89138576779027"/>
  </r>
  <r>
    <d v="2025-10-28T00:00:00"/>
    <n v="1"/>
    <n v="1"/>
    <n v="1"/>
    <x v="0"/>
    <m/>
    <s v="Сделка купля-продажа"/>
    <s v="ЗУ"/>
    <s v="МЖЗ"/>
    <n v="1"/>
    <s v="Е 1"/>
    <x v="0"/>
    <s v="Елизовское ГП"/>
    <s v="Елизово"/>
    <s v="Садовый"/>
    <s v="Садовый"/>
    <m/>
    <s v="Садовая"/>
    <m/>
    <s v=""/>
    <s v="ЗНП"/>
    <s v="Для индивидуального жилищного строительства"/>
    <m/>
    <n v="500000"/>
    <n v="500000"/>
    <n v="1000"/>
    <n v="500"/>
    <n v="500"/>
  </r>
  <r>
    <d v="2024-06-13T00:00:00"/>
    <n v="1"/>
    <n v="1"/>
    <n v="1"/>
    <x v="0"/>
    <m/>
    <s v="Сделка купля-продажа"/>
    <s v="ЗУ"/>
    <s v="МЖЗ"/>
    <n v="1"/>
    <s v="Е 1"/>
    <x v="0"/>
    <s v="Елизовское ГП"/>
    <s v="Елизово"/>
    <s v="Садовый"/>
    <s v="Хуторской"/>
    <m/>
    <s v="Хуторская"/>
    <m/>
    <s v=""/>
    <s v="ЗНП"/>
    <s v="Для индивидуального жилищного строительства"/>
    <m/>
    <n v="600000"/>
    <n v="600000"/>
    <n v="1199"/>
    <n v="500.41701417848208"/>
    <n v="500.41701417848208"/>
  </r>
  <r>
    <d v="2025-10-08T00:00:00"/>
    <n v="1"/>
    <n v="1"/>
    <n v="1"/>
    <x v="0"/>
    <m/>
    <s v="Предложение"/>
    <s v="ЗУ"/>
    <s v="МЖЗ"/>
    <n v="1"/>
    <s v="Е 1"/>
    <x v="0"/>
    <s v="Елизовское ГП"/>
    <s v="Елизово"/>
    <s v="не применяется"/>
    <s v="Садовый"/>
    <m/>
    <s v="Санаторная"/>
    <n v="10"/>
    <s v=""/>
    <s v="ЗНП"/>
    <s v="Для индивидуального жилищного строительства"/>
    <m/>
    <n v="800000"/>
    <n v="720800"/>
    <n v="1430"/>
    <n v="559.44055944055947"/>
    <n v="504.05594405594405"/>
  </r>
  <r>
    <d v="2025-11-24T00:00:00"/>
    <n v="1"/>
    <n v="1"/>
    <n v="1"/>
    <x v="0"/>
    <m/>
    <s v="Сделка купля-продажа"/>
    <s v="ЗУ"/>
    <s v="МЖЗ"/>
    <n v="1"/>
    <s v="Е 1"/>
    <x v="0"/>
    <s v="Елизовское ГП"/>
    <s v="Елизово"/>
    <s v="Аэропорт"/>
    <s v="Аэропорт"/>
    <m/>
    <s v="Циолковского"/>
    <m/>
    <s v=""/>
    <s v="ЗНП"/>
    <s v="Для ведения личного подсобного хозяйства"/>
    <m/>
    <n v="750000"/>
    <n v="750000"/>
    <n v="1472"/>
    <n v="509.51086956521738"/>
    <n v="509.51086956521738"/>
  </r>
  <r>
    <d v="2025-08-12T00:00:00"/>
    <n v="1"/>
    <n v="1"/>
    <n v="1"/>
    <x v="0"/>
    <m/>
    <s v="Предложение"/>
    <s v="ЗУ"/>
    <s v="МЖЗ"/>
    <n v="1"/>
    <s v="Е 1"/>
    <x v="0"/>
    <s v="Елизовское ГП"/>
    <s v="Елизово"/>
    <s v="Садовый"/>
    <s v="Садовый"/>
    <m/>
    <m/>
    <m/>
    <s v=""/>
    <s v="ЗНП"/>
    <s v="ИЖС"/>
    <m/>
    <n v="850000"/>
    <n v="765850"/>
    <n v="1430"/>
    <n v="594.40559440559446"/>
    <n v="535.55944055944053"/>
  </r>
  <r>
    <d v="2024-07-10T00:00:00"/>
    <n v="1"/>
    <n v="1"/>
    <n v="1"/>
    <x v="0"/>
    <m/>
    <s v="Сделка купля-продажа"/>
    <s v="ЗУ"/>
    <s v="МЖЗ"/>
    <n v="1"/>
    <s v="Е 1"/>
    <x v="0"/>
    <s v="Елизовское ГП"/>
    <s v="Елизово"/>
    <s v="Садовый"/>
    <s v="Садовый"/>
    <m/>
    <s v=" Клубничный"/>
    <n v="20"/>
    <s v="ОК"/>
    <s v="ЗНП"/>
    <s v="для индивидуального жилищного строительства"/>
    <m/>
    <n v="600000"/>
    <n v="600000"/>
    <n v="1065"/>
    <n v="563.38028169014081"/>
    <n v="563.38028169014081"/>
  </r>
  <r>
    <d v="2025-08-16T00:00:00"/>
    <n v="1"/>
    <n v="1"/>
    <n v="1"/>
    <x v="0"/>
    <m/>
    <s v="Предложение"/>
    <s v="ЗУ"/>
    <s v="МЖЗ"/>
    <n v="1"/>
    <s v="Е 1"/>
    <x v="0"/>
    <s v="Елизовское ГП"/>
    <s v="Елизово"/>
    <s v="Садовый"/>
    <s v="Садовый"/>
    <m/>
    <m/>
    <m/>
    <s v=""/>
    <s v="ЗНП"/>
    <s v="Для индивидуального жилищного строительства;"/>
    <m/>
    <n v="900000"/>
    <n v="810900"/>
    <n v="1335"/>
    <n v="674.15730337078651"/>
    <n v="607.41573033707868"/>
  </r>
  <r>
    <d v="2024-01-04T00:00:00"/>
    <n v="1"/>
    <n v="1"/>
    <n v="1"/>
    <x v="0"/>
    <m/>
    <s v="Предложение"/>
    <s v="ЗУ"/>
    <s v="МЖЗ"/>
    <n v="1"/>
    <s v="Е 1"/>
    <x v="0"/>
    <s v="Елизовское ГП"/>
    <s v="Елизово"/>
    <s v="Садовый"/>
    <s v="Садовый"/>
    <m/>
    <s v="Альпийский"/>
    <n v="77"/>
    <s v=""/>
    <s v="ЗНП"/>
    <s v="ИЖС"/>
    <m/>
    <n v="700000"/>
    <n v="651000"/>
    <n v="1049"/>
    <n v="667.30219256434702"/>
    <n v="620.59103908484269"/>
  </r>
  <r>
    <d v="2024-11-15T00:00:00"/>
    <n v="1"/>
    <n v="1"/>
    <n v="1"/>
    <x v="0"/>
    <m/>
    <s v="Предложение"/>
    <s v="ЗУ"/>
    <s v="МЖЗ"/>
    <n v="1"/>
    <s v="Е 1"/>
    <x v="0"/>
    <s v="Елизовское ГП"/>
    <s v="Елизово"/>
    <s v="Садовый"/>
    <s v="Садовый"/>
    <m/>
    <m/>
    <s v=""/>
    <s v=""/>
    <s v="ЗНП"/>
    <s v="ИЖС"/>
    <m/>
    <n v="700000"/>
    <n v="651000"/>
    <n v="1017"/>
    <n v="688.29891838741401"/>
    <n v="640.11799410029494"/>
  </r>
  <r>
    <d v="2024-07-31T00:00:00"/>
    <n v="1"/>
    <n v="1"/>
    <n v="1"/>
    <x v="0"/>
    <m/>
    <s v="Сделка купля-продажа"/>
    <m/>
    <s v="МЖЗ"/>
    <n v="1"/>
    <s v="Е 1"/>
    <x v="0"/>
    <s v="Елизовское ГП"/>
    <s v="Елизово"/>
    <s v="Садовый"/>
    <s v="Садовый"/>
    <m/>
    <s v="Мичурина"/>
    <n v="25"/>
    <s v=""/>
    <s v="ЗНП"/>
    <s v="Для ведения личного подсобного хозяйства"/>
    <m/>
    <n v="980000"/>
    <n v="980000"/>
    <n v="1530"/>
    <n v="640.52287581699352"/>
    <n v="640.52287581699352"/>
  </r>
  <r>
    <d v="2024-05-29T00:00:00"/>
    <n v="1"/>
    <n v="1"/>
    <n v="1"/>
    <x v="0"/>
    <m/>
    <s v="Предложение"/>
    <s v="ЗУ"/>
    <s v="МЖЗ"/>
    <n v="1"/>
    <s v="Е 1"/>
    <x v="0"/>
    <s v="Елизовское ГП"/>
    <s v="Елизово"/>
    <s v="Садовый"/>
    <s v="Садовый"/>
    <m/>
    <s v=""/>
    <s v=""/>
    <s v=""/>
    <s v="ЗНП"/>
    <s v="ИЖС"/>
    <m/>
    <n v="950000"/>
    <n v="883500"/>
    <n v="1365"/>
    <n v="695.97069597069594"/>
    <n v="647.25274725274721"/>
  </r>
  <r>
    <d v="2025-09-05T00:00:00"/>
    <n v="1"/>
    <n v="1"/>
    <n v="1"/>
    <x v="0"/>
    <m/>
    <s v="Сделка купля-продажа"/>
    <s v="ЗУ"/>
    <s v="МЖЗ"/>
    <n v="1"/>
    <s v="Е 1"/>
    <x v="0"/>
    <s v="Елизовское ГП"/>
    <s v="Елизово"/>
    <s v="не применяется"/>
    <s v="Садовый"/>
    <m/>
    <s v="Парковая"/>
    <s v="68"/>
    <s v=""/>
    <s v="ЗНП"/>
    <s v="Для индивидуального жилищного строительства"/>
    <m/>
    <n v="580000"/>
    <n v="580000"/>
    <n v="892"/>
    <n v="650.22421524663673"/>
    <n v="650.22421524663673"/>
  </r>
  <r>
    <d v="2025-11-13T00:00:00"/>
    <n v="1"/>
    <n v="1"/>
    <n v="1"/>
    <x v="0"/>
    <m/>
    <s v="Сделка купля-продажа"/>
    <s v="ЗУ"/>
    <s v="МЖЗ"/>
    <n v="1"/>
    <s v="Е 1"/>
    <x v="0"/>
    <s v="Елизовское ГП"/>
    <s v="Елизово"/>
    <s v="Садовый"/>
    <s v="Садовый"/>
    <m/>
    <s v="Крестьянская"/>
    <n v="21"/>
    <s v=""/>
    <s v="ЗНП"/>
    <s v="Под жилую застройку Индивидуальную"/>
    <m/>
    <n v="800000"/>
    <n v="800000"/>
    <n v="1200"/>
    <n v="666.66666666666663"/>
    <n v="666.66666666666663"/>
  </r>
  <r>
    <d v="2024-08-13T00:00:00"/>
    <n v="1"/>
    <n v="1"/>
    <n v="1"/>
    <x v="0"/>
    <m/>
    <s v="Сделка купля-продажа"/>
    <s v="ЗУ"/>
    <s v="МЖЗ"/>
    <n v="1"/>
    <s v="Е 1"/>
    <x v="0"/>
    <s v="Елизовское ГП"/>
    <s v="Елизово"/>
    <s v="Садовый"/>
    <s v="Садовый"/>
    <m/>
    <s v=" Клубничный"/>
    <n v="17"/>
    <s v=""/>
    <s v="ЗНП"/>
    <s v="для индивидуального жилищного строительства"/>
    <m/>
    <n v="950000"/>
    <n v="950000"/>
    <n v="1413"/>
    <n v="672.32837933474877"/>
    <n v="672.32837933474877"/>
  </r>
  <r>
    <d v="2025-07-19T00:00:00"/>
    <n v="1"/>
    <n v="1"/>
    <n v="1"/>
    <x v="0"/>
    <m/>
    <s v="Предложение"/>
    <s v="ЗУ"/>
    <s v="МЖЗ"/>
    <n v="1"/>
    <s v="Е 1"/>
    <x v="0"/>
    <s v="Елизовское ГП"/>
    <s v="Елизово"/>
    <s v="Садовый"/>
    <s v="Садовый"/>
    <m/>
    <s v="Яблоневый"/>
    <m/>
    <s v=""/>
    <s v="ЗНП"/>
    <s v="ИЖС"/>
    <m/>
    <n v="650000"/>
    <n v="585650"/>
    <n v="871"/>
    <n v="746.26865671641792"/>
    <n v="672.38805970149258"/>
  </r>
  <r>
    <d v="2025-06-14T00:00:00"/>
    <n v="1"/>
    <n v="1"/>
    <n v="1"/>
    <x v="0"/>
    <m/>
    <s v="Предложение"/>
    <s v="ЗУ"/>
    <s v="МЖЗ"/>
    <n v="1"/>
    <s v="Е 1"/>
    <x v="0"/>
    <s v="Елизовское ГП"/>
    <s v="Елизово"/>
    <s v="Пограничный"/>
    <s v="Пограничный"/>
    <m/>
    <s v="Рябиновая"/>
    <s v=""/>
    <s v=""/>
    <s v="ЗНП"/>
    <s v="для индивидуального жилищного строительства"/>
    <m/>
    <n v="900000"/>
    <n v="810900"/>
    <n v="1200"/>
    <n v="750"/>
    <n v="675.75"/>
  </r>
  <r>
    <d v="2025-10-29T00:00:00"/>
    <n v="1"/>
    <n v="1"/>
    <n v="1"/>
    <x v="0"/>
    <m/>
    <s v="Сделка купля-продажа"/>
    <s v="ЗУ"/>
    <s v="МЖЗ"/>
    <n v="1"/>
    <s v="Е 1"/>
    <x v="0"/>
    <s v="Елизовское ГП"/>
    <s v="Елизово"/>
    <s v="не применяется"/>
    <s v="Южный"/>
    <m/>
    <m/>
    <m/>
    <s v=""/>
    <s v="ЗНП"/>
    <s v="Для индивидуального жилищного строительства"/>
    <m/>
    <n v="2000000"/>
    <n v="2000000"/>
    <n v="2891"/>
    <n v="691.80214458664818"/>
    <n v="691.80214458664818"/>
  </r>
  <r>
    <d v="2024-08-16T00:00:00"/>
    <n v="1"/>
    <n v="1"/>
    <n v="1"/>
    <x v="0"/>
    <m/>
    <s v="Сделка купля-продажа"/>
    <s v="ЗУ"/>
    <s v="МЖЗ"/>
    <n v="1"/>
    <s v="Е 1"/>
    <x v="0"/>
    <s v="Елизовское ГП"/>
    <s v="Елизово"/>
    <s v="Садовый"/>
    <s v="Садовый"/>
    <m/>
    <s v=" Клубничный"/>
    <n v="4"/>
    <s v=""/>
    <s v="ЗНП"/>
    <s v="для индивидуального жилищного строительства"/>
    <m/>
    <n v="800000"/>
    <n v="800000"/>
    <n v="1149"/>
    <n v="696.2576153176675"/>
    <n v="696.2576153176675"/>
  </r>
  <r>
    <d v="2024-05-03T00:00:00"/>
    <n v="1"/>
    <n v="1"/>
    <n v="1"/>
    <x v="0"/>
    <m/>
    <s v="Сделка купля-продажа"/>
    <m/>
    <s v="МЖЗ"/>
    <n v="1"/>
    <s v="Е 1"/>
    <x v="0"/>
    <s v="Елизовское ГП"/>
    <s v="Елизово"/>
    <s v="Южный"/>
    <s v="Южный"/>
    <m/>
    <s v="Центральная"/>
    <n v="8"/>
    <s v=""/>
    <s v="ЗНП"/>
    <s v="для эксплуатации индивидуального жилого дома"/>
    <m/>
    <n v="1000000"/>
    <n v="1000000"/>
    <n v="1433"/>
    <n v="697.83670621074668"/>
    <n v="697.83670621074668"/>
  </r>
  <r>
    <d v="2024-08-16T00:00:00"/>
    <n v="1"/>
    <n v="1"/>
    <n v="1"/>
    <x v="0"/>
    <m/>
    <s v="Сделка купля-продажа"/>
    <s v="ЗУ"/>
    <s v="МЖЗ"/>
    <n v="1"/>
    <s v="Е 1"/>
    <x v="0"/>
    <s v="Елизовское ГП"/>
    <s v="Елизово"/>
    <s v="Садовый"/>
    <s v="Садовый"/>
    <m/>
    <s v=" Клубничный"/>
    <n v="3"/>
    <s v=""/>
    <s v="ЗНП"/>
    <s v="для индивидуального жилищного строительства"/>
    <m/>
    <n v="800000"/>
    <n v="800000"/>
    <n v="1146"/>
    <n v="698.08027923211171"/>
    <n v="698.08027923211171"/>
  </r>
  <r>
    <d v="2024-11-13T00:00:00"/>
    <n v="1"/>
    <n v="1"/>
    <n v="1"/>
    <x v="0"/>
    <m/>
    <s v="Предложение"/>
    <s v="ЗУ"/>
    <s v="МЖЗ"/>
    <n v="1"/>
    <s v="Е 1"/>
    <x v="0"/>
    <s v="Елизовское ГП"/>
    <s v="Елизово"/>
    <s v="Пограничный"/>
    <s v="Пограничный"/>
    <m/>
    <s v="Завойко"/>
    <n v="150"/>
    <s v=""/>
    <s v="ЗНП"/>
    <s v="ИЖС"/>
    <m/>
    <n v="1300000"/>
    <n v="1209000"/>
    <n v="1723"/>
    <n v="754.49796865931512"/>
    <n v="701.68311085316304"/>
  </r>
  <r>
    <d v="2024-12-10T00:00:00"/>
    <n v="1"/>
    <n v="1"/>
    <n v="1"/>
    <x v="0"/>
    <m/>
    <s v="Сделка купля-продажа"/>
    <m/>
    <s v="МЖЗ"/>
    <n v="1"/>
    <s v="Е 1"/>
    <x v="0"/>
    <s v="Елизовское ГП"/>
    <s v="Елизово"/>
    <s v="Пограничный"/>
    <s v="Пограничный"/>
    <m/>
    <s v="Завойко"/>
    <m/>
    <s v=""/>
    <s v="ЗНП"/>
    <s v="индивидуальные жилые дома"/>
    <m/>
    <n v="1215000"/>
    <n v="1215000"/>
    <n v="1723"/>
    <n v="705.16540917005227"/>
    <n v="705.16540917005227"/>
  </r>
  <r>
    <d v="2025-07-24T00:00:00"/>
    <n v="1"/>
    <n v="1"/>
    <n v="1"/>
    <x v="0"/>
    <m/>
    <s v="Сделка купля-продажа"/>
    <s v="ЗУ"/>
    <s v="МЖЗ"/>
    <n v="1"/>
    <s v="Е 1"/>
    <x v="0"/>
    <s v="Елизовское ГП"/>
    <s v="Елизово"/>
    <s v="не применяется"/>
    <s v="Садовый"/>
    <m/>
    <s v="Рябиновая"/>
    <m/>
    <s v=""/>
    <s v="ЗНП"/>
    <s v="для строительства индивидуального жилого дома"/>
    <m/>
    <n v="850000"/>
    <n v="850000"/>
    <n v="1200"/>
    <n v="708.33333333333337"/>
    <n v="708.33333333333337"/>
  </r>
  <r>
    <d v="2024-07-10T00:00:00"/>
    <n v="1"/>
    <n v="1"/>
    <n v="1"/>
    <x v="0"/>
    <m/>
    <s v="Сделка купля-продажа"/>
    <m/>
    <s v="МЖЗ"/>
    <n v="1"/>
    <s v="Е 1"/>
    <x v="0"/>
    <s v="Елизовское ГП"/>
    <s v="Елизово"/>
    <s v="Садовый"/>
    <s v="Садовый"/>
    <m/>
    <s v=" Клубничный"/>
    <n v="21"/>
    <s v=""/>
    <s v="ЗНП"/>
    <s v="для индивидуального жилищного строительства"/>
    <m/>
    <n v="600000"/>
    <n v="600000"/>
    <n v="832"/>
    <n v="721.15384615384619"/>
    <n v="721.15384615384619"/>
  </r>
  <r>
    <d v="2024-04-17T00:00:00"/>
    <n v="1"/>
    <n v="1"/>
    <n v="1"/>
    <x v="0"/>
    <m/>
    <s v="Предложение"/>
    <m/>
    <s v="МЖЗ"/>
    <n v="1"/>
    <s v="Е 1"/>
    <x v="0"/>
    <s v="Елизовское ГП"/>
    <s v="Елизово"/>
    <s v="Садовый"/>
    <s v="Садовый"/>
    <m/>
    <s v="Садовая"/>
    <s v=""/>
    <s v=""/>
    <s v="ЗНП"/>
    <s v="ИЖС"/>
    <m/>
    <n v="800000"/>
    <n v="744000"/>
    <n v="1000"/>
    <n v="800"/>
    <n v="744"/>
  </r>
  <r>
    <d v="2024-05-21T00:00:00"/>
    <n v="1"/>
    <n v="1"/>
    <n v="1"/>
    <x v="0"/>
    <m/>
    <s v="Предложение"/>
    <s v="ЗУ"/>
    <s v="МЖЗ"/>
    <n v="1"/>
    <s v="Е 1"/>
    <x v="0"/>
    <s v="Елизовское ГП"/>
    <s v="Елизово"/>
    <s v="Садовый"/>
    <s v="Садовый"/>
    <m/>
    <s v="Садовая"/>
    <s v=""/>
    <s v=""/>
    <s v="ЗНП"/>
    <s v="Для индивидуального жилищного строительства"/>
    <m/>
    <n v="800000"/>
    <n v="744000"/>
    <n v="1000"/>
    <n v="800"/>
    <n v="744"/>
  </r>
  <r>
    <d v="2024-05-05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1123000"/>
    <n v="1123000"/>
    <n v="1499"/>
    <n v="749.16611074049365"/>
    <n v="749.16611074049365"/>
  </r>
  <r>
    <d v="2025-07-04T00:00:00"/>
    <n v="1"/>
    <n v="1"/>
    <n v="1"/>
    <x v="0"/>
    <m/>
    <s v="Предложение"/>
    <s v="ЗУ"/>
    <s v="МЖЗ"/>
    <n v="1"/>
    <s v="Е 1"/>
    <x v="0"/>
    <s v="Елизовское ГП"/>
    <s v="Елизово"/>
    <s v="Садовый"/>
    <s v="Садовый"/>
    <m/>
    <m/>
    <m/>
    <s v=""/>
    <s v="ЗНП"/>
    <s v="ИЖС"/>
    <m/>
    <n v="1000000"/>
    <n v="901000"/>
    <n v="1200"/>
    <n v="833.33333333333337"/>
    <n v="750.83333333333337"/>
  </r>
  <r>
    <d v="2024-06-19T00:00:00"/>
    <n v="1"/>
    <n v="1"/>
    <n v="1"/>
    <x v="0"/>
    <m/>
    <s v="Сделка купля-продажа"/>
    <s v="ЗУ"/>
    <s v="МЖЗ"/>
    <n v="1"/>
    <s v="Е 1"/>
    <x v="0"/>
    <s v="Елизовское ГП"/>
    <s v="Елизово"/>
    <s v="Морозная"/>
    <s v="Северо-Западный"/>
    <m/>
    <s v=" Олимпийская"/>
    <n v="54"/>
    <s v=""/>
    <s v="ЗНП"/>
    <s v="Индивидуальные жилые дома"/>
    <m/>
    <n v="1000000"/>
    <n v="1000000"/>
    <n v="1327"/>
    <n v="753.57950263752821"/>
    <n v="753.57950263752821"/>
  </r>
  <r>
    <d v="2024-05-03T00:00:00"/>
    <n v="1"/>
    <n v="1"/>
    <n v="1"/>
    <x v="0"/>
    <m/>
    <s v="Сделка купля-продажа"/>
    <m/>
    <s v="МЖЗ"/>
    <n v="1"/>
    <s v="Е 1"/>
    <x v="0"/>
    <s v="Елизовское ГП"/>
    <s v="Елизово"/>
    <s v="Южный"/>
    <s v="Южный"/>
    <m/>
    <s v="Полярная"/>
    <s v=" участок 75"/>
    <s v=""/>
    <s v="ЗНП"/>
    <s v="под строительство индивидуального жилого дома"/>
    <m/>
    <n v="500001"/>
    <n v="500001"/>
    <n v="660"/>
    <n v="757.57727272727277"/>
    <n v="757.57727272727277"/>
  </r>
  <r>
    <d v="2024-11-07T00:00:00"/>
    <n v="1"/>
    <n v="1"/>
    <n v="1"/>
    <x v="0"/>
    <m/>
    <s v="Сделка купля-продажа"/>
    <s v="ЗУ"/>
    <s v="МЖЗ"/>
    <n v="1"/>
    <s v="Е 1"/>
    <x v="0"/>
    <s v="Елизовское ГП"/>
    <s v="Елизово"/>
    <s v="Заречный"/>
    <s v="Заречный"/>
    <m/>
    <m/>
    <s v=" уч. 5"/>
    <s v=""/>
    <s v="ЗНП"/>
    <s v="для жилищного строительства"/>
    <m/>
    <n v="1527132"/>
    <n v="1527132"/>
    <n v="2000"/>
    <n v="763.56600000000003"/>
    <n v="763.56600000000003"/>
  </r>
  <r>
    <d v="2025-02-22T00:00:00"/>
    <n v="1"/>
    <n v="1"/>
    <n v="1"/>
    <x v="0"/>
    <m/>
    <s v="Предложение"/>
    <s v="ЗУ"/>
    <s v="МЖЗ"/>
    <n v="1"/>
    <s v="Е 1"/>
    <x v="0"/>
    <s v="Елизовское ГП"/>
    <s v="Елизово"/>
    <s v="Садовый"/>
    <s v="Садовый"/>
    <m/>
    <s v=""/>
    <s v=""/>
    <s v=""/>
    <s v="ЗНП"/>
    <s v="для индивидуального жилищного строительства"/>
    <m/>
    <n v="750000"/>
    <n v="675750"/>
    <n v="871"/>
    <n v="861.0792192881745"/>
    <n v="775.83237657864527"/>
  </r>
  <r>
    <d v="2024-09-22T00:00:00"/>
    <n v="1"/>
    <n v="1"/>
    <n v="1"/>
    <x v="0"/>
    <m/>
    <s v="Предложение"/>
    <m/>
    <s v="МЖЗ"/>
    <n v="1"/>
    <s v="Е 1"/>
    <x v="0"/>
    <s v="Елизовское ГП"/>
    <s v="Елизово"/>
    <s v="Садовый"/>
    <s v="Садовый"/>
    <m/>
    <s v="Клубничный"/>
    <n v="21"/>
    <s v=""/>
    <s v="ЗНП"/>
    <s v="ИЖС"/>
    <m/>
    <n v="700000"/>
    <n v="651000"/>
    <n v="832"/>
    <n v="841.34615384615381"/>
    <n v="782.45192307692309"/>
  </r>
  <r>
    <d v="2025-01-16T00:00:00"/>
    <n v="1"/>
    <n v="1"/>
    <n v="1"/>
    <x v="0"/>
    <m/>
    <s v="Предложение"/>
    <s v="ЗУ"/>
    <s v="МЖЗ"/>
    <n v="1"/>
    <s v="Е 1"/>
    <x v="0"/>
    <s v="Елизовское ГП"/>
    <s v="Елизово"/>
    <s v="Садовый"/>
    <s v="Садовый"/>
    <m/>
    <s v="Клубничный"/>
    <n v="4"/>
    <s v=""/>
    <s v="ЗНП"/>
    <s v="для индивидуального жилищного строительства"/>
    <m/>
    <n v="1000000"/>
    <n v="901000"/>
    <n v="1149"/>
    <n v="870.32201914708446"/>
    <n v="784.16013925152311"/>
  </r>
  <r>
    <d v="2025-01-16T00:00:00"/>
    <n v="1"/>
    <n v="1"/>
    <n v="1"/>
    <x v="0"/>
    <m/>
    <s v="Предложение"/>
    <s v="ЗУ"/>
    <s v="МЖЗ"/>
    <n v="1"/>
    <s v="Е 1"/>
    <x v="0"/>
    <s v="Елизовское ГП"/>
    <s v="Елизово"/>
    <s v="Садовый"/>
    <s v="Садовый"/>
    <m/>
    <s v="Клубничный"/>
    <n v="3"/>
    <s v=""/>
    <s v="ЗНП"/>
    <s v="для индивидуального жилищного строительства"/>
    <m/>
    <n v="1000000"/>
    <n v="901000"/>
    <n v="1146"/>
    <n v="872.60034904013958"/>
    <n v="786.21291448516581"/>
  </r>
  <r>
    <d v="2024-04-23T00:00:00"/>
    <n v="1"/>
    <n v="1"/>
    <n v="1"/>
    <x v="0"/>
    <m/>
    <s v="Сделка купля-продажа"/>
    <s v="ЗУ"/>
    <s v="МЖЗ"/>
    <n v="1"/>
    <s v="Е 1"/>
    <x v="0"/>
    <s v="Елизовское ГП"/>
    <s v="Елизово"/>
    <s v="Кречет"/>
    <s v="Кречет"/>
    <m/>
    <s v=" Завойко"/>
    <s v=" 81а"/>
    <s v=""/>
    <s v="ЗНП"/>
    <s v="Индивидуальные жилые дома"/>
    <m/>
    <n v="1100000"/>
    <n v="1100000"/>
    <n v="1399"/>
    <n v="786.27591136526087"/>
    <n v="786.27591136526087"/>
  </r>
  <r>
    <d v="2025-05-15T00:00:00"/>
    <n v="1"/>
    <n v="1"/>
    <n v="1"/>
    <x v="0"/>
    <m/>
    <s v="Сделка купля-продажа"/>
    <s v="ЗУ"/>
    <s v="МЖЗ"/>
    <n v="1"/>
    <s v="Е 1"/>
    <x v="0"/>
    <s v="Елизовское ГП"/>
    <s v="Елизово"/>
    <s v="Садовый"/>
    <s v="Садовый"/>
    <m/>
    <s v="Клубничный"/>
    <n v="20"/>
    <s v="ОК"/>
    <s v="ЗНП"/>
    <s v="для индивидуального жилищного строительства"/>
    <m/>
    <n v="840000"/>
    <n v="840000"/>
    <n v="1065"/>
    <n v="788.73239436619713"/>
    <n v="788.73239436619713"/>
  </r>
  <r>
    <d v="2025-03-11T00:00:00"/>
    <n v="1"/>
    <n v="1"/>
    <n v="1"/>
    <x v="0"/>
    <m/>
    <s v="Сделка купля-продажа"/>
    <s v="ЗУ"/>
    <s v="МЖЗ"/>
    <n v="1"/>
    <s v="Е 1"/>
    <x v="0"/>
    <s v="Елизовское ГП"/>
    <s v="Елизово"/>
    <s v="не применяется"/>
    <s v="Садовый"/>
    <m/>
    <s v="Крестьянская"/>
    <m/>
    <s v=""/>
    <s v="ЗНП"/>
    <s v="для индивидуального жилищного строительства и ведения личного подсобного хозяйства"/>
    <m/>
    <n v="950000"/>
    <n v="950000"/>
    <n v="1200"/>
    <n v="791.66666666666663"/>
    <n v="791.66666666666663"/>
  </r>
  <r>
    <d v="2024-05-16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1200000"/>
    <n v="1200000"/>
    <n v="1500"/>
    <n v="800"/>
    <n v="800"/>
  </r>
  <r>
    <d v="2024-12-24T00:00:00"/>
    <n v="1"/>
    <n v="1"/>
    <n v="1"/>
    <x v="0"/>
    <m/>
    <s v="Предложение"/>
    <s v="ЗУ"/>
    <s v="МЖЗ"/>
    <n v="1"/>
    <s v="Е 1"/>
    <x v="0"/>
    <s v="Елизовское ГП"/>
    <s v="Елизово"/>
    <s v="Садовый"/>
    <s v="Садовый"/>
    <m/>
    <s v="Парковая"/>
    <n v="68"/>
    <s v=""/>
    <s v="ЗНП"/>
    <s v="ИЖС"/>
    <m/>
    <n v="750000"/>
    <n v="697500"/>
    <n v="871"/>
    <n v="861.0792192881745"/>
    <n v="800.80367393800225"/>
  </r>
  <r>
    <d v="2024-12-08T00:00:00"/>
    <n v="1"/>
    <n v="1"/>
    <n v="1"/>
    <x v="0"/>
    <m/>
    <s v="Сделка купля-продажа"/>
    <s v="ЗУ"/>
    <s v="МЖЗ"/>
    <n v="1"/>
    <s v="Е 1"/>
    <x v="0"/>
    <s v="Елизовское ГП"/>
    <s v="Елизово"/>
    <s v="Садовый"/>
    <s v="Садовый"/>
    <m/>
    <s v=" Яблоневый"/>
    <n v="15"/>
    <s v=""/>
    <s v="ЗНП"/>
    <s v="Для индивидуального жилищного строительства"/>
    <m/>
    <n v="700000"/>
    <n v="700000"/>
    <n v="871"/>
    <n v="803.67393800229627"/>
    <n v="803.67393800229627"/>
  </r>
  <r>
    <d v="2025-09-26T00:00:00"/>
    <n v="1"/>
    <n v="1"/>
    <n v="1"/>
    <x v="0"/>
    <m/>
    <s v="Сделка купля-продажа"/>
    <s v="ЗУ"/>
    <s v="МЖЗ"/>
    <n v="1"/>
    <s v="Е 1"/>
    <x v="0"/>
    <s v="Елизовское ГП"/>
    <s v="Елизово"/>
    <s v="не применяется"/>
    <s v="Пограничный"/>
    <m/>
    <s v="Большаковой"/>
    <s v="8"/>
    <s v=""/>
    <s v="ЗНП"/>
    <s v="Для индивидуального жилищного строительства"/>
    <m/>
    <n v="1000000"/>
    <n v="1000000"/>
    <n v="1241"/>
    <n v="805.80177276390009"/>
    <n v="805.80177276390009"/>
  </r>
  <r>
    <d v="2024-11-23T00:00:00"/>
    <n v="1"/>
    <n v="1"/>
    <n v="1"/>
    <x v="0"/>
    <m/>
    <s v="Предложение"/>
    <m/>
    <s v="МЖЗ"/>
    <n v="1"/>
    <s v="Е 1"/>
    <x v="0"/>
    <s v="Елизовское ГП"/>
    <s v="Елизово"/>
    <s v="Садовый"/>
    <s v="Садовый"/>
    <m/>
    <s v="Альпийский"/>
    <s v=""/>
    <s v=""/>
    <s v="ЗНП"/>
    <s v="ИЖС"/>
    <m/>
    <n v="1000000"/>
    <n v="930000"/>
    <n v="1149"/>
    <n v="870.32201914708446"/>
    <n v="809.39947780678847"/>
  </r>
  <r>
    <d v="2024-07-20T00:00:00"/>
    <n v="1"/>
    <n v="1"/>
    <n v="1"/>
    <x v="0"/>
    <m/>
    <s v="Предложение"/>
    <s v="ЗУ"/>
    <s v="МЖЗ"/>
    <n v="1"/>
    <s v="Е 1"/>
    <x v="0"/>
    <s v="Елизовское ГП"/>
    <s v="Елизово"/>
    <s v="Садовый"/>
    <s v="Садовый"/>
    <m/>
    <m/>
    <s v=""/>
    <s v=""/>
    <s v="ЗНП"/>
    <s v="ИЖС"/>
    <m/>
    <n v="1000000"/>
    <n v="930000"/>
    <n v="1140"/>
    <n v="877.19298245614038"/>
    <n v="815.78947368421052"/>
  </r>
  <r>
    <d v="2025-11-28T00:00:00"/>
    <n v="1"/>
    <n v="1"/>
    <n v="1"/>
    <x v="0"/>
    <m/>
    <s v="Сделка купля-продажа"/>
    <s v="ЗУ"/>
    <s v="МЖЗ"/>
    <n v="1"/>
    <s v="Е 1"/>
    <x v="0"/>
    <s v="Елизовское ГП"/>
    <s v="Елизово"/>
    <s v="не применяется"/>
    <s v="Пограничный"/>
    <m/>
    <m/>
    <m/>
    <s v=""/>
    <s v="ЗНП"/>
    <s v="для индивидуального жилищного строительства"/>
    <m/>
    <n v="1000000"/>
    <n v="1000000"/>
    <n v="1216"/>
    <n v="822.36842105263156"/>
    <n v="822.36842105263156"/>
  </r>
  <r>
    <d v="2024-05-23T00:00:00"/>
    <n v="1"/>
    <n v="1"/>
    <n v="1"/>
    <x v="0"/>
    <m/>
    <s v="Сделка купля-продажа"/>
    <m/>
    <s v="МЖЗ"/>
    <n v="1"/>
    <s v="Е 1"/>
    <x v="0"/>
    <s v="Елизовское ГП"/>
    <s v="Елизово"/>
    <s v="Пограничный"/>
    <s v="Пограничный"/>
    <m/>
    <m/>
    <m/>
    <s v=""/>
    <s v="ЗНП"/>
    <s v="для индивидуального жилищного строительства"/>
    <m/>
    <n v="1000000"/>
    <n v="1000000"/>
    <n v="1202"/>
    <n v="831.94675540765388"/>
    <n v="831.94675540765388"/>
  </r>
  <r>
    <d v="2024-08-14T00:00:00"/>
    <n v="1"/>
    <n v="1"/>
    <n v="1"/>
    <x v="0"/>
    <m/>
    <s v="Сделка купля-продажа"/>
    <m/>
    <s v="МЖЗ"/>
    <n v="1"/>
    <s v="Е 1"/>
    <x v="0"/>
    <s v="Елизовское ГП"/>
    <s v="Елизово"/>
    <s v="Пограничный"/>
    <s v="Пограничный"/>
    <m/>
    <m/>
    <m/>
    <s v=""/>
    <s v="ЗНП"/>
    <s v="для индивидуального жилищного строительства"/>
    <m/>
    <n v="1000000"/>
    <n v="1000000"/>
    <n v="1202"/>
    <n v="831.94675540765388"/>
    <n v="831.94675540765388"/>
  </r>
  <r>
    <d v="2024-07-29T00:00:00"/>
    <n v="1"/>
    <n v="1"/>
    <n v="1"/>
    <x v="0"/>
    <m/>
    <s v="Сделка купля-продажа"/>
    <s v="ЗУ"/>
    <s v="МЖЗ"/>
    <n v="1"/>
    <s v="Е 1"/>
    <x v="0"/>
    <s v="Елизовское ГП"/>
    <s v="Елизово"/>
    <s v="Промышленный"/>
    <s v="Промышленный"/>
    <m/>
    <s v="Волгоградская"/>
    <n v="2"/>
    <s v=""/>
    <s v="ЗНП"/>
    <s v="Для индивидуального жилищного строительства"/>
    <m/>
    <n v="1000000"/>
    <n v="1000000"/>
    <n v="1200"/>
    <n v="833.33333333333337"/>
    <n v="833.33333333333337"/>
  </r>
  <r>
    <d v="2024-11-20T00:00:00"/>
    <n v="1"/>
    <n v="1"/>
    <n v="1"/>
    <x v="0"/>
    <m/>
    <s v="Предложение"/>
    <m/>
    <s v="МЖЗ"/>
    <n v="1"/>
    <s v="Е 1"/>
    <x v="0"/>
    <s v="Елизовское ГП"/>
    <s v="Елизово"/>
    <s v="Садовый"/>
    <s v="Садовый"/>
    <m/>
    <s v="Родниковая"/>
    <n v="16"/>
    <s v=""/>
    <s v="ЗНП"/>
    <s v="ИЖС"/>
    <m/>
    <n v="800000"/>
    <n v="744000"/>
    <n v="892"/>
    <n v="896.86098654708519"/>
    <n v="834.08071748878922"/>
  </r>
  <r>
    <d v="2025-10-30T00:00:00"/>
    <n v="1"/>
    <n v="1"/>
    <n v="1"/>
    <x v="0"/>
    <m/>
    <s v="Предложение"/>
    <s v="ЗУ"/>
    <s v="МЖЗ"/>
    <n v="1"/>
    <s v="Е 1"/>
    <x v="0"/>
    <s v="Елизовское ГП"/>
    <s v="Елизово"/>
    <s v="Садовый"/>
    <s v="Садовый"/>
    <m/>
    <s v="Садовый"/>
    <s v=""/>
    <s v=""/>
    <s v="ЗНП"/>
    <s v="Для индивидуального жилищного строительства"/>
    <m/>
    <n v="750000"/>
    <n v="675750"/>
    <n v="810"/>
    <n v="925.92592592592598"/>
    <n v="834.25925925925924"/>
  </r>
  <r>
    <d v="2024-03-31T00:00:00"/>
    <n v="1"/>
    <n v="1"/>
    <n v="1"/>
    <x v="0"/>
    <m/>
    <s v="Предложение"/>
    <s v="ЗУ"/>
    <s v="МЖЗ"/>
    <n v="1"/>
    <s v="Е 1"/>
    <x v="0"/>
    <s v="Елизовское ГП"/>
    <s v="Елизово"/>
    <s v="Садовый"/>
    <s v="Садовый"/>
    <m/>
    <s v="Садовая"/>
    <s v=""/>
    <s v=""/>
    <s v="ЗНП"/>
    <s v="ИЖС"/>
    <m/>
    <n v="900000"/>
    <n v="837000"/>
    <n v="1000"/>
    <n v="900"/>
    <n v="837"/>
  </r>
  <r>
    <d v="2025-03-31T00:00:00"/>
    <n v="1"/>
    <n v="1"/>
    <n v="1"/>
    <x v="0"/>
    <m/>
    <s v="Сделка купля-продажа"/>
    <s v="ЗУ"/>
    <s v="МЖЗ"/>
    <n v="1"/>
    <s v="Е 1"/>
    <x v="0"/>
    <s v="Елизовское ГП"/>
    <s v="Елизово"/>
    <s v="не применяется"/>
    <s v="Пограничный"/>
    <m/>
    <s v="Механизации"/>
    <m/>
    <s v=""/>
    <s v="ЗНП"/>
    <s v="Блокированная жилая застройка"/>
    <m/>
    <n v="500000"/>
    <n v="500000"/>
    <n v="595"/>
    <n v="840.33613445378148"/>
    <n v="840.33613445378148"/>
  </r>
  <r>
    <d v="2024-03-12T00:00:00"/>
    <n v="1"/>
    <n v="1"/>
    <n v="1"/>
    <x v="0"/>
    <m/>
    <s v="Сделка купля-продажа"/>
    <s v="ЗУ"/>
    <s v="МЖЗ"/>
    <n v="1"/>
    <s v="Е 1"/>
    <x v="0"/>
    <s v="Елизовское ГП"/>
    <s v="Елизово"/>
    <s v="Заречный"/>
    <s v="Заречный"/>
    <m/>
    <s v="Тверская"/>
    <m/>
    <s v=""/>
    <s v="ЗНП"/>
    <s v="Для индивидуального жилищного строительства"/>
    <m/>
    <n v="1000000"/>
    <n v="1000000"/>
    <n v="1188"/>
    <n v="841.7508417508418"/>
    <n v="841.7508417508418"/>
  </r>
  <r>
    <d v="2025-09-14T00:00:00"/>
    <n v="1"/>
    <n v="1"/>
    <n v="1"/>
    <x v="0"/>
    <m/>
    <s v="Предложение"/>
    <s v="ЗУ"/>
    <s v="МЖЗ"/>
    <n v="1"/>
    <s v="Е 1"/>
    <x v="0"/>
    <s v="Елизовское ГП"/>
    <s v="Елизово"/>
    <s v="Садовый"/>
    <s v="Садовый"/>
    <m/>
    <s v="Садовый"/>
    <s v=""/>
    <s v=""/>
    <s v="ЗНП"/>
    <s v="для индивидуального жилищного строительства"/>
    <m/>
    <n v="750000"/>
    <n v="675750"/>
    <n v="800"/>
    <n v="937.5"/>
    <n v="844.6875"/>
  </r>
  <r>
    <d v="2024-07-02T00:00:00"/>
    <n v="1"/>
    <n v="1"/>
    <n v="1"/>
    <x v="0"/>
    <m/>
    <s v="Сделка купля-продажа"/>
    <s v="ЗУ"/>
    <s v="МЖЗ"/>
    <n v="1"/>
    <s v="Е 1"/>
    <x v="0"/>
    <s v="Елизовское ГП"/>
    <s v="Елизово"/>
    <s v="Пограничный"/>
    <s v="Пограничный"/>
    <m/>
    <s v="Песчаная"/>
    <m/>
    <s v=""/>
    <s v="ЗНП"/>
    <s v="индивидуальные жилые дома"/>
    <m/>
    <n v="850000"/>
    <n v="850000"/>
    <n v="1004"/>
    <n v="846.61354581673311"/>
    <n v="846.61354581673311"/>
  </r>
  <r>
    <d v="2024-07-02T00:00:00"/>
    <n v="1"/>
    <n v="1"/>
    <n v="1"/>
    <x v="0"/>
    <m/>
    <s v="Сделка купля-продажа"/>
    <m/>
    <s v="МЖЗ"/>
    <n v="1"/>
    <s v="Е 1"/>
    <x v="0"/>
    <s v="Елизовское ГП"/>
    <s v="Елизово"/>
    <s v="Пограничный"/>
    <s v="Пограничный"/>
    <m/>
    <s v="Песчаная"/>
    <m/>
    <s v=""/>
    <s v="ЗНП"/>
    <s v="индивидуальные жилые дома"/>
    <m/>
    <n v="850000"/>
    <n v="850000"/>
    <n v="1004"/>
    <n v="846.61354581673311"/>
    <n v="846.61354581673311"/>
  </r>
  <r>
    <d v="2024-06-20T00:00:00"/>
    <n v="1"/>
    <n v="1"/>
    <n v="1"/>
    <x v="0"/>
    <m/>
    <s v="Сделка купля-продажа"/>
    <m/>
    <s v="МЖЗ"/>
    <n v="1"/>
    <s v="Е 1"/>
    <x v="0"/>
    <s v="Елизовское ГП"/>
    <s v="Елизово"/>
    <s v="Южный"/>
    <s v="Южный"/>
    <m/>
    <s v="Магистральная"/>
    <n v="178"/>
    <s v=""/>
    <s v="ЗНП"/>
    <s v="Для ведения личного подсобного хозяйства"/>
    <m/>
    <n v="405000"/>
    <n v="405000"/>
    <n v="465"/>
    <n v="870.9677419354839"/>
    <n v="870.9677419354839"/>
  </r>
  <r>
    <d v="2025-09-05T00:00:00"/>
    <n v="1"/>
    <n v="1"/>
    <n v="1"/>
    <x v="0"/>
    <m/>
    <s v="Предложение"/>
    <s v="ЗУ"/>
    <s v="МЖЗ"/>
    <n v="1"/>
    <s v="Е 1"/>
    <x v="0"/>
    <s v="Елизовское ГП"/>
    <s v="Елизово"/>
    <s v="не применяется"/>
    <s v="Пограничный"/>
    <m/>
    <s v="Тюлькина"/>
    <m/>
    <s v=""/>
    <s v="ЗНП"/>
    <s v="ИЖС"/>
    <m/>
    <n v="980000"/>
    <n v="882980"/>
    <n v="1000"/>
    <n v="980"/>
    <n v="882.98"/>
  </r>
  <r>
    <d v="2024-11-29T00:00:00"/>
    <n v="1"/>
    <n v="1"/>
    <n v="1"/>
    <x v="0"/>
    <m/>
    <s v="Предложение"/>
    <s v="ЗУ"/>
    <s v="МЖЗ"/>
    <n v="1"/>
    <s v="Е 1"/>
    <x v="0"/>
    <s v="Елизовское ГП"/>
    <s v="Елизово"/>
    <s v="Садовый"/>
    <s v="Садовый"/>
    <m/>
    <s v="Клубничный"/>
    <n v="3"/>
    <s v=""/>
    <s v="ЗНП"/>
    <s v="ИЖС"/>
    <m/>
    <n v="1100000"/>
    <n v="1023000"/>
    <n v="1146"/>
    <n v="959.86038394415357"/>
    <n v="892.67015706806285"/>
  </r>
  <r>
    <d v="2024-09-23T00:00:00"/>
    <n v="1"/>
    <n v="1"/>
    <n v="1"/>
    <x v="0"/>
    <m/>
    <s v="Предложение"/>
    <m/>
    <s v="МЖЗ"/>
    <n v="1"/>
    <s v="Е 1"/>
    <x v="0"/>
    <s v="Елизовское ГП"/>
    <s v="Елизово"/>
    <s v="Пограничный"/>
    <s v="Хуторской"/>
    <m/>
    <s v=""/>
    <s v=""/>
    <s v=""/>
    <s v="ЗНП"/>
    <s v="ИЖС"/>
    <m/>
    <n v="1450000"/>
    <n v="1348500"/>
    <n v="1500"/>
    <n v="966.66666666666663"/>
    <n v="899"/>
  </r>
  <r>
    <d v="2025-02-25T00:00:00"/>
    <n v="1"/>
    <n v="1"/>
    <n v="1"/>
    <x v="0"/>
    <m/>
    <s v="Сделка купля-продажа"/>
    <s v="ЗУ"/>
    <s v="МЖЗ"/>
    <n v="1"/>
    <s v="Е 1"/>
    <x v="0"/>
    <s v="Елизовское ГП"/>
    <s v="Елизово"/>
    <s v="не применяется"/>
    <s v="Пограничный"/>
    <m/>
    <s v="Большаковой"/>
    <s v="8"/>
    <s v=""/>
    <s v="ЗНП"/>
    <s v="для строительства и обслуживания жилого дома"/>
    <m/>
    <n v="900000"/>
    <n v="900000"/>
    <n v="1000"/>
    <n v="900"/>
    <n v="900"/>
  </r>
  <r>
    <d v="2025-09-05T00:00:00"/>
    <n v="1"/>
    <n v="1"/>
    <n v="1"/>
    <x v="0"/>
    <m/>
    <s v="Предложение"/>
    <s v="ЗУ"/>
    <s v="МЖЗ"/>
    <n v="1"/>
    <s v="Е 1"/>
    <x v="0"/>
    <s v="Елизовское ГП"/>
    <s v="Елизово"/>
    <s v="не применяется"/>
    <s v="Пограничный"/>
    <m/>
    <s v="Гагарина"/>
    <n v="4"/>
    <s v=""/>
    <s v="ЗНП"/>
    <s v="для индивидуального жилищного строительства"/>
    <m/>
    <n v="1000000"/>
    <n v="901000"/>
    <n v="1000"/>
    <n v="1000"/>
    <n v="901"/>
  </r>
  <r>
    <d v="2025-02-28T00:00:00"/>
    <n v="1"/>
    <n v="1"/>
    <n v="1"/>
    <x v="0"/>
    <m/>
    <s v="Предложение"/>
    <s v="ЗУ"/>
    <s v="МЖЗ"/>
    <n v="1"/>
    <s v="Е 1"/>
    <x v="0"/>
    <s v="Елизовское ГП"/>
    <s v="Елизово"/>
    <s v="Садовый"/>
    <s v="Садовый"/>
    <m/>
    <s v="Рябиновая"/>
    <m/>
    <s v=""/>
    <s v="ЗНП"/>
    <s v="ИЖС"/>
    <m/>
    <n v="1200000"/>
    <n v="1081200"/>
    <n v="1200"/>
    <n v="1000"/>
    <n v="901"/>
  </r>
  <r>
    <d v="2024-11-27T00:00:00"/>
    <n v="1"/>
    <n v="1"/>
    <n v="1"/>
    <x v="0"/>
    <m/>
    <s v="Сделка купля-продажа"/>
    <s v="ЗУ"/>
    <s v="МЖЗ"/>
    <n v="1"/>
    <s v="Е 1"/>
    <x v="0"/>
    <s v="Елизовское ГП"/>
    <s v="Елизово"/>
    <s v="Промышленный"/>
    <s v="Промышленный"/>
    <m/>
    <s v="Овражный"/>
    <m/>
    <s v=""/>
    <s v="ЗНП"/>
    <s v="для индивидуального жилищного строительства"/>
    <m/>
    <n v="700000"/>
    <n v="700000"/>
    <n v="772"/>
    <n v="906.73575129533674"/>
    <n v="906.73575129533674"/>
  </r>
  <r>
    <d v="2024-07-24T00:00:00"/>
    <n v="1"/>
    <n v="1"/>
    <n v="1"/>
    <x v="0"/>
    <m/>
    <s v="Предложение"/>
    <m/>
    <s v="МЖЗ"/>
    <n v="1"/>
    <s v="Е 1"/>
    <x v="0"/>
    <s v="Елизовское ГП"/>
    <s v="Елизово"/>
    <s v="Садовый"/>
    <s v="Садовый"/>
    <m/>
    <s v="Рябиновая"/>
    <n v="7"/>
    <s v=""/>
    <s v="ЗНП"/>
    <s v="ИЖС"/>
    <m/>
    <n v="1200000"/>
    <n v="1116000"/>
    <n v="1200"/>
    <n v="1000"/>
    <n v="930"/>
  </r>
  <r>
    <d v="2024-12-04T00:00:00"/>
    <n v="1"/>
    <n v="1"/>
    <n v="1"/>
    <x v="0"/>
    <m/>
    <s v="Предложение"/>
    <m/>
    <s v="МЖЗ"/>
    <n v="1"/>
    <s v="Е 1"/>
    <x v="0"/>
    <s v="Елизовское ГП"/>
    <s v="Елизово"/>
    <s v="Садовый"/>
    <s v="Садовый"/>
    <m/>
    <s v="Рябиновая"/>
    <m/>
    <s v=""/>
    <s v="ЗНП"/>
    <s v="ИЖС"/>
    <m/>
    <n v="1200000"/>
    <n v="1116000"/>
    <n v="1200"/>
    <n v="1000"/>
    <n v="930"/>
  </r>
  <r>
    <d v="2025-02-07T00:00:00"/>
    <n v="1"/>
    <n v="1"/>
    <n v="1"/>
    <x v="0"/>
    <m/>
    <s v="Предложение"/>
    <s v="ЗУ"/>
    <s v="МЖЗ"/>
    <n v="1"/>
    <s v="Е 1"/>
    <x v="0"/>
    <s v="Елизовское ГП"/>
    <s v="Елизово"/>
    <s v="Садовый"/>
    <s v="Садовый"/>
    <m/>
    <s v="Клубничный"/>
    <n v="20"/>
    <s v="ОК"/>
    <s v="ЗНП"/>
    <s v="для индивидуального жилищного строительства"/>
    <m/>
    <n v="1100000"/>
    <n v="991100"/>
    <n v="1065"/>
    <n v="1032.8638497652582"/>
    <n v="930.61032863849766"/>
  </r>
  <r>
    <d v="2025-11-11T00:00:00"/>
    <n v="1"/>
    <n v="1"/>
    <n v="1"/>
    <x v="0"/>
    <m/>
    <s v="Сделка купля-продажа"/>
    <s v="ЗУ"/>
    <s v="МЖЗ"/>
    <n v="1"/>
    <s v="Е 1"/>
    <x v="0"/>
    <s v="Елизовское ГП"/>
    <s v="Елизово"/>
    <s v="Садовый"/>
    <s v="Садовый"/>
    <m/>
    <m/>
    <m/>
    <s v=""/>
    <s v="ЗНП"/>
    <s v="для индивидуального жилищного строительства"/>
    <m/>
    <n v="750000"/>
    <n v="750000"/>
    <n v="802"/>
    <n v="935.16209476309223"/>
    <n v="935.16209476309223"/>
  </r>
  <r>
    <d v="2025-10-25T00:00:00"/>
    <n v="1"/>
    <n v="1"/>
    <n v="1"/>
    <x v="0"/>
    <m/>
    <s v="Предложение"/>
    <s v="ЗУ"/>
    <s v="МЖЗ"/>
    <n v="1"/>
    <s v="Е 1"/>
    <x v="0"/>
    <s v="Елизовское ГП"/>
    <s v="Елизово"/>
    <s v="Пограничный"/>
    <s v="Пограничный"/>
    <m/>
    <m/>
    <m/>
    <s v=""/>
    <s v="ЗНП"/>
    <s v="Для индивидуального жилищного строительства"/>
    <m/>
    <n v="1050000"/>
    <n v="946050"/>
    <n v="997"/>
    <n v="1053.159478435306"/>
    <n v="948.89669007021064"/>
  </r>
  <r>
    <d v="2024-12-19T00:00:00"/>
    <n v="1"/>
    <n v="1"/>
    <n v="1"/>
    <x v="0"/>
    <m/>
    <s v="Предложение"/>
    <s v="ЗУ"/>
    <s v="МЖЗ"/>
    <n v="1"/>
    <s v="Е 1"/>
    <x v="0"/>
    <s v="Елизовское ГП"/>
    <s v="Елизово"/>
    <s v="Садовый"/>
    <s v="Садовый"/>
    <m/>
    <s v="Яблоневый"/>
    <m/>
    <s v=""/>
    <s v="ЗНП"/>
    <s v="ИЖС"/>
    <m/>
    <n v="1100000"/>
    <n v="1023000"/>
    <n v="1065"/>
    <n v="1032.8638497652582"/>
    <n v="960.56338028169012"/>
  </r>
  <r>
    <d v="2025-09-25T00:00:00"/>
    <n v="1"/>
    <n v="1"/>
    <n v="1"/>
    <x v="0"/>
    <m/>
    <s v="Сделка купля-продажа"/>
    <s v="ЗУ"/>
    <s v="МЖЗ"/>
    <n v="1"/>
    <s v="Е 1"/>
    <x v="0"/>
    <s v="Елизовское ГП"/>
    <s v="Елизово"/>
    <s v="не применяется"/>
    <s v="Садовый"/>
    <m/>
    <m/>
    <m/>
    <s v=""/>
    <s v="ЗНП"/>
    <s v="для индивидуального жилищного строительства"/>
    <m/>
    <n v="849000"/>
    <n v="849000"/>
    <n v="883"/>
    <n v="961.49490373725939"/>
    <n v="961.49490373725939"/>
  </r>
  <r>
    <d v="2024-09-23T00:00:00"/>
    <n v="1"/>
    <n v="1"/>
    <n v="1"/>
    <x v="0"/>
    <m/>
    <s v="Предложение"/>
    <m/>
    <s v="МЖЗ"/>
    <n v="1"/>
    <s v="Е 1"/>
    <x v="0"/>
    <s v="Елизовское ГП"/>
    <s v="Елизово"/>
    <s v="Садовый"/>
    <s v="Садовый"/>
    <m/>
    <m/>
    <s v=""/>
    <s v=""/>
    <s v="ЗНП"/>
    <s v="ИЖС"/>
    <m/>
    <n v="950000"/>
    <n v="883500"/>
    <n v="910"/>
    <n v="1043.9560439560439"/>
    <n v="970.87912087912093"/>
  </r>
  <r>
    <d v="2025-05-13T00:00:00"/>
    <n v="1"/>
    <n v="1"/>
    <n v="1"/>
    <x v="0"/>
    <m/>
    <s v="Предложение"/>
    <s v="ЗУ"/>
    <s v="МЖЗ"/>
    <n v="1"/>
    <s v="Е 1"/>
    <x v="0"/>
    <s v="Елизовское ГП"/>
    <s v="Елизово"/>
    <s v="Садовый"/>
    <s v="Садовый"/>
    <m/>
    <s v="Садовая"/>
    <n v="21"/>
    <s v=""/>
    <s v="ЗНП"/>
    <s v="ИЖС"/>
    <m/>
    <n v="650000"/>
    <n v="585650"/>
    <n v="600"/>
    <n v="1083.3333333333333"/>
    <n v="976.08333333333337"/>
  </r>
  <r>
    <d v="2024-01-24T00:00:00"/>
    <n v="1"/>
    <n v="1"/>
    <n v="1"/>
    <x v="0"/>
    <m/>
    <s v="Сделка купля-продажа"/>
    <s v="ЗУ"/>
    <s v="МЖЗ"/>
    <n v="1"/>
    <s v="Е 1"/>
    <x v="0"/>
    <s v="Елизовское ГП"/>
    <s v="Елизово"/>
    <s v="Пограничный"/>
    <s v="Пограничный"/>
    <m/>
    <m/>
    <m/>
    <s v=""/>
    <s v="ЗНП"/>
    <s v="для индивидуального жилищного строительства"/>
    <m/>
    <n v="1200000"/>
    <n v="1200000"/>
    <n v="1229"/>
    <n v="976.40358014646051"/>
    <n v="976.40358014646051"/>
  </r>
  <r>
    <d v="2025-11-17T00:00:00"/>
    <n v="1"/>
    <n v="1"/>
    <n v="1"/>
    <x v="0"/>
    <m/>
    <s v="Предложение"/>
    <s v="ЗУ"/>
    <s v="МЖЗ"/>
    <n v="1"/>
    <s v="Е 1"/>
    <x v="0"/>
    <s v="Елизовское ГП"/>
    <s v="Елизово"/>
    <s v="Садовый"/>
    <s v="Садовый"/>
    <m/>
    <s v=""/>
    <m/>
    <s v=""/>
    <s v="ЗНП"/>
    <s v="ИЖС"/>
    <m/>
    <n v="1200000"/>
    <n v="1081200"/>
    <n v="1100"/>
    <n v="1090.909090909091"/>
    <n v="982.90909090909088"/>
  </r>
  <r>
    <d v="2025-09-04T00:00:00"/>
    <n v="1"/>
    <n v="1"/>
    <n v="1"/>
    <x v="0"/>
    <m/>
    <s v="Сделка купля-продажа"/>
    <s v="ЗУ"/>
    <s v="МЖЗ"/>
    <n v="1"/>
    <s v="Е 1"/>
    <x v="0"/>
    <s v="Елизовское ГП"/>
    <s v="Елизово"/>
    <s v="не применяется"/>
    <s v="Пограничный"/>
    <m/>
    <m/>
    <m/>
    <s v=""/>
    <s v="ЗНП"/>
    <s v="для индивидуального жилищного строительства"/>
    <m/>
    <n v="1300000"/>
    <n v="1300000"/>
    <n v="1322"/>
    <n v="983.35854765506804"/>
    <n v="983.35854765506804"/>
  </r>
  <r>
    <d v="2024-12-24T00:00:00"/>
    <n v="1"/>
    <n v="1"/>
    <n v="1"/>
    <x v="0"/>
    <m/>
    <s v="Сделка купля-продажа"/>
    <m/>
    <s v="МЖЗ"/>
    <n v="1"/>
    <s v="Е 1"/>
    <x v="0"/>
    <s v="Елизовское ГП"/>
    <s v="Елизово"/>
    <s v="Пограничный"/>
    <s v="Пограничный"/>
    <m/>
    <m/>
    <m/>
    <s v=""/>
    <s v="ЗНП"/>
    <s v="для индивидуального жилищного строительства"/>
    <m/>
    <n v="1200000"/>
    <n v="1200000"/>
    <n v="1216"/>
    <n v="986.84210526315792"/>
    <n v="986.84210526315792"/>
  </r>
  <r>
    <d v="2024-08-10T00:00:00"/>
    <n v="2"/>
    <n v="1"/>
    <n v="2"/>
    <x v="0"/>
    <m/>
    <s v="Предложение"/>
    <s v="ЗУ"/>
    <s v="МЖЗ"/>
    <n v="1"/>
    <s v="Е 1"/>
    <x v="0"/>
    <s v="Елизовское ГП"/>
    <s v="Елизово"/>
    <s v="Садовый"/>
    <s v="Садовый"/>
    <m/>
    <m/>
    <s v=""/>
    <s v=""/>
    <s v="ЗНП"/>
    <s v="Для индивидуального жилищного строительства;"/>
    <m/>
    <n v="900000"/>
    <n v="837000"/>
    <n v="1335"/>
    <n v="674.15730337078651"/>
    <n v="626.96629213483141"/>
  </r>
  <r>
    <d v="2024-11-06T00:00:00"/>
    <n v="1"/>
    <n v="1"/>
    <n v="1"/>
    <x v="0"/>
    <m/>
    <s v="Предложение"/>
    <s v="ЗУ"/>
    <s v="МЖЗ"/>
    <n v="1"/>
    <s v="Е 1"/>
    <x v="0"/>
    <s v="Елизовское ГП"/>
    <s v="Елизово"/>
    <s v="Садовый"/>
    <s v="Садовый"/>
    <m/>
    <s v="Садовая"/>
    <s v=""/>
    <s v=""/>
    <s v="ЗНП"/>
    <s v="ИЖС"/>
    <m/>
    <n v="1200000"/>
    <n v="1116000"/>
    <n v="1130"/>
    <n v="1061.9469026548672"/>
    <n v="987.61061946902657"/>
  </r>
  <r>
    <d v="2025-08-03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1485897"/>
    <n v="1485897"/>
    <n v="1500"/>
    <n v="990.59799999999996"/>
    <n v="990.59799999999996"/>
  </r>
  <r>
    <d v="2024-09-23T00:00:00"/>
    <n v="1"/>
    <n v="1"/>
    <n v="1"/>
    <x v="0"/>
    <m/>
    <s v="Сделка купля-продажа"/>
    <s v="ЗУ"/>
    <s v="МЖЗ"/>
    <n v="1"/>
    <s v="Е 1"/>
    <x v="0"/>
    <s v="Елизовское ГП"/>
    <s v="Елизово"/>
    <s v="Заречный"/>
    <s v="Заречный"/>
    <m/>
    <m/>
    <m/>
    <s v=""/>
    <s v="ЗНП"/>
    <s v="Для индивидуального жилищного строительства"/>
    <m/>
    <n v="1700000"/>
    <n v="1700000"/>
    <n v="1716"/>
    <n v="990.67599067599065"/>
    <n v="990.67599067599065"/>
  </r>
  <r>
    <d v="2025-09-05T00:00:00"/>
    <n v="1"/>
    <n v="1"/>
    <n v="1"/>
    <x v="0"/>
    <m/>
    <s v="Предложение"/>
    <s v="ЗУ"/>
    <s v="МЖЗ"/>
    <n v="1"/>
    <s v="Е 1"/>
    <x v="0"/>
    <s v="Елизовское ГП"/>
    <s v="Елизово"/>
    <s v="не применяется"/>
    <s v="Пограничный"/>
    <m/>
    <s v="Гагарина"/>
    <n v="4"/>
    <s v=""/>
    <s v="ЗНП"/>
    <s v="для индивидуального жилищного строительства"/>
    <m/>
    <n v="1100000"/>
    <n v="991100"/>
    <n v="1000"/>
    <n v="1100"/>
    <n v="991.1"/>
  </r>
  <r>
    <d v="2025-09-16T00:00:00"/>
    <n v="1"/>
    <n v="1"/>
    <n v="1"/>
    <x v="0"/>
    <m/>
    <s v="Предложение"/>
    <s v="ЗУ"/>
    <s v="МЖЗ"/>
    <n v="1"/>
    <s v="Е 1"/>
    <x v="0"/>
    <s v="Елизовское ГП"/>
    <s v="Елизово"/>
    <s v="Пограничный"/>
    <s v="Пограничный"/>
    <m/>
    <s v="Нагорная"/>
    <n v="25"/>
    <s v=""/>
    <s v="ЗНП"/>
    <s v="для индивидуального жилищного строительства"/>
    <m/>
    <n v="1650000"/>
    <n v="1486650"/>
    <n v="1500"/>
    <n v="1100"/>
    <n v="991.1"/>
  </r>
  <r>
    <d v="2025-06-10T00:00:00"/>
    <n v="1"/>
    <n v="1"/>
    <n v="1"/>
    <x v="0"/>
    <m/>
    <s v="Сделка купля-продажа"/>
    <s v="ЗУ"/>
    <s v="МЖЗ"/>
    <n v="1"/>
    <s v="Е 1"/>
    <x v="0"/>
    <s v="Елизовское ГП"/>
    <s v="Елизово"/>
    <s v="не применяется"/>
    <s v="Хуторской"/>
    <m/>
    <s v="Завойко"/>
    <m/>
    <s v=""/>
    <s v="ЗНП"/>
    <s v="Индивидуальные жилые дома"/>
    <m/>
    <n v="1100000"/>
    <n v="1100000"/>
    <n v="1106"/>
    <n v="994.57504520795658"/>
    <n v="994.57504520795658"/>
  </r>
  <r>
    <d v="2025-05-28T00:00:00"/>
    <n v="1"/>
    <n v="1"/>
    <n v="1"/>
    <x v="0"/>
    <m/>
    <s v="Сделка купля-продажа"/>
    <s v="ЗУ"/>
    <s v="МЖЗ"/>
    <n v="1"/>
    <s v="Е 1"/>
    <x v="0"/>
    <s v="Елизовское ГП"/>
    <s v="Елизово"/>
    <s v="не применяется"/>
    <s v="Северо-Западный"/>
    <m/>
    <m/>
    <m/>
    <s v=""/>
    <s v="ЗНП"/>
    <s v="Индивидуальные жилые дома"/>
    <m/>
    <n v="765000"/>
    <n v="765000"/>
    <n v="769"/>
    <n v="994.79843953185957"/>
    <n v="994.79843953185957"/>
  </r>
  <r>
    <d v="2024-01-30T00:00:00"/>
    <n v="1"/>
    <n v="1"/>
    <n v="1"/>
    <x v="0"/>
    <m/>
    <s v="Сделка купля-продажа"/>
    <s v="ЗУ"/>
    <s v="МЖЗ"/>
    <n v="1"/>
    <s v="Е 1"/>
    <x v="0"/>
    <s v="Елизовское ГП"/>
    <s v="Елизово"/>
    <s v="Аэропорт"/>
    <s v="Аэропорт"/>
    <m/>
    <s v="Сухая"/>
    <m/>
    <s v=""/>
    <s v="ЗНП"/>
    <s v="индивидуальные жилые дома"/>
    <m/>
    <n v="900000"/>
    <n v="900000"/>
    <n v="900"/>
    <n v="1000"/>
    <n v="1000"/>
  </r>
  <r>
    <d v="2024-08-27T00:00:00"/>
    <n v="1"/>
    <n v="1"/>
    <n v="1"/>
    <x v="0"/>
    <m/>
    <s v="Сделка купля-продажа"/>
    <s v="ЗУ"/>
    <s v="МЖЗ"/>
    <n v="1"/>
    <s v="Е 1"/>
    <x v="0"/>
    <s v="Елизовское ГП"/>
    <s v="Елизово"/>
    <s v="Пограничный"/>
    <s v="Пограничный"/>
    <m/>
    <s v="Космонавтов"/>
    <m/>
    <s v=""/>
    <s v="ЗНП"/>
    <s v="индивидуальные жилые дома"/>
    <m/>
    <n v="1000000"/>
    <n v="1000000"/>
    <n v="1000"/>
    <n v="1000"/>
    <n v="1000"/>
  </r>
  <r>
    <d v="2025-10-27T00:00:00"/>
    <n v="1"/>
    <n v="1"/>
    <n v="1"/>
    <x v="0"/>
    <m/>
    <s v="Сделка купля-продажа"/>
    <s v="ЗУ"/>
    <s v="МЖЗ"/>
    <n v="1"/>
    <s v="Е 1"/>
    <x v="0"/>
    <s v="Елизовское ГП"/>
    <s v="Елизово"/>
    <s v="Пограничный"/>
    <s v="Пограничный"/>
    <m/>
    <s v="Большаковой"/>
    <n v="21"/>
    <s v=""/>
    <s v="ЗНП"/>
    <s v="под индивидуальное строительство  жилого дома"/>
    <m/>
    <n v="1000000"/>
    <n v="1000000"/>
    <n v="1000"/>
    <n v="1000"/>
    <n v="1000"/>
  </r>
  <r>
    <d v="2024-10-14T00:00:00"/>
    <n v="1"/>
    <n v="1"/>
    <n v="1"/>
    <x v="0"/>
    <m/>
    <s v="Сделка купля-продажа"/>
    <m/>
    <s v="МЖЗ"/>
    <n v="1"/>
    <s v="Е 1"/>
    <x v="0"/>
    <s v="Елизовское ГП"/>
    <s v="Елизово"/>
    <s v="Промышленный"/>
    <s v="Промышленный"/>
    <m/>
    <m/>
    <m/>
    <s v=""/>
    <s v="ЗНП"/>
    <s v="Для индивидуального жилищного строительства"/>
    <m/>
    <n v="600000"/>
    <n v="600000"/>
    <n v="600"/>
    <n v="1000"/>
    <n v="1000"/>
  </r>
  <r>
    <d v="2025-04-28T00:00:00"/>
    <n v="1"/>
    <n v="1"/>
    <n v="1"/>
    <x v="0"/>
    <m/>
    <s v="Сделка купля-продажа"/>
    <s v="ЗУ"/>
    <s v="МЖЗ"/>
    <n v="1"/>
    <s v="Е 1"/>
    <x v="0"/>
    <s v="Елизовское ГП"/>
    <s v="Елизово"/>
    <s v="не применяется"/>
    <s v="Северо-Западный"/>
    <m/>
    <m/>
    <m/>
    <s v=""/>
    <s v="ЗНП"/>
    <s v="для индивидуального жилищного строительства"/>
    <m/>
    <n v="1500000"/>
    <n v="1500000"/>
    <n v="1500"/>
    <n v="1000"/>
    <n v="1000"/>
  </r>
  <r>
    <d v="2025-12-24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900000"/>
    <n v="900000"/>
    <n v="900"/>
    <n v="1000"/>
    <n v="1000"/>
  </r>
  <r>
    <d v="2024-03-18T00:00:00"/>
    <n v="1"/>
    <n v="1"/>
    <n v="1"/>
    <x v="0"/>
    <m/>
    <s v="Сделка купля-продажа"/>
    <m/>
    <s v="МЖЗ"/>
    <n v="1"/>
    <s v="Е 1"/>
    <x v="0"/>
    <s v="Елизовское ГП"/>
    <s v="Елизово"/>
    <s v="Морозная"/>
    <s v="Северо-Западный"/>
    <m/>
    <m/>
    <m/>
    <s v=""/>
    <s v="ЗНП"/>
    <s v="Для индивидуального жилищного строительства"/>
    <m/>
    <n v="1000000"/>
    <n v="1000000"/>
    <n v="999"/>
    <n v="1001.001001001001"/>
    <n v="1001.001001001001"/>
  </r>
  <r>
    <d v="2025-05-15T00:00:00"/>
    <n v="1"/>
    <n v="1"/>
    <n v="1"/>
    <x v="0"/>
    <m/>
    <s v="Сделка купля-продажа"/>
    <s v="ЗУ"/>
    <s v="МЖЗ"/>
    <n v="1"/>
    <s v="Е 1"/>
    <x v="0"/>
    <s v="Елизовское ГП"/>
    <s v="Елизово"/>
    <s v="не применяется"/>
    <s v="Садовый"/>
    <m/>
    <s v="Клубничный пр"/>
    <m/>
    <s v=""/>
    <s v="ЗНП"/>
    <s v="для индивидуального жилищного строительства"/>
    <m/>
    <n v="840000"/>
    <n v="840000"/>
    <n v="832"/>
    <n v="1009.6153846153846"/>
    <n v="1009.6153846153846"/>
  </r>
  <r>
    <d v="2025-03-21T00:00:00"/>
    <n v="1"/>
    <n v="1"/>
    <n v="1"/>
    <x v="0"/>
    <m/>
    <s v="Сделка купля-продажа"/>
    <s v="ЗУ"/>
    <s v="МЖЗ"/>
    <n v="1"/>
    <s v="Е 1"/>
    <x v="0"/>
    <s v="Елизовское ГП"/>
    <s v="Елизово"/>
    <s v="не применяется"/>
    <s v="Южный"/>
    <m/>
    <s v="Ягодная"/>
    <m/>
    <s v=""/>
    <s v="ЗНП"/>
    <s v="Для индивидуального жилищного строительства"/>
    <m/>
    <n v="900000"/>
    <n v="900000"/>
    <n v="885"/>
    <n v="1016.9491525423729"/>
    <n v="1016.9491525423729"/>
  </r>
  <r>
    <d v="2025-09-16T00:00:00"/>
    <n v="1"/>
    <n v="1"/>
    <n v="1"/>
    <x v="0"/>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1700000"/>
    <n v="1531700"/>
    <n v="1500"/>
    <n v="1133.3333333333333"/>
    <n v="1021.1333333333333"/>
  </r>
  <r>
    <d v="2025-12-19T00:00:00"/>
    <n v="1"/>
    <n v="1"/>
    <n v="1"/>
    <x v="0"/>
    <m/>
    <s v="Сделка купля-продажа"/>
    <s v="ЗУ"/>
    <s v="МЖЗ"/>
    <n v="1"/>
    <s v="Е 1"/>
    <x v="0"/>
    <s v="Елизовское ГП"/>
    <s v="Елизово"/>
    <s v="не применяется"/>
    <s v="Южный"/>
    <m/>
    <s v="Вулканическая"/>
    <s v="2б"/>
    <s v=""/>
    <s v="ЗНП"/>
    <s v="Для индивидуального жилищного строительства"/>
    <m/>
    <n v="1040000"/>
    <n v="1040000"/>
    <n v="1000"/>
    <n v="1040"/>
    <n v="1040"/>
  </r>
  <r>
    <d v="2025-09-16T00:00:00"/>
    <n v="1"/>
    <n v="1"/>
    <n v="1"/>
    <x v="0"/>
    <m/>
    <s v="Предложение"/>
    <s v="ЗУ"/>
    <s v="МЖЗ"/>
    <n v="1"/>
    <s v="Е 1"/>
    <x v="0"/>
    <s v="Елизовское ГП"/>
    <s v="Елизово"/>
    <s v="Пограничный"/>
    <s v="Пограничный"/>
    <m/>
    <s v="Нагорная"/>
    <n v="25"/>
    <s v=""/>
    <s v="ЗНП"/>
    <s v="для индивидуального жилищного строительства"/>
    <m/>
    <n v="1650000"/>
    <n v="1486650"/>
    <n v="1400"/>
    <n v="1178.5714285714287"/>
    <n v="1061.8928571428571"/>
  </r>
  <r>
    <d v="2024-10-15T00:00:00"/>
    <n v="1"/>
    <n v="1"/>
    <n v="1"/>
    <x v="0"/>
    <m/>
    <s v="Сделка купля-продажа"/>
    <s v="ЗУ"/>
    <s v="МЖЗ"/>
    <n v="1"/>
    <s v="Е 1"/>
    <x v="0"/>
    <s v="Елизовское ГП"/>
    <s v="Елизово"/>
    <s v="Садовый"/>
    <s v="Садовый"/>
    <m/>
    <s v="Рябиновая"/>
    <n v="75"/>
    <s v=""/>
    <s v="ЗНП"/>
    <s v="для строительства индивидуального жилого дома"/>
    <m/>
    <n v="1600000"/>
    <n v="1600000"/>
    <n v="1500"/>
    <n v="1066.6666666666667"/>
    <n v="1066.6666666666667"/>
  </r>
  <r>
    <d v="2025-04-27T00:00:00"/>
    <n v="1"/>
    <n v="1"/>
    <n v="1"/>
    <x v="0"/>
    <m/>
    <s v="Предложение"/>
    <s v="ЗУ"/>
    <s v="МЖЗ"/>
    <n v="1"/>
    <s v="Е 1"/>
    <x v="0"/>
    <s v="Елизовское ГП"/>
    <s v="Елизово"/>
    <s v="Садовый"/>
    <s v="Садовый"/>
    <m/>
    <m/>
    <s v=""/>
    <s v=""/>
    <s v="ЗНП"/>
    <s v="ИЖС"/>
    <m/>
    <n v="950000"/>
    <n v="855950"/>
    <n v="800"/>
    <n v="1187.5"/>
    <n v="1069.9375"/>
  </r>
  <r>
    <d v="2024-02-18T00:00:00"/>
    <n v="1"/>
    <n v="1"/>
    <n v="1"/>
    <x v="0"/>
    <m/>
    <s v="Предложение"/>
    <m/>
    <s v="МЖЗ"/>
    <n v="1"/>
    <s v="Е 1"/>
    <x v="0"/>
    <s v="Елизовское ГП"/>
    <s v="Елизово"/>
    <s v="Садовый"/>
    <s v="Садовый"/>
    <m/>
    <s v="Крестьянская"/>
    <n v="11"/>
    <s v=""/>
    <s v="ЗНП"/>
    <s v="ИЖС"/>
    <m/>
    <n v="1500000"/>
    <n v="1395000"/>
    <n v="1292"/>
    <n v="1160.9907120743035"/>
    <n v="1079.7213622291022"/>
  </r>
  <r>
    <d v="2024-03-28T00:00:00"/>
    <n v="1"/>
    <n v="1"/>
    <n v="1"/>
    <x v="0"/>
    <m/>
    <s v="Предложение"/>
    <s v="ЗУ"/>
    <s v="МЖЗ"/>
    <n v="1"/>
    <s v="Е 1"/>
    <x v="0"/>
    <s v="Елизовское ГП"/>
    <s v="Елизово"/>
    <s v="Пограничный"/>
    <s v="Пограничный"/>
    <m/>
    <s v="Завойко"/>
    <s v="116"/>
    <s v=""/>
    <s v="ЗНП"/>
    <s v="ИЖС"/>
    <m/>
    <n v="1500000"/>
    <n v="1395000"/>
    <n v="1290"/>
    <n v="1162.7906976744187"/>
    <n v="1081.3953488372092"/>
  </r>
  <r>
    <d v="2024-11-21T00:00:00"/>
    <n v="1"/>
    <n v="1"/>
    <n v="1"/>
    <x v="0"/>
    <m/>
    <s v="Предложение"/>
    <s v="ЗУ"/>
    <s v="МЖЗ"/>
    <n v="1"/>
    <s v="Е 1"/>
    <x v="0"/>
    <s v="Елизовское ГП"/>
    <s v="Елизово"/>
    <s v="Садовый"/>
    <s v="Садовый"/>
    <m/>
    <m/>
    <s v=""/>
    <s v=""/>
    <s v="ЗНП"/>
    <s v="ИЖС"/>
    <m/>
    <n v="950000"/>
    <n v="883500"/>
    <n v="806"/>
    <n v="1178.6600496277915"/>
    <n v="1096.1538461538462"/>
  </r>
  <r>
    <d v="2025-01-20T00:00:00"/>
    <n v="1"/>
    <n v="1"/>
    <n v="1"/>
    <x v="0"/>
    <m/>
    <s v="Предложение"/>
    <s v="ЗУ"/>
    <s v="МЖЗ"/>
    <n v="1"/>
    <s v="Е 1"/>
    <x v="0"/>
    <s v="Елизовское ГП"/>
    <s v="Елизово"/>
    <s v="Садовый"/>
    <s v="Садовый"/>
    <m/>
    <s v="Альпийский"/>
    <n v="78"/>
    <s v=""/>
    <s v="ЗНП"/>
    <s v="для индивидуального жилищного строительства"/>
    <m/>
    <n v="1100000"/>
    <n v="991100"/>
    <n v="899"/>
    <n v="1223.5817575083427"/>
    <n v="1102.4471635150167"/>
  </r>
  <r>
    <d v="2025-04-30T00:00:00"/>
    <n v="1"/>
    <n v="1"/>
    <n v="1"/>
    <x v="0"/>
    <m/>
    <s v="Сделка купля-продажа"/>
    <s v="ЗУ"/>
    <s v="МЖЗ"/>
    <n v="1"/>
    <s v="Е 1"/>
    <x v="0"/>
    <s v="Елизовское ГП"/>
    <s v="Елизово"/>
    <s v="не применяется"/>
    <s v="Южный"/>
    <m/>
    <s v="Вулканическая"/>
    <m/>
    <s v=""/>
    <s v="ЗНП"/>
    <s v="Для индивидуального жилищного строительства"/>
    <m/>
    <n v="950000"/>
    <n v="950000"/>
    <n v="848"/>
    <n v="1120.2830188679245"/>
    <n v="1120.2830188679245"/>
  </r>
  <r>
    <d v="2025-07-15T00:00:00"/>
    <n v="1"/>
    <n v="1"/>
    <n v="1"/>
    <x v="0"/>
    <m/>
    <s v="Предложение"/>
    <s v="ЗУ"/>
    <s v="МЖЗ"/>
    <n v="1"/>
    <s v="Е 1"/>
    <x v="0"/>
    <s v="Елизовское ГП"/>
    <s v="Елизово"/>
    <s v="Садовый"/>
    <s v="Садовый"/>
    <m/>
    <m/>
    <m/>
    <s v=""/>
    <s v="ЗНП"/>
    <s v="для индивидуального жилищного строительства"/>
    <m/>
    <n v="1100000"/>
    <n v="991100"/>
    <n v="883"/>
    <n v="1245.753114382786"/>
    <n v="1122.4235560588902"/>
  </r>
  <r>
    <d v="2025-06-19T00:00:00"/>
    <n v="1"/>
    <n v="1"/>
    <n v="1"/>
    <x v="0"/>
    <m/>
    <s v="Предложение"/>
    <s v="ЗУ"/>
    <s v="МЖЗ"/>
    <n v="1"/>
    <s v="Е 1"/>
    <x v="0"/>
    <s v="Елизовское ГП"/>
    <s v="Елизово"/>
    <s v="Садовый"/>
    <s v="Садовый"/>
    <m/>
    <m/>
    <s v=""/>
    <s v=""/>
    <s v="ЗНП"/>
    <s v="для индивидуального жилищного строительства"/>
    <m/>
    <n v="1000000"/>
    <n v="901000"/>
    <n v="802"/>
    <n v="1246.8827930174564"/>
    <n v="1123.4413965087281"/>
  </r>
  <r>
    <d v="2024-11-07T00:00:00"/>
    <n v="1"/>
    <n v="1"/>
    <n v="1"/>
    <x v="0"/>
    <m/>
    <s v="Сделка купля-продажа"/>
    <s v="ЗУ"/>
    <s v="МЖЗ"/>
    <n v="1"/>
    <s v="Е 1"/>
    <x v="0"/>
    <s v="Елизовское ГП"/>
    <s v="Елизово"/>
    <s v="Южный"/>
    <s v="Южный"/>
    <m/>
    <s v="Ягодная"/>
    <n v="22"/>
    <s v=""/>
    <s v="ЗНП"/>
    <s v="Для индивидуального жилищного строительства"/>
    <m/>
    <n v="450000"/>
    <n v="450000"/>
    <n v="400"/>
    <n v="1125"/>
    <n v="1125"/>
  </r>
  <r>
    <d v="2024-08-20T00:00:00"/>
    <n v="1"/>
    <n v="1"/>
    <n v="1"/>
    <x v="0"/>
    <m/>
    <s v="Предложение"/>
    <s v="ЗУ"/>
    <s v="МЖЗ"/>
    <n v="1"/>
    <s v="Е 1"/>
    <x v="0"/>
    <s v="Елизовское ГП"/>
    <s v="Елизово"/>
    <s v="Садовый"/>
    <s v="Садовый"/>
    <m/>
    <s v=""/>
    <s v=""/>
    <s v=""/>
    <s v="ЗНП"/>
    <s v="ИЖС"/>
    <m/>
    <n v="1000000"/>
    <n v="930000"/>
    <n v="826"/>
    <n v="1210.6537530266344"/>
    <n v="1125.9079903147699"/>
  </r>
  <r>
    <d v="2024-10-03T00:00:00"/>
    <n v="1"/>
    <n v="1"/>
    <n v="1"/>
    <x v="0"/>
    <m/>
    <s v="Сделка купля-продажа"/>
    <s v="ЗУ"/>
    <s v="МЖЗ"/>
    <n v="1"/>
    <s v="Е 1"/>
    <x v="0"/>
    <s v="Елизовское ГП"/>
    <s v="Елизово"/>
    <s v="Морозная"/>
    <s v="Северо-Западный"/>
    <m/>
    <s v=" Виталия Кручины"/>
    <n v="58"/>
    <s v=""/>
    <s v="ЗНП"/>
    <s v="Индивидуальные жилые дома"/>
    <m/>
    <n v="1520000"/>
    <n v="1520000"/>
    <n v="1350"/>
    <n v="1125.9259259259259"/>
    <n v="1125.9259259259259"/>
  </r>
  <r>
    <d v="2025-06-19T00:00:00"/>
    <n v="1"/>
    <n v="1"/>
    <n v="1"/>
    <x v="0"/>
    <m/>
    <s v="Предложение"/>
    <s v="ЗУ"/>
    <s v="МЖЗ"/>
    <n v="1"/>
    <s v="Е 1"/>
    <x v="0"/>
    <s v="Елизовское ГП"/>
    <s v="Елизово"/>
    <s v="Пограничный"/>
    <s v="Пограничный"/>
    <m/>
    <m/>
    <s v=""/>
    <s v=""/>
    <s v="ЗНП"/>
    <s v="для индивидуального жилищного строительства"/>
    <m/>
    <n v="1500000"/>
    <n v="1351500"/>
    <n v="1200"/>
    <n v="1250"/>
    <n v="1126.25"/>
  </r>
  <r>
    <d v="2025-10-03T00:00:00"/>
    <n v="1"/>
    <n v="1"/>
    <n v="1"/>
    <x v="0"/>
    <m/>
    <s v="Предложение"/>
    <s v="ЗУ"/>
    <s v="МЖЗ"/>
    <n v="1"/>
    <s v="Е 1"/>
    <x v="0"/>
    <s v="Елизовское ГП"/>
    <s v="Елизово"/>
    <s v="Пограничный"/>
    <s v="Пограничный"/>
    <m/>
    <s v="Крестьянская"/>
    <s v=""/>
    <s v=""/>
    <s v="ЗНП"/>
    <s v="Для индивидуального жилищного строительства"/>
    <m/>
    <n v="1500000"/>
    <n v="1351500"/>
    <n v="1200"/>
    <n v="1250"/>
    <n v="1126.25"/>
  </r>
  <r>
    <d v="2025-03-04T00:00:00"/>
    <n v="1"/>
    <n v="1"/>
    <n v="1"/>
    <x v="0"/>
    <m/>
    <s v="Предложение"/>
    <s v="ЗУ"/>
    <s v="МЖЗ"/>
    <n v="1"/>
    <s v="Е 1"/>
    <x v="0"/>
    <s v="Елизовское ГП"/>
    <s v="Елизово"/>
    <s v="Садовый"/>
    <s v="Садовый"/>
    <m/>
    <m/>
    <s v=""/>
    <s v=""/>
    <s v="ЗНП"/>
    <s v="Для индивидуального жилищного строительства"/>
    <m/>
    <n v="1000000"/>
    <n v="901000"/>
    <n v="800"/>
    <n v="1250"/>
    <n v="1126.25"/>
  </r>
  <r>
    <d v="2025-04-16T00:00:00"/>
    <n v="1"/>
    <n v="1"/>
    <n v="1"/>
    <x v="0"/>
    <m/>
    <s v="Предложение"/>
    <s v="ЗУ"/>
    <s v="МЖЗ"/>
    <n v="1"/>
    <s v="Е 1"/>
    <x v="0"/>
    <s v="Елизовское ГП"/>
    <s v="Елизово"/>
    <s v="Южный"/>
    <s v="Аэропорт"/>
    <m/>
    <s v="Энергетиков"/>
    <s v=""/>
    <s v=""/>
    <s v="ЗНП"/>
    <s v="ИЖС"/>
    <m/>
    <n v="2000000"/>
    <n v="1802000"/>
    <n v="1600"/>
    <n v="1250"/>
    <n v="1126.25"/>
  </r>
  <r>
    <d v="2024-04-21T00:00:00"/>
    <n v="1"/>
    <n v="1"/>
    <n v="1"/>
    <x v="0"/>
    <m/>
    <s v="Предложение"/>
    <m/>
    <s v="МЖЗ"/>
    <n v="1"/>
    <s v="Е 1"/>
    <x v="0"/>
    <s v="Елизовское ГП"/>
    <s v="Елизово"/>
    <s v="Садовый"/>
    <s v="Садовый"/>
    <m/>
    <s v="Крестьянская"/>
    <s v=""/>
    <s v=""/>
    <s v="ЗНП"/>
    <s v="индивидуальное жилищное строительство и личного подсобного хозяйства"/>
    <m/>
    <n v="1575000"/>
    <n v="1464750"/>
    <n v="1290"/>
    <n v="1220.9302325581396"/>
    <n v="1135.4651162790697"/>
  </r>
  <r>
    <d v="2024-02-28T00:00:00"/>
    <n v="1"/>
    <n v="1"/>
    <n v="1"/>
    <x v="0"/>
    <m/>
    <s v="Предложение"/>
    <m/>
    <s v="МЖЗ"/>
    <n v="1"/>
    <s v="Е 1"/>
    <x v="0"/>
    <s v="Елизовское ГП"/>
    <s v="Елизово"/>
    <s v="Пограничный"/>
    <s v="Пограничный"/>
    <m/>
    <s v="Полевая"/>
    <s v=""/>
    <s v=""/>
    <s v="ЗНП"/>
    <s v="ИЖС"/>
    <m/>
    <n v="735000"/>
    <n v="683550"/>
    <n v="600"/>
    <n v="1225"/>
    <n v="1139.25"/>
  </r>
  <r>
    <d v="2024-10-25T00:00:00"/>
    <n v="2"/>
    <n v="1"/>
    <n v="2"/>
    <x v="0"/>
    <m/>
    <s v="Предложение"/>
    <s v="ЗУ"/>
    <s v="МЖЗ"/>
    <n v="1"/>
    <s v="Е 1"/>
    <x v="0"/>
    <s v="Елизовское ГП"/>
    <s v="Елизово"/>
    <s v="Садовый"/>
    <s v="Садовый"/>
    <m/>
    <s v="Альпийский"/>
    <n v="78"/>
    <s v=""/>
    <s v="ЗНП"/>
    <s v="ИЖС"/>
    <m/>
    <n v="1100000"/>
    <n v="1023000"/>
    <n v="899"/>
    <n v="1223.5817575083427"/>
    <n v="1137.9310344827586"/>
  </r>
  <r>
    <d v="2024-11-27T00:00:00"/>
    <n v="1"/>
    <n v="1"/>
    <n v="1"/>
    <x v="0"/>
    <m/>
    <s v="Предложение"/>
    <m/>
    <s v="МЖЗ"/>
    <n v="1"/>
    <s v="Е 1"/>
    <x v="0"/>
    <s v="Елизовское ГП"/>
    <s v="Елизово"/>
    <s v="Садовый"/>
    <s v="Садовый"/>
    <m/>
    <m/>
    <s v=""/>
    <s v=""/>
    <s v="ЗНП"/>
    <s v="ИЖС"/>
    <m/>
    <n v="1000000"/>
    <n v="930000"/>
    <n v="807"/>
    <n v="1239.1573729863692"/>
    <n v="1152.4163568773233"/>
  </r>
  <r>
    <d v="2024-06-03T00:00:00"/>
    <n v="1"/>
    <n v="1"/>
    <n v="1"/>
    <x v="0"/>
    <m/>
    <s v="Предложение"/>
    <s v="ЗУ"/>
    <s v="МЖЗ"/>
    <n v="1"/>
    <s v="Е 1"/>
    <x v="0"/>
    <s v="Елизовское ГП"/>
    <s v="Елизово"/>
    <s v="Пограничный"/>
    <s v="Пограничный"/>
    <m/>
    <s v=""/>
    <s v=""/>
    <s v=""/>
    <s v="ЗНП"/>
    <s v="ИЖС"/>
    <m/>
    <n v="1500000"/>
    <n v="1395000"/>
    <n v="1206"/>
    <n v="1243.7810945273632"/>
    <n v="1156.7164179104477"/>
  </r>
  <r>
    <d v="2024-10-24T00:00:00"/>
    <n v="1"/>
    <n v="1"/>
    <n v="1"/>
    <x v="0"/>
    <m/>
    <s v="Предложение"/>
    <s v="ЗУ"/>
    <s v="МЖЗ"/>
    <n v="1"/>
    <s v="Е 1"/>
    <x v="0"/>
    <s v="Елизовское ГП"/>
    <s v="Елизово"/>
    <s v="Садовый"/>
    <s v="Садовый"/>
    <m/>
    <s v="Мичурина"/>
    <n v="20"/>
    <s v=""/>
    <s v="ЗНП"/>
    <s v="ИЖС"/>
    <m/>
    <n v="1100000"/>
    <n v="1023000"/>
    <n v="880"/>
    <n v="1250"/>
    <n v="1162.5"/>
  </r>
  <r>
    <d v="2025-03-23T00:00:00"/>
    <n v="1"/>
    <n v="1"/>
    <n v="1"/>
    <x v="0"/>
    <m/>
    <s v="Предложение"/>
    <s v="ЗУ"/>
    <s v="МЖЗ"/>
    <n v="1"/>
    <s v="Е 1"/>
    <x v="0"/>
    <s v="Елизовское ГП"/>
    <s v="Елизово"/>
    <s v="Садовый"/>
    <s v="Садовый"/>
    <m/>
    <s v="Садовая"/>
    <s v=""/>
    <s v=""/>
    <s v="ЗНП"/>
    <s v="для индивидуального жилищного строительства"/>
    <m/>
    <n v="1300000"/>
    <n v="1171300"/>
    <n v="1000"/>
    <n v="1300"/>
    <n v="1171.3"/>
  </r>
  <r>
    <d v="2024-02-13T00:00:00"/>
    <n v="1"/>
    <n v="1"/>
    <n v="1"/>
    <x v="0"/>
    <m/>
    <s v="Сделка купля-продажа"/>
    <s v="ЗУ"/>
    <s v="МЖЗ"/>
    <n v="1"/>
    <s v="Е 1"/>
    <x v="0"/>
    <s v="Елизовское ГП"/>
    <s v="Елизово"/>
    <s v="Промышленный"/>
    <s v="Промышленный"/>
    <m/>
    <s v="Калининская"/>
    <n v="10"/>
    <s v=""/>
    <s v="ЗНП"/>
    <s v="для ведения личного подсобного хозяйства"/>
    <m/>
    <n v="1100000"/>
    <n v="1100000"/>
    <n v="932"/>
    <n v="1180.2575107296138"/>
    <n v="1180.2575107296138"/>
  </r>
  <r>
    <d v="2025-10-08T00:00:00"/>
    <n v="1"/>
    <n v="1"/>
    <n v="1"/>
    <x v="0"/>
    <m/>
    <s v="Сделка купля-продажа"/>
    <s v="ЗУ"/>
    <s v="МЖЗ"/>
    <n v="1"/>
    <s v="Е 1"/>
    <x v="0"/>
    <s v="Елизовское ГП"/>
    <s v="Елизово"/>
    <s v="Южный"/>
    <s v="Южный"/>
    <m/>
    <s v="Полярная"/>
    <m/>
    <s v=""/>
    <s v="ЗНП"/>
    <s v="Для индивидуального жилищного строительства"/>
    <m/>
    <n v="1150000"/>
    <n v="1150000"/>
    <n v="967"/>
    <n v="1189.245087900724"/>
    <n v="1189.245087900724"/>
  </r>
  <r>
    <d v="2025-09-04T00:00:00"/>
    <n v="1"/>
    <n v="1"/>
    <n v="1"/>
    <x v="0"/>
    <m/>
    <s v="Предложение"/>
    <s v="ЗУ"/>
    <s v="МЖЗ"/>
    <n v="1"/>
    <s v="Е 1"/>
    <x v="0"/>
    <s v="Елизовское ГП"/>
    <s v="Елизово"/>
    <s v="Хуторской (2-ой Бугор)"/>
    <s v="Хуторской"/>
    <m/>
    <m/>
    <m/>
    <s v=""/>
    <s v="ЗНП"/>
    <s v="Для индивидуального жилищного строительства"/>
    <m/>
    <n v="2000000"/>
    <n v="1802000"/>
    <n v="1500"/>
    <n v="1333.3333333333333"/>
    <n v="1201.3333333333333"/>
  </r>
  <r>
    <d v="2025-09-14T00:00:00"/>
    <n v="1"/>
    <n v="1"/>
    <n v="1"/>
    <x v="0"/>
    <m/>
    <s v="Предложение"/>
    <s v="ЗУ"/>
    <s v="МЖЗ"/>
    <n v="1"/>
    <s v="Е 1"/>
    <x v="0"/>
    <s v="Елизовское ГП"/>
    <s v="Елизово"/>
    <s v="Садовый"/>
    <s v="Хуторской"/>
    <m/>
    <m/>
    <s v=""/>
    <s v=""/>
    <s v="ЗНП"/>
    <s v="для индивидуального жилищного строительства"/>
    <m/>
    <n v="1200000"/>
    <n v="1081200"/>
    <n v="900"/>
    <n v="1333.3333333333333"/>
    <n v="1201.3333333333333"/>
  </r>
  <r>
    <d v="2025-11-14T00:00:00"/>
    <n v="1"/>
    <n v="1"/>
    <n v="1"/>
    <x v="0"/>
    <m/>
    <s v="Предложение"/>
    <s v="ЗУ"/>
    <s v="МЖЗ"/>
    <n v="1"/>
    <s v="Е 1"/>
    <x v="0"/>
    <s v="Елизовское ГП"/>
    <s v="Елизово"/>
    <s v="Садовый"/>
    <s v="Садовый"/>
    <m/>
    <s v="Осиновая"/>
    <n v="3"/>
    <s v=""/>
    <s v="ЗНП"/>
    <s v="Для строительства индивидуального жилого дома"/>
    <m/>
    <n v="2000000"/>
    <n v="1802000"/>
    <n v="1500"/>
    <n v="1333.3333333333333"/>
    <n v="1201.3333333333333"/>
  </r>
  <r>
    <d v="2025-03-26T00:00:00"/>
    <n v="1"/>
    <n v="1"/>
    <n v="1"/>
    <x v="0"/>
    <m/>
    <s v="Сделка купля-продажа"/>
    <s v="ЗУ"/>
    <s v="МЖЗ"/>
    <n v="1"/>
    <s v="Е 1"/>
    <x v="0"/>
    <s v="Елизовское ГП"/>
    <s v="Елизово"/>
    <s v="не применяется"/>
    <s v="Южный"/>
    <m/>
    <s v="Магистральная"/>
    <m/>
    <s v=""/>
    <s v="ЗНП"/>
    <s v="для эксплуатации жилого дома"/>
    <m/>
    <n v="700000"/>
    <n v="700000"/>
    <n v="580"/>
    <n v="1206.8965517241379"/>
    <n v="1206.8965517241379"/>
  </r>
  <r>
    <d v="2024-09-18T00:00:00"/>
    <n v="1"/>
    <n v="1"/>
    <n v="1"/>
    <x v="0"/>
    <m/>
    <s v="Сделка купля-продажа"/>
    <s v="ЗУ"/>
    <s v="МЖЗ"/>
    <n v="1"/>
    <s v="Е 1"/>
    <x v="0"/>
    <s v="Елизовское ГП"/>
    <s v="Елизово"/>
    <s v="Хуторской (2-ой Бугор)"/>
    <s v="Хуторской"/>
    <m/>
    <s v="Хабаровская"/>
    <m/>
    <s v=""/>
    <s v="ЗНП"/>
    <s v="Для индивидуального жилищного строительства"/>
    <m/>
    <n v="1000000"/>
    <n v="1000000"/>
    <n v="828"/>
    <n v="1207.7294685990339"/>
    <n v="1207.7294685990339"/>
  </r>
  <r>
    <d v="2024-05-02T00:00:00"/>
    <n v="1"/>
    <n v="1"/>
    <n v="1"/>
    <x v="0"/>
    <m/>
    <s v="Сделка купля-продажа"/>
    <m/>
    <s v="МЖЗ"/>
    <n v="1"/>
    <s v="Е 1"/>
    <x v="0"/>
    <s v="Елизовское ГП"/>
    <s v="Елизово"/>
    <s v="Пограничный"/>
    <s v="Пограничный"/>
    <m/>
    <s v=" Гагарина"/>
    <n v="1"/>
    <s v=""/>
    <s v="ЗНП"/>
    <s v="индивидуальные жилые дома"/>
    <m/>
    <n v="1200000"/>
    <n v="1200000"/>
    <n v="990"/>
    <n v="1212.121212121212"/>
    <n v="1212.121212121212"/>
  </r>
  <r>
    <d v="2024-05-02T00:00:00"/>
    <n v="1"/>
    <n v="1"/>
    <n v="1"/>
    <x v="0"/>
    <m/>
    <s v="Сделка купля-продажа"/>
    <m/>
    <s v="МЖЗ"/>
    <n v="1"/>
    <s v="Е 1"/>
    <x v="0"/>
    <s v="Елизовское ГП"/>
    <s v="Елизово"/>
    <s v="Пограничный"/>
    <s v="Пограничный"/>
    <m/>
    <s v=" Гагарина"/>
    <n v="1"/>
    <s v=""/>
    <s v="ЗНП"/>
    <s v="индивидуальные жилые дома"/>
    <m/>
    <n v="1200000"/>
    <n v="1200000"/>
    <n v="990"/>
    <n v="1212.121212121212"/>
    <n v="1212.121212121212"/>
  </r>
  <r>
    <d v="2025-02-06T00:00:00"/>
    <n v="1"/>
    <n v="1"/>
    <n v="1"/>
    <x v="0"/>
    <m/>
    <s v="Сделка купля-продажа"/>
    <s v="ЗУ"/>
    <s v="МЖЗ"/>
    <n v="1"/>
    <s v="Е 1"/>
    <x v="0"/>
    <s v="Елизовское ГП"/>
    <s v="Елизово"/>
    <s v="не применяется"/>
    <s v="Хуторской"/>
    <m/>
    <s v="Рыбачья"/>
    <m/>
    <s v=""/>
    <s v="ЗНП"/>
    <s v="под индивидуальное строительство жилых домов"/>
    <m/>
    <n v="1200000"/>
    <n v="1200000"/>
    <n v="990"/>
    <n v="1212.121212121212"/>
    <n v="1212.121212121212"/>
  </r>
  <r>
    <d v="2024-06-10T00:00:00"/>
    <n v="1"/>
    <n v="1"/>
    <n v="1"/>
    <x v="0"/>
    <m/>
    <s v="Сделка купля-продажа"/>
    <m/>
    <s v="МЖЗ"/>
    <n v="1"/>
    <s v="Е 1"/>
    <x v="0"/>
    <s v="Елизовское ГП"/>
    <s v="Елизово"/>
    <s v="Пограничный"/>
    <s v="Пограничный"/>
    <m/>
    <s v="Песчаная"/>
    <m/>
    <s v=""/>
    <s v="ЗНП"/>
    <s v="Для индивидуального жилищного строительства"/>
    <m/>
    <n v="1200000"/>
    <n v="1200000"/>
    <n v="988"/>
    <n v="1214.5748987854251"/>
    <n v="1214.5748987854251"/>
  </r>
  <r>
    <d v="2024-11-18T00:00:00"/>
    <n v="2"/>
    <n v="1"/>
    <n v="2"/>
    <x v="2"/>
    <s v="застроенный"/>
    <s v="Предложение"/>
    <s v="ЗУ + ЖД"/>
    <s v="МЖЗ"/>
    <n v="1"/>
    <s v="Е 1"/>
    <x v="0"/>
    <s v="Елизовское ГП"/>
    <s v="Елизово"/>
    <s v="Пограничный"/>
    <s v="Пограничный"/>
    <m/>
    <s v="Монтажников"/>
    <s v=""/>
    <s v=""/>
    <s v="ЗНП"/>
    <s v="ИЖС"/>
    <m/>
    <n v="5000000"/>
    <n v="4650000"/>
    <n v="2000"/>
    <n v="2500"/>
    <n v="2325"/>
  </r>
  <r>
    <d v="2024-05-16T00:00:00"/>
    <n v="1"/>
    <n v="1"/>
    <n v="1"/>
    <x v="0"/>
    <m/>
    <s v="Сделка купля-продажа"/>
    <m/>
    <s v="МЖЗ"/>
    <n v="1"/>
    <s v="Е 1"/>
    <x v="0"/>
    <s v="Елизовское ГП"/>
    <s v="Елизово"/>
    <s v="Садовый"/>
    <s v="Садовый"/>
    <m/>
    <s v="Крестьянская"/>
    <m/>
    <s v=""/>
    <s v="ЗНП"/>
    <s v="для индивидуального жилищного строительства и ведения личного подсобного хозяйства"/>
    <m/>
    <n v="1575000"/>
    <n v="1575000"/>
    <n v="1290"/>
    <n v="1220.9302325581396"/>
    <n v="1220.9302325581396"/>
  </r>
  <r>
    <d v="2025-06-23T00:00:00"/>
    <n v="1"/>
    <n v="1"/>
    <n v="1"/>
    <x v="0"/>
    <m/>
    <s v="Предложение"/>
    <s v="ЗУ"/>
    <s v="МЖЗ"/>
    <n v="1"/>
    <s v="Е 1"/>
    <x v="0"/>
    <s v="Елизовское ГП"/>
    <s v="Елизово"/>
    <s v="Садовый"/>
    <s v="Садовый"/>
    <m/>
    <m/>
    <s v=""/>
    <s v=""/>
    <s v="ЗНП"/>
    <s v="ИЖС"/>
    <m/>
    <n v="1100000"/>
    <n v="991100"/>
    <n v="800"/>
    <n v="1375"/>
    <n v="1238.875"/>
  </r>
  <r>
    <d v="2024-05-23T00:00:00"/>
    <n v="1"/>
    <n v="1"/>
    <n v="1"/>
    <x v="0"/>
    <m/>
    <s v="Сделка купля-продажа"/>
    <m/>
    <s v="МЖЗ"/>
    <n v="1"/>
    <s v="Е 1"/>
    <x v="0"/>
    <s v="Елизовское ГП"/>
    <s v="Елизово"/>
    <s v="Садовый"/>
    <s v="Садовый"/>
    <m/>
    <s v=" Парковая"/>
    <n v="70"/>
    <s v=""/>
    <s v="ЗНП"/>
    <s v="Для индивидуального жилищного строительства"/>
    <m/>
    <n v="1200000"/>
    <n v="1200000"/>
    <n v="968"/>
    <n v="1239.6694214876034"/>
    <n v="1239.6694214876034"/>
  </r>
  <r>
    <d v="2025-07-13T00:00:00"/>
    <n v="1"/>
    <n v="1"/>
    <n v="1"/>
    <x v="0"/>
    <m/>
    <s v="Сделка купля-продажа"/>
    <s v="ЗУ"/>
    <s v="МЖЗ"/>
    <n v="1"/>
    <s v="Е 1"/>
    <x v="0"/>
    <s v="Елизовское ГП"/>
    <s v="Елизово"/>
    <s v="не применяется"/>
    <s v="Южный"/>
    <m/>
    <s v="Весенняя"/>
    <m/>
    <s v=""/>
    <s v="ЗНП"/>
    <s v="индивидуальные жилые дома"/>
    <m/>
    <n v="1800000"/>
    <n v="1800000"/>
    <n v="1449"/>
    <n v="1242.2360248447205"/>
    <n v="1242.2360248447205"/>
  </r>
  <r>
    <d v="2025-09-10T00:00:00"/>
    <n v="1"/>
    <n v="1"/>
    <n v="1"/>
    <x v="0"/>
    <m/>
    <s v="Сделка купля-продажа"/>
    <s v="ЗУ"/>
    <s v="МЖЗ"/>
    <n v="1"/>
    <s v="Е 1"/>
    <x v="0"/>
    <s v="Елизовское ГП"/>
    <s v="Елизово"/>
    <s v="не применяется"/>
    <s v="Садовый"/>
    <m/>
    <m/>
    <m/>
    <s v=""/>
    <s v="ЗНП"/>
    <s v="для индивидуального жилищного строительства"/>
    <m/>
    <n v="1000000"/>
    <n v="1000000"/>
    <n v="802"/>
    <n v="1246.8827930174564"/>
    <n v="1246.8827930174564"/>
  </r>
  <r>
    <d v="2024-03-27T00:00:00"/>
    <n v="1"/>
    <n v="1"/>
    <n v="1"/>
    <x v="0"/>
    <m/>
    <s v="Сделка купля-продажа"/>
    <m/>
    <s v="МЖЗ"/>
    <n v="1"/>
    <s v="Е 1"/>
    <x v="0"/>
    <s v="Елизовское ГП"/>
    <s v="Елизово"/>
    <s v="Садовый"/>
    <s v="Садовый"/>
    <m/>
    <s v="Крестьянская"/>
    <n v="36"/>
    <s v=""/>
    <s v="ЗНП"/>
    <s v="для строительства индивидуального жилого дома и надворных построек"/>
    <m/>
    <n v="1500000"/>
    <n v="1500000"/>
    <n v="1200"/>
    <n v="1250"/>
    <n v="1250"/>
  </r>
  <r>
    <d v="2025-07-31T00:00:00"/>
    <n v="1"/>
    <n v="1"/>
    <n v="1"/>
    <x v="0"/>
    <m/>
    <s v="Сделка купля-продажа"/>
    <s v="ЗУ"/>
    <s v="МЖЗ"/>
    <n v="1"/>
    <s v="Е 1"/>
    <x v="0"/>
    <s v="Елизовское ГП"/>
    <s v="Елизово"/>
    <s v="не применяется"/>
    <s v="Садовый"/>
    <m/>
    <m/>
    <m/>
    <s v=""/>
    <s v="ЗНП"/>
    <s v="Для индивидуального жилищного строительства"/>
    <m/>
    <n v="1000000"/>
    <n v="1000000"/>
    <n v="800"/>
    <n v="1250"/>
    <n v="1250"/>
  </r>
  <r>
    <d v="2025-07-30T00:00:00"/>
    <n v="1"/>
    <n v="1"/>
    <n v="1"/>
    <x v="0"/>
    <m/>
    <s v="Предложение"/>
    <s v="ЗУ"/>
    <s v="МЖЗ"/>
    <n v="1"/>
    <s v="Е 1"/>
    <x v="0"/>
    <s v="Елизовское ГП"/>
    <s v="Елизово"/>
    <s v="Морозная"/>
    <s v="Северо-Западный"/>
    <m/>
    <m/>
    <m/>
    <s v=""/>
    <s v="ЗНП"/>
    <s v="для индивидуального жилищного строительства"/>
    <m/>
    <n v="2100000"/>
    <n v="1892100"/>
    <n v="1500"/>
    <n v="1400"/>
    <n v="1261.4000000000001"/>
  </r>
  <r>
    <d v="2025-11-04T00:00:00"/>
    <n v="1"/>
    <n v="1"/>
    <n v="1"/>
    <x v="0"/>
    <m/>
    <s v="Предложение"/>
    <s v="ЗУ"/>
    <s v="МЖЗ"/>
    <n v="1"/>
    <s v="Е 1"/>
    <x v="0"/>
    <s v="Елизовское ГП"/>
    <s v="Елизово"/>
    <s v="Садовый"/>
    <s v="Садовый"/>
    <m/>
    <s v="Рябиновая"/>
    <s v=""/>
    <s v=""/>
    <s v="ЗНП"/>
    <s v="для строительства индивидуального жилого дома"/>
    <m/>
    <n v="1699000"/>
    <n v="1530799"/>
    <n v="1200"/>
    <n v="1415.8333333333333"/>
    <n v="1275.6658333333332"/>
  </r>
  <r>
    <d v="2025-12-05T00:00:00"/>
    <n v="1"/>
    <n v="1"/>
    <n v="1"/>
    <x v="0"/>
    <m/>
    <s v="Сделка купля-продажа"/>
    <s v="ЗУ"/>
    <s v="МЖЗ"/>
    <n v="1"/>
    <s v="Е 1"/>
    <x v="0"/>
    <s v="Елизовское ГП"/>
    <s v="Елизово"/>
    <s v="Садовый"/>
    <s v="Садовый"/>
    <m/>
    <m/>
    <m/>
    <s v=""/>
    <s v="ЗНП"/>
    <s v="Для индивидуального жилищного строительства"/>
    <m/>
    <n v="1100000"/>
    <n v="1100000"/>
    <n v="858"/>
    <n v="1282.051282051282"/>
    <n v="1282.051282051282"/>
  </r>
  <r>
    <d v="2025-09-09T00:00:00"/>
    <n v="1"/>
    <n v="1"/>
    <n v="1"/>
    <x v="0"/>
    <m/>
    <s v="Предложение"/>
    <s v="ЗУ"/>
    <s v="МЖЗ"/>
    <n v="1"/>
    <s v="Е 1"/>
    <x v="0"/>
    <s v="Елизовское ГП"/>
    <s v="Елизово"/>
    <s v="не применяется"/>
    <s v="Садовый"/>
    <m/>
    <s v="Парковая"/>
    <n v="80"/>
    <s v=""/>
    <s v="ЗНП"/>
    <s v="Для индивидуального жилищного строительства"/>
    <m/>
    <n v="1200000"/>
    <n v="1081200"/>
    <n v="841"/>
    <n v="1426.872770511296"/>
    <n v="1285.6123662306777"/>
  </r>
  <r>
    <d v="2024-11-27T00:00:00"/>
    <n v="2"/>
    <n v="1"/>
    <n v="2"/>
    <x v="2"/>
    <m/>
    <s v="Предложение"/>
    <s v="ЗУ"/>
    <s v="МЖЗ"/>
    <n v="1"/>
    <s v="Е 1"/>
    <x v="0"/>
    <s v="Елизовское ГП"/>
    <s v="Елизово"/>
    <s v="Кречет"/>
    <s v="Хуторской"/>
    <m/>
    <s v="Завойко"/>
    <s v="81а"/>
    <s v=""/>
    <s v="ЗНП"/>
    <s v="Индивидуальные жилые дома"/>
    <m/>
    <n v="4000000"/>
    <n v="3720000"/>
    <n v="1399"/>
    <n v="2859.1851322373122"/>
    <n v="2659.0421729807003"/>
  </r>
  <r>
    <d v="2024-07-12T00:00:00"/>
    <n v="1"/>
    <n v="1"/>
    <n v="1"/>
    <x v="0"/>
    <m/>
    <s v="Предложение"/>
    <s v="ЗУ"/>
    <s v="МЖЗ"/>
    <n v="1"/>
    <s v="Е 1"/>
    <x v="0"/>
    <s v="Елизовское ГП"/>
    <s v="Елизово"/>
    <s v="Пограничный"/>
    <s v="Пограничный"/>
    <m/>
    <s v=""/>
    <s v=""/>
    <s v=""/>
    <s v="ЗНП"/>
    <s v="ИЖС"/>
    <m/>
    <n v="2222222"/>
    <n v="2066666.4600000002"/>
    <n v="1600"/>
    <n v="1388.8887500000001"/>
    <n v="1291.6665375000002"/>
  </r>
  <r>
    <d v="2024-11-28T00:00:00"/>
    <n v="2"/>
    <n v="1"/>
    <n v="2"/>
    <x v="0"/>
    <m/>
    <s v="Предложение"/>
    <s v="ЗУ"/>
    <s v="МЖЗ"/>
    <n v="1"/>
    <s v="Е 1"/>
    <x v="0"/>
    <s v="Елизовское ГП"/>
    <s v="Елизово"/>
    <s v="Хуторской"/>
    <s v="Хуторской"/>
    <m/>
    <s v="Чкалова"/>
    <n v="28"/>
    <s v=""/>
    <s v="ЗНП"/>
    <s v="Для индивидуального жилищного строительства"/>
    <m/>
    <n v="2300000"/>
    <n v="2139000"/>
    <n v="1500"/>
    <n v="1533.3333333333333"/>
    <n v="1426"/>
  </r>
  <r>
    <d v="2025-11-26T00:00:00"/>
    <n v="1"/>
    <n v="1"/>
    <n v="1"/>
    <x v="0"/>
    <m/>
    <s v="Предложение"/>
    <s v="ЗУ"/>
    <s v="МЖЗ"/>
    <n v="1"/>
    <s v="Е 1"/>
    <x v="0"/>
    <s v="Елизовское ГП"/>
    <s v="Елизово"/>
    <s v="Садовый"/>
    <s v="Хуторской"/>
    <m/>
    <m/>
    <s v=""/>
    <s v=""/>
    <s v="ЗНП"/>
    <s v="для индивидуального жилищного строительства"/>
    <m/>
    <n v="1300000"/>
    <n v="1171300"/>
    <n v="900"/>
    <n v="1444.4444444444443"/>
    <n v="1301.4444444444443"/>
  </r>
  <r>
    <d v="2024-06-23T00:00:00"/>
    <n v="1"/>
    <n v="1"/>
    <n v="1"/>
    <x v="0"/>
    <m/>
    <s v="Предложение"/>
    <s v="ЗУ"/>
    <s v="МЖЗ"/>
    <n v="1"/>
    <s v="Е 1"/>
    <x v="0"/>
    <s v="Елизовское ГП"/>
    <s v="Елизово"/>
    <s v="Пограничный"/>
    <s v="Пограничный"/>
    <m/>
    <s v=""/>
    <s v=""/>
    <s v=""/>
    <s v="ЗНП"/>
    <s v="ИЖС"/>
    <m/>
    <n v="1690000"/>
    <n v="1571700"/>
    <n v="1207"/>
    <n v="1400.16570008285"/>
    <n v="1302.1541010770504"/>
  </r>
  <r>
    <d v="2025-05-20T00:00:00"/>
    <n v="1"/>
    <n v="1"/>
    <n v="1"/>
    <x v="0"/>
    <m/>
    <s v="Предложение"/>
    <s v="ЗУ"/>
    <s v="МЖЗ"/>
    <n v="1"/>
    <s v="Е 1"/>
    <x v="0"/>
    <s v="Елизовское ГП"/>
    <s v="Елизово"/>
    <s v="Садовый"/>
    <s v="Садовый"/>
    <m/>
    <s v="Альпийский"/>
    <s v=""/>
    <s v=""/>
    <s v="ЗНП"/>
    <s v="Для индивидуального жилищного строительства"/>
    <m/>
    <n v="1200000"/>
    <n v="1081200"/>
    <n v="820"/>
    <n v="1463.4146341463415"/>
    <n v="1318.5365853658536"/>
  </r>
  <r>
    <d v="2025-11-15T00:00:00"/>
    <n v="1"/>
    <n v="1"/>
    <n v="1"/>
    <x v="0"/>
    <m/>
    <s v="Предложение"/>
    <s v="ЗУ"/>
    <s v="МЖЗ"/>
    <n v="1"/>
    <s v="Е 1"/>
    <x v="0"/>
    <s v="Елизовское ГП"/>
    <s v="Елизово"/>
    <s v="не применяется"/>
    <s v="Северо-Западный"/>
    <m/>
    <s v=""/>
    <s v=""/>
    <s v=""/>
    <s v="ЗНП"/>
    <s v="Для индивидуального жилищного строительства"/>
    <m/>
    <n v="2200000"/>
    <n v="1982200"/>
    <n v="1499"/>
    <n v="1467.6450967311541"/>
    <n v="1322.3482321547699"/>
  </r>
  <r>
    <d v="2025-11-17T00:00:00"/>
    <n v="1"/>
    <n v="1"/>
    <n v="1"/>
    <x v="0"/>
    <m/>
    <s v="Предложение"/>
    <s v="ЗУ"/>
    <s v="МЖЗ"/>
    <n v="1"/>
    <s v="Е 1"/>
    <x v="0"/>
    <s v="Елизовское ГП"/>
    <s v="Елизово"/>
    <s v="Морозная"/>
    <s v="Северо-Западный"/>
    <m/>
    <s v=""/>
    <m/>
    <s v=""/>
    <s v="ЗНП"/>
    <s v="Для индивидуального жилищного строительства"/>
    <m/>
    <n v="2200000"/>
    <n v="1982200"/>
    <n v="1499"/>
    <n v="1467.6450967311541"/>
    <n v="1322.3482321547699"/>
  </r>
  <r>
    <d v="2024-10-01T00:00:00"/>
    <n v="1"/>
    <n v="1"/>
    <n v="1"/>
    <x v="0"/>
    <m/>
    <s v="Сделка купля-продажа"/>
    <s v="ЗУ"/>
    <s v="МЖЗ"/>
    <n v="1"/>
    <s v="Е 1"/>
    <x v="0"/>
    <s v="Елизовское ГП"/>
    <s v="Елизово"/>
    <s v="Промышленный"/>
    <s v="Промышленный"/>
    <m/>
    <s v="Тундровая"/>
    <n v="35"/>
    <s v=""/>
    <s v="ЗНП"/>
    <s v="для строительства индивидуального жилого дома"/>
    <m/>
    <n v="1600000"/>
    <n v="1600000"/>
    <n v="1200"/>
    <n v="1333.3333333333333"/>
    <n v="1333.3333333333333"/>
  </r>
  <r>
    <d v="2024-07-16T00:00:00"/>
    <n v="1"/>
    <n v="1"/>
    <n v="1"/>
    <x v="0"/>
    <m/>
    <s v="Предложение"/>
    <s v="ЗУ"/>
    <s v="МЖЗ"/>
    <n v="1"/>
    <s v="Е 1"/>
    <x v="0"/>
    <s v="Елизовское ГП"/>
    <s v="Елизово"/>
    <s v="Пограничный"/>
    <s v="Пограничный"/>
    <m/>
    <s v="Дальний"/>
    <s v=""/>
    <s v=""/>
    <s v="ЗНП"/>
    <s v="ИЖС"/>
    <m/>
    <n v="2300000"/>
    <n v="2139000"/>
    <n v="1600"/>
    <n v="1437.5"/>
    <n v="1336.875"/>
  </r>
  <r>
    <d v="2024-05-13T00:00:00"/>
    <n v="1"/>
    <n v="1"/>
    <n v="1"/>
    <x v="0"/>
    <m/>
    <s v="Предложение"/>
    <s v="ЗУ"/>
    <s v="МЖЗ"/>
    <n v="1"/>
    <s v="Е 1"/>
    <x v="0"/>
    <s v="Елизовское ГП"/>
    <s v="Елизово"/>
    <s v="Садовый"/>
    <s v="Садовый"/>
    <m/>
    <s v="Парковая"/>
    <n v="70"/>
    <s v=""/>
    <s v="ЗНП"/>
    <s v="ИЖС"/>
    <m/>
    <n v="1400000"/>
    <n v="1302000"/>
    <n v="968"/>
    <n v="1446.2809917355371"/>
    <n v="1345.0413223140497"/>
  </r>
  <r>
    <d v="2024-12-19T00:00:00"/>
    <n v="2"/>
    <n v="1"/>
    <n v="2"/>
    <x v="0"/>
    <m/>
    <s v="Предложение"/>
    <s v="ЗУ"/>
    <s v="МЖЗ"/>
    <n v="1"/>
    <s v="Е 1"/>
    <x v="0"/>
    <s v="Елизовское ГП"/>
    <s v="Елизово"/>
    <s v="Садовый"/>
    <s v="Садовый"/>
    <m/>
    <m/>
    <s v=""/>
    <s v=""/>
    <s v="ЗНП"/>
    <s v="Для индивидуального жилищного строительства"/>
    <m/>
    <n v="600000"/>
    <n v="558000"/>
    <n v="858"/>
    <n v="699.30069930069931"/>
    <n v="650.34965034965035"/>
  </r>
  <r>
    <d v="2025-01-27T00:00:00"/>
    <n v="1"/>
    <n v="1"/>
    <n v="1"/>
    <x v="0"/>
    <m/>
    <s v="Предложение"/>
    <s v="ЗУ"/>
    <s v="МЖЗ"/>
    <n v="1"/>
    <s v="Е 1"/>
    <x v="0"/>
    <s v="Елизовское ГП"/>
    <s v="Елизово"/>
    <s v="Пограничный"/>
    <s v="Пограничный"/>
    <m/>
    <s v="Завойко"/>
    <n v="116"/>
    <s v=""/>
    <s v="ЗНП"/>
    <s v="для индивидуального жилищного строительства"/>
    <m/>
    <n v="1800000"/>
    <n v="1621800"/>
    <n v="1200"/>
    <n v="1500"/>
    <n v="1351.5"/>
  </r>
  <r>
    <d v="2024-12-21T00:00:00"/>
    <n v="2"/>
    <n v="1"/>
    <n v="2"/>
    <x v="0"/>
    <m/>
    <s v="Предложение"/>
    <s v="ЗУ"/>
    <s v="МЖЗ"/>
    <n v="1"/>
    <s v="Е 1"/>
    <x v="0"/>
    <s v="Елизовское ГП"/>
    <s v="Елизово"/>
    <s v="Садовый"/>
    <s v="Садовый"/>
    <m/>
    <s v="Клубничный"/>
    <n v="20"/>
    <s v="ОК"/>
    <s v="ЗНП"/>
    <s v="для индивидуального жилищного строительства"/>
    <m/>
    <n v="1100000"/>
    <n v="1023000"/>
    <n v="1065"/>
    <n v="1032.8638497652582"/>
    <n v="960.56338028169012"/>
  </r>
  <r>
    <d v="2025-08-31T00:00:00"/>
    <n v="1"/>
    <n v="1"/>
    <n v="1"/>
    <x v="0"/>
    <m/>
    <s v="Предложение"/>
    <s v="ЗУ + под снос"/>
    <s v="МЖЗ"/>
    <n v="1"/>
    <s v="Е 1"/>
    <x v="0"/>
    <s v="Елизовское ГП"/>
    <s v="Елизово"/>
    <s v="не применяется"/>
    <s v="Пограничный"/>
    <m/>
    <s v="Монтажников"/>
    <n v="6"/>
    <s v=""/>
    <s v="ЗНП"/>
    <s v="ИЖС"/>
    <m/>
    <n v="900000"/>
    <n v="810900"/>
    <n v="600"/>
    <n v="1500"/>
    <n v="1351.5"/>
  </r>
  <r>
    <d v="2025-01-31T00:00:00"/>
    <n v="1"/>
    <n v="1"/>
    <n v="1"/>
    <x v="0"/>
    <m/>
    <s v="Предложение"/>
    <s v="ЗУ"/>
    <s v="МЖЗ"/>
    <n v="1"/>
    <s v="Е 1"/>
    <x v="0"/>
    <s v="Елизовское ГП"/>
    <s v="Елизово"/>
    <s v="Садовый"/>
    <s v="Садовый"/>
    <m/>
    <s v="Санаторная"/>
    <s v=""/>
    <s v=""/>
    <s v="ЗНП"/>
    <s v="ИЖС"/>
    <m/>
    <n v="1200000"/>
    <n v="1081200"/>
    <n v="800"/>
    <n v="1500"/>
    <n v="1351.5"/>
  </r>
  <r>
    <d v="2025-06-16T00:00:00"/>
    <n v="1"/>
    <n v="1"/>
    <n v="1"/>
    <x v="0"/>
    <m/>
    <s v="Предложение"/>
    <s v="ЗУ"/>
    <s v="МЖЗ"/>
    <n v="1"/>
    <s v="Е 1"/>
    <x v="0"/>
    <s v="Елизовское ГП"/>
    <s v="Елизово"/>
    <s v="Садовый"/>
    <s v="Садовый"/>
    <m/>
    <s v="Рябиновая"/>
    <s v=""/>
    <s v=""/>
    <s v="ЗНП"/>
    <s v="для строительства индивидуального жилого дома"/>
    <m/>
    <n v="1800000"/>
    <n v="1621800"/>
    <n v="1200"/>
    <n v="1500"/>
    <n v="1351.5"/>
  </r>
  <r>
    <d v="2025-08-04T00:00:00"/>
    <n v="1"/>
    <n v="1"/>
    <n v="1"/>
    <x v="0"/>
    <m/>
    <s v="Предложение"/>
    <s v="ЗУ"/>
    <s v="МЖЗ"/>
    <n v="1"/>
    <s v="Е 1"/>
    <x v="0"/>
    <s v="Елизовское ГП"/>
    <s v="Елизово"/>
    <s v="Садовый"/>
    <s v="Садовый"/>
    <m/>
    <m/>
    <m/>
    <s v=""/>
    <s v="ЗНП"/>
    <s v="ИЖС"/>
    <m/>
    <n v="1200000"/>
    <n v="1081200"/>
    <n v="800"/>
    <n v="1500"/>
    <n v="1351.5"/>
  </r>
  <r>
    <d v="2025-11-01T00:00:00"/>
    <n v="1"/>
    <n v="1"/>
    <n v="1"/>
    <x v="0"/>
    <m/>
    <s v="Предложение"/>
    <s v="ЗУ"/>
    <s v="МЖЗ"/>
    <n v="1"/>
    <s v="Е 1"/>
    <x v="0"/>
    <s v="Елизовское ГП"/>
    <s v="Елизово"/>
    <s v="Садовый"/>
    <s v="Садовый"/>
    <m/>
    <m/>
    <s v=""/>
    <s v=""/>
    <s v="ЗНП"/>
    <s v="ИЖС"/>
    <m/>
    <n v="1500000"/>
    <n v="1351500"/>
    <n v="1000"/>
    <n v="1500"/>
    <n v="1351.5"/>
  </r>
  <r>
    <d v="2025-06-08T00:00:00"/>
    <n v="1"/>
    <n v="1"/>
    <n v="1"/>
    <x v="0"/>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2000000"/>
    <n v="1802000"/>
    <n v="1322"/>
    <n v="1512.8593040847202"/>
    <n v="1363.0862329803329"/>
  </r>
  <r>
    <d v="2025-07-29T00:00:00"/>
    <n v="1"/>
    <n v="1"/>
    <n v="1"/>
    <x v="0"/>
    <m/>
    <s v="Предложение"/>
    <s v="ЗУ"/>
    <s v="МЖЗ"/>
    <n v="1"/>
    <s v="Е 1"/>
    <x v="0"/>
    <s v="Елизовское ГП"/>
    <s v="Елизово"/>
    <s v="Садовый"/>
    <s v="Садовый"/>
    <m/>
    <m/>
    <m/>
    <s v=""/>
    <s v="ЗНП"/>
    <s v="Для индивидуального жилищного строительства"/>
    <m/>
    <n v="1300000"/>
    <n v="1171300"/>
    <n v="858"/>
    <n v="1515.1515151515152"/>
    <n v="1365.1515151515152"/>
  </r>
  <r>
    <d v="2024-12-20T00:00:00"/>
    <n v="1"/>
    <n v="1"/>
    <n v="1"/>
    <x v="0"/>
    <m/>
    <s v="Предложение"/>
    <m/>
    <s v="МЖЗ"/>
    <n v="1"/>
    <s v="Е 1"/>
    <x v="0"/>
    <s v="Елизовское ГП"/>
    <s v="Елизово"/>
    <s v="Садовый"/>
    <s v="Садовый"/>
    <m/>
    <m/>
    <s v=""/>
    <s v=""/>
    <s v="ЗНП"/>
    <s v="ИЖС"/>
    <m/>
    <n v="2400000"/>
    <n v="2232000"/>
    <n v="1633"/>
    <n v="1469.6876913655849"/>
    <n v="1366.8095529699938"/>
  </r>
  <r>
    <d v="2025-10-16T00:00:00"/>
    <n v="1"/>
    <n v="1"/>
    <n v="1"/>
    <x v="0"/>
    <m/>
    <s v="Сделка купля-продажа"/>
    <s v="ЗУ"/>
    <s v="МЖЗ"/>
    <n v="1"/>
    <s v="Е 1"/>
    <x v="0"/>
    <s v="Елизовское ГП"/>
    <s v="Елизово"/>
    <s v="не применяется"/>
    <s v="Пограничный"/>
    <m/>
    <m/>
    <m/>
    <s v=""/>
    <s v="ЗНП"/>
    <s v="для индивидуального жилищного строительства"/>
    <m/>
    <n v="1850000"/>
    <n v="1850000"/>
    <n v="1352"/>
    <n v="1368.3431952662722"/>
    <n v="1368.3431952662722"/>
  </r>
  <r>
    <d v="2025-07-22T00:00:00"/>
    <n v="1"/>
    <n v="1"/>
    <n v="1"/>
    <x v="0"/>
    <m/>
    <s v="Сделка купля-продажа"/>
    <s v="ЗУ"/>
    <s v="МЖЗ"/>
    <n v="1"/>
    <s v="Е 1"/>
    <x v="0"/>
    <s v="Елизовское ГП"/>
    <s v="Елизово"/>
    <s v="Заречный"/>
    <s v="Заречный"/>
    <m/>
    <s v="Поротова"/>
    <m/>
    <s v=""/>
    <s v="ЗНП"/>
    <s v="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m/>
    <n v="2000000"/>
    <n v="2000000"/>
    <n v="1450"/>
    <n v="1379.3103448275863"/>
    <n v="1379.3103448275863"/>
  </r>
  <r>
    <d v="2025-11-17T00:00:00"/>
    <n v="1"/>
    <n v="1"/>
    <n v="1"/>
    <x v="0"/>
    <m/>
    <s v="Предложение"/>
    <s v="ЗУ"/>
    <s v="МЖЗ"/>
    <n v="1"/>
    <s v="Е 1"/>
    <x v="0"/>
    <s v="Елизовское ГП"/>
    <s v="Елизово"/>
    <s v="Хуторской"/>
    <s v="Хуторской"/>
    <m/>
    <s v=""/>
    <m/>
    <s v=""/>
    <s v="ЗНП"/>
    <s v="Для индивидуального жилищного строительства"/>
    <m/>
    <n v="2300000"/>
    <n v="2072300"/>
    <n v="1500"/>
    <n v="1533.3333333333333"/>
    <n v="1381.5333333333333"/>
  </r>
  <r>
    <d v="2025-11-11T00:00:00"/>
    <n v="1"/>
    <n v="1"/>
    <n v="1"/>
    <x v="0"/>
    <m/>
    <s v="Предложение"/>
    <s v="ЗУ"/>
    <s v="МЖЗ"/>
    <n v="1"/>
    <s v="Е 1"/>
    <x v="0"/>
    <s v="Елизовское ГП"/>
    <s v="Елизово"/>
    <s v="Морозная"/>
    <s v="Северо-Западный"/>
    <m/>
    <s v=""/>
    <s v=""/>
    <s v=""/>
    <s v="ЗНП"/>
    <s v="ИЖС"/>
    <m/>
    <n v="2300000"/>
    <n v="2072300"/>
    <n v="1500"/>
    <n v="1533.3333333333333"/>
    <n v="1381.5333333333333"/>
  </r>
  <r>
    <d v="2024-04-09T00:00:00"/>
    <n v="1"/>
    <n v="1"/>
    <n v="1"/>
    <x v="0"/>
    <m/>
    <s v="Предложение"/>
    <s v="ЗУ + ОНС"/>
    <s v="МЖЗ"/>
    <n v="1"/>
    <s v="Е 1"/>
    <x v="0"/>
    <s v="Елизовское ГП"/>
    <s v="Елизово"/>
    <s v="Морозная"/>
    <s v="Северо-Западный"/>
    <m/>
    <s v="Туристический"/>
    <s v=""/>
    <s v=""/>
    <s v="ЗНП"/>
    <s v="ИЖС"/>
    <m/>
    <n v="2250000"/>
    <n v="2092500"/>
    <n v="1509"/>
    <n v="1491.0536779324057"/>
    <n v="1386.6799204771371"/>
  </r>
  <r>
    <d v="2025-10-01T00:00:00"/>
    <n v="1"/>
    <n v="1"/>
    <n v="1"/>
    <x v="0"/>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1850000"/>
    <n v="1666850"/>
    <n v="1200"/>
    <n v="1541.6666666666667"/>
    <n v="1389.0416666666667"/>
  </r>
  <r>
    <d v="2024-05-06T00:00:00"/>
    <n v="1"/>
    <n v="1"/>
    <n v="1"/>
    <x v="0"/>
    <m/>
    <s v="Сделка купля-продажа"/>
    <s v="ЗУ"/>
    <s v="МЖЗ"/>
    <n v="1"/>
    <s v="Е 1"/>
    <x v="0"/>
    <s v="Елизовское ГП"/>
    <s v="Елизово"/>
    <s v="Южный"/>
    <s v="Южный"/>
    <m/>
    <s v="  Омская"/>
    <m/>
    <s v=""/>
    <s v="ЗНП"/>
    <s v="для индивидуального жилищного строительства"/>
    <m/>
    <n v="1046000"/>
    <n v="1046000"/>
    <n v="750"/>
    <n v="1394.6666666666667"/>
    <n v="1394.6666666666667"/>
  </r>
  <r>
    <d v="2024-11-20T00:00:00"/>
    <n v="1"/>
    <n v="1"/>
    <n v="1"/>
    <x v="0"/>
    <m/>
    <s v="Предложение"/>
    <s v="ЗУ"/>
    <s v="МЖЗ"/>
    <n v="1"/>
    <s v="Е 1"/>
    <x v="0"/>
    <s v="Елизовское ГП"/>
    <s v="Елизово"/>
    <s v="Садовый"/>
    <s v="Садовый"/>
    <m/>
    <m/>
    <s v=""/>
    <s v=""/>
    <s v="ЗНП"/>
    <s v="ИЖС"/>
    <m/>
    <n v="1500000"/>
    <n v="1395000"/>
    <n v="1000"/>
    <n v="1500"/>
    <n v="1395"/>
  </r>
  <r>
    <d v="2024-09-18T00:00:00"/>
    <n v="1"/>
    <n v="1"/>
    <n v="1"/>
    <x v="0"/>
    <m/>
    <s v="Сделка купля-продажа"/>
    <m/>
    <s v="МЖЗ"/>
    <n v="1"/>
    <s v="Е 1"/>
    <x v="0"/>
    <s v="Елизовское ГП"/>
    <s v="Елизово"/>
    <s v="Пограничный"/>
    <s v="Пограничный"/>
    <m/>
    <m/>
    <m/>
    <s v=""/>
    <s v="ЗНП"/>
    <s v="для индивидуального жилищного строительства"/>
    <m/>
    <n v="1690000"/>
    <n v="1690000"/>
    <n v="1207"/>
    <n v="1400.16570008285"/>
    <n v="1400.16570008285"/>
  </r>
  <r>
    <d v="2025-07-24T00:00:00"/>
    <n v="1"/>
    <n v="1"/>
    <n v="1"/>
    <x v="0"/>
    <m/>
    <s v="Сделка купля-продажа"/>
    <s v="ЗУ"/>
    <s v="МЖЗ"/>
    <n v="1"/>
    <s v="Е 1"/>
    <x v="0"/>
    <s v="Елизовское ГП"/>
    <s v="Елизово"/>
    <s v="не применяется"/>
    <s v="Аэропорт"/>
    <m/>
    <s v="Энергетиков"/>
    <m/>
    <s v=""/>
    <s v="ЗНП"/>
    <s v="для индивидуального жилищного строительства"/>
    <m/>
    <n v="2500000"/>
    <n v="2500000"/>
    <n v="1768"/>
    <n v="1414.027149321267"/>
    <n v="1414.027149321267"/>
  </r>
  <r>
    <d v="2024-01-16T00:00:00"/>
    <n v="1"/>
    <n v="1"/>
    <n v="1"/>
    <x v="0"/>
    <m/>
    <s v="Сделка купля-продажа"/>
    <s v="ЗУ"/>
    <s v="МЖЗ"/>
    <n v="1"/>
    <s v="Е 1"/>
    <x v="0"/>
    <s v="Елизовское ГП"/>
    <s v="Елизово"/>
    <s v="Заречный"/>
    <s v="Заречный"/>
    <m/>
    <s v="Маяковского"/>
    <s v="24б"/>
    <s v=""/>
    <s v="ЗНП"/>
    <s v="Для индивидуального жилищного строительства"/>
    <m/>
    <n v="566000"/>
    <n v="566000"/>
    <n v="400"/>
    <n v="1415"/>
    <n v="1415"/>
  </r>
  <r>
    <d v="2024-11-19T00:00:00"/>
    <n v="1"/>
    <n v="1"/>
    <n v="1"/>
    <x v="0"/>
    <m/>
    <s v="Сделка купля-продажа"/>
    <s v="ЗУ"/>
    <s v="МЖЗ"/>
    <n v="1"/>
    <s v="Е 1"/>
    <x v="0"/>
    <s v="Елизовское ГП"/>
    <s v="Елизово"/>
    <s v="Аэропорт"/>
    <s v="Промышленный"/>
    <m/>
    <s v="Инженерная"/>
    <n v="8"/>
    <s v=""/>
    <s v="ЗНП"/>
    <s v="для ведения личного подсобного хозяйства под индивидуальным жилым домом"/>
    <m/>
    <n v="919841"/>
    <n v="919841"/>
    <n v="650"/>
    <n v="1415.14"/>
    <n v="1415.14"/>
  </r>
  <r>
    <d v="2025-02-27T00:00:00"/>
    <n v="1"/>
    <n v="1"/>
    <n v="1"/>
    <x v="0"/>
    <m/>
    <s v="Сделка купля-продажа"/>
    <s v="ЗУ"/>
    <s v="МЖЗ"/>
    <n v="1"/>
    <s v="Е 1"/>
    <x v="0"/>
    <s v="Елизовское ГП"/>
    <s v="Елизово"/>
    <s v="не применяется"/>
    <s v="Северо-Западный"/>
    <m/>
    <m/>
    <m/>
    <s v=""/>
    <s v="ЗНП"/>
    <s v="для индивидуального жилищного строительства"/>
    <m/>
    <n v="2122710"/>
    <n v="2122710"/>
    <n v="1500"/>
    <n v="1415.14"/>
    <n v="1415.14"/>
  </r>
  <r>
    <d v="2025-07-29T00:00:00"/>
    <n v="1"/>
    <n v="1"/>
    <n v="1"/>
    <x v="0"/>
    <m/>
    <s v="Сделка купля-продажа"/>
    <s v="ЗУ"/>
    <s v="МЖЗ"/>
    <n v="1"/>
    <s v="Е 1"/>
    <x v="0"/>
    <s v="Елизовское ГП"/>
    <s v="Елизово"/>
    <s v="не применяется"/>
    <s v="Северо-Западный"/>
    <m/>
    <m/>
    <m/>
    <s v=""/>
    <s v="ЗНП"/>
    <s v="индивидуальное жилищное строительство"/>
    <m/>
    <n v="2122710"/>
    <n v="2122710"/>
    <n v="1500"/>
    <n v="1415.14"/>
    <n v="1415.14"/>
  </r>
  <r>
    <d v="2025-07-29T00:00:00"/>
    <n v="1"/>
    <n v="1"/>
    <n v="1"/>
    <x v="0"/>
    <m/>
    <s v="Сделка купля-продажа"/>
    <s v="ЗУ"/>
    <s v="МЖЗ"/>
    <n v="1"/>
    <s v="Е 1"/>
    <x v="0"/>
    <s v="Елизовское ГП"/>
    <s v="Елизово"/>
    <s v="не применяется"/>
    <s v="Северо-Западный"/>
    <m/>
    <m/>
    <m/>
    <s v=""/>
    <s v="ЗНП"/>
    <s v="Для индивидуального жилищного строительства"/>
    <m/>
    <n v="2122710"/>
    <n v="2122710"/>
    <n v="1500"/>
    <n v="1415.14"/>
    <n v="1415.14"/>
  </r>
  <r>
    <d v="2025-07-31T00:00:00"/>
    <n v="1"/>
    <n v="1"/>
    <n v="1"/>
    <x v="0"/>
    <m/>
    <s v="Сделка купля-продажа"/>
    <s v="ЗУ"/>
    <s v="МЖЗ"/>
    <n v="1"/>
    <s v="Е 1"/>
    <x v="0"/>
    <s v="Елизовское ГП"/>
    <s v="Елизово"/>
    <s v="не применяется"/>
    <s v="Северо-Западный"/>
    <m/>
    <m/>
    <m/>
    <s v=""/>
    <s v="ЗНП"/>
    <s v="Для индивидуального жилищного строительства"/>
    <m/>
    <n v="2122710"/>
    <n v="2122710"/>
    <n v="1500"/>
    <n v="1415.14"/>
    <n v="1415.14"/>
  </r>
  <r>
    <d v="2024-11-22T00:00:00"/>
    <n v="1"/>
    <n v="1"/>
    <n v="1"/>
    <x v="0"/>
    <m/>
    <s v="Предложение"/>
    <m/>
    <s v="МЖЗ"/>
    <n v="1"/>
    <s v="Е 1"/>
    <x v="0"/>
    <s v="Елизовское ГП"/>
    <s v="Елизово"/>
    <s v="Садовый"/>
    <s v="Садовый"/>
    <m/>
    <s v=""/>
    <s v=""/>
    <s v=""/>
    <s v="ЗНП"/>
    <s v="ИЖС"/>
    <m/>
    <n v="1500000"/>
    <n v="1395000"/>
    <n v="969"/>
    <n v="1547.9876160990711"/>
    <n v="1439.6284829721362"/>
  </r>
  <r>
    <d v="2024-03-29T00:00:00"/>
    <n v="1"/>
    <n v="1"/>
    <n v="1"/>
    <x v="0"/>
    <m/>
    <s v="Сделка купля-продажа"/>
    <m/>
    <s v="МЖЗ"/>
    <n v="1"/>
    <s v="Е 1"/>
    <x v="0"/>
    <s v="Елизовское ГП"/>
    <s v="Елизово"/>
    <s v="Промышленный"/>
    <s v="Промышленный"/>
    <m/>
    <s v="Западная"/>
    <m/>
    <s v=""/>
    <s v="ЗНП"/>
    <s v="индивидуальные жилые дома"/>
    <m/>
    <n v="700000"/>
    <n v="700000"/>
    <n v="482"/>
    <n v="1452.2821576763486"/>
    <n v="1452.2821576763486"/>
  </r>
  <r>
    <d v="2024-07-08T00:00:00"/>
    <n v="1"/>
    <n v="1"/>
    <n v="1"/>
    <x v="0"/>
    <m/>
    <s v="Сделка купля-продажа"/>
    <m/>
    <s v="МЖЗ"/>
    <n v="1"/>
    <s v="Е 1"/>
    <x v="0"/>
    <s v="Елизовское ГП"/>
    <s v="Елизово"/>
    <s v="Морозная"/>
    <s v="Северо-Западный"/>
    <m/>
    <m/>
    <m/>
    <s v=""/>
    <s v="ЗНП"/>
    <s v="Для индивидуального жилищного строительства"/>
    <m/>
    <n v="2200000"/>
    <n v="2200000"/>
    <n v="1500"/>
    <n v="1466.6666666666667"/>
    <n v="1466.6666666666667"/>
  </r>
  <r>
    <d v="2024-08-08T00:00:00"/>
    <n v="1"/>
    <n v="1"/>
    <n v="1"/>
    <x v="0"/>
    <m/>
    <s v="Предложение"/>
    <m/>
    <s v="МЖЗ"/>
    <n v="1"/>
    <s v="Е 1"/>
    <x v="0"/>
    <s v="Елизовское ГП"/>
    <s v="Елизово"/>
    <s v="Пограничный"/>
    <s v="Пограничный"/>
    <m/>
    <s v=""/>
    <s v=""/>
    <s v=""/>
    <s v="ЗНП"/>
    <s v="ИЖС"/>
    <m/>
    <n v="1900000"/>
    <n v="1767000"/>
    <n v="1202"/>
    <n v="1580.6988352745425"/>
    <n v="1470.0499168053245"/>
  </r>
  <r>
    <d v="2025-10-01T00:00:00"/>
    <n v="1"/>
    <n v="1"/>
    <n v="1"/>
    <x v="0"/>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2200000"/>
    <n v="1982200"/>
    <n v="1339"/>
    <n v="1643.0171769977596"/>
    <n v="1480.3584764749812"/>
  </r>
  <r>
    <d v="2025-11-02T00:00:00"/>
    <n v="1"/>
    <n v="1"/>
    <n v="1"/>
    <x v="0"/>
    <m/>
    <s v="Предложение"/>
    <s v="ЗУ"/>
    <s v="МЖЗ"/>
    <n v="1"/>
    <s v="Е 1"/>
    <x v="0"/>
    <s v="Елизовское ГП"/>
    <s v="Елизово"/>
    <s v="Пограничный"/>
    <s v="Пограничный"/>
    <m/>
    <s v="Полевая"/>
    <s v=""/>
    <s v=""/>
    <s v="ЗНП"/>
    <s v="для индивидуального жилищного строительства"/>
    <m/>
    <n v="2200000"/>
    <n v="1982200"/>
    <n v="1339"/>
    <n v="1643.0171769977596"/>
    <n v="1480.3584764749812"/>
  </r>
  <r>
    <d v="2025-02-25T00:00:00"/>
    <n v="1"/>
    <n v="1"/>
    <n v="1"/>
    <x v="0"/>
    <m/>
    <s v="Предложение"/>
    <s v="ЗУ"/>
    <s v="МЖЗ"/>
    <n v="1"/>
    <s v="Е 1"/>
    <x v="0"/>
    <s v="Елизовское ГП"/>
    <s v="Елизово"/>
    <s v="Заречный (5-я стройка)"/>
    <s v="Заречный"/>
    <m/>
    <s v="Попова"/>
    <s v=""/>
    <s v=""/>
    <s v="ЗНП"/>
    <s v="ИЖС"/>
    <m/>
    <n v="1650000"/>
    <n v="1486650"/>
    <n v="1000"/>
    <n v="1650"/>
    <n v="1486.65"/>
  </r>
  <r>
    <d v="2025-06-19T00:00:00"/>
    <n v="1"/>
    <n v="1"/>
    <n v="1"/>
    <x v="0"/>
    <m/>
    <s v="Предложение"/>
    <s v="ЗУ"/>
    <s v="МЖЗ"/>
    <n v="1"/>
    <s v="Е 1"/>
    <x v="0"/>
    <s v="Елизовское ГП"/>
    <s v="Елизово"/>
    <s v="Заречный (5-я стройка)"/>
    <s v="Заречный"/>
    <m/>
    <s v=""/>
    <s v=""/>
    <s v=""/>
    <s v="ЗНП"/>
    <s v="ИЖС"/>
    <m/>
    <n v="1650000"/>
    <n v="1486650"/>
    <n v="1000"/>
    <n v="1650"/>
    <n v="1486.65"/>
  </r>
  <r>
    <d v="2025-11-19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750000"/>
    <n v="750000"/>
    <n v="500"/>
    <n v="1500"/>
    <n v="1500"/>
  </r>
  <r>
    <d v="2025-12-24T00:00:00"/>
    <n v="1"/>
    <n v="1"/>
    <n v="1"/>
    <x v="0"/>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900000"/>
    <n v="900000"/>
    <n v="600"/>
    <n v="1500"/>
    <n v="1500"/>
  </r>
  <r>
    <d v="2025-05-14T00:00:00"/>
    <n v="1"/>
    <n v="1"/>
    <n v="1"/>
    <x v="0"/>
    <m/>
    <s v="Предложение"/>
    <s v="ЗУ"/>
    <s v="МЖЗ"/>
    <n v="1"/>
    <s v="Е 1"/>
    <x v="0"/>
    <s v="Елизовское ГП"/>
    <s v="Елизово"/>
    <s v="Садовый"/>
    <s v="Садовый"/>
    <m/>
    <s v="Рябиновая"/>
    <s v=""/>
    <s v=""/>
    <s v="ЗНП"/>
    <s v="для строительства индивидуального жилого дома"/>
    <m/>
    <n v="1999000"/>
    <n v="1801099"/>
    <n v="1200"/>
    <n v="1665.8333333333333"/>
    <n v="1500.9158333333332"/>
  </r>
  <r>
    <d v="2025-03-15T00:00:00"/>
    <n v="1"/>
    <n v="1"/>
    <n v="1"/>
    <x v="0"/>
    <m/>
    <s v="Предложение"/>
    <s v="ЗУ"/>
    <s v="МЖЗ"/>
    <n v="1"/>
    <s v="Е 1"/>
    <x v="0"/>
    <s v="Елизовское ГП"/>
    <s v="Елизово"/>
    <s v="не применяется"/>
    <s v="Заречный"/>
    <m/>
    <s v=""/>
    <s v=""/>
    <s v=""/>
    <s v="ЗНП"/>
    <s v="ИЖС"/>
    <m/>
    <n v="2000000"/>
    <n v="1802000"/>
    <n v="1200"/>
    <n v="1666.6666666666667"/>
    <n v="1501.6666666666667"/>
  </r>
  <r>
    <d v="2025-07-23T00:00:00"/>
    <n v="1"/>
    <n v="1"/>
    <n v="1"/>
    <x v="0"/>
    <m/>
    <s v="Предложение"/>
    <s v="ЗУ"/>
    <s v="МЖЗ"/>
    <n v="1"/>
    <s v="Е 1"/>
    <x v="0"/>
    <s v="Елизовское ГП"/>
    <s v="Елизово"/>
    <s v="Морозная"/>
    <s v="Северо-Западный"/>
    <m/>
    <m/>
    <m/>
    <s v=""/>
    <s v="ЗНП"/>
    <s v="ИЖС"/>
    <m/>
    <n v="2500000"/>
    <n v="2252500"/>
    <n v="1500"/>
    <n v="1666.6666666666667"/>
    <n v="1501.6666666666667"/>
  </r>
  <r>
    <d v="2025-08-30T00:00:00"/>
    <n v="1"/>
    <n v="1"/>
    <n v="1"/>
    <x v="0"/>
    <m/>
    <s v="Предложение"/>
    <s v="ЗУ"/>
    <s v="МЖЗ"/>
    <n v="1"/>
    <s v="Е 1"/>
    <x v="0"/>
    <s v="Елизовское ГП"/>
    <s v="Елизово"/>
    <s v="Морозная"/>
    <s v="Северо-Западный"/>
    <m/>
    <m/>
    <m/>
    <s v=""/>
    <s v="ЗНП"/>
    <s v="Для индивидуального жилищного строительства"/>
    <m/>
    <n v="2500000"/>
    <n v="2252500"/>
    <n v="1500"/>
    <n v="1666.6666666666667"/>
    <n v="1501.6666666666667"/>
  </r>
  <r>
    <d v="2025-11-19T00:00:00"/>
    <n v="1"/>
    <n v="1"/>
    <n v="1"/>
    <x v="0"/>
    <m/>
    <s v="Предложение"/>
    <s v="ЗУ"/>
    <s v="МЖЗ"/>
    <n v="1"/>
    <s v="Е 1"/>
    <x v="0"/>
    <s v="Елизовское ГП"/>
    <s v="Елизово"/>
    <s v="Морозная"/>
    <s v="Северо-Западный"/>
    <m/>
    <s v=""/>
    <s v=""/>
    <s v=""/>
    <s v="ЗНП"/>
    <s v="Для индивидуального жилищного строительства"/>
    <m/>
    <n v="2500000"/>
    <n v="2252500"/>
    <n v="1500"/>
    <n v="1666.6666666666667"/>
    <n v="1501.6666666666667"/>
  </r>
  <r>
    <d v="2025-12-11T00:00:00"/>
    <n v="1"/>
    <n v="1"/>
    <n v="1"/>
    <x v="0"/>
    <m/>
    <s v="Предложение"/>
    <s v="ЗУ"/>
    <s v="МЖЗ"/>
    <n v="1"/>
    <s v="Е 1"/>
    <x v="0"/>
    <s v="Елизовское ГП"/>
    <s v="Елизово"/>
    <s v="Морозная"/>
    <s v="Северо-Западный"/>
    <m/>
    <s v=""/>
    <s v=""/>
    <s v=""/>
    <s v="ЗНП"/>
    <s v="Для индивидуального жилищного строительства"/>
    <m/>
    <n v="2500000"/>
    <n v="2252500"/>
    <n v="1499"/>
    <n v="1667.7785190126751"/>
    <n v="1502.6684456304204"/>
  </r>
  <r>
    <d v="2024-04-10T00:00:00"/>
    <n v="1"/>
    <n v="1"/>
    <n v="1"/>
    <x v="0"/>
    <m/>
    <s v="Предложение"/>
    <s v="ЗУ"/>
    <s v="МЖЗ"/>
    <n v="1"/>
    <s v="Е 1"/>
    <x v="0"/>
    <s v="Елизовское ГП"/>
    <s v="Елизово"/>
    <s v="Пограничный"/>
    <s v="Пограничный"/>
    <m/>
    <s v=""/>
    <s v=""/>
    <s v=""/>
    <s v="ЗНП"/>
    <s v="ИЖС"/>
    <m/>
    <n v="1975000"/>
    <n v="1836750"/>
    <n v="1221"/>
    <n v="1617.5266175266174"/>
    <n v="1504.2997542997543"/>
  </r>
  <r>
    <d v="2025-12-25T00:00:00"/>
    <n v="1"/>
    <n v="1"/>
    <n v="1"/>
    <x v="0"/>
    <m/>
    <s v="Сделка купля-продажа"/>
    <s v="ЗУ"/>
    <s v="МЖЗ"/>
    <n v="1"/>
    <s v="Е 1"/>
    <x v="0"/>
    <s v="Елизовское ГП"/>
    <s v="Елизово"/>
    <s v="Пограничный"/>
    <s v="Пограничный"/>
    <m/>
    <s v="Космонавтов"/>
    <n v="13"/>
    <s v=""/>
    <s v="ЗНП"/>
    <s v="Для ведения личного подсобного хозяйства"/>
    <m/>
    <n v="2500000"/>
    <n v="2500000"/>
    <n v="1616"/>
    <n v="1547.029702970297"/>
    <n v="1547.029702970297"/>
  </r>
  <r>
    <d v="2025-03-04T00:00:00"/>
    <n v="1"/>
    <n v="1"/>
    <n v="1"/>
    <x v="0"/>
    <m/>
    <s v="Сделка купля-продажа"/>
    <s v="ЗУ"/>
    <s v="МЖЗ"/>
    <n v="1"/>
    <s v="Е 1"/>
    <x v="0"/>
    <s v="Елизовское ГП"/>
    <s v="Елизово"/>
    <s v="не применяется"/>
    <s v="Южный"/>
    <m/>
    <s v="Омская"/>
    <m/>
    <s v=""/>
    <s v="ЗНП"/>
    <s v="для индивидуального жилищного строительства"/>
    <m/>
    <n v="1700000"/>
    <n v="1700000"/>
    <n v="1092"/>
    <n v="1556.7765567765568"/>
    <n v="1556.7765567765568"/>
  </r>
  <r>
    <d v="2025-08-15T00:00:00"/>
    <n v="1"/>
    <n v="1"/>
    <n v="1"/>
    <x v="0"/>
    <m/>
    <s v="Сделка купля-продажа"/>
    <s v="ЗУ"/>
    <s v="МЖЗ"/>
    <n v="1"/>
    <s v="Е 1"/>
    <x v="0"/>
    <s v="Елизовское ГП"/>
    <s v="Елизово"/>
    <s v="не применяется"/>
    <s v="Южный"/>
    <m/>
    <s v="Центральная"/>
    <m/>
    <s v=""/>
    <s v="ЗНП"/>
    <s v="для индивидуального жилищного строительства"/>
    <m/>
    <n v="1900000"/>
    <n v="1900000"/>
    <n v="1220"/>
    <n v="1557.377049180328"/>
    <n v="1557.377049180328"/>
  </r>
  <r>
    <d v="2024-04-08T00:00:00"/>
    <n v="1"/>
    <n v="1"/>
    <n v="1"/>
    <x v="0"/>
    <m/>
    <s v="Предложение"/>
    <s v="ЗУ + ОНС"/>
    <s v="МЖЗ"/>
    <n v="1"/>
    <s v="Е 1"/>
    <x v="0"/>
    <s v="Елизовское ГП"/>
    <s v="Елизово"/>
    <s v="Пограничный"/>
    <s v="Садовый"/>
    <m/>
    <s v="Казахская"/>
    <s v=""/>
    <s v=""/>
    <s v="ЗНП"/>
    <s v="ИЖС"/>
    <m/>
    <n v="2700000"/>
    <n v="2511000"/>
    <n v="1609"/>
    <n v="1678.0609073958981"/>
    <n v="1560.5966438781852"/>
  </r>
  <r>
    <d v="2024-08-12T00:00:00"/>
    <n v="1"/>
    <n v="1"/>
    <n v="1"/>
    <x v="0"/>
    <m/>
    <s v="Предложение"/>
    <s v="ЗУ"/>
    <s v="МЖЗ"/>
    <n v="1"/>
    <s v="Е 1"/>
    <x v="0"/>
    <s v="Елизовское ГП"/>
    <s v="Елизово"/>
    <s v="Промышленный"/>
    <s v="Промышленный"/>
    <m/>
    <s v="Хирургическая"/>
    <m/>
    <s v=""/>
    <s v="ЗНП"/>
    <s v="ИЖС"/>
    <m/>
    <n v="2200000"/>
    <n v="2046000"/>
    <n v="1300"/>
    <n v="1692.3076923076924"/>
    <n v="1573.8461538461538"/>
  </r>
  <r>
    <d v="2025-09-14T00:00:00"/>
    <n v="1"/>
    <n v="1"/>
    <n v="1"/>
    <x v="0"/>
    <m/>
    <s v="Сделка купля-продажа"/>
    <s v="ЗУ"/>
    <s v="МЖЗ"/>
    <n v="1"/>
    <s v="Е 1"/>
    <x v="0"/>
    <s v="Елизовское ГП"/>
    <s v="Елизово"/>
    <s v="не применяется"/>
    <s v="Половинка"/>
    <m/>
    <s v="Лазо"/>
    <m/>
    <s v=""/>
    <s v="ЗНП"/>
    <s v="для эксплуатации индивидуального жилого дома"/>
    <m/>
    <n v="2000000"/>
    <n v="2000000"/>
    <n v="1264"/>
    <n v="1582.2784810126582"/>
    <n v="1582.2784810126582"/>
  </r>
  <r>
    <d v="2025-12-30T00:00:00"/>
    <n v="1"/>
    <n v="1"/>
    <n v="1"/>
    <x v="0"/>
    <m/>
    <s v="Сделка купля-продажа"/>
    <s v="ЗУ"/>
    <s v="МЖЗ"/>
    <n v="1"/>
    <s v="Е 1"/>
    <x v="0"/>
    <s v="Елизовское ГП"/>
    <s v="Елизово"/>
    <s v="не применяется"/>
    <s v="Пограничный"/>
    <m/>
    <m/>
    <m/>
    <s v=""/>
    <s v="ЗНП"/>
    <s v="для индивидуального жилищного строительства"/>
    <m/>
    <n v="2200000"/>
    <n v="2200000"/>
    <n v="1385"/>
    <n v="1588.447653429603"/>
    <n v="1588.447653429603"/>
  </r>
  <r>
    <d v="2025-04-28T00:00:00"/>
    <n v="2"/>
    <n v="1"/>
    <n v="2"/>
    <x v="2"/>
    <m/>
    <s v="Сделка купля-продажа"/>
    <s v="ЗУ"/>
    <s v="МЖЗ"/>
    <n v="1"/>
    <s v="Е 1"/>
    <x v="0"/>
    <s v="Елизовское ГП"/>
    <s v="Елизово"/>
    <s v="Южный"/>
    <s v="Южный"/>
    <m/>
    <s v="Луговая"/>
    <s v="4"/>
    <s v=""/>
    <s v="ЗНП"/>
    <s v="Индивидуальные жилые дома"/>
    <m/>
    <n v="2400000"/>
    <n v="2400000"/>
    <n v="1250"/>
    <n v="1920"/>
    <n v="1920"/>
  </r>
  <r>
    <d v="2025-11-14T00:00:00"/>
    <n v="1"/>
    <n v="1"/>
    <n v="1"/>
    <x v="0"/>
    <m/>
    <s v="Предложение"/>
    <s v="ЗУ"/>
    <s v="МЖЗ"/>
    <n v="1"/>
    <s v="Е 1"/>
    <x v="0"/>
    <s v="Елизовское ГП"/>
    <s v="Елизово"/>
    <s v="не применяется"/>
    <s v="Пограничный"/>
    <m/>
    <s v="Автомобилистов"/>
    <s v=""/>
    <s v=""/>
    <s v="ЗНП"/>
    <s v="Для индивидуального жилищного строительства"/>
    <m/>
    <n v="2500000"/>
    <n v="2252500"/>
    <n v="1411"/>
    <n v="1771.7930545712261"/>
    <n v="1596.3855421686746"/>
  </r>
  <r>
    <d v="2024-08-31T00:00:00"/>
    <n v="1"/>
    <n v="1"/>
    <n v="1"/>
    <x v="0"/>
    <m/>
    <s v="Предложение"/>
    <s v="ЗУ"/>
    <s v="МЖЗ"/>
    <n v="1"/>
    <s v="Е 1"/>
    <x v="0"/>
    <s v="Елизовское ГП"/>
    <s v="Елизово"/>
    <s v="Садовый"/>
    <s v="Садовый"/>
    <m/>
    <s v="Яблоневый"/>
    <n v="14"/>
    <s v=""/>
    <s v="ЗНП"/>
    <s v="ИЖС"/>
    <m/>
    <n v="1750000"/>
    <n v="1627500"/>
    <n v="1017"/>
    <n v="1720.7472959685349"/>
    <n v="1600.2949852507375"/>
  </r>
  <r>
    <d v="2025-08-28T00:00:00"/>
    <n v="1"/>
    <n v="1"/>
    <n v="1"/>
    <x v="0"/>
    <m/>
    <s v="Сделка купля-продажа"/>
    <s v="ЗУ"/>
    <s v="МЖЗ"/>
    <n v="1"/>
    <s v="Е 1"/>
    <x v="0"/>
    <s v="Елизовское ГП"/>
    <s v="Елизово"/>
    <s v="не применяется"/>
    <s v="Заречный"/>
    <m/>
    <m/>
    <m/>
    <s v=""/>
    <s v="ЗНП"/>
    <s v="для эксплуатации зданий жилого дома и общежития"/>
    <m/>
    <n v="3125631"/>
    <n v="3125631"/>
    <n v="1949"/>
    <n v="1603.7101077475629"/>
    <n v="1603.7101077475629"/>
  </r>
  <r>
    <d v="2024-05-22T00:00:00"/>
    <n v="1"/>
    <n v="1"/>
    <n v="1"/>
    <x v="0"/>
    <m/>
    <s v="Предложение"/>
    <s v="ЗУ"/>
    <s v="МЖЗ"/>
    <n v="1"/>
    <s v="Е 1"/>
    <x v="0"/>
    <s v="Елизовское ГП"/>
    <s v="Елизово"/>
    <s v="Морозная"/>
    <s v="Северо-Западный"/>
    <m/>
    <s v=""/>
    <s v=""/>
    <s v=""/>
    <s v="ЗНП"/>
    <s v="ИЖС"/>
    <m/>
    <n v="2600000"/>
    <n v="2418000"/>
    <n v="1500"/>
    <n v="1733.3333333333333"/>
    <n v="1612"/>
  </r>
  <r>
    <d v="2024-08-31T00:00:00"/>
    <n v="1"/>
    <n v="1"/>
    <n v="1"/>
    <x v="0"/>
    <m/>
    <s v="Предложение"/>
    <s v="ЗУ"/>
    <s v="МЖЗ"/>
    <n v="1"/>
    <s v="Е 1"/>
    <x v="0"/>
    <s v="Елизовское ГП"/>
    <s v="Елизово"/>
    <s v="Садовый"/>
    <s v="Садовый"/>
    <m/>
    <s v="Яблоневый"/>
    <n v="16"/>
    <s v=""/>
    <s v="ЗНП"/>
    <s v="ИЖС"/>
    <m/>
    <n v="1750000"/>
    <n v="1627500"/>
    <n v="1009"/>
    <n v="1734.3904856293359"/>
    <n v="1612.9831516352824"/>
  </r>
  <r>
    <d v="2025-07-23T00:00:00"/>
    <n v="1"/>
    <n v="1"/>
    <n v="1"/>
    <x v="0"/>
    <m/>
    <s v="Предложение"/>
    <s v="ЗУ + под снос"/>
    <s v="МЖЗ"/>
    <n v="1"/>
    <s v="Е 1"/>
    <x v="0"/>
    <s v="Елизовское ГП"/>
    <s v="Елизово"/>
    <s v="не применяется"/>
    <s v="Пограничный"/>
    <m/>
    <s v="Космонавтов"/>
    <m/>
    <s v=""/>
    <s v="ЗНП"/>
    <s v="ИЖС"/>
    <m/>
    <n v="2700000"/>
    <n v="2432700"/>
    <n v="1500"/>
    <n v="1800"/>
    <n v="1621.8"/>
  </r>
  <r>
    <d v="2025-06-13T00:00:00"/>
    <n v="1"/>
    <n v="1"/>
    <n v="1"/>
    <x v="0"/>
    <m/>
    <s v="Предложение"/>
    <s v="ЗУ"/>
    <s v="МЖЗ"/>
    <n v="1"/>
    <s v="Е 1"/>
    <x v="0"/>
    <s v="Елизовское ГП"/>
    <s v="Елизово"/>
    <s v="Морозная"/>
    <s v="Северо-Западный"/>
    <m/>
    <s v=""/>
    <s v=""/>
    <s v=""/>
    <s v="ЗНП"/>
    <s v="ИЖС"/>
    <m/>
    <n v="2700000"/>
    <n v="2432700"/>
    <n v="1500"/>
    <n v="1800"/>
    <n v="1621.8"/>
  </r>
  <r>
    <d v="2025-07-03T00:00:00"/>
    <n v="1"/>
    <n v="1"/>
    <n v="1"/>
    <x v="0"/>
    <m/>
    <s v="Предложение"/>
    <s v="ЗУ"/>
    <s v="МЖЗ"/>
    <n v="1"/>
    <s v="Е 1"/>
    <x v="0"/>
    <s v="Елизовское ГП"/>
    <s v="Елизово"/>
    <s v="Морозная"/>
    <s v="Северо-Западный"/>
    <m/>
    <m/>
    <m/>
    <s v=""/>
    <s v="ЗНП"/>
    <s v="для индивидуального жилищного строительства"/>
    <m/>
    <n v="2700000"/>
    <n v="2432700"/>
    <n v="1500"/>
    <n v="1800"/>
    <n v="1621.8"/>
  </r>
  <r>
    <d v="2025-02-06T00:00:00"/>
    <n v="1"/>
    <n v="1"/>
    <n v="1"/>
    <x v="0"/>
    <m/>
    <s v="Сделка купля-продажа"/>
    <s v="ЗУ"/>
    <s v="МЖЗ"/>
    <n v="1"/>
    <s v="Е 1"/>
    <x v="0"/>
    <s v="Елизовское ГП"/>
    <s v="Елизово"/>
    <s v="не применяется"/>
    <s v="Пограничный"/>
    <m/>
    <m/>
    <m/>
    <s v=""/>
    <s v="ЗНП"/>
    <s v="для индивидуального жилищного строительства"/>
    <m/>
    <n v="2000000"/>
    <n v="2000000"/>
    <n v="1231"/>
    <n v="1624.6953696181965"/>
    <n v="1624.6953696181965"/>
  </r>
  <r>
    <d v="2025-04-20T00:00:00"/>
    <n v="1"/>
    <n v="1"/>
    <n v="1"/>
    <x v="0"/>
    <m/>
    <s v="Предложение"/>
    <s v="ЗУ"/>
    <s v="МЖЗ"/>
    <n v="1"/>
    <s v="Е 1"/>
    <x v="0"/>
    <s v="Елизовское ГП"/>
    <s v="Елизово"/>
    <s v="Садовый"/>
    <s v="Садовый"/>
    <m/>
    <m/>
    <s v=""/>
    <s v=""/>
    <s v="ЗНП"/>
    <s v="Для индивидуального жилищного строительства"/>
    <m/>
    <n v="1450000"/>
    <n v="1306450"/>
    <n v="797"/>
    <n v="1819.3224592220829"/>
    <n v="1639.2095357590965"/>
  </r>
  <r>
    <d v="2024-04-26T00:00:00"/>
    <n v="1"/>
    <n v="1"/>
    <n v="1"/>
    <x v="0"/>
    <m/>
    <s v="Предложение"/>
    <s v="ЗУ"/>
    <s v="МЖЗ"/>
    <n v="1"/>
    <s v="Е 1"/>
    <x v="0"/>
    <s v="Елизовское ГП"/>
    <s v="Елизово"/>
    <s v="Геофизический"/>
    <s v="Северо-Западный"/>
    <m/>
    <s v=""/>
    <s v=""/>
    <s v=""/>
    <s v="ЗНП"/>
    <s v="ИЖС"/>
    <m/>
    <n v="2650000"/>
    <n v="2464500"/>
    <n v="1500"/>
    <n v="1766.6666666666667"/>
    <n v="1643"/>
  </r>
  <r>
    <d v="2024-09-01T00:00:00"/>
    <n v="1"/>
    <n v="1"/>
    <n v="1"/>
    <x v="0"/>
    <m/>
    <s v="Предложение"/>
    <m/>
    <s v="МЖЗ"/>
    <n v="1"/>
    <s v="Е 1"/>
    <x v="0"/>
    <s v="Елизовское ГП"/>
    <s v="Елизово"/>
    <s v="Морозная"/>
    <s v="Северо-Западный"/>
    <m/>
    <s v="Виталия Кручины"/>
    <s v=""/>
    <s v=""/>
    <s v="ЗНП"/>
    <s v="ИЖС"/>
    <m/>
    <n v="2650000"/>
    <n v="2464500"/>
    <n v="1500"/>
    <n v="1766.6666666666667"/>
    <n v="1643"/>
  </r>
  <r>
    <d v="2025-11-17T00:00:00"/>
    <n v="1"/>
    <n v="1"/>
    <n v="1"/>
    <x v="0"/>
    <m/>
    <s v="Предложение"/>
    <s v="ЗУ"/>
    <s v="МЖЗ"/>
    <n v="1"/>
    <s v="Е 1"/>
    <x v="0"/>
    <s v="Елизовское ГП"/>
    <s v="Елизово"/>
    <s v="Пограничный"/>
    <s v="Пограничный"/>
    <m/>
    <s v=""/>
    <m/>
    <s v=""/>
    <s v="ЗНП"/>
    <s v="Для эксплуатации индивидуального жилого дома"/>
    <m/>
    <n v="2300000"/>
    <n v="2072300"/>
    <n v="1249"/>
    <n v="1841.4731785428344"/>
    <n v="1659.1673338670937"/>
  </r>
  <r>
    <d v="2024-09-18T00:00:00"/>
    <n v="1"/>
    <n v="1"/>
    <n v="1"/>
    <x v="0"/>
    <m/>
    <s v="Сделка купля-продажа"/>
    <s v="ЗУ"/>
    <s v="МЖЗ"/>
    <n v="1"/>
    <s v="Е 1"/>
    <x v="0"/>
    <s v="Елизовское ГП"/>
    <s v="Елизово"/>
    <s v="Пограничный"/>
    <s v="Пограничный"/>
    <m/>
    <s v="Песчаная"/>
    <n v="8"/>
    <s v=""/>
    <s v="ЗНП"/>
    <s v="для индивидуальной жилой застройки"/>
    <m/>
    <n v="1000000"/>
    <n v="1000000"/>
    <n v="600"/>
    <n v="1666.6666666666667"/>
    <n v="1666.6666666666667"/>
  </r>
  <r>
    <d v="2025-10-15T00:00:00"/>
    <n v="1"/>
    <n v="1"/>
    <n v="1"/>
    <x v="0"/>
    <m/>
    <s v="Предложение"/>
    <s v="ЗУ"/>
    <s v="МЖЗ"/>
    <n v="1"/>
    <s v="Е 1"/>
    <x v="0"/>
    <s v="Елизовское ГП"/>
    <s v="Елизово"/>
    <s v="Промышленный"/>
    <s v="Промышленный"/>
    <m/>
    <s v="Иркутская"/>
    <n v="14"/>
    <s v=""/>
    <s v="ЗНП"/>
    <s v="для ведения личного подсобного хозяйства"/>
    <m/>
    <n v="2000000"/>
    <n v="1802000"/>
    <n v="1078"/>
    <n v="1855.2875695732839"/>
    <n v="1671.6141001855287"/>
  </r>
  <r>
    <d v="2024-09-23T00:00:00"/>
    <n v="1"/>
    <n v="1"/>
    <n v="1"/>
    <x v="0"/>
    <m/>
    <s v="Предложение"/>
    <m/>
    <s v="МЖЗ"/>
    <n v="1"/>
    <s v="Е 1"/>
    <x v="0"/>
    <s v="Елизовское ГП"/>
    <s v="Елизово"/>
    <s v="Пограничный"/>
    <s v="Пограничный"/>
    <m/>
    <s v="Автомобилистов"/>
    <s v=""/>
    <s v=""/>
    <s v="ЗНП"/>
    <s v="ИЖС"/>
    <m/>
    <n v="2400000"/>
    <n v="2232000"/>
    <n v="1330"/>
    <n v="1804.5112781954888"/>
    <n v="1678.1954887218046"/>
  </r>
  <r>
    <d v="2024-10-27T00:00:00"/>
    <n v="1"/>
    <n v="1"/>
    <n v="1"/>
    <x v="0"/>
    <m/>
    <s v="Предложение"/>
    <m/>
    <s v="МЖЗ"/>
    <n v="1"/>
    <s v="Е 1"/>
    <x v="0"/>
    <s v="Елизовское ГП"/>
    <s v="Елизово"/>
    <s v="Пограничный"/>
    <s v="Пограничный"/>
    <m/>
    <s v=""/>
    <s v=""/>
    <s v=""/>
    <s v="ЗНП"/>
    <s v="ИЖС"/>
    <m/>
    <n v="2200000"/>
    <n v="2046000"/>
    <n v="1216"/>
    <n v="1809.2105263157894"/>
    <n v="1682.5657894736842"/>
  </r>
  <r>
    <d v="2024-10-03T00:00:00"/>
    <n v="1"/>
    <n v="1"/>
    <n v="1"/>
    <x v="0"/>
    <m/>
    <s v="Сделка купля-продажа"/>
    <s v="ЗУ"/>
    <s v="МЖЗ"/>
    <n v="1"/>
    <s v="Е 1"/>
    <x v="0"/>
    <s v="Елизовское ГП"/>
    <s v="Елизово"/>
    <s v="Южный"/>
    <s v="Южный"/>
    <m/>
    <s v=" Омская"/>
    <n v="24"/>
    <s v=""/>
    <s v="ЗНП"/>
    <s v="Для индивидуального жилищного строительства"/>
    <m/>
    <n v="1200000"/>
    <n v="1200000"/>
    <n v="712"/>
    <n v="1685.3932584269662"/>
    <n v="1685.3932584269662"/>
  </r>
  <r>
    <d v="2024-11-11T00:00:00"/>
    <n v="1"/>
    <n v="1"/>
    <n v="1"/>
    <x v="0"/>
    <m/>
    <s v="Предложение"/>
    <m/>
    <s v="МЖЗ"/>
    <n v="1"/>
    <s v="Е 1"/>
    <x v="0"/>
    <s v="Елизовское ГП"/>
    <s v="Елизово"/>
    <s v="Заречный"/>
    <s v="Заречный"/>
    <m/>
    <s v="Попова"/>
    <s v=""/>
    <s v=""/>
    <s v="ЗНП"/>
    <s v="ИЖС"/>
    <m/>
    <n v="1450000"/>
    <n v="1348500"/>
    <n v="800"/>
    <n v="1812.5"/>
    <n v="1685.625"/>
  </r>
  <r>
    <d v="2024-07-11T00:00:00"/>
    <n v="1"/>
    <n v="1"/>
    <n v="1"/>
    <x v="0"/>
    <m/>
    <s v="Предложение"/>
    <s v="ЗУ"/>
    <s v="МЖЗ"/>
    <n v="1"/>
    <s v="Е 1"/>
    <x v="0"/>
    <s v="Елизовское ГП"/>
    <s v="Елизово"/>
    <s v="Пограничный"/>
    <s v="Пограничный"/>
    <m/>
    <s v=""/>
    <s v=""/>
    <s v=""/>
    <s v="ЗНП"/>
    <s v="ИЖС"/>
    <m/>
    <n v="2200000"/>
    <n v="2046000"/>
    <n v="1204"/>
    <n v="1827.2425249169435"/>
    <n v="1699.3355481727574"/>
  </r>
  <r>
    <d v="2025-06-02T00:00:00"/>
    <n v="2"/>
    <n v="1"/>
    <n v="2"/>
    <x v="0"/>
    <m/>
    <s v="Предложение"/>
    <s v="ЗУ"/>
    <s v="МЖЗ"/>
    <n v="1"/>
    <s v="Е 1"/>
    <x v="0"/>
    <s v="Елизовское ГП"/>
    <s v="Елизово"/>
    <s v="Пограничный"/>
    <s v="Садовый"/>
    <m/>
    <s v="Рябиновая"/>
    <n v="7"/>
    <s v=""/>
    <s v="ЗНП"/>
    <s v="для индивидуального жилищного строительства"/>
    <m/>
    <n v="500000"/>
    <n v="450500"/>
    <n v="1200"/>
    <n v="416.66666666666669"/>
    <n v="375.41666666666669"/>
  </r>
  <r>
    <d v="2025-05-20T00:00:00"/>
    <n v="1"/>
    <n v="1"/>
    <n v="1"/>
    <x v="0"/>
    <m/>
    <s v="Предложение"/>
    <s v="ЗУ"/>
    <s v="МЖЗ"/>
    <n v="1"/>
    <s v="Е 1"/>
    <x v="0"/>
    <s v="Елизовское ГП"/>
    <s v="Елизово"/>
    <s v="Заречный (5-я стройка)"/>
    <s v="Заречный"/>
    <m/>
    <s v="Симакова"/>
    <n v="14"/>
    <s v=""/>
    <s v="ЗНП"/>
    <s v="для жилищного строительства"/>
    <m/>
    <n v="3800000"/>
    <n v="3423800"/>
    <n v="2000"/>
    <n v="1900"/>
    <n v="1711.9"/>
  </r>
  <r>
    <d v="2024-10-01T00:00:00"/>
    <n v="1"/>
    <n v="1"/>
    <n v="1"/>
    <x v="0"/>
    <m/>
    <s v="Предложение"/>
    <m/>
    <s v="МЖЗ"/>
    <n v="1"/>
    <s v="Е 1"/>
    <x v="0"/>
    <s v="Елизовское ГП"/>
    <s v="Елизово"/>
    <s v="Промышленный"/>
    <s v="Промышленный"/>
    <m/>
    <s v="Мурманская"/>
    <s v=""/>
    <s v=""/>
    <s v="ЗНП"/>
    <s v="ИЖС"/>
    <m/>
    <n v="2600000"/>
    <n v="2418000"/>
    <n v="1400"/>
    <n v="1857.1428571428571"/>
    <n v="1727.1428571428571"/>
  </r>
  <r>
    <d v="2024-11-01T00:00:00"/>
    <n v="1"/>
    <n v="1"/>
    <n v="1"/>
    <x v="0"/>
    <m/>
    <s v="Предложение"/>
    <s v="ЗУ"/>
    <s v="МЖЗ"/>
    <n v="1"/>
    <s v="Е 1"/>
    <x v="0"/>
    <s v="Елизовское ГП"/>
    <s v="Елизово"/>
    <s v="Пограничный"/>
    <s v="Пограничный"/>
    <m/>
    <s v="Завойко"/>
    <n v="116"/>
    <s v=""/>
    <s v="ЗНП"/>
    <s v="ИЖС"/>
    <m/>
    <n v="2300000"/>
    <n v="2139000"/>
    <n v="1231"/>
    <n v="1868.399675060926"/>
    <n v="1737.6116978066611"/>
  </r>
  <r>
    <d v="2025-10-07T00:00:00"/>
    <n v="1"/>
    <n v="1"/>
    <n v="1"/>
    <x v="0"/>
    <m/>
    <s v="Предложение"/>
    <s v="ЗУ"/>
    <s v="МЖЗ"/>
    <n v="1"/>
    <s v="Е 1"/>
    <x v="0"/>
    <s v="Елизовское ГП"/>
    <s v="Елизово"/>
    <s v="Морозная"/>
    <s v="Северо-Западный"/>
    <m/>
    <s v=""/>
    <s v=""/>
    <s v=""/>
    <s v="ЗНП"/>
    <s v="Для индивидуального жилищного строительства"/>
    <m/>
    <n v="2950000"/>
    <n v="2657950"/>
    <n v="1500"/>
    <n v="1966.6666666666667"/>
    <n v="1771.9666666666667"/>
  </r>
  <r>
    <d v="2024-05-21T00:00:00"/>
    <n v="1"/>
    <n v="1"/>
    <n v="1"/>
    <x v="0"/>
    <m/>
    <s v="Предложение"/>
    <s v="ЗУ"/>
    <s v="МЖЗ"/>
    <n v="1"/>
    <s v="Е 1"/>
    <x v="0"/>
    <s v="Елизовское ГП"/>
    <s v="Елизово"/>
    <s v="Промышленный"/>
    <s v="Промышленный"/>
    <m/>
    <s v="Хирургическая"/>
    <n v="5"/>
    <s v=""/>
    <s v="ЗНП"/>
    <s v="ИЖС"/>
    <m/>
    <n v="2500000"/>
    <n v="2325000"/>
    <n v="1300"/>
    <n v="1923.0769230769231"/>
    <n v="1788.4615384615386"/>
  </r>
  <r>
    <d v="2024-07-02T00:00:00"/>
    <n v="1"/>
    <n v="1"/>
    <n v="1"/>
    <x v="0"/>
    <m/>
    <s v="Предложение"/>
    <m/>
    <s v="МЖЗ"/>
    <n v="1"/>
    <s v="Е 1"/>
    <x v="0"/>
    <s v="Елизовское ГП"/>
    <s v="Елизово"/>
    <s v="Промышленный"/>
    <s v="Промышленный"/>
    <m/>
    <s v=""/>
    <s v=""/>
    <s v=""/>
    <s v="ЗНП"/>
    <s v="ИЖС"/>
    <m/>
    <n v="2500000"/>
    <n v="2325000"/>
    <n v="1300"/>
    <n v="1923.0769230769231"/>
    <n v="1788.4615384615386"/>
  </r>
  <r>
    <d v="2024-07-05T00:00:00"/>
    <n v="1"/>
    <n v="1"/>
    <n v="1"/>
    <x v="1"/>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1800000"/>
    <n v="1800000"/>
    <n v="1000"/>
    <n v="1800"/>
    <n v="1800"/>
  </r>
  <r>
    <d v="2024-07-05T00:00:00"/>
    <n v="1"/>
    <n v="1"/>
    <n v="1"/>
    <x v="1"/>
    <m/>
    <s v="Сделка купля-продажа"/>
    <m/>
    <s v="МЖЗ"/>
    <n v="1"/>
    <s v="Е 1"/>
    <x v="0"/>
    <s v="Елизовское ГП"/>
    <s v="Елизово"/>
    <s v="Морозная"/>
    <s v="Северо-Западный"/>
    <m/>
    <m/>
    <m/>
    <s v=""/>
    <s v="ЗНП"/>
    <s v="индивидуальные жилые дома"/>
    <m/>
    <n v="2700000"/>
    <n v="2700000"/>
    <n v="1500"/>
    <n v="1800"/>
    <n v="1800"/>
  </r>
  <r>
    <d v="2024-07-14T00:00:00"/>
    <n v="1"/>
    <n v="1"/>
    <n v="1"/>
    <x v="1"/>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1800000"/>
    <n v="1800000"/>
    <n v="1000"/>
    <n v="1800"/>
    <n v="1800"/>
  </r>
  <r>
    <d v="2025-03-19T00:00:00"/>
    <n v="1"/>
    <n v="1"/>
    <n v="1"/>
    <x v="1"/>
    <m/>
    <s v="Предложение"/>
    <s v="ЗУ + под снос"/>
    <s v="МЖЗ"/>
    <n v="1"/>
    <s v="Е 1"/>
    <x v="0"/>
    <s v="Елизовское ГП"/>
    <s v="Елизово"/>
    <s v="Южный"/>
    <s v="Южный"/>
    <m/>
    <s v="Полярная"/>
    <s v=""/>
    <s v=""/>
    <s v="ЗНП"/>
    <s v="ИЖС"/>
    <m/>
    <n v="1800000"/>
    <n v="1621800"/>
    <n v="900"/>
    <n v="2000"/>
    <n v="1802"/>
  </r>
  <r>
    <d v="2025-04-17T00:00:00"/>
    <n v="1"/>
    <n v="1"/>
    <n v="1"/>
    <x v="1"/>
    <m/>
    <s v="Предложение"/>
    <s v="ЗУ"/>
    <s v="МЖЗ"/>
    <n v="1"/>
    <s v="Е 1"/>
    <x v="0"/>
    <s v="Елизовское ГП"/>
    <s v="Елизово"/>
    <s v="Южный"/>
    <s v="Южный"/>
    <m/>
    <s v="Луговая"/>
    <n v="4"/>
    <s v=""/>
    <s v="ЗНП"/>
    <s v="Индивидуальные жилые дома"/>
    <m/>
    <n v="2500000"/>
    <n v="2252500"/>
    <n v="1250"/>
    <n v="2000"/>
    <n v="1802"/>
  </r>
  <r>
    <d v="2025-05-24T00:00:00"/>
    <n v="1"/>
    <n v="1"/>
    <n v="1"/>
    <x v="1"/>
    <m/>
    <s v="Предложение"/>
    <s v="ЗУ"/>
    <s v="МЖЗ"/>
    <n v="1"/>
    <s v="Е 1"/>
    <x v="0"/>
    <s v="Елизовское ГП"/>
    <s v="Елизово"/>
    <s v="Морозная"/>
    <s v="Северо-Западный"/>
    <m/>
    <s v="5-й Лыжный"/>
    <n v="13"/>
    <s v=""/>
    <s v="ЗНП"/>
    <s v="индивидуальные жилые дома"/>
    <m/>
    <n v="3000000"/>
    <n v="2703000"/>
    <n v="1500"/>
    <n v="2000"/>
    <n v="1802"/>
  </r>
  <r>
    <d v="2025-06-14T00:00:00"/>
    <n v="1"/>
    <n v="1"/>
    <n v="1"/>
    <x v="1"/>
    <m/>
    <s v="Предложение"/>
    <s v="ЗУ"/>
    <s v="МЖЗ"/>
    <n v="1"/>
    <s v="Е 1"/>
    <x v="0"/>
    <s v="Елизовское ГП"/>
    <s v="Елизово"/>
    <s v="Морозная"/>
    <s v="Северо-Западный"/>
    <m/>
    <s v="3-й Лыжный"/>
    <s v=""/>
    <s v=""/>
    <s v="ЗНП"/>
    <s v="ИЖС"/>
    <m/>
    <n v="3000000"/>
    <n v="2703000"/>
    <n v="1500"/>
    <n v="2000"/>
    <n v="1802"/>
  </r>
  <r>
    <d v="2025-10-23T00:00:00"/>
    <n v="1"/>
    <n v="1"/>
    <n v="1"/>
    <x v="1"/>
    <m/>
    <s v="Предложение"/>
    <s v="ЗУ + под снос"/>
    <s v="МЖЗ"/>
    <n v="1"/>
    <s v="Е 1"/>
    <x v="0"/>
    <s v="Елизовское ГП"/>
    <s v="Елизово"/>
    <s v="не применяется"/>
    <s v="Пограничный"/>
    <m/>
    <s v="Монтажников"/>
    <n v="9"/>
    <s v=""/>
    <s v="ЗНП"/>
    <s v="ИЖС"/>
    <m/>
    <n v="4000000"/>
    <n v="3604000"/>
    <n v="2000"/>
    <n v="2000"/>
    <n v="1802"/>
  </r>
  <r>
    <d v="2025-08-25T00:00:00"/>
    <n v="1"/>
    <n v="1"/>
    <n v="1"/>
    <x v="1"/>
    <m/>
    <s v="Предложение"/>
    <s v="ЗУ"/>
    <s v="МЖЗ"/>
    <n v="1"/>
    <s v="Е 1"/>
    <x v="0"/>
    <s v="Елизовское ГП"/>
    <s v="Елизово"/>
    <s v="не применяется"/>
    <s v="Северо-Западный"/>
    <m/>
    <s v="1-й лыжный"/>
    <m/>
    <s v=""/>
    <s v="ЗНП"/>
    <s v="индивидуальное жилищное строительство"/>
    <m/>
    <n v="3000000"/>
    <n v="2703000"/>
    <n v="1500"/>
    <n v="2000"/>
    <n v="1802"/>
  </r>
  <r>
    <d v="2025-10-18T00:00:00"/>
    <n v="1"/>
    <n v="1"/>
    <n v="1"/>
    <x v="1"/>
    <m/>
    <s v="Предложение"/>
    <s v="ЗУ"/>
    <s v="МЖЗ"/>
    <n v="1"/>
    <s v="Е 1"/>
    <x v="0"/>
    <s v="Елизовское ГП"/>
    <s v="Елизово"/>
    <s v="Морозная"/>
    <s v="Северо-Западный"/>
    <m/>
    <s v=""/>
    <s v=""/>
    <s v=""/>
    <s v="ЗНП"/>
    <s v="Для индивидуального жилищного строительства"/>
    <m/>
    <n v="3000000"/>
    <n v="2703000"/>
    <n v="1500"/>
    <n v="2000"/>
    <n v="1802"/>
  </r>
  <r>
    <d v="2025-11-17T00:00:00"/>
    <n v="1"/>
    <n v="1"/>
    <n v="1"/>
    <x v="1"/>
    <m/>
    <s v="Предложение"/>
    <s v="ЗУ"/>
    <s v="МЖЗ"/>
    <n v="1"/>
    <s v="Е 1"/>
    <x v="0"/>
    <s v="Елизовское ГП"/>
    <s v="Елизово"/>
    <s v="Морозная"/>
    <s v="Северо-Западный"/>
    <m/>
    <s v=""/>
    <m/>
    <s v=""/>
    <s v="ЗНП"/>
    <s v="ИЖС"/>
    <m/>
    <n v="2000000"/>
    <n v="1802000"/>
    <n v="1000"/>
    <n v="2000"/>
    <n v="1802"/>
  </r>
  <r>
    <d v="2024-04-17T00:00:00"/>
    <n v="1"/>
    <n v="1"/>
    <n v="1"/>
    <x v="1"/>
    <m/>
    <s v="Сделка купля-продажа"/>
    <s v="ЗУ"/>
    <s v="МЖЗ"/>
    <n v="1"/>
    <s v="Е 1"/>
    <x v="0"/>
    <s v="Елизовское ГП"/>
    <s v="Елизово"/>
    <s v="Пограничный"/>
    <s v="Пограничный"/>
    <m/>
    <s v=" Российская"/>
    <n v="20"/>
    <s v=""/>
    <s v="ЗНП"/>
    <s v="Индивидуальные жилые дома"/>
    <m/>
    <n v="2000100"/>
    <n v="2000100"/>
    <n v="1107"/>
    <n v="1806.7750677506774"/>
    <n v="1806.7750677506774"/>
  </r>
  <r>
    <d v="2024-02-01T00:00:00"/>
    <n v="1"/>
    <n v="1"/>
    <n v="1"/>
    <x v="1"/>
    <m/>
    <s v="Предложение"/>
    <s v="ЗУ"/>
    <s v="МЖЗ"/>
    <n v="1"/>
    <s v="Е 1"/>
    <x v="0"/>
    <s v="Елизовское ГП"/>
    <s v="Елизово"/>
    <s v="Морозная"/>
    <s v="Северо-Западный"/>
    <m/>
    <s v=""/>
    <s v=""/>
    <s v=""/>
    <s v="ЗНП"/>
    <s v="ИЖС"/>
    <m/>
    <n v="1950000"/>
    <n v="1813500"/>
    <n v="999"/>
    <n v="1951.951951951952"/>
    <n v="1815.3153153153153"/>
  </r>
  <r>
    <d v="2025-01-29T00:00:00"/>
    <n v="1"/>
    <n v="1"/>
    <n v="1"/>
    <x v="1"/>
    <m/>
    <s v="Предложение"/>
    <s v="ЗУ"/>
    <s v="МЖЗ"/>
    <n v="1"/>
    <s v="Е 1"/>
    <x v="0"/>
    <s v="Елизовское ГП"/>
    <s v="Елизово"/>
    <s v="Садовый"/>
    <s v="Садовый"/>
    <m/>
    <s v="Родниковая"/>
    <n v="16"/>
    <s v=""/>
    <s v="ЗНП"/>
    <s v="Для индивидуального жилищного строительства"/>
    <m/>
    <n v="1800000"/>
    <n v="1621800"/>
    <n v="892"/>
    <n v="2017.9372197309417"/>
    <n v="1818.1614349775784"/>
  </r>
  <r>
    <d v="2025-03-17T00:00:00"/>
    <n v="1"/>
    <n v="1"/>
    <n v="1"/>
    <x v="1"/>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2700000"/>
    <n v="2432700"/>
    <n v="1322"/>
    <n v="2042.3600605143722"/>
    <n v="1840.1664145234492"/>
  </r>
  <r>
    <d v="2024-04-06T00:00:00"/>
    <n v="1"/>
    <n v="1"/>
    <n v="1"/>
    <x v="1"/>
    <m/>
    <s v="Предложение"/>
    <m/>
    <s v="МЖЗ"/>
    <n v="1"/>
    <s v="Е 1"/>
    <x v="0"/>
    <s v="Елизовское ГП"/>
    <s v="Елизово"/>
    <s v="Пограничный"/>
    <s v="Пограничный"/>
    <m/>
    <s v="Российская"/>
    <s v=""/>
    <s v=""/>
    <s v="ЗНП"/>
    <s v="ИЖС"/>
    <m/>
    <n v="2200000"/>
    <n v="2046000"/>
    <n v="1107"/>
    <n v="1987.3532068654019"/>
    <n v="1848.2384823848238"/>
  </r>
  <r>
    <d v="2025-06-04T00:00:00"/>
    <n v="1"/>
    <n v="1"/>
    <n v="1"/>
    <x v="1"/>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3000000"/>
    <n v="2703000"/>
    <n v="1460"/>
    <n v="2054.794520547945"/>
    <n v="1851.3698630136987"/>
  </r>
  <r>
    <d v="2024-05-29T00:00:00"/>
    <n v="1"/>
    <n v="1"/>
    <n v="1"/>
    <x v="1"/>
    <m/>
    <s v="Сделка купля-продажа"/>
    <s v="ЗУ"/>
    <s v="МЖЗ"/>
    <n v="1"/>
    <s v="Е 1"/>
    <x v="0"/>
    <s v="Елизовское ГП"/>
    <s v="Елизово"/>
    <s v="Заречный"/>
    <s v="Заречный"/>
    <m/>
    <s v="Маяковского"/>
    <n v="32"/>
    <s v=""/>
    <s v="ЗНП"/>
    <s v="Индивидуальные жилые дома"/>
    <m/>
    <n v="2500000"/>
    <n v="2500000"/>
    <n v="1350"/>
    <n v="1851.851851851852"/>
    <n v="1851.851851851852"/>
  </r>
  <r>
    <d v="2024-06-27T00:00:00"/>
    <n v="1"/>
    <n v="1"/>
    <n v="1"/>
    <x v="1"/>
    <m/>
    <s v="Предложение"/>
    <m/>
    <s v="МЖЗ"/>
    <n v="1"/>
    <s v="Е 1"/>
    <x v="0"/>
    <s v="Елизовское ГП"/>
    <s v="Елизово"/>
    <s v="Садовый"/>
    <s v="Садовый"/>
    <m/>
    <s v="Крестьянская"/>
    <s v=""/>
    <s v=""/>
    <s v="ЗНП"/>
    <s v="ИЖС"/>
    <m/>
    <n v="3000000"/>
    <n v="2790000"/>
    <n v="1500"/>
    <n v="2000"/>
    <n v="1860"/>
  </r>
  <r>
    <d v="2024-09-22T00:00:00"/>
    <n v="1"/>
    <n v="1"/>
    <n v="1"/>
    <x v="1"/>
    <m/>
    <s v="Предложение"/>
    <s v="ЗУ"/>
    <s v="МЖЗ"/>
    <n v="1"/>
    <s v="Е 1"/>
    <x v="0"/>
    <s v="Елизовское ГП"/>
    <s v="Елизово"/>
    <s v="Морозная"/>
    <s v="Северо-Западный"/>
    <m/>
    <s v="3й-Лыжный"/>
    <s v=""/>
    <s v=""/>
    <s v="ЗНП"/>
    <s v="ИЖС"/>
    <m/>
    <n v="3000000"/>
    <n v="2790000"/>
    <n v="1500"/>
    <n v="2000"/>
    <n v="1860"/>
  </r>
  <r>
    <d v="2024-10-29T00:00:00"/>
    <n v="1"/>
    <n v="1"/>
    <n v="1"/>
    <x v="1"/>
    <m/>
    <s v="Предложение"/>
    <m/>
    <s v="МЖЗ"/>
    <n v="1"/>
    <s v="Е 1"/>
    <x v="0"/>
    <s v="Елизовское ГП"/>
    <s v="Елизово"/>
    <s v="2-й бугор"/>
    <s v="Хуторской"/>
    <m/>
    <s v="Уральская"/>
    <s v=""/>
    <s v=""/>
    <s v="ЗНП"/>
    <s v="ИЖС"/>
    <m/>
    <n v="3000000"/>
    <n v="2790000"/>
    <n v="1500"/>
    <n v="2000"/>
    <n v="1860"/>
  </r>
  <r>
    <d v="2025-05-17T00:00:00"/>
    <n v="1"/>
    <n v="1"/>
    <n v="1"/>
    <x v="1"/>
    <m/>
    <s v="Предложение"/>
    <s v="ЗУ"/>
    <s v="МЖЗ"/>
    <n v="1"/>
    <s v="Е 1"/>
    <x v="0"/>
    <s v="Елизовское ГП"/>
    <s v="Елизово"/>
    <s v="Пограничный"/>
    <s v="Хуторской"/>
    <m/>
    <s v="Завойко"/>
    <s v=""/>
    <s v=""/>
    <s v="ЗНП"/>
    <s v="Индивидуальные жилые дома"/>
    <m/>
    <n v="2300000"/>
    <n v="2072300"/>
    <n v="1106"/>
    <n v="2079.5660036166364"/>
    <n v="1873.6889692585896"/>
  </r>
  <r>
    <d v="2025-08-18T00:00:00"/>
    <n v="1"/>
    <n v="1"/>
    <n v="1"/>
    <x v="1"/>
    <m/>
    <s v="Предложение"/>
    <s v="ЗУ"/>
    <s v="МЖЗ"/>
    <n v="1"/>
    <s v="Е 1"/>
    <x v="0"/>
    <s v="Елизовское ГП"/>
    <s v="Елизово"/>
    <s v="Пограничный"/>
    <s v="Пограничный"/>
    <m/>
    <m/>
    <m/>
    <s v=""/>
    <s v="ЗНП"/>
    <s v="Для эксплуатации индивидуального жилого дома"/>
    <m/>
    <n v="2600000"/>
    <n v="2342600"/>
    <n v="1249"/>
    <n v="2081.6653322658126"/>
    <n v="1875.5804643714971"/>
  </r>
  <r>
    <d v="2025-08-04T00:00:00"/>
    <n v="1"/>
    <n v="1"/>
    <n v="1"/>
    <x v="1"/>
    <m/>
    <s v="Предложение"/>
    <s v="ЗУ"/>
    <s v="МЖЗ"/>
    <n v="1"/>
    <s v="Е 1"/>
    <x v="0"/>
    <s v="Елизовское ГП"/>
    <s v="Елизово"/>
    <s v="Пограничный"/>
    <s v="Пограничный"/>
    <m/>
    <m/>
    <m/>
    <s v=""/>
    <s v="ЗНП"/>
    <s v="для индивидуального жилищного строительства"/>
    <m/>
    <n v="2500000"/>
    <n v="2252500"/>
    <n v="1200"/>
    <n v="2083.3333333333335"/>
    <n v="1877.0833333333333"/>
  </r>
  <r>
    <d v="2025-11-17T00:00:00"/>
    <n v="1"/>
    <n v="1"/>
    <n v="1"/>
    <x v="1"/>
    <m/>
    <s v="Предложение"/>
    <s v="ЗУ"/>
    <s v="МЖЗ"/>
    <n v="1"/>
    <s v="Е 1"/>
    <x v="0"/>
    <s v="Елизовское ГП"/>
    <s v="Елизово"/>
    <s v="Морозная"/>
    <s v="Северо-Западный"/>
    <m/>
    <s v=""/>
    <m/>
    <s v=""/>
    <s v="ЗНП"/>
    <s v="ИЖС"/>
    <m/>
    <n v="2100000"/>
    <n v="1892100"/>
    <n v="1000"/>
    <n v="2100"/>
    <n v="1892.1"/>
  </r>
  <r>
    <d v="2024-07-01T00:00:00"/>
    <n v="1"/>
    <n v="1"/>
    <n v="1"/>
    <x v="1"/>
    <m/>
    <s v="Сделка купля-продажа"/>
    <m/>
    <s v="МЖЗ"/>
    <n v="1"/>
    <s v="Е 1"/>
    <x v="0"/>
    <s v="Елизовское ГП"/>
    <s v="Елизово"/>
    <s v="Пограничный"/>
    <s v="Хуторской"/>
    <m/>
    <s v="Завойко"/>
    <n v="74"/>
    <s v=""/>
    <s v="ЗНП"/>
    <s v="Для ведения личного подсобного хозяйства"/>
    <m/>
    <n v="1100000"/>
    <n v="1100000"/>
    <n v="577"/>
    <n v="1906.4124783362217"/>
    <n v="1906.4124783362217"/>
  </r>
  <r>
    <d v="2024-09-11T00:00:00"/>
    <n v="1"/>
    <n v="1"/>
    <n v="1"/>
    <x v="1"/>
    <m/>
    <s v="Предложение"/>
    <m/>
    <s v="МЖЗ"/>
    <n v="1"/>
    <s v="Е 1"/>
    <x v="0"/>
    <s v="Елизовское ГП"/>
    <s v="Елизово"/>
    <s v="Морозная"/>
    <s v="Северо-Западный"/>
    <m/>
    <s v="Лыжный"/>
    <m/>
    <s v=""/>
    <s v="ЗНП"/>
    <s v="ИЖС"/>
    <m/>
    <n v="3100000"/>
    <n v="2883000"/>
    <n v="1500"/>
    <n v="2066.6666666666665"/>
    <n v="1922"/>
  </r>
  <r>
    <d v="2025-11-17T00:00:00"/>
    <n v="1"/>
    <n v="1"/>
    <n v="1"/>
    <x v="1"/>
    <m/>
    <s v="Предложение"/>
    <s v="ЗУ"/>
    <s v="МЖЗ"/>
    <n v="1"/>
    <s v="Е 1"/>
    <x v="0"/>
    <s v="Елизовское ГП"/>
    <s v="Елизово"/>
    <s v="Кречет"/>
    <s v="Хуторской"/>
    <m/>
    <s v="Завойко"/>
    <s v="81а"/>
    <s v=""/>
    <s v="ЗНП"/>
    <s v="Индивидуальные жилые дома"/>
    <m/>
    <n v="3000000"/>
    <n v="2703000"/>
    <n v="1399"/>
    <n v="2144.3888491779844"/>
    <n v="1932.0943531093637"/>
  </r>
  <r>
    <d v="2025-07-24T00:00:00"/>
    <n v="1"/>
    <n v="1"/>
    <n v="1"/>
    <x v="1"/>
    <m/>
    <s v="Предложение"/>
    <s v="ЗУ"/>
    <s v="МЖЗ"/>
    <n v="1"/>
    <s v="Е 1"/>
    <x v="0"/>
    <s v="Елизовское ГП"/>
    <s v="Елизово"/>
    <s v="не применяется"/>
    <s v="Пограничный"/>
    <m/>
    <s v="Виктора Березина"/>
    <m/>
    <s v=""/>
    <s v="ЗНП"/>
    <s v="для индивидуального жилищного строительства"/>
    <m/>
    <n v="2900000"/>
    <n v="2612900"/>
    <n v="1352"/>
    <n v="2144.9704142011833"/>
    <n v="1932.6183431952663"/>
  </r>
  <r>
    <d v="2025-04-28T00:00:00"/>
    <n v="1"/>
    <n v="1"/>
    <n v="1"/>
    <x v="1"/>
    <m/>
    <s v="Предложение"/>
    <s v="ЗУ + ХП"/>
    <s v="МЖЗ"/>
    <n v="1"/>
    <s v="Е 1"/>
    <x v="0"/>
    <s v="Елизовское ГП"/>
    <s v="Елизово"/>
    <s v="Пограничный"/>
    <s v="Пограничный"/>
    <m/>
    <s v=""/>
    <s v=""/>
    <s v=""/>
    <s v="ЗНП"/>
    <s v="для индивидуального жилищного строительства"/>
    <m/>
    <n v="2600000"/>
    <n v="2342600"/>
    <n v="1200"/>
    <n v="2166.6666666666665"/>
    <n v="1952.1666666666667"/>
  </r>
  <r>
    <d v="2024-10-21T00:00:00"/>
    <n v="1"/>
    <n v="1"/>
    <n v="1"/>
    <x v="1"/>
    <m/>
    <s v="Сделка купля-продажа"/>
    <m/>
    <s v="МЖЗ"/>
    <n v="1"/>
    <s v="Е 1"/>
    <x v="0"/>
    <s v="Елизовское ГП"/>
    <s v="Елизово"/>
    <s v="Пограничный"/>
    <s v="Пограничный"/>
    <m/>
    <m/>
    <m/>
    <s v=""/>
    <s v="ЗНП"/>
    <s v="для индивидуального жилищного строительства"/>
    <m/>
    <n v="2400000"/>
    <n v="2400000"/>
    <n v="1216"/>
    <n v="1973.6842105263158"/>
    <n v="1973.6842105263158"/>
  </r>
  <r>
    <d v="2024-02-18T00:00:00"/>
    <n v="1"/>
    <n v="1"/>
    <n v="1"/>
    <x v="1"/>
    <m/>
    <s v="Предложение"/>
    <m/>
    <s v="МЖЗ"/>
    <n v="1"/>
    <s v="Е 1"/>
    <x v="0"/>
    <s v="Елизовское ГП"/>
    <s v="Елизово"/>
    <s v="Заречный"/>
    <s v="Заречный"/>
    <m/>
    <s v="Осенняя"/>
    <s v=""/>
    <s v=""/>
    <s v="ЗНП"/>
    <s v="ИЖС"/>
    <m/>
    <n v="3200000"/>
    <n v="2976000"/>
    <n v="1500"/>
    <n v="2133.3333333333335"/>
    <n v="1984"/>
  </r>
  <r>
    <d v="2024-11-27T00:00:00"/>
    <n v="1"/>
    <n v="1"/>
    <n v="1"/>
    <x v="1"/>
    <m/>
    <s v="Предложение"/>
    <m/>
    <s v="МЖЗ"/>
    <n v="1"/>
    <s v="Е 1"/>
    <x v="0"/>
    <s v="Елизовское ГП"/>
    <s v="Елизово"/>
    <s v="Морозная"/>
    <s v="Северо-Западный"/>
    <m/>
    <s v="Туристический"/>
    <s v=""/>
    <s v=""/>
    <s v="ЗНП"/>
    <s v="ИЖС"/>
    <m/>
    <n v="3200000"/>
    <n v="2976000"/>
    <n v="1500"/>
    <n v="2133.3333333333335"/>
    <n v="1984"/>
  </r>
  <r>
    <d v="2024-03-04T00:00:00"/>
    <n v="1"/>
    <n v="1"/>
    <n v="1"/>
    <x v="1"/>
    <m/>
    <s v="Предложение"/>
    <s v="ЗУ"/>
    <s v="МЖЗ"/>
    <n v="1"/>
    <s v="Е 1"/>
    <x v="0"/>
    <s v="Елизовское ГП"/>
    <s v="Елизово"/>
    <s v="Промышленный"/>
    <s v="Промышленный"/>
    <m/>
    <m/>
    <m/>
    <s v=""/>
    <s v="ЗНП"/>
    <s v="ИЖС"/>
    <m/>
    <n v="2800000"/>
    <n v="2604000"/>
    <n v="1300"/>
    <n v="2153.8461538461538"/>
    <n v="2003.0769230769231"/>
  </r>
  <r>
    <d v="2024-11-28T00:00:00"/>
    <n v="1"/>
    <n v="1"/>
    <n v="1"/>
    <x v="1"/>
    <m/>
    <s v="Предложение"/>
    <m/>
    <s v="МЖЗ"/>
    <n v="1"/>
    <s v="Е 1"/>
    <x v="0"/>
    <s v="Елизовское ГП"/>
    <s v="Елизово"/>
    <s v="Аэропорт"/>
    <s v="Промышленный"/>
    <m/>
    <s v="Магистральная"/>
    <n v="30"/>
    <s v=""/>
    <s v="ЗНП"/>
    <s v="ИЖС"/>
    <m/>
    <n v="2600000"/>
    <n v="2418000"/>
    <n v="1200"/>
    <n v="2166.6666666666665"/>
    <n v="2015"/>
  </r>
  <r>
    <d v="2025-04-30T00:00:00"/>
    <n v="1"/>
    <n v="1"/>
    <n v="1"/>
    <x v="1"/>
    <m/>
    <s v="Предложение"/>
    <s v="ЗУ"/>
    <s v="МЖЗ"/>
    <n v="1"/>
    <s v="Е 1"/>
    <x v="0"/>
    <s v="Елизовское ГП"/>
    <s v="Елизово"/>
    <s v="Заречный (5-я стройка)"/>
    <s v="Заречный"/>
    <m/>
    <s v="Попова"/>
    <n v="10"/>
    <s v=""/>
    <s v="ЗНП"/>
    <s v="Для ведения личного подсобного хозяйства"/>
    <m/>
    <n v="2500000"/>
    <n v="2252500"/>
    <n v="1100"/>
    <n v="2272.7272727272725"/>
    <n v="2047.7272727272727"/>
  </r>
  <r>
    <d v="2024-06-08T00:00:00"/>
    <n v="1"/>
    <n v="1"/>
    <n v="1"/>
    <x v="1"/>
    <m/>
    <s v="Предложение"/>
    <s v="ЗУ"/>
    <s v="МЖЗ"/>
    <n v="1"/>
    <s v="Е 1"/>
    <x v="0"/>
    <s v="Елизовское ГП"/>
    <s v="Елизово"/>
    <s v="Морозная"/>
    <s v="Северо-Западный"/>
    <m/>
    <m/>
    <s v=""/>
    <s v=""/>
    <s v="ЗНП"/>
    <s v="ИЖС"/>
    <m/>
    <n v="2900000"/>
    <n v="2697000"/>
    <n v="1300"/>
    <n v="2230.7692307692309"/>
    <n v="2074.6153846153848"/>
  </r>
  <r>
    <d v="2025-03-14T00:00:00"/>
    <n v="1"/>
    <n v="1"/>
    <n v="1"/>
    <x v="1"/>
    <m/>
    <s v="Предложение"/>
    <s v="ЗУ"/>
    <s v="МЖЗ"/>
    <n v="1"/>
    <s v="Е 1"/>
    <x v="0"/>
    <s v="Елизовское ГП"/>
    <s v="Елизово"/>
    <s v="Морозная"/>
    <s v="Северо-Западный"/>
    <m/>
    <s v="9-й лыжный"/>
    <s v=""/>
    <s v=""/>
    <s v="ЗНП"/>
    <s v="ИЖС"/>
    <m/>
    <n v="3500000"/>
    <n v="3153500"/>
    <n v="1500"/>
    <n v="2333.3333333333335"/>
    <n v="2102.3333333333335"/>
  </r>
  <r>
    <d v="2025-08-14T00:00:00"/>
    <n v="1"/>
    <n v="1"/>
    <n v="1"/>
    <x v="1"/>
    <m/>
    <s v="Предложение"/>
    <s v="ЗУ"/>
    <s v="МЖЗ"/>
    <n v="1"/>
    <s v="Е 1"/>
    <x v="0"/>
    <s v="Елизовское ГП"/>
    <s v="Елизово"/>
    <s v="не применяется"/>
    <s v="Северо-Западный"/>
    <m/>
    <s v="2-й лыжный"/>
    <m/>
    <s v=""/>
    <s v="ЗНП"/>
    <s v="индивидуальные жилые дома"/>
    <m/>
    <n v="3500000"/>
    <n v="3153500"/>
    <n v="1500"/>
    <n v="2333.3333333333335"/>
    <n v="2102.3333333333335"/>
  </r>
  <r>
    <d v="2025-08-05T00:00:00"/>
    <n v="1"/>
    <n v="1"/>
    <n v="1"/>
    <x v="1"/>
    <m/>
    <s v="Предложение"/>
    <s v="ЗУ"/>
    <s v="МЖЗ"/>
    <n v="1"/>
    <s v="Е 1"/>
    <x v="0"/>
    <s v="Елизовское ГП"/>
    <s v="Елизово"/>
    <s v="не применяется"/>
    <s v="Пограничный"/>
    <m/>
    <s v="Песчаная"/>
    <n v="16"/>
    <s v=""/>
    <s v="ЗНП"/>
    <s v="ИЖС"/>
    <m/>
    <n v="3500000"/>
    <n v="3153500"/>
    <n v="1500"/>
    <n v="2333.3333333333335"/>
    <n v="2102.3333333333335"/>
  </r>
  <r>
    <d v="2024-07-30T00:00:00"/>
    <n v="1"/>
    <n v="1"/>
    <n v="1"/>
    <x v="1"/>
    <m/>
    <s v="Сделка купля-продажа"/>
    <s v="ЗУ"/>
    <s v="МЖЗ"/>
    <n v="1"/>
    <s v="Е 1"/>
    <x v="0"/>
    <s v="Елизовское ГП"/>
    <s v="Елизово"/>
    <s v="Морозная"/>
    <s v="Северо-Западный"/>
    <m/>
    <m/>
    <m/>
    <s v=""/>
    <s v="ЗНП"/>
    <s v="Для индивидуального жилищного строительства"/>
    <m/>
    <n v="3200000"/>
    <n v="3200000"/>
    <n v="1500"/>
    <n v="2133.3333333333335"/>
    <n v="2133.3333333333335"/>
  </r>
  <r>
    <d v="2025-06-01T00:00:00"/>
    <n v="1"/>
    <n v="1"/>
    <n v="1"/>
    <x v="1"/>
    <m/>
    <s v="Предложение"/>
    <s v="ЗУ"/>
    <s v="МЖЗ"/>
    <n v="1"/>
    <s v="Е 1"/>
    <x v="0"/>
    <s v="Елизовское ГП"/>
    <s v="Елизово"/>
    <s v="Заречный (5-я стройка)"/>
    <s v="Заречный"/>
    <m/>
    <s v="Симакова"/>
    <n v="14"/>
    <s v=""/>
    <s v="ЗНП"/>
    <s v="для жилищного строительства"/>
    <m/>
    <n v="4750000"/>
    <n v="4279750"/>
    <n v="2000"/>
    <n v="2375"/>
    <n v="2139.875"/>
  </r>
  <r>
    <d v="2025-07-30T00:00:00"/>
    <n v="1"/>
    <n v="1"/>
    <n v="1"/>
    <x v="1"/>
    <m/>
    <s v="Предложение"/>
    <s v="ЗУ"/>
    <s v="МЖЗ"/>
    <n v="1"/>
    <s v="Е 1"/>
    <x v="0"/>
    <s v="Елизовское ГП"/>
    <s v="Елизово"/>
    <s v="не применяется"/>
    <s v="Заречный"/>
    <m/>
    <s v="Симакова"/>
    <m/>
    <s v=""/>
    <s v="ЗНП"/>
    <s v="ИЖС"/>
    <m/>
    <n v="4750000"/>
    <n v="4279750"/>
    <n v="2000"/>
    <n v="2375"/>
    <n v="2139.875"/>
  </r>
  <r>
    <d v="2025-04-24T00:00:00"/>
    <n v="1"/>
    <n v="1"/>
    <n v="1"/>
    <x v="1"/>
    <m/>
    <s v="Предложение"/>
    <s v="ЗУ"/>
    <s v="МЖЗ"/>
    <n v="1"/>
    <s v="Е 1"/>
    <x v="0"/>
    <s v="Елизовское ГП"/>
    <s v="Елизово"/>
    <s v="Садовый"/>
    <s v="Садовый"/>
    <m/>
    <s v="Тополиная"/>
    <s v=""/>
    <s v=""/>
    <s v="ЗНП"/>
    <s v="строительство индивидуального жилого дома"/>
    <m/>
    <n v="3000000"/>
    <n v="2703000"/>
    <n v="1262"/>
    <n v="2377.1790808240889"/>
    <n v="2141.8383518225041"/>
  </r>
  <r>
    <d v="2024-09-17T00:00:00"/>
    <n v="1"/>
    <n v="1"/>
    <n v="1"/>
    <x v="1"/>
    <m/>
    <s v="Сделка купля-продажа"/>
    <s v="ЗУ"/>
    <s v="МЖЗ"/>
    <n v="1"/>
    <s v="Е 1"/>
    <x v="0"/>
    <s v="Елизовское ГП"/>
    <s v="Елизово"/>
    <s v="Пограничный"/>
    <s v="Пограничный"/>
    <m/>
    <s v="Нагорная"/>
    <m/>
    <s v=""/>
    <s v="ЗНП"/>
    <s v="индивидуальные жилые дома"/>
    <m/>
    <n v="1717000"/>
    <n v="1717000"/>
    <n v="800"/>
    <n v="2146.25"/>
    <n v="2146.25"/>
  </r>
  <r>
    <d v="2024-04-26T00:00:00"/>
    <n v="1"/>
    <n v="1"/>
    <n v="1"/>
    <x v="1"/>
    <m/>
    <s v="Предложение"/>
    <s v="ЗУ + ХП"/>
    <s v="МЖЗ"/>
    <n v="1"/>
    <s v="Е 1"/>
    <x v="0"/>
    <s v="Елизовское ГП"/>
    <s v="Елизово"/>
    <s v="Морозная"/>
    <s v="Северо-Западный"/>
    <m/>
    <s v=""/>
    <s v=""/>
    <s v=""/>
    <s v="ЗНП"/>
    <s v="ИЖС"/>
    <m/>
    <n v="3500000"/>
    <n v="3255000"/>
    <n v="1500"/>
    <n v="2333.3333333333335"/>
    <n v="2170"/>
  </r>
  <r>
    <d v="2024-06-02T00:00:00"/>
    <n v="1"/>
    <n v="1"/>
    <n v="1"/>
    <x v="1"/>
    <m/>
    <s v="Предложение"/>
    <s v="ЗУ + ХП"/>
    <s v="МЖЗ"/>
    <n v="1"/>
    <s v="Е 1"/>
    <x v="0"/>
    <s v="Елизовское ГП"/>
    <s v="Елизово"/>
    <s v="Морозная"/>
    <s v="Северо-Западный"/>
    <m/>
    <s v=""/>
    <s v=""/>
    <s v=""/>
    <s v="ЗНП"/>
    <s v="ИЖС"/>
    <m/>
    <n v="3500000"/>
    <n v="3255000"/>
    <n v="1500"/>
    <n v="2333.3333333333335"/>
    <n v="2170"/>
  </r>
  <r>
    <d v="2024-07-08T00:00:00"/>
    <n v="1"/>
    <n v="1"/>
    <n v="1"/>
    <x v="1"/>
    <m/>
    <s v="Предложение"/>
    <s v="ЗУ"/>
    <s v="МЖЗ"/>
    <n v="1"/>
    <s v="Е 1"/>
    <x v="0"/>
    <s v="Елизовское ГП"/>
    <s v="Елизово"/>
    <s v="Морозная"/>
    <s v="Северо-Западный"/>
    <m/>
    <s v=""/>
    <s v=""/>
    <s v=""/>
    <s v="ЗНП"/>
    <s v="ИЖС"/>
    <m/>
    <n v="3500000"/>
    <n v="3255000"/>
    <n v="1500"/>
    <n v="2333.3333333333335"/>
    <n v="2170"/>
  </r>
  <r>
    <d v="2025-12-01T00:00:00"/>
    <n v="1"/>
    <n v="1"/>
    <n v="1"/>
    <x v="1"/>
    <m/>
    <s v="Сделка купля-продажа"/>
    <s v="ЗУ"/>
    <s v="МЖЗ"/>
    <n v="1"/>
    <s v="Е 1"/>
    <x v="0"/>
    <s v="Елизовское ГП"/>
    <s v="Елизово"/>
    <s v="Аэропорт"/>
    <s v="Аэропорт"/>
    <m/>
    <s v="Нестерова"/>
    <m/>
    <s v=""/>
    <s v="ЗНП"/>
    <s v="под строительство индивидуального дома"/>
    <m/>
    <n v="1400000"/>
    <n v="1400000"/>
    <n v="644"/>
    <n v="2173.913043478261"/>
    <n v="2173.913043478261"/>
  </r>
  <r>
    <d v="2024-09-24T00:00:00"/>
    <n v="1"/>
    <n v="1"/>
    <n v="1"/>
    <x v="1"/>
    <m/>
    <s v="Сделка купля-продажа"/>
    <m/>
    <s v="МЖЗ"/>
    <n v="1"/>
    <s v="Е 1"/>
    <x v="0"/>
    <s v="Елизовское ГП"/>
    <s v="Елизово"/>
    <s v="Пограничный"/>
    <s v="Пограничный"/>
    <m/>
    <s v="Белорусская"/>
    <s v=" з/у 19 "/>
    <s v=""/>
    <s v="ЗНП"/>
    <s v="Для индивидуального жилищного строительства"/>
    <m/>
    <n v="2800000"/>
    <n v="2800000"/>
    <n v="1282"/>
    <n v="2184.0873634945397"/>
    <n v="2184.0873634945397"/>
  </r>
  <r>
    <d v="2025-04-19T00:00:00"/>
    <n v="1"/>
    <n v="1"/>
    <n v="1"/>
    <x v="1"/>
    <m/>
    <s v="Предложение"/>
    <s v="ЗУ"/>
    <s v="МЖЗ"/>
    <n v="1"/>
    <s v="Е 1"/>
    <x v="0"/>
    <s v="Елизовское ГП"/>
    <s v="Елизово"/>
    <s v="Кречет"/>
    <s v="Кречет"/>
    <m/>
    <s v="Излучина"/>
    <s v=""/>
    <s v=""/>
    <s v="ЗНП"/>
    <s v="ИЖС"/>
    <m/>
    <n v="2700000"/>
    <n v="2432700"/>
    <n v="1100"/>
    <n v="2454.5454545454545"/>
    <n v="2211.5454545454545"/>
  </r>
  <r>
    <d v="2025-07-04T00:00:00"/>
    <n v="1"/>
    <n v="1"/>
    <n v="1"/>
    <x v="1"/>
    <m/>
    <s v="Предложение"/>
    <s v="ЗУ"/>
    <s v="МЖЗ"/>
    <n v="1"/>
    <s v="Е 1"/>
    <x v="0"/>
    <s v="Елизовское ГП"/>
    <s v="Елизово"/>
    <s v="Заречный (5-я стройка)"/>
    <s v="Заречный"/>
    <m/>
    <m/>
    <m/>
    <s v=""/>
    <s v="ЗНП"/>
    <s v="ИЖС"/>
    <m/>
    <n v="1500000"/>
    <n v="1351500"/>
    <n v="608"/>
    <n v="2467.1052631578946"/>
    <n v="2222.8618421052633"/>
  </r>
  <r>
    <d v="2025-04-02T00:00:00"/>
    <n v="1"/>
    <n v="1"/>
    <n v="1"/>
    <x v="1"/>
    <m/>
    <s v="Сделка купля-продажа"/>
    <s v="ЗУ"/>
    <s v="МЖЗ"/>
    <n v="1"/>
    <s v="Е 1"/>
    <x v="0"/>
    <s v="Елизовское ГП"/>
    <s v="Елизово"/>
    <s v="не применяется"/>
    <s v="Геофизический"/>
    <m/>
    <m/>
    <m/>
    <s v=""/>
    <s v="ЗНП"/>
    <s v="для индивидуального жилищного строительства"/>
    <m/>
    <n v="2000000"/>
    <n v="2000000"/>
    <n v="899"/>
    <n v="2224.6941045606227"/>
    <n v="2224.6941045606227"/>
  </r>
  <r>
    <d v="2025-07-28T00:00:00"/>
    <n v="1"/>
    <n v="1"/>
    <n v="1"/>
    <x v="1"/>
    <m/>
    <s v="Предложение"/>
    <s v="ЗУ"/>
    <s v="МЖЗ"/>
    <n v="1"/>
    <s v="Е 1"/>
    <x v="0"/>
    <s v="Елизовское ГП"/>
    <s v="Елизово"/>
    <s v="не применяется"/>
    <s v="Заречный"/>
    <m/>
    <s v="Поротова"/>
    <m/>
    <s v=""/>
    <s v="ЗНП"/>
    <s v="ИЖС"/>
    <m/>
    <n v="3000000"/>
    <n v="2703000"/>
    <n v="1208"/>
    <n v="2483.4437086092717"/>
    <n v="2237.5827814569539"/>
  </r>
  <r>
    <d v="2024-10-18T00:00:00"/>
    <n v="1"/>
    <n v="1"/>
    <n v="1"/>
    <x v="1"/>
    <m/>
    <s v="Предложение"/>
    <m/>
    <s v="МЖЗ"/>
    <n v="1"/>
    <s v="Е 1"/>
    <x v="0"/>
    <s v="Елизовское ГП"/>
    <s v="Елизово"/>
    <s v="Пограничный"/>
    <s v="Пограничный"/>
    <m/>
    <s v="Загородная"/>
    <s v=""/>
    <s v=""/>
    <s v="ЗНП"/>
    <s v="ИЖС"/>
    <m/>
    <n v="2300000"/>
    <n v="2139000"/>
    <n v="954"/>
    <n v="2410.9014675052413"/>
    <n v="2242.1383647798743"/>
  </r>
  <r>
    <d v="2025-06-05T00:00:00"/>
    <n v="1"/>
    <n v="1"/>
    <n v="1"/>
    <x v="1"/>
    <m/>
    <s v="Предложение"/>
    <s v="ЗУ"/>
    <s v="МЖЗ"/>
    <n v="1"/>
    <s v="Е 1"/>
    <x v="0"/>
    <s v="Елизовское ГП"/>
    <s v="Елизово"/>
    <s v="Пограничный"/>
    <s v="Пограничный"/>
    <m/>
    <s v="Виктора Березина"/>
    <s v=""/>
    <s v=""/>
    <s v="ЗНП"/>
    <s v="для индивидуального жилищного строительства"/>
    <m/>
    <n v="3000000"/>
    <n v="2703000"/>
    <n v="1204"/>
    <n v="2491.6943521594685"/>
    <n v="2245.0166112956813"/>
  </r>
  <r>
    <d v="2025-10-24T00:00:00"/>
    <n v="1"/>
    <n v="1"/>
    <n v="1"/>
    <x v="1"/>
    <m/>
    <s v="Предложение"/>
    <s v="ЗУ"/>
    <s v="МЖЗ"/>
    <n v="1"/>
    <s v="Е 1"/>
    <x v="0"/>
    <s v="Елизовское ГП"/>
    <s v="Елизово"/>
    <s v="не применяется"/>
    <s v="Пограничный"/>
    <m/>
    <s v="Завойко"/>
    <n v="133"/>
    <s v=""/>
    <s v="ЗНП"/>
    <s v="ИЖС"/>
    <m/>
    <n v="2000000"/>
    <n v="1802000"/>
    <n v="800"/>
    <n v="2500"/>
    <n v="2252.5"/>
  </r>
  <r>
    <d v="2024-11-07T00:00:00"/>
    <n v="1"/>
    <n v="1"/>
    <n v="1"/>
    <x v="1"/>
    <m/>
    <s v="Предложение"/>
    <m/>
    <s v="МЖЗ"/>
    <n v="1"/>
    <s v="Е 1"/>
    <x v="0"/>
    <s v="Елизовское ГП"/>
    <s v="Елизово"/>
    <s v="Пограничный"/>
    <s v="Пограничный"/>
    <m/>
    <s v=""/>
    <s v=""/>
    <s v=""/>
    <s v="ЗНП"/>
    <s v="ИЖС"/>
    <m/>
    <n v="3000000"/>
    <n v="2790000"/>
    <n v="1218"/>
    <n v="2463.0541871921182"/>
    <n v="2290.6403940886698"/>
  </r>
  <r>
    <d v="2024-11-13T00:00:00"/>
    <n v="1"/>
    <n v="1"/>
    <n v="1"/>
    <x v="1"/>
    <m/>
    <s v="Предложение"/>
    <m/>
    <s v="МЖЗ"/>
    <n v="1"/>
    <s v="Е 1"/>
    <x v="0"/>
    <s v="Елизовское ГП"/>
    <s v="Елизово"/>
    <s v="Пограничный"/>
    <s v="Пограничный"/>
    <m/>
    <s v=""/>
    <s v=""/>
    <s v=""/>
    <s v="ЗНП"/>
    <s v="ИЖС"/>
    <m/>
    <n v="3000000"/>
    <n v="2790000"/>
    <n v="1216"/>
    <n v="2467.1052631578946"/>
    <n v="2294.4078947368421"/>
  </r>
  <r>
    <d v="2025-08-16T00:00:00"/>
    <n v="1"/>
    <n v="1"/>
    <n v="1"/>
    <x v="1"/>
    <m/>
    <s v="Предложение"/>
    <s v="ЗУ"/>
    <s v="МЖЗ"/>
    <n v="1"/>
    <s v="Е 1"/>
    <x v="0"/>
    <s v="Елизовское ГП"/>
    <s v="Елизово"/>
    <s v="не применяется"/>
    <s v="Заречный"/>
    <m/>
    <s v="Симакова"/>
    <m/>
    <s v=""/>
    <s v="ЗНП"/>
    <s v="ИЖС"/>
    <m/>
    <n v="5100000"/>
    <n v="4595100"/>
    <n v="2000"/>
    <n v="2550"/>
    <n v="2297.5500000000002"/>
  </r>
  <r>
    <d v="2025-09-18T00:00:00"/>
    <n v="1"/>
    <n v="1"/>
    <n v="1"/>
    <x v="1"/>
    <m/>
    <s v="Предложение"/>
    <s v="ЗУ"/>
    <s v="МЖЗ"/>
    <n v="1"/>
    <s v="Е 1"/>
    <x v="0"/>
    <s v="Елизовское ГП"/>
    <s v="Елизово"/>
    <s v="Морозная"/>
    <s v="Северо-Западный"/>
    <m/>
    <s v=""/>
    <s v=""/>
    <s v=""/>
    <s v="ЗНП"/>
    <s v="Для индивидуального жилищного строительства"/>
    <m/>
    <n v="3850000"/>
    <n v="3468850"/>
    <n v="1499"/>
    <n v="2568.3789192795198"/>
    <n v="2314.1094062708471"/>
  </r>
  <r>
    <d v="2024-05-10T00:00:00"/>
    <n v="1"/>
    <n v="1"/>
    <n v="1"/>
    <x v="1"/>
    <m/>
    <s v="Предложение"/>
    <s v="ЗУ"/>
    <s v="МЖЗ"/>
    <n v="1"/>
    <s v="Е 1"/>
    <x v="0"/>
    <s v="Елизовское ГП"/>
    <s v="Елизово"/>
    <s v="Морозная"/>
    <s v="Северо-Западный"/>
    <m/>
    <m/>
    <s v=""/>
    <s v=""/>
    <s v="ЗНП"/>
    <s v="ИЖС"/>
    <m/>
    <n v="2000000"/>
    <n v="1860000"/>
    <n v="800"/>
    <n v="2500"/>
    <n v="2325"/>
  </r>
  <r>
    <d v="2024-10-05T00:00:00"/>
    <n v="1"/>
    <n v="1"/>
    <n v="1"/>
    <x v="1"/>
    <m/>
    <s v="Предложение"/>
    <m/>
    <s v="МЖЗ"/>
    <n v="1"/>
    <s v="Е 1"/>
    <x v="0"/>
    <s v="Елизовское ГП"/>
    <s v="Елизово"/>
    <s v="Промышленный"/>
    <s v="Промышленный"/>
    <m/>
    <s v=""/>
    <m/>
    <s v=""/>
    <s v="ЗНП"/>
    <s v="ИЖС"/>
    <m/>
    <n v="1500000"/>
    <n v="1395000"/>
    <n v="600"/>
    <n v="2500"/>
    <n v="2325"/>
  </r>
  <r>
    <d v="2024-07-23T00:00:00"/>
    <n v="1"/>
    <n v="1"/>
    <n v="1"/>
    <x v="1"/>
    <m/>
    <s v="Предложение"/>
    <m/>
    <s v="МЖЗ"/>
    <n v="1"/>
    <s v="Е 1"/>
    <x v="0"/>
    <s v="Елизовское ГП"/>
    <s v="Елизово"/>
    <s v="Пограничный"/>
    <s v="Пограничный"/>
    <m/>
    <s v="Космонавтов"/>
    <n v="16"/>
    <s v=""/>
    <s v="ЗНП"/>
    <s v="ИЖС"/>
    <m/>
    <n v="2500000"/>
    <n v="2325000"/>
    <n v="1000"/>
    <n v="2500"/>
    <n v="2325"/>
  </r>
  <r>
    <d v="2024-09-30T00:00:00"/>
    <n v="1"/>
    <n v="1"/>
    <n v="1"/>
    <x v="1"/>
    <m/>
    <s v="Предложение"/>
    <m/>
    <s v="МЖЗ"/>
    <n v="1"/>
    <s v="Е 1"/>
    <x v="0"/>
    <s v="Елизовское ГП"/>
    <s v="Елизово"/>
    <s v="Пограничный"/>
    <s v="Пограничный"/>
    <m/>
    <m/>
    <s v=""/>
    <s v=""/>
    <s v="ЗНП"/>
    <s v="ИЖС"/>
    <m/>
    <n v="2500000"/>
    <n v="2325000"/>
    <n v="1000"/>
    <n v="2500"/>
    <n v="2325"/>
  </r>
  <r>
    <d v="2025-11-21T00:00:00"/>
    <n v="1"/>
    <n v="1"/>
    <n v="1"/>
    <x v="1"/>
    <m/>
    <s v="Сделка купля-продажа"/>
    <s v="ЗУ"/>
    <s v="МЖЗ"/>
    <n v="1"/>
    <s v="Е 1"/>
    <x v="0"/>
    <s v="Елизовское ГП"/>
    <s v="Елизово"/>
    <s v="Заречный"/>
    <s v="Заречный"/>
    <m/>
    <s v="Юбилейная"/>
    <n v="5"/>
    <s v=""/>
    <s v="ЗНП"/>
    <s v="Для ведения личного подсобного хозяйства"/>
    <m/>
    <n v="4500000"/>
    <n v="4500000"/>
    <n v="1894"/>
    <n v="2375.9239704329461"/>
    <n v="2375.9239704329461"/>
  </r>
  <r>
    <d v="2024-10-08T00:00:00"/>
    <n v="1"/>
    <n v="1"/>
    <n v="1"/>
    <x v="1"/>
    <m/>
    <s v="Сделка купля-продажа"/>
    <s v="ЗУ"/>
    <s v="МЖЗ"/>
    <n v="1"/>
    <s v="Е 1"/>
    <x v="0"/>
    <s v="Елизовское ГП"/>
    <s v="Елизово"/>
    <s v="Южный"/>
    <s v="Южный"/>
    <m/>
    <s v="Байкальский"/>
    <n v="3"/>
    <s v=""/>
    <s v="ЗНП"/>
    <s v="Для личного подсобного хозяйства"/>
    <m/>
    <n v="3650000"/>
    <n v="3650000"/>
    <n v="1531"/>
    <n v="2384.0627041149573"/>
    <n v="2384.0627041149573"/>
  </r>
  <r>
    <d v="2024-11-05T00:00:00"/>
    <n v="1"/>
    <n v="1"/>
    <n v="1"/>
    <x v="1"/>
    <m/>
    <s v="Сделка купля-продажа"/>
    <s v="ЗУ"/>
    <s v="МЖЗ"/>
    <n v="1"/>
    <s v="Е 1"/>
    <x v="0"/>
    <s v="Елизовское ГП"/>
    <s v="Елизово"/>
    <s v="Южный"/>
    <s v="Южный"/>
    <m/>
    <s v="Омская"/>
    <n v="45"/>
    <s v=""/>
    <s v="ЗНП"/>
    <s v="Для ведения личного подсобного хозяйства"/>
    <m/>
    <n v="3000000"/>
    <n v="3000000"/>
    <n v="1250"/>
    <n v="2400"/>
    <n v="2400"/>
  </r>
  <r>
    <d v="2025-03-20T00:00:00"/>
    <n v="1"/>
    <n v="1"/>
    <n v="1"/>
    <x v="1"/>
    <m/>
    <s v="Предложение"/>
    <s v="ЗУ + ХП"/>
    <s v="МЖЗ"/>
    <n v="1"/>
    <s v="Е 1"/>
    <x v="0"/>
    <s v="Елизовское ГП"/>
    <s v="Елизово"/>
    <s v="Садовый"/>
    <s v="Садовый"/>
    <m/>
    <s v="Кедровая"/>
    <s v=""/>
    <s v=""/>
    <s v="ЗНП"/>
    <s v="ИЖС"/>
    <m/>
    <n v="4000000"/>
    <n v="3604000"/>
    <n v="1500"/>
    <n v="2666.6666666666665"/>
    <n v="2402.6666666666665"/>
  </r>
  <r>
    <d v="2025-05-19T00:00:00"/>
    <n v="1"/>
    <n v="1"/>
    <n v="1"/>
    <x v="1"/>
    <m/>
    <s v="Предложение"/>
    <s v="ЗУ"/>
    <s v="МЖЗ"/>
    <n v="1"/>
    <s v="Е 1"/>
    <x v="0"/>
    <s v="Елизовское ГП"/>
    <s v="Елизово"/>
    <s v="Заречный (5-я стройка)"/>
    <s v="Заречный"/>
    <m/>
    <s v="Осенняя"/>
    <n v="2"/>
    <s v=""/>
    <s v="ЗНП"/>
    <s v="ИЖС"/>
    <m/>
    <n v="4000000"/>
    <n v="3604000"/>
    <n v="1500"/>
    <n v="2666.6666666666665"/>
    <n v="2402.6666666666665"/>
  </r>
  <r>
    <d v="2025-09-29T00:00:00"/>
    <n v="1"/>
    <n v="1"/>
    <n v="1"/>
    <x v="1"/>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3800000"/>
    <n v="3423800"/>
    <n v="1400"/>
    <n v="2714.2857142857142"/>
    <n v="2445.5714285714284"/>
  </r>
  <r>
    <d v="2025-04-01T00:00:00"/>
    <n v="1"/>
    <n v="1"/>
    <n v="1"/>
    <x v="1"/>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4000000"/>
    <n v="3604000"/>
    <n v="1461"/>
    <n v="2737.8507871321012"/>
    <n v="2466.8035592060232"/>
  </r>
  <r>
    <d v="2024-08-07T00:00:00"/>
    <n v="1"/>
    <n v="1"/>
    <n v="1"/>
    <x v="1"/>
    <m/>
    <s v="Предложение"/>
    <m/>
    <s v="МЖЗ"/>
    <n v="1"/>
    <s v="Е 1"/>
    <x v="0"/>
    <s v="Елизовское ГП"/>
    <s v="Елизово"/>
    <s v="Аэропорт"/>
    <s v="Промышленный"/>
    <m/>
    <s v="Магистральная"/>
    <n v="30"/>
    <s v=""/>
    <s v="ЗНП"/>
    <s v="ИЖС"/>
    <m/>
    <n v="1600000"/>
    <n v="1488000"/>
    <n v="600"/>
    <n v="2666.6666666666665"/>
    <n v="2480"/>
  </r>
  <r>
    <d v="2024-11-23T00:00:00"/>
    <n v="1"/>
    <n v="1"/>
    <n v="1"/>
    <x v="1"/>
    <m/>
    <s v="Предложение"/>
    <m/>
    <s v="МЖЗ"/>
    <n v="1"/>
    <s v="Е 1"/>
    <x v="0"/>
    <s v="Елизовское ГП"/>
    <s v="Елизово"/>
    <s v="Морозная"/>
    <s v="Северо-Западный"/>
    <m/>
    <s v="2-й Лыжный"/>
    <m/>
    <s v=""/>
    <s v="ЗНП"/>
    <s v="ИЖС"/>
    <m/>
    <n v="4000000"/>
    <n v="3720000"/>
    <n v="1500"/>
    <n v="2666.6666666666665"/>
    <n v="2480"/>
  </r>
  <r>
    <d v="2024-12-04T00:00:00"/>
    <n v="1"/>
    <n v="1"/>
    <n v="1"/>
    <x v="1"/>
    <m/>
    <s v="Сделка купля-продажа"/>
    <s v="ЗУ"/>
    <s v="МЖЗ"/>
    <n v="1"/>
    <s v="Е 1"/>
    <x v="0"/>
    <s v="Елизовское ГП"/>
    <s v="Елизово"/>
    <s v="Аэропорт"/>
    <s v="Аэропорт"/>
    <m/>
    <s v="Расковой"/>
    <n v="20"/>
    <s v=""/>
    <s v="ЗНП"/>
    <s v="для эксплуатации индивидуального жилого дома"/>
    <m/>
    <n v="1500000"/>
    <n v="1500000"/>
    <n v="600"/>
    <n v="2500"/>
    <n v="2500"/>
  </r>
  <r>
    <d v="2024-09-23T00:00:00"/>
    <n v="1"/>
    <n v="1"/>
    <n v="1"/>
    <x v="1"/>
    <m/>
    <s v="Предложение"/>
    <s v="ЗУ"/>
    <s v="МЖЗ"/>
    <n v="1"/>
    <s v="Е 1"/>
    <x v="0"/>
    <s v="Елизовское ГП"/>
    <s v="Елизово"/>
    <s v="Пограничный"/>
    <s v="Пограничный"/>
    <m/>
    <s v="Белорусская"/>
    <s v=""/>
    <s v=""/>
    <s v="ЗНП"/>
    <s v="ИЖС"/>
    <m/>
    <n v="2800000"/>
    <n v="2604000"/>
    <n v="1000"/>
    <n v="2800"/>
    <n v="2604"/>
  </r>
  <r>
    <d v="2025-03-19T00:00:00"/>
    <n v="1"/>
    <n v="1"/>
    <n v="1"/>
    <x v="1"/>
    <m/>
    <s v="Сделка купля-продажа"/>
    <s v="ЗУ"/>
    <s v="МЖЗ"/>
    <n v="1"/>
    <s v="Е 1"/>
    <x v="0"/>
    <s v="Елизовское ГП"/>
    <s v="Елизово"/>
    <s v="не применяется"/>
    <s v="Геофизический"/>
    <m/>
    <s v="Ключевская"/>
    <m/>
    <s v=""/>
    <s v="ЗНП"/>
    <s v="для индивидуального жилищного строительства"/>
    <m/>
    <n v="6000000"/>
    <n v="6000000"/>
    <n v="2261"/>
    <n v="2653.6930561698364"/>
    <n v="2653.6930561698364"/>
  </r>
  <r>
    <d v="2024-10-26T00:00:00"/>
    <n v="1"/>
    <n v="1"/>
    <n v="1"/>
    <x v="1"/>
    <m/>
    <s v="Предложение"/>
    <s v="ЗУ"/>
    <s v="МЖЗ"/>
    <n v="1"/>
    <s v="Е 1"/>
    <x v="0"/>
    <s v="Елизовское ГП"/>
    <s v="Елизово"/>
    <s v="Пограничный"/>
    <s v="Пограничный"/>
    <m/>
    <s v="Зеленогорская"/>
    <n v="107"/>
    <s v=""/>
    <s v="ЗНП"/>
    <s v="для строительства индивидуальных жилых домов"/>
    <m/>
    <n v="2900000"/>
    <n v="2697000"/>
    <n v="1000"/>
    <n v="2900"/>
    <n v="2697"/>
  </r>
  <r>
    <d v="2025-12-25T00:00:00"/>
    <n v="1"/>
    <n v="1"/>
    <n v="1"/>
    <x v="1"/>
    <m/>
    <s v="Сделка купля-продажа"/>
    <s v="ЗУ"/>
    <s v="МЖЗ"/>
    <n v="1"/>
    <s v="Е 1"/>
    <x v="0"/>
    <s v="Елизовское ГП"/>
    <s v="Елизово"/>
    <s v="Пограничный"/>
    <s v="Пограничный"/>
    <m/>
    <s v="Белорусская"/>
    <n v="8"/>
    <s v=""/>
    <s v="ЗНП"/>
    <s v="для индивидуального жилищного строительства"/>
    <m/>
    <n v="2700000"/>
    <n v="2700000"/>
    <n v="1000"/>
    <n v="2700"/>
    <n v="2700"/>
  </r>
  <r>
    <d v="2025-05-17T00:00:00"/>
    <n v="1"/>
    <n v="1"/>
    <n v="1"/>
    <x v="1"/>
    <m/>
    <s v="Предложение"/>
    <s v="ЗУ + под снос"/>
    <s v="МЖЗ"/>
    <n v="1"/>
    <s v="Е 1"/>
    <x v="0"/>
    <s v="Елизовское ГП"/>
    <s v="Елизово"/>
    <s v="Пограничный"/>
    <s v="Пограничный"/>
    <m/>
    <s v="Монтажников"/>
    <s v=""/>
    <s v=""/>
    <s v="ЗНП"/>
    <s v="ИЖС"/>
    <m/>
    <n v="3000000"/>
    <n v="2703000"/>
    <n v="1000"/>
    <n v="3000"/>
    <n v="2703"/>
  </r>
  <r>
    <d v="2025-09-14T00:00:00"/>
    <n v="1"/>
    <n v="1"/>
    <n v="1"/>
    <x v="1"/>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2700000"/>
    <n v="2432700"/>
    <n v="900"/>
    <n v="3000"/>
    <n v="2703"/>
  </r>
  <r>
    <d v="2025-02-24T00:00:00"/>
    <n v="1"/>
    <n v="1"/>
    <n v="1"/>
    <x v="1"/>
    <m/>
    <s v="Сделка купля-продажа"/>
    <s v="ЗУ"/>
    <s v="МЖЗ"/>
    <n v="1"/>
    <s v="Е 1"/>
    <x v="0"/>
    <s v="Елизовское ГП"/>
    <s v="Елизово"/>
    <s v="не применяется"/>
    <s v="Геофизический"/>
    <m/>
    <s v="Ключевская"/>
    <m/>
    <s v=""/>
    <s v="ЗНП"/>
    <s v="для индивидуального жилищного строительства"/>
    <m/>
    <n v="6000000"/>
    <n v="6000000"/>
    <n v="2210"/>
    <n v="2714.9321266968327"/>
    <n v="2714.9321266968327"/>
  </r>
  <r>
    <d v="2024-05-21T00:00:00"/>
    <n v="1"/>
    <n v="1"/>
    <n v="1"/>
    <x v="1"/>
    <m/>
    <s v="Сделка купля-продажа"/>
    <s v="ЗУ"/>
    <s v="МЖЗ"/>
    <n v="1"/>
    <s v="Е 1"/>
    <x v="0"/>
    <s v="Елизовское ГП"/>
    <s v="Елизово"/>
    <s v="Южный"/>
    <s v="Южный"/>
    <m/>
    <s v="Южная"/>
    <s v=" д.18"/>
    <s v=""/>
    <s v="ЗНП"/>
    <s v="Для индивидуального строительства"/>
    <m/>
    <n v="3800000"/>
    <n v="3800000"/>
    <n v="1399"/>
    <n v="2716.2258756254469"/>
    <n v="2716.2258756254469"/>
  </r>
  <r>
    <d v="2024-07-01T00:00:00"/>
    <n v="1"/>
    <n v="1"/>
    <n v="1"/>
    <x v="1"/>
    <m/>
    <s v="Сделка купля-продажа"/>
    <s v="ЗУ"/>
    <s v="МЖЗ"/>
    <n v="1"/>
    <s v="Е 1"/>
    <x v="0"/>
    <s v="Елизовское ГП"/>
    <s v="Елизово"/>
    <s v="Промышленный"/>
    <s v="Промышленный"/>
    <m/>
    <m/>
    <m/>
    <s v=""/>
    <s v="ЗНП"/>
    <s v="Для индивидуального жилищного строительства"/>
    <m/>
    <n v="1950000"/>
    <n v="1950000"/>
    <n v="700"/>
    <n v="2785.7142857142858"/>
    <n v="2785.7142857142858"/>
  </r>
  <r>
    <d v="2025-08-11T00:00:00"/>
    <n v="1"/>
    <n v="1"/>
    <n v="1"/>
    <x v="1"/>
    <m/>
    <s v="Сделка купля-продажа"/>
    <s v="ЗУ"/>
    <s v="МЖЗ"/>
    <n v="1"/>
    <s v="Е 1"/>
    <x v="0"/>
    <s v="Елизовское ГП"/>
    <s v="Елизово"/>
    <s v="не применяется"/>
    <s v="Промышленный"/>
    <m/>
    <s v="Кировская"/>
    <s v="9"/>
    <s v=""/>
    <s v="ЗНП"/>
    <s v="для индивидуального жилищного строительства"/>
    <m/>
    <n v="2500000"/>
    <n v="2500000"/>
    <n v="895"/>
    <n v="2793.2960893854747"/>
    <n v="2793.2960893854747"/>
  </r>
  <r>
    <d v="2025-11-12T00:00:00"/>
    <n v="1"/>
    <n v="1"/>
    <n v="1"/>
    <x v="1"/>
    <m/>
    <s v="Предложение"/>
    <s v="ЗУ"/>
    <s v="МЖЗ"/>
    <n v="1"/>
    <s v="Е 1"/>
    <x v="0"/>
    <s v="Елизовское ГП"/>
    <s v="Елизово"/>
    <s v="не применяется"/>
    <s v="Аэропорт"/>
    <m/>
    <s v="Энергетиков"/>
    <s v=""/>
    <s v=""/>
    <s v="ЗНП"/>
    <s v="для индивидуального жилищного строительства"/>
    <m/>
    <n v="4500000"/>
    <n v="4054500"/>
    <n v="1451"/>
    <n v="3101.3094417643006"/>
    <n v="2794.2798070296349"/>
  </r>
  <r>
    <d v="2025-11-17T00:00:00"/>
    <n v="1"/>
    <n v="1"/>
    <n v="1"/>
    <x v="1"/>
    <m/>
    <s v="Предложение"/>
    <s v="ЗУ"/>
    <s v="МЖЗ"/>
    <n v="1"/>
    <s v="Е 1"/>
    <x v="0"/>
    <s v="Елизовское ГП"/>
    <s v="Елизово"/>
    <s v="Половинка"/>
    <s v="Половинка"/>
    <m/>
    <s v=""/>
    <m/>
    <s v=""/>
    <s v="ЗНП"/>
    <s v="ИЖС"/>
    <m/>
    <n v="2500000"/>
    <n v="2252500"/>
    <n v="800"/>
    <n v="3125"/>
    <n v="2815.625"/>
  </r>
  <r>
    <d v="2025-10-05T00:00:00"/>
    <n v="1"/>
    <n v="1"/>
    <n v="1"/>
    <x v="1"/>
    <m/>
    <s v="Сделка купля-продажа"/>
    <s v="ЗУ"/>
    <s v="МЖЗ"/>
    <n v="1"/>
    <s v="Е 1"/>
    <x v="0"/>
    <s v="Елизовское ГП"/>
    <s v="Елизово"/>
    <s v="Заречный (5-я стройка)"/>
    <s v="Заречный"/>
    <m/>
    <s v="Поротова"/>
    <m/>
    <s v=""/>
    <s v="ЗНП"/>
    <s v="Для индивидуального жилищного строительства"/>
    <m/>
    <n v="3500000"/>
    <n v="3500000"/>
    <n v="1233"/>
    <n v="2838.6050283860504"/>
    <n v="2838.6050283860504"/>
  </r>
  <r>
    <d v="2025-04-16T00:00:00"/>
    <n v="1"/>
    <n v="1"/>
    <n v="1"/>
    <x v="1"/>
    <m/>
    <s v="Предложение"/>
    <s v="ЗУ"/>
    <s v="МЖЗ"/>
    <n v="1"/>
    <s v="Е 1"/>
    <x v="0"/>
    <s v="Елизовское ГП"/>
    <s v="Елизово"/>
    <s v="Половинка"/>
    <s v="Половинка"/>
    <m/>
    <s v=""/>
    <s v=""/>
    <s v=""/>
    <s v="ЗНП"/>
    <s v="ИЖС"/>
    <m/>
    <n v="3800000"/>
    <n v="3423800"/>
    <n v="1200"/>
    <n v="3166.6666666666665"/>
    <n v="2853.1666666666665"/>
  </r>
  <r>
    <d v="2024-06-03T00:00:00"/>
    <n v="1"/>
    <n v="1"/>
    <n v="1"/>
    <x v="1"/>
    <m/>
    <s v="Сделка купля-продажа"/>
    <s v="ЗУ"/>
    <s v="МЖЗ"/>
    <n v="1"/>
    <s v="Е 1"/>
    <x v="0"/>
    <s v="Елизовское ГП"/>
    <s v="Елизово"/>
    <s v="Половинка"/>
    <s v="Половинка"/>
    <m/>
    <s v="Октябрьская"/>
    <n v="3"/>
    <s v=""/>
    <s v="ЗНП"/>
    <s v="Для ведения личного подсобного хозяйства"/>
    <m/>
    <n v="1350000"/>
    <n v="1350000"/>
    <n v="473"/>
    <n v="2854.122621564482"/>
    <n v="2854.122621564482"/>
  </r>
  <r>
    <d v="2024-03-26T00:00:00"/>
    <n v="1"/>
    <n v="1"/>
    <n v="1"/>
    <x v="1"/>
    <m/>
    <s v="Сделка купля-продажа"/>
    <s v="ЗУ"/>
    <s v="МЖЗ"/>
    <n v="1"/>
    <s v="Е 1"/>
    <x v="0"/>
    <s v="Елизовское ГП"/>
    <s v="Елизово"/>
    <s v="Южный"/>
    <s v="Южный"/>
    <m/>
    <s v="Южная"/>
    <m/>
    <s v=""/>
    <s v="ЗНП"/>
    <s v="для индивидуального жилищного строительства"/>
    <m/>
    <n v="1500000"/>
    <n v="1500000"/>
    <n v="520"/>
    <n v="2884.6153846153848"/>
    <n v="2884.6153846153848"/>
  </r>
  <r>
    <d v="2025-04-16T00:00:00"/>
    <n v="1"/>
    <n v="1"/>
    <n v="1"/>
    <x v="1"/>
    <m/>
    <s v="Предложение"/>
    <s v="ЗУ"/>
    <s v="МЖЗ"/>
    <n v="1"/>
    <s v="Е 1"/>
    <x v="0"/>
    <s v="Елизовское ГП"/>
    <s v="Елизово"/>
    <s v="Половинка"/>
    <s v="Половинка"/>
    <m/>
    <s v=""/>
    <s v=""/>
    <s v=""/>
    <s v="ЗНП"/>
    <s v="ИЖС"/>
    <m/>
    <n v="4500000"/>
    <n v="4054500"/>
    <n v="1400"/>
    <n v="3214.2857142857142"/>
    <n v="2896.0714285714284"/>
  </r>
  <r>
    <d v="2025-05-12T00:00:00"/>
    <n v="1"/>
    <n v="1"/>
    <n v="1"/>
    <x v="1"/>
    <m/>
    <s v="Сделка купля-продажа"/>
    <s v="ЗУ"/>
    <s v="МЖЗ"/>
    <n v="1"/>
    <s v="Е 1"/>
    <x v="0"/>
    <s v="Елизовское ГП"/>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d v="2025-07-31T00:00:00"/>
    <n v="1"/>
    <n v="1"/>
    <n v="1"/>
    <x v="1"/>
    <m/>
    <s v="Сделка купля-продажа"/>
    <s v="ЗУ"/>
    <s v="МЖЗ"/>
    <n v="1"/>
    <s v="Е 1"/>
    <x v="0"/>
    <s v="Елизовское ГП"/>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d v="2025-01-19T00:00:00"/>
    <n v="1"/>
    <n v="1"/>
    <n v="1"/>
    <x v="1"/>
    <m/>
    <s v="Предложение"/>
    <s v="ЗУ"/>
    <s v="МЖЗ"/>
    <n v="1"/>
    <s v="Е 1"/>
    <x v="0"/>
    <s v="Елизовское ГП"/>
    <s v="Елизово"/>
    <s v="Пограничный"/>
    <s v="Пограничный"/>
    <m/>
    <s v="Завойко"/>
    <s v="139"/>
    <s v=""/>
    <s v="ЗНП"/>
    <s v="ИЖС"/>
    <m/>
    <n v="4000000"/>
    <n v="3604000"/>
    <n v="1230"/>
    <n v="3252.0325203252032"/>
    <n v="2930.0813008130081"/>
  </r>
  <r>
    <d v="2025-01-15T00:00:00"/>
    <n v="1"/>
    <n v="1"/>
    <n v="1"/>
    <x v="1"/>
    <m/>
    <s v="Предложение"/>
    <s v="ЗУ"/>
    <s v="МЖЗ"/>
    <n v="1"/>
    <s v="Е 1"/>
    <x v="0"/>
    <s v="Елизовское ГП"/>
    <s v="Елизово"/>
    <s v="Пограничный"/>
    <s v="Пограничный"/>
    <m/>
    <m/>
    <s v=""/>
    <s v=""/>
    <s v="ЗНП"/>
    <s v="для индивидуального жилищного строительства"/>
    <m/>
    <n v="4000000"/>
    <n v="3604000"/>
    <n v="1219"/>
    <n v="3281.3781788351107"/>
    <n v="2956.521739130435"/>
  </r>
  <r>
    <d v="2024-09-14T00:00:00"/>
    <n v="1"/>
    <n v="1"/>
    <n v="1"/>
    <x v="1"/>
    <m/>
    <s v="Предложение"/>
    <m/>
    <s v="МЖЗ"/>
    <n v="1"/>
    <s v="Е 1"/>
    <x v="0"/>
    <s v="Елизовское ГП"/>
    <s v="Елизово"/>
    <s v="Морозная"/>
    <s v="Северо-Западный"/>
    <m/>
    <s v=""/>
    <s v=""/>
    <s v=""/>
    <s v="ЗНП"/>
    <s v="ИЖС"/>
    <m/>
    <n v="3500000"/>
    <n v="3255000"/>
    <n v="1100"/>
    <n v="3181.818181818182"/>
    <n v="2959.090909090909"/>
  </r>
  <r>
    <d v="2025-07-18T00:00:00"/>
    <n v="1"/>
    <n v="1"/>
    <n v="1"/>
    <x v="0"/>
    <m/>
    <s v="Предложение"/>
    <s v="ЗУ"/>
    <s v="МЖЗ"/>
    <n v="1"/>
    <s v="Е 1"/>
    <x v="0"/>
    <s v="Елизовское ГП"/>
    <s v="Елизово"/>
    <s v="Пограничный"/>
    <s v="Пограничный"/>
    <m/>
    <m/>
    <m/>
    <s v=""/>
    <s v="ЗНП"/>
    <s v="Для индивидуального жилищного строительства"/>
    <m/>
    <n v="4000000"/>
    <n v="3604000"/>
    <n v="1200"/>
    <n v="3333.3333333333335"/>
    <n v="3003.3333333333335"/>
  </r>
  <r>
    <d v="2025-07-01T00:00:00"/>
    <n v="1"/>
    <n v="1"/>
    <n v="1"/>
    <x v="0"/>
    <m/>
    <s v="Предложение"/>
    <s v="ЗУ"/>
    <s v="МЖЗ"/>
    <n v="1"/>
    <s v="Е 1"/>
    <x v="0"/>
    <s v="Елизовское ГП"/>
    <s v="Елизово"/>
    <s v="не применяется"/>
    <s v="Пограничный"/>
    <m/>
    <s v="Белорусская"/>
    <m/>
    <s v=""/>
    <s v="ЗНП"/>
    <s v="для индивидуального жилищного строительства"/>
    <m/>
    <n v="3350000"/>
    <n v="3018350"/>
    <n v="1000"/>
    <n v="3350"/>
    <n v="3018.35"/>
  </r>
  <r>
    <d v="2024-06-06T00:00:00"/>
    <n v="1"/>
    <n v="1"/>
    <n v="1"/>
    <x v="0"/>
    <m/>
    <s v="Предложение"/>
    <s v="ЗУ"/>
    <s v="МЖЗ"/>
    <n v="1"/>
    <s v="Е 1"/>
    <x v="0"/>
    <s v="Елизовское ГП"/>
    <s v="Елизово"/>
    <s v="Пограничный"/>
    <s v="Пограничный"/>
    <m/>
    <s v="Гагарина"/>
    <n v="39.409999999999997"/>
    <s v=""/>
    <s v="ЗНП"/>
    <s v="ИЖС"/>
    <m/>
    <n v="6500000"/>
    <n v="6045000"/>
    <n v="1976"/>
    <n v="3289.4736842105262"/>
    <n v="3059.2105263157896"/>
  </r>
  <r>
    <d v="2025-11-17T00:00:00"/>
    <n v="1"/>
    <n v="1"/>
    <n v="1"/>
    <x v="0"/>
    <m/>
    <s v="Предложение"/>
    <s v="ЗУ"/>
    <s v="МЖЗ"/>
    <n v="1"/>
    <s v="Е 1"/>
    <x v="0"/>
    <s v="Елизовское ГП"/>
    <s v="Елизово"/>
    <s v="Пограничный"/>
    <s v="Пограничный"/>
    <m/>
    <s v=""/>
    <m/>
    <s v=""/>
    <s v="ЗНП"/>
    <s v="для индивидуального жилищного строительства"/>
    <m/>
    <n v="4800000"/>
    <n v="4324800"/>
    <n v="1409"/>
    <n v="3406.6713981547196"/>
    <n v="3069.4109297374025"/>
  </r>
  <r>
    <d v="2024-11-17T00:00:00"/>
    <n v="1"/>
    <n v="1"/>
    <n v="1"/>
    <x v="0"/>
    <m/>
    <s v="Предложение"/>
    <s v="ЗУ"/>
    <s v="МЖЗ"/>
    <n v="1"/>
    <s v="Е 1"/>
    <x v="0"/>
    <s v="Елизовское ГП"/>
    <s v="Елизово"/>
    <s v=""/>
    <s v="Геофизический"/>
    <m/>
    <s v="Ключевская"/>
    <s v=""/>
    <s v=""/>
    <s v="ЗНП"/>
    <s v="ИЖС"/>
    <m/>
    <n v="7500000"/>
    <n v="6975000"/>
    <n v="2261"/>
    <n v="3317.1163202122952"/>
    <n v="3084.918177797435"/>
  </r>
  <r>
    <d v="2025-08-12T00:00:00"/>
    <n v="1"/>
    <n v="1"/>
    <n v="1"/>
    <x v="0"/>
    <m/>
    <s v="Предложение"/>
    <s v="ЗУ"/>
    <s v="МЖЗ"/>
    <n v="1"/>
    <s v="Е 1"/>
    <x v="0"/>
    <s v="Елизовское ГП"/>
    <s v="Елизово"/>
    <s v="не применяется"/>
    <s v="Южный"/>
    <m/>
    <s v="Полярная"/>
    <n v="16"/>
    <s v=""/>
    <s v="ЗНП"/>
    <s v="ИЖС"/>
    <m/>
    <n v="2100000"/>
    <n v="1892100"/>
    <n v="600"/>
    <n v="3500"/>
    <n v="3153.5"/>
  </r>
  <r>
    <d v="2024-11-26T00:00:00"/>
    <n v="1"/>
    <n v="1"/>
    <n v="1"/>
    <x v="0"/>
    <m/>
    <s v="Предложение"/>
    <s v="ЗУ + ХП"/>
    <s v="МЖЗ"/>
    <n v="1"/>
    <s v="Е 1"/>
    <x v="0"/>
    <s v="Елизовское ГП"/>
    <s v="Елизово"/>
    <s v="Южный"/>
    <s v="Южный"/>
    <m/>
    <s v="Магистральная"/>
    <n v="122"/>
    <s v=""/>
    <s v="ЗНП"/>
    <s v="для ведения личного подсобного хозяйства"/>
    <m/>
    <n v="6500000"/>
    <n v="6045000"/>
    <n v="1884"/>
    <n v="3450.1061571125265"/>
    <n v="3208.5987261146497"/>
  </r>
  <r>
    <d v="2025-10-07T00:00:00"/>
    <n v="1"/>
    <n v="1"/>
    <n v="1"/>
    <x v="0"/>
    <m/>
    <s v="Сделка купля-продажа"/>
    <s v="ЗУ"/>
    <s v="МЖЗ"/>
    <n v="1"/>
    <s v="Е 1"/>
    <x v="0"/>
    <s v="Елизовское ГП"/>
    <s v="Елизово"/>
    <s v="Южный"/>
    <s v="Южный"/>
    <m/>
    <s v="Молодежная"/>
    <n v="45"/>
    <s v=""/>
    <s v="ЗНП"/>
    <s v="Для ведения личного подсобного хозяйства"/>
    <m/>
    <n v="2000000"/>
    <n v="2000000"/>
    <n v="606"/>
    <n v="3300.3300330033003"/>
    <n v="3300.3300330033003"/>
  </r>
  <r>
    <d v="2025-06-19T00:00:00"/>
    <n v="1"/>
    <n v="1"/>
    <n v="1"/>
    <x v="0"/>
    <m/>
    <s v="Предложение"/>
    <s v="ЗУ"/>
    <s v="МЖЗ"/>
    <n v="1"/>
    <s v="Е 1"/>
    <x v="0"/>
    <s v="Елизовское ГП"/>
    <s v="Елизово"/>
    <s v="Военный городок"/>
    <s v="Южный"/>
    <m/>
    <s v="Магистральная"/>
    <s v=""/>
    <s v=""/>
    <s v="ЗНП"/>
    <s v="ИЖС"/>
    <m/>
    <n v="5500000"/>
    <n v="4955500"/>
    <n v="1500"/>
    <n v="3666.6666666666665"/>
    <n v="3303.6666666666665"/>
  </r>
  <r>
    <d v="2024-12-04T00:00:00"/>
    <n v="1"/>
    <n v="1"/>
    <n v="1"/>
    <x v="0"/>
    <m/>
    <s v="Предложение"/>
    <s v="ЗУ + ХП"/>
    <s v="МЖЗ"/>
    <n v="1"/>
    <s v="Е 1"/>
    <x v="0"/>
    <s v="Елизовское ГП"/>
    <s v="Елизово"/>
    <s v="Южный"/>
    <s v="Южный"/>
    <m/>
    <s v="Молодежная"/>
    <n v="5"/>
    <s v=""/>
    <s v="ЗНП"/>
    <s v="ИЖС"/>
    <m/>
    <n v="2500000"/>
    <n v="2325000"/>
    <n v="700"/>
    <n v="3571.4285714285716"/>
    <n v="3321.4285714285716"/>
  </r>
  <r>
    <d v="2024-10-29T00:00:00"/>
    <n v="1"/>
    <n v="1"/>
    <n v="1"/>
    <x v="0"/>
    <m/>
    <s v="Сделка купля-продажа"/>
    <s v="ЗУ"/>
    <s v="МЖЗ"/>
    <n v="1"/>
    <s v="Е 1"/>
    <x v="0"/>
    <s v="Елизовское ГП"/>
    <s v="Елизово"/>
    <s v="Заречный"/>
    <s v="Заречный"/>
    <m/>
    <s v="Маяковского"/>
    <n v="30"/>
    <s v=""/>
    <s v="ЗНП"/>
    <s v="для эксплуатации индивидуального жилого дома"/>
    <m/>
    <n v="5000000"/>
    <n v="5000000"/>
    <n v="1494"/>
    <n v="3346.7202141900939"/>
    <n v="3346.7202141900939"/>
  </r>
  <r>
    <d v="2024-02-28T00:00:00"/>
    <n v="1"/>
    <n v="1"/>
    <n v="1"/>
    <x v="0"/>
    <m/>
    <s v="Предложение"/>
    <s v="ЗУ"/>
    <s v="МЖЗ"/>
    <n v="1"/>
    <s v="Е 1"/>
    <x v="0"/>
    <s v="Елизовское ГП"/>
    <s v="Елизово"/>
    <s v="Промышленный"/>
    <s v="Южный"/>
    <m/>
    <s v="Магистральная"/>
    <m/>
    <s v=""/>
    <s v="ЗНП"/>
    <s v="ИЖС"/>
    <m/>
    <n v="5500000"/>
    <n v="5115000"/>
    <n v="1500"/>
    <n v="3666.6666666666665"/>
    <n v="3410"/>
  </r>
  <r>
    <d v="2024-12-25T00:00:00"/>
    <n v="1"/>
    <n v="1"/>
    <n v="1"/>
    <x v="0"/>
    <m/>
    <s v="Предложение"/>
    <m/>
    <s v="МЖЗ"/>
    <n v="1"/>
    <s v="Е 1"/>
    <x v="0"/>
    <s v="Елизовское ГП"/>
    <s v="Елизово"/>
    <s v="Аэропорт"/>
    <s v="Южный"/>
    <m/>
    <s v="Магистральная"/>
    <s v=""/>
    <s v=""/>
    <s v="ЗНП"/>
    <s v="ИЖС"/>
    <m/>
    <n v="5500000"/>
    <n v="5115000"/>
    <n v="1500"/>
    <n v="3666.6666666666665"/>
    <n v="3410"/>
  </r>
  <r>
    <d v="2024-12-04T00:00:00"/>
    <n v="1"/>
    <n v="1"/>
    <n v="1"/>
    <x v="0"/>
    <m/>
    <s v="Предложение"/>
    <m/>
    <s v="МЖЗ"/>
    <n v="1"/>
    <s v="Е 1"/>
    <x v="0"/>
    <s v="Елизовское ГП"/>
    <s v="Елизово"/>
    <s v="Южный"/>
    <s v="Южный"/>
    <m/>
    <s v="Молодежная"/>
    <m/>
    <s v=""/>
    <s v="ЗНП"/>
    <s v="ИЖС"/>
    <m/>
    <n v="2970000"/>
    <n v="2762100"/>
    <n v="800"/>
    <n v="3712.5"/>
    <n v="3452.625"/>
  </r>
  <r>
    <d v="2025-12-08T00:00:00"/>
    <n v="1"/>
    <n v="1"/>
    <n v="1"/>
    <x v="0"/>
    <m/>
    <s v="Сделка купля-продажа"/>
    <s v="ЗУ"/>
    <s v="МЖЗ"/>
    <n v="1"/>
    <s v="Е 1"/>
    <x v="0"/>
    <s v="Елизовское ГП"/>
    <s v="Елизово"/>
    <s v="Южный"/>
    <s v="Южный"/>
    <m/>
    <s v="Вулканическая"/>
    <n v="25"/>
    <s v=""/>
    <s v="ЗНП"/>
    <s v="Для индивидуального жилищного строительства"/>
    <m/>
    <n v="4000000"/>
    <n v="4000000"/>
    <n v="1132"/>
    <n v="3533.5689045936397"/>
    <n v="3533.5689045936397"/>
  </r>
  <r>
    <d v="2024-05-31T00:00:00"/>
    <n v="1"/>
    <n v="1"/>
    <n v="1"/>
    <x v="0"/>
    <m/>
    <s v="Сделка купля-продажа"/>
    <s v="ЗУ"/>
    <s v="МЖЗ"/>
    <n v="1"/>
    <s v="Е 1"/>
    <x v="0"/>
    <s v="Елизовское ГП"/>
    <s v="Елизово"/>
    <s v="Центральный"/>
    <s v="Центральный"/>
    <m/>
    <s v="Рабочая"/>
    <m/>
    <s v=""/>
    <s v="ЗНП"/>
    <s v="для эксплуатации индивидуального жилого дома"/>
    <m/>
    <n v="4000000"/>
    <n v="4000000"/>
    <n v="1125"/>
    <n v="3555.5555555555557"/>
    <n v="3555.5555555555557"/>
  </r>
  <r>
    <d v="2025-03-21T00:00:00"/>
    <n v="1"/>
    <n v="1"/>
    <n v="1"/>
    <x v="0"/>
    <m/>
    <s v="Предложение"/>
    <s v="ЗУ + под снос"/>
    <s v="МЖЗ"/>
    <n v="1"/>
    <s v="Е 1"/>
    <x v="0"/>
    <s v="Елизовское ГП"/>
    <s v="Елизово"/>
    <s v="Промышленный"/>
    <s v="Промышленный"/>
    <m/>
    <s v="Торговая"/>
    <n v="1"/>
    <s v=""/>
    <s v="ЗНП"/>
    <s v="ИЖС"/>
    <m/>
    <n v="2800000"/>
    <n v="2522800"/>
    <n v="700"/>
    <n v="4000"/>
    <n v="3604"/>
  </r>
  <r>
    <d v="2025-11-17T00:00:00"/>
    <n v="1"/>
    <n v="1"/>
    <n v="1"/>
    <x v="0"/>
    <m/>
    <s v="Предложение"/>
    <s v="ЗУ + ХП"/>
    <s v="МЖЗ"/>
    <n v="1"/>
    <s v="Е 1"/>
    <x v="0"/>
    <s v="Елизовское ГП"/>
    <s v="Елизово"/>
    <s v="Морозная"/>
    <s v="Северо-Западный"/>
    <m/>
    <s v=""/>
    <m/>
    <s v=""/>
    <s v="ЗНП"/>
    <s v="Для индивидуального жилищного строительства"/>
    <m/>
    <n v="3100000"/>
    <n v="2793100"/>
    <n v="750"/>
    <n v="4133.333333333333"/>
    <n v="3724.1333333333332"/>
  </r>
  <r>
    <d v="2025-07-28T00:00:00"/>
    <n v="1"/>
    <n v="1"/>
    <n v="1"/>
    <x v="0"/>
    <m/>
    <s v="Сделка купля-продажа"/>
    <s v="ЗУ"/>
    <s v="МЖЗ"/>
    <n v="1"/>
    <s v="Е 1"/>
    <x v="0"/>
    <s v="Елизовское ГП"/>
    <s v="Елизово"/>
    <s v="не применяется"/>
    <s v="Северо-Западный"/>
    <m/>
    <m/>
    <m/>
    <s v=""/>
    <s v="ЗНП"/>
    <s v="Для индивидуального жилищного строительства"/>
    <m/>
    <n v="5593710"/>
    <n v="5593710"/>
    <n v="1500"/>
    <n v="3729.14"/>
    <n v="3729.14"/>
  </r>
  <r>
    <d v="2025-07-28T00:00:00"/>
    <n v="1"/>
    <n v="1"/>
    <n v="1"/>
    <x v="0"/>
    <m/>
    <s v="Сделка купля-продажа"/>
    <s v="ЗУ"/>
    <s v="МЖЗ"/>
    <n v="1"/>
    <s v="Е 1"/>
    <x v="0"/>
    <s v="Елизовское ГП"/>
    <s v="Елизово"/>
    <s v="не применяется"/>
    <s v="Северо-Западный"/>
    <m/>
    <m/>
    <m/>
    <s v=""/>
    <s v="ЗНП"/>
    <s v="индивидуальное жилищное строительство"/>
    <m/>
    <n v="5597410"/>
    <n v="5597410"/>
    <n v="1500"/>
    <n v="3731.6066666666666"/>
    <n v="3731.6066666666666"/>
  </r>
  <r>
    <d v="2025-10-27T00:00:00"/>
    <n v="1"/>
    <n v="1"/>
    <n v="1"/>
    <x v="0"/>
    <m/>
    <s v="Сделка купля-продажа"/>
    <s v="ЗУ"/>
    <s v="МЖЗ"/>
    <n v="1"/>
    <s v="Е 1"/>
    <x v="0"/>
    <s v="Елизовское ГП"/>
    <s v="Елизово"/>
    <s v="Аэропорт"/>
    <s v="Аэропорт"/>
    <m/>
    <s v="Гризодубовой"/>
    <n v="17"/>
    <s v=""/>
    <s v="ЗНП"/>
    <s v="для эксплуатации жилого дома"/>
    <m/>
    <n v="2375000"/>
    <n v="2375000"/>
    <n v="622"/>
    <n v="3818.3279742765271"/>
    <n v="3818.3279742765271"/>
  </r>
  <r>
    <d v="2025-11-23T00:00:00"/>
    <n v="1"/>
    <n v="1"/>
    <n v="1"/>
    <x v="0"/>
    <m/>
    <s v="Предложение"/>
    <s v="ЗУ + под снос"/>
    <s v="МЖЗ"/>
    <n v="1"/>
    <s v="Е 1"/>
    <x v="0"/>
    <s v="Елизовское ГП"/>
    <s v="Елизово"/>
    <s v="не применяется"/>
    <s v="Промышленный"/>
    <m/>
    <s v="Торговая"/>
    <s v=""/>
    <s v=""/>
    <s v="ЗНП"/>
    <s v="ИЖС"/>
    <m/>
    <n v="3100000"/>
    <n v="2793100"/>
    <n v="700"/>
    <n v="4428.5714285714284"/>
    <n v="3990.1428571428573"/>
  </r>
  <r>
    <d v="2025-05-12T00:00:00"/>
    <n v="1"/>
    <n v="1"/>
    <n v="1"/>
    <x v="0"/>
    <m/>
    <s v="Сделка купля-продажа"/>
    <s v="ЗУ"/>
    <s v="МЖЗ"/>
    <n v="1"/>
    <s v="Е 1"/>
    <x v="0"/>
    <s v="Елизовское ГП"/>
    <s v="Елизово"/>
    <s v="не применяется"/>
    <s v="Пограничный"/>
    <m/>
    <s v="Завойко"/>
    <s v="93"/>
    <s v=""/>
    <s v="ЗНП"/>
    <s v="Под жилую застройку Индивидуальную"/>
    <m/>
    <n v="3600000"/>
    <n v="3600000"/>
    <n v="902"/>
    <n v="3991.130820399113"/>
    <n v="3991.130820399113"/>
  </r>
  <r>
    <d v="2024-08-12T00:00:00"/>
    <n v="1"/>
    <n v="1"/>
    <n v="1"/>
    <x v="0"/>
    <m/>
    <s v="Сделка купля-продажа"/>
    <s v="ЗУ"/>
    <s v="МЖЗ"/>
    <n v="1"/>
    <s v="Е 1"/>
    <x v="0"/>
    <s v="Елизовское ГП"/>
    <s v="Елизово"/>
    <s v="Аэропорт"/>
    <s v="Аэропорт"/>
    <m/>
    <s v="Гризодубовой"/>
    <n v="9"/>
    <s v=""/>
    <s v="ЗНП"/>
    <s v="Для ведения личного подсобного хозяйства"/>
    <m/>
    <n v="2600000"/>
    <n v="2600000"/>
    <n v="634"/>
    <n v="4100.9463722397477"/>
    <n v="4100.9463722397477"/>
  </r>
  <r>
    <d v="2024-07-16T00:00:00"/>
    <n v="1"/>
    <n v="1"/>
    <n v="1"/>
    <x v="0"/>
    <m/>
    <s v="Предложение"/>
    <s v="ЗУ"/>
    <s v="МЖЗ"/>
    <n v="1"/>
    <s v="Е 1"/>
    <x v="0"/>
    <s v="Елизовское ГП"/>
    <s v="Елизово"/>
    <s v="Центральный"/>
    <s v="Центральный"/>
    <m/>
    <s v="Флотский"/>
    <s v=""/>
    <s v=""/>
    <s v="ЗНП"/>
    <s v="для ведения личного подсобного хозяйства"/>
    <m/>
    <n v="6000000"/>
    <n v="5580000"/>
    <n v="1342"/>
    <n v="4470.9388971684057"/>
    <n v="4157.9731743666171"/>
  </r>
  <r>
    <d v="2024-08-19T00:00:00"/>
    <n v="1"/>
    <n v="1"/>
    <n v="1"/>
    <x v="0"/>
    <m/>
    <s v="Предложение"/>
    <s v="ЗУ + под снос"/>
    <s v="МЖЗ"/>
    <n v="1"/>
    <s v="Е 1"/>
    <x v="0"/>
    <s v="Елизовское ГП"/>
    <s v="Елизово"/>
    <s v="Центральный"/>
    <s v="Центральный"/>
    <m/>
    <s v="Флотский"/>
    <s v=""/>
    <s v=""/>
    <s v="ЗНП"/>
    <s v="ИЖС"/>
    <m/>
    <n v="5900000"/>
    <n v="5487000"/>
    <n v="1300"/>
    <n v="4538.4615384615381"/>
    <n v="4220.7692307692305"/>
  </r>
  <r>
    <d v="2025-04-28T00:00:00"/>
    <n v="1"/>
    <n v="1"/>
    <n v="1"/>
    <x v="0"/>
    <m/>
    <s v="Сделка купля-продажа"/>
    <s v="ЗУ"/>
    <s v="МЖЗ"/>
    <n v="1"/>
    <s v="Е 1"/>
    <x v="0"/>
    <s v="Елизовское ГП"/>
    <s v="Елизово"/>
    <s v="не применяется"/>
    <s v="Пограничный"/>
    <m/>
    <s v="Песчаная"/>
    <m/>
    <s v=""/>
    <s v="ЗНП"/>
    <s v="индивидуальные жилые дома"/>
    <m/>
    <n v="4300000"/>
    <n v="4300000"/>
    <n v="1004"/>
    <n v="4282.8685258964142"/>
    <n v="4282.8685258964142"/>
  </r>
  <r>
    <d v="2025-03-29T00:00:00"/>
    <n v="1"/>
    <n v="1"/>
    <n v="1"/>
    <x v="0"/>
    <m/>
    <s v="Предложение"/>
    <s v="ЗУ"/>
    <s v="МЖЗ"/>
    <n v="1"/>
    <s v="Е 1"/>
    <x v="0"/>
    <s v="Елизовское ГП"/>
    <s v="Елизово"/>
    <s v="Пограничный"/>
    <s v="Пограничный"/>
    <m/>
    <s v="Украинская"/>
    <n v="10"/>
    <s v=""/>
    <s v="ЗНП"/>
    <s v="ИЖС"/>
    <m/>
    <n v="5000000"/>
    <n v="4505000"/>
    <n v="1000"/>
    <n v="5000"/>
    <n v="4505"/>
  </r>
  <r>
    <d v="2025-02-03T00:00:00"/>
    <n v="1"/>
    <n v="1"/>
    <n v="1"/>
    <x v="0"/>
    <m/>
    <s v="Предложение"/>
    <s v="ЗУ"/>
    <s v="МЖЗ"/>
    <n v="1"/>
    <s v="Е 1"/>
    <x v="0"/>
    <s v="Елизовское ГП"/>
    <s v="Елизово"/>
    <s v="Пограничный"/>
    <s v="Пограничный"/>
    <m/>
    <s v=""/>
    <s v=""/>
    <s v=""/>
    <s v="ЗНП"/>
    <s v="для индивидуального жилищного строительства"/>
    <m/>
    <n v="6500000"/>
    <n v="5856500"/>
    <n v="1216"/>
    <n v="5345.394736842105"/>
    <n v="4816.2006578947367"/>
  </r>
  <r>
    <d v="2025-11-30T00:00:00"/>
    <n v="1"/>
    <n v="1"/>
    <n v="1"/>
    <x v="0"/>
    <m/>
    <s v="Предложение"/>
    <s v="ЗУ"/>
    <s v="МЖЗ"/>
    <n v="1"/>
    <s v="Е 1"/>
    <x v="0"/>
    <s v="Елизовское ГП"/>
    <s v="Елизово"/>
    <s v="не применяется"/>
    <s v="Аэропорт"/>
    <m/>
    <s v="Звездная"/>
    <s v="3"/>
    <s v=""/>
    <s v="ЗНП"/>
    <s v="Для размещения домов индивидуальной жилой застройки"/>
    <m/>
    <n v="15000000"/>
    <n v="13515000"/>
    <n v="2600"/>
    <n v="5769.2307692307695"/>
    <n v="5198.0769230769229"/>
  </r>
  <r>
    <d v="2025-06-05T00:00:00"/>
    <n v="1"/>
    <n v="1"/>
    <n v="1"/>
    <x v="0"/>
    <m/>
    <s v="Сделка купля-продажа"/>
    <s v="ЗУ"/>
    <s v="МЖЗ"/>
    <n v="1"/>
    <s v="Е 1"/>
    <x v="0"/>
    <s v="Елизовское ГП"/>
    <s v="Елизово"/>
    <s v="не применяется"/>
    <s v="Аэропорт"/>
    <m/>
    <s v="Гастелло"/>
    <s v="18"/>
    <s v=""/>
    <s v="ЗНП"/>
    <s v="для эксплуатации индивидуального жилого дома"/>
    <m/>
    <n v="3000000"/>
    <n v="3000000"/>
    <n v="576"/>
    <n v="5208.333333333333"/>
    <n v="5208.333333333333"/>
  </r>
  <r>
    <d v="2025-10-05T00:00:00"/>
    <n v="1"/>
    <n v="1"/>
    <n v="1"/>
    <x v="0"/>
    <m/>
    <s v="Предложение"/>
    <s v="ЗУ"/>
    <s v="МЖЗ"/>
    <n v="1"/>
    <s v="Е 1"/>
    <x v="0"/>
    <s v="Елизовское ГП"/>
    <s v="Елизово"/>
    <s v="Центральный"/>
    <s v="Центральный"/>
    <m/>
    <s v="Рыбкооповский"/>
    <s v=""/>
    <s v=""/>
    <s v="ЗНП"/>
    <s v="индивидуальные жилые дома"/>
    <m/>
    <n v="8550000"/>
    <n v="7703550"/>
    <n v="1470"/>
    <n v="5816.3265306122448"/>
    <n v="5240.5102040816328"/>
  </r>
  <r>
    <d v="2025-03-21T00:00:00"/>
    <n v="1"/>
    <n v="1"/>
    <n v="1"/>
    <x v="0"/>
    <m/>
    <s v="Сделка купля-продажа"/>
    <s v="ЗУ"/>
    <s v="МЖЗ"/>
    <n v="1"/>
    <s v="Е 1"/>
    <x v="0"/>
    <s v="Елизовское ГП"/>
    <s v="Елизово"/>
    <s v="не применяется"/>
    <s v="Центральный"/>
    <m/>
    <s v="Рабочая"/>
    <m/>
    <s v=""/>
    <s v="ЗНП"/>
    <s v="индивидуальные жилые дома"/>
    <m/>
    <n v="4500000"/>
    <n v="4500000"/>
    <n v="821"/>
    <n v="5481.1205846528628"/>
    <n v="5481.1205846528628"/>
  </r>
  <r>
    <d v="2025-08-13T00:00:00"/>
    <n v="1"/>
    <n v="1"/>
    <n v="1"/>
    <x v="0"/>
    <m/>
    <s v="Сделка купля-продажа"/>
    <s v="ЗУ"/>
    <s v="МЖЗ"/>
    <n v="1"/>
    <s v="Е 1"/>
    <x v="0"/>
    <s v="Елизовское ГП"/>
    <s v="Елизово"/>
    <s v="не применяется"/>
    <s v="Пограничный"/>
    <m/>
    <s v="Прибалтийская"/>
    <s v="6"/>
    <s v=""/>
    <s v="ЗНП"/>
    <s v="для строительства индивидуального жилого дома"/>
    <m/>
    <n v="9250000"/>
    <n v="9250000"/>
    <n v="1415"/>
    <n v="6537.1024734982329"/>
    <n v="6537.1024734982329"/>
  </r>
  <r>
    <d v="2025-02-04T00:00:00"/>
    <n v="1"/>
    <n v="1"/>
    <n v="1"/>
    <x v="0"/>
    <m/>
    <s v="Сделка купля-продажа"/>
    <s v="ЗУ"/>
    <s v="МЖЗ"/>
    <n v="1"/>
    <s v="Е 1"/>
    <x v="0"/>
    <s v="Елизовское ГП"/>
    <s v="Елизово"/>
    <s v="не применяется"/>
    <s v="Половинка"/>
    <m/>
    <s v="Мячина"/>
    <m/>
    <s v=""/>
    <s v="ЗНП"/>
    <s v="Для ведения личного подсобного хозяйства"/>
    <m/>
    <n v="5900000"/>
    <n v="5900000"/>
    <n v="896"/>
    <n v="6584.8214285714284"/>
    <n v="6584.8214285714284"/>
  </r>
  <r>
    <d v="2025-10-27T00:00:00"/>
    <n v="1"/>
    <n v="1"/>
    <n v="1"/>
    <x v="0"/>
    <m/>
    <s v="Предложение"/>
    <s v="ЗУ"/>
    <s v="МЖЗ"/>
    <n v="1"/>
    <s v="Е 1"/>
    <x v="0"/>
    <s v="Елизовское ГП"/>
    <s v="Елизово"/>
    <s v="не применяется"/>
    <s v="Заречный"/>
    <m/>
    <s v="Попова"/>
    <s v="23А"/>
    <s v=""/>
    <s v="ЗНП"/>
    <s v="ИЖС"/>
    <m/>
    <n v="7500000"/>
    <n v="6757500"/>
    <n v="1000"/>
    <n v="7500"/>
    <n v="6757.5"/>
  </r>
  <r>
    <d v="2025-12-17T00:00:00"/>
    <n v="3"/>
    <n v="1"/>
    <n v="1"/>
    <x v="0"/>
    <m/>
    <s v="Сделка купля-продажа"/>
    <s v="ЗУ"/>
    <s v="МЖЗ"/>
    <n v="5"/>
    <m/>
    <x v="6"/>
    <m/>
    <s v="Мильково"/>
    <s v="не применяется"/>
    <s v="не применяется"/>
    <m/>
    <s v="Березовая"/>
    <n v="31"/>
    <s v=""/>
    <s v="ЗНП"/>
    <s v="индивидуальное жилищное строительство, размещение индивидуального жилого дома"/>
    <m/>
    <n v="2000000"/>
    <n v="2000000"/>
    <n v="911"/>
    <n v="2195.389681668496"/>
    <n v="2195.389681668496"/>
  </r>
  <r>
    <d v="2025-08-12T00:00:00"/>
    <n v="1"/>
    <n v="1"/>
    <n v="1"/>
    <x v="0"/>
    <m/>
    <s v="Предложение"/>
    <s v="ЗУ"/>
    <s v="МЖЗ"/>
    <n v="2"/>
    <s v="Е 2"/>
    <x v="0"/>
    <s v="Новоавачинское СП"/>
    <s v="Двуречье"/>
    <s v="не применяется"/>
    <s v="не применяется"/>
    <m/>
    <m/>
    <m/>
    <s v=""/>
    <s v="ЗНП"/>
    <s v="Для ведения личного подсобного хозяйства (приусадебный земельный участок)"/>
    <m/>
    <n v="450000"/>
    <n v="405450"/>
    <n v="1800"/>
    <n v="250"/>
    <n v="225.25"/>
  </r>
  <r>
    <d v="2025-08-12T00:00:00"/>
    <n v="1"/>
    <n v="1"/>
    <n v="1"/>
    <x v="0"/>
    <m/>
    <s v="Предложение"/>
    <s v="ЗУ"/>
    <s v="МЖЗ"/>
    <n v="2"/>
    <s v="Е 2"/>
    <x v="0"/>
    <s v="Новоавачинское СП"/>
    <s v="Двуречье"/>
    <s v="не применяется"/>
    <s v="не применяется"/>
    <m/>
    <m/>
    <m/>
    <s v=""/>
    <s v="ЗНП"/>
    <s v="Для ведения личного подсобного хозяйства (приусадебный земельный участок)"/>
    <m/>
    <n v="450000"/>
    <n v="405450"/>
    <n v="1108"/>
    <n v="406.13718411552344"/>
    <n v="365.92960288808666"/>
  </r>
  <r>
    <d v="2025-12-03T00:00:00"/>
    <n v="1"/>
    <n v="1"/>
    <n v="1"/>
    <x v="0"/>
    <m/>
    <s v="Сделка купля-продажа"/>
    <s v="ЗУ"/>
    <s v="МЖЗ"/>
    <n v="2"/>
    <s v="Е 2"/>
    <x v="0"/>
    <s v="Новоавачинское СП"/>
    <s v="Двуречье"/>
    <s v="не применяется"/>
    <s v="не применяется"/>
    <m/>
    <s v="Набережная"/>
    <m/>
    <s v=""/>
    <s v="ЗНП"/>
    <s v="Блокированная жилая застройка"/>
    <m/>
    <n v="300000"/>
    <n v="300000"/>
    <n v="760"/>
    <n v="394.73684210526318"/>
    <n v="394.73684210526318"/>
  </r>
  <r>
    <d v="2024-07-08T00:00:00"/>
    <n v="2"/>
    <n v="1"/>
    <n v="2"/>
    <x v="2"/>
    <m/>
    <s v="Предложение"/>
    <s v="ЗУ"/>
    <s v="МЖЗ"/>
    <n v="2"/>
    <s v="Е 2"/>
    <x v="0"/>
    <s v="Новоавачинское СП"/>
    <s v="Двуречье"/>
    <s v="не применяется"/>
    <s v="не применяется"/>
    <m/>
    <s v="Ручейная"/>
    <s v="9А"/>
    <s v=""/>
    <s v="ЗНП"/>
    <s v="Индивидуальные жилые дома"/>
    <m/>
    <n v="1500000"/>
    <n v="1395000"/>
    <n v="1563"/>
    <n v="959.69289827255284"/>
    <n v="892.51439539347405"/>
  </r>
  <r>
    <d v="2025-02-26T00:00:00"/>
    <n v="1"/>
    <n v="1"/>
    <n v="1"/>
    <x v="0"/>
    <m/>
    <s v="Сделка купля-продажа"/>
    <s v="ЗУ"/>
    <s v="МЖЗ"/>
    <n v="2"/>
    <s v="Е 2"/>
    <x v="0"/>
    <s v="Новоавачинское СП"/>
    <s v="Двуречье"/>
    <s v="не применяется"/>
    <s v="не применяется"/>
    <m/>
    <s v="Садовая"/>
    <m/>
    <s v=""/>
    <s v="ЗНП"/>
    <s v="для индивидуального жилищного строительства"/>
    <m/>
    <n v="1000000"/>
    <n v="1000000"/>
    <n v="1500"/>
    <n v="666.66666666666663"/>
    <n v="666.66666666666663"/>
  </r>
  <r>
    <d v="2025-01-14T00:00:00"/>
    <n v="1"/>
    <n v="1"/>
    <n v="1"/>
    <x v="0"/>
    <m/>
    <s v="Предложение"/>
    <s v="ЗУ"/>
    <s v="МЖЗ"/>
    <n v="2"/>
    <s v="Е 2"/>
    <x v="0"/>
    <s v="Новоавачинское СП"/>
    <s v="Двуречье"/>
    <s v="не применяется"/>
    <s v="не применяется"/>
    <m/>
    <s v="Солнечная"/>
    <s v=""/>
    <s v=""/>
    <s v="ЗНП"/>
    <s v="ИЖС"/>
    <m/>
    <n v="1150000"/>
    <n v="1036150"/>
    <n v="1500"/>
    <n v="766.66666666666663"/>
    <n v="690.76666666666665"/>
  </r>
  <r>
    <d v="2024-03-27T00:00:00"/>
    <n v="1"/>
    <n v="1"/>
    <n v="1"/>
    <x v="0"/>
    <m/>
    <s v="Предложение"/>
    <m/>
    <s v="МЖЗ"/>
    <n v="2"/>
    <s v="Е 2"/>
    <x v="0"/>
    <s v="Новоавачинское СП"/>
    <s v="Двуречье"/>
    <s v="не применяется"/>
    <s v="не применяется"/>
    <m/>
    <s v="Восточная"/>
    <s v=""/>
    <s v=""/>
    <s v="ЗНП"/>
    <s v="ИЖС"/>
    <m/>
    <n v="1150000"/>
    <n v="1069500"/>
    <n v="1500"/>
    <n v="766.66666666666663"/>
    <n v="713"/>
  </r>
  <r>
    <d v="2024-12-30T00:00:00"/>
    <n v="1"/>
    <n v="1"/>
    <n v="1"/>
    <x v="0"/>
    <m/>
    <s v="Предложение"/>
    <s v="ЗУ"/>
    <s v="МЖЗ"/>
    <n v="2"/>
    <s v="Е 2"/>
    <x v="0"/>
    <s v="Новоавачинское СП"/>
    <s v="Двуречье"/>
    <s v="не применяется"/>
    <s v="не применяется"/>
    <m/>
    <s v="Солнечная"/>
    <s v=""/>
    <s v=""/>
    <s v="ЗНП"/>
    <s v="ИЖС"/>
    <m/>
    <n v="1150000"/>
    <n v="1069500"/>
    <n v="1500"/>
    <n v="766.66666666666663"/>
    <n v="713"/>
  </r>
  <r>
    <d v="2025-11-07T00:00:00"/>
    <n v="1"/>
    <n v="1"/>
    <n v="1"/>
    <x v="0"/>
    <m/>
    <s v="Сделка купля-продажа"/>
    <s v="ЗУ"/>
    <s v="МЖЗ"/>
    <n v="2"/>
    <s v="Е 2"/>
    <x v="0"/>
    <s v="Новоавачинское СП"/>
    <s v="Двуречье"/>
    <s v="не применяется"/>
    <s v="не применяется"/>
    <m/>
    <m/>
    <m/>
    <s v=""/>
    <s v="ЗНП"/>
    <s v="Для индивидуального жилищного строительства"/>
    <m/>
    <n v="900000"/>
    <n v="900000"/>
    <n v="1250"/>
    <n v="720"/>
    <n v="720"/>
  </r>
  <r>
    <d v="2024-08-05T00:00:00"/>
    <n v="1"/>
    <n v="1"/>
    <n v="1"/>
    <x v="0"/>
    <m/>
    <s v="Предложение"/>
    <s v="ЗУ"/>
    <s v="МЖЗ"/>
    <n v="2"/>
    <s v="Е 2"/>
    <x v="0"/>
    <s v="Новоавачинское СП"/>
    <s v="Двуречье"/>
    <s v="не применяется"/>
    <s v="не применяется"/>
    <m/>
    <s v="Солнечная"/>
    <s v=""/>
    <s v=""/>
    <s v="ЗНП"/>
    <s v="Для индивидуального жилищного строительства"/>
    <m/>
    <n v="1200000"/>
    <n v="1116000"/>
    <n v="1500"/>
    <n v="800"/>
    <n v="744"/>
  </r>
  <r>
    <d v="2025-10-24T00:00:00"/>
    <n v="1"/>
    <n v="1"/>
    <n v="1"/>
    <x v="0"/>
    <m/>
    <s v="Предложение"/>
    <s v="ЗУ"/>
    <s v="МЖЗ"/>
    <n v="2"/>
    <s v="Е 2"/>
    <x v="0"/>
    <s v="Новоавачинское СП"/>
    <s v="Двуречье"/>
    <s v="не применяется"/>
    <s v="не применяется"/>
    <m/>
    <s v="Северная"/>
    <s v=""/>
    <s v=""/>
    <s v="ЗНП"/>
    <s v="индивидуальное жилищное строительство"/>
    <m/>
    <n v="1000000"/>
    <n v="901000"/>
    <n v="1175"/>
    <n v="851.063829787234"/>
    <n v="766.80851063829789"/>
  </r>
  <r>
    <d v="2025-01-29T00:00:00"/>
    <n v="1"/>
    <n v="1"/>
    <n v="1"/>
    <x v="0"/>
    <m/>
    <s v="Предложение"/>
    <s v="ЗУ"/>
    <s v="МЖЗ"/>
    <n v="2"/>
    <s v="Е 2"/>
    <x v="0"/>
    <s v="Новоавачинское СП"/>
    <s v="Двуречье"/>
    <s v="не применяется"/>
    <s v="не применяется"/>
    <m/>
    <s v=""/>
    <s v=""/>
    <s v=""/>
    <s v="ЗНП"/>
    <s v="ИЖС"/>
    <m/>
    <n v="1300000"/>
    <n v="1171300"/>
    <n v="1500"/>
    <n v="866.66666666666663"/>
    <n v="780.86666666666667"/>
  </r>
  <r>
    <d v="2025-09-08T00:00:00"/>
    <n v="1"/>
    <n v="1"/>
    <n v="1"/>
    <x v="0"/>
    <m/>
    <s v="Предложение"/>
    <s v="ЗУ"/>
    <s v="МЖЗ"/>
    <n v="2"/>
    <s v="Е 2"/>
    <x v="0"/>
    <s v="Новоавачинское СП"/>
    <s v="Двуречье"/>
    <s v="не применяется"/>
    <s v="не применяется"/>
    <m/>
    <s v="Ручейная"/>
    <m/>
    <s v=""/>
    <s v="ЗНП"/>
    <s v="Для индивидуального жилищного строительства"/>
    <m/>
    <n v="1100000"/>
    <n v="991100"/>
    <n v="1250"/>
    <n v="880"/>
    <n v="792.88"/>
  </r>
  <r>
    <d v="2025-06-19T00:00:00"/>
    <n v="1"/>
    <n v="1"/>
    <n v="1"/>
    <x v="0"/>
    <m/>
    <s v="Предложение"/>
    <s v="ЗУ"/>
    <s v="МЖЗ"/>
    <n v="2"/>
    <s v="Е 2"/>
    <x v="0"/>
    <s v="Новоавачинское СП"/>
    <s v="Двуречье"/>
    <s v="не применяется"/>
    <s v="не применяется"/>
    <m/>
    <s v="Ручейная"/>
    <s v="9А"/>
    <s v=""/>
    <s v="ЗНП"/>
    <s v="Индивидуальные жилые дома"/>
    <m/>
    <n v="1400000"/>
    <n v="1261400"/>
    <n v="1563"/>
    <n v="895.71337172104927"/>
    <n v="807.03774792066542"/>
  </r>
  <r>
    <d v="2024-01-11T00:00:00"/>
    <n v="1"/>
    <n v="1"/>
    <n v="1"/>
    <x v="0"/>
    <m/>
    <s v="Сделка купля-продажа"/>
    <s v="ЗУ"/>
    <s v="МЖЗ"/>
    <n v="2"/>
    <s v="Е 2"/>
    <x v="0"/>
    <s v="Новоавачинское СП"/>
    <s v="Двуречье"/>
    <s v="не применяется"/>
    <s v="не применяется"/>
    <m/>
    <s v="Садовая"/>
    <s v=" "/>
    <s v=""/>
    <s v="ЗНП"/>
    <s v="для индивидуального жилищного строительства"/>
    <m/>
    <n v="1250000"/>
    <n v="1250000"/>
    <n v="1500"/>
    <n v="833.33333333333337"/>
    <n v="833.33333333333337"/>
  </r>
  <r>
    <d v="2024-03-18T00:00:00"/>
    <n v="1"/>
    <n v="1"/>
    <n v="1"/>
    <x v="0"/>
    <m/>
    <s v="Сделка купля-продажа"/>
    <m/>
    <s v="МЖЗ"/>
    <n v="2"/>
    <s v="Е 2"/>
    <x v="0"/>
    <s v="Новоавачинское СП"/>
    <s v="Двуречье"/>
    <s v="не применяется"/>
    <s v="не применяется"/>
    <m/>
    <s v="Садовая"/>
    <n v="14"/>
    <s v=""/>
    <s v="ЗНП"/>
    <s v="для индивидуального жилищного строительства"/>
    <m/>
    <n v="1250000"/>
    <n v="1250000"/>
    <n v="1500"/>
    <n v="833.33333333333337"/>
    <n v="833.33333333333337"/>
  </r>
  <r>
    <d v="2025-04-04T00:00:00"/>
    <n v="1"/>
    <n v="1"/>
    <n v="1"/>
    <x v="0"/>
    <m/>
    <s v="Предложение"/>
    <s v="ЗУ"/>
    <s v="МЖЗ"/>
    <n v="2"/>
    <s v="Е 2"/>
    <x v="0"/>
    <s v="Новоавачинское СП"/>
    <s v="Двуречье"/>
    <s v="не применяется"/>
    <s v="не применяется"/>
    <m/>
    <s v="Ручейная"/>
    <s v=""/>
    <s v=""/>
    <s v="ЗНП"/>
    <s v="ИЖС"/>
    <m/>
    <n v="1500000"/>
    <n v="1351500"/>
    <n v="1550"/>
    <n v="967.74193548387098"/>
    <n v="871.93548387096769"/>
  </r>
  <r>
    <d v="2025-08-05T00:00:00"/>
    <n v="1"/>
    <n v="1"/>
    <n v="1"/>
    <x v="0"/>
    <m/>
    <s v="Предложение"/>
    <s v="ЗУ"/>
    <s v="МЖЗ"/>
    <n v="2"/>
    <s v="Е 2"/>
    <x v="0"/>
    <s v="Новоавачинское СП"/>
    <s v="Двуречье"/>
    <s v="не применяется"/>
    <s v="не применяется"/>
    <m/>
    <m/>
    <m/>
    <s v=""/>
    <s v="ЗНП"/>
    <s v="ИЖС"/>
    <m/>
    <n v="1600000"/>
    <n v="1441600"/>
    <n v="1650"/>
    <n v="969.69696969696975"/>
    <n v="873.69696969696975"/>
  </r>
  <r>
    <d v="2025-07-28T00:00:00"/>
    <n v="1"/>
    <n v="1"/>
    <n v="1"/>
    <x v="0"/>
    <m/>
    <s v="Предложение"/>
    <s v="ЗУ"/>
    <s v="МЖЗ"/>
    <n v="2"/>
    <s v="Е 2"/>
    <x v="0"/>
    <s v="Новоавачинское СП"/>
    <s v="Двуречье"/>
    <s v="не применяется"/>
    <s v="не применяется"/>
    <m/>
    <s v="Ручейная"/>
    <m/>
    <s v=""/>
    <s v="ЗНП"/>
    <s v="Для индивидуального жилищного строительства"/>
    <m/>
    <n v="1250000"/>
    <n v="1126250"/>
    <n v="1250"/>
    <n v="1000"/>
    <n v="901"/>
  </r>
  <r>
    <d v="2025-08-31T00:00:00"/>
    <n v="1"/>
    <n v="1"/>
    <n v="1"/>
    <x v="0"/>
    <m/>
    <s v="Предложение"/>
    <s v="ЗУ"/>
    <s v="МЖЗ"/>
    <n v="2"/>
    <s v="Е 2"/>
    <x v="0"/>
    <s v="Новоавачинское СП"/>
    <s v="Двуречье"/>
    <s v="не применяется"/>
    <s v="не применяется"/>
    <m/>
    <m/>
    <m/>
    <s v=""/>
    <s v="ЗНП"/>
    <s v="индивидуальное жилищное строительство"/>
    <m/>
    <n v="1500000"/>
    <n v="1351500"/>
    <n v="1500"/>
    <n v="1000"/>
    <n v="901"/>
  </r>
  <r>
    <d v="2025-07-21T00:00:00"/>
    <n v="1"/>
    <n v="1"/>
    <n v="1"/>
    <x v="0"/>
    <m/>
    <s v="Предложение"/>
    <s v="ЗУ"/>
    <s v="МЖЗ"/>
    <n v="2"/>
    <s v="Е 2"/>
    <x v="0"/>
    <s v="Новоавачинское СП"/>
    <s v="Двуречье"/>
    <s v="не применяется"/>
    <s v="не применяется"/>
    <m/>
    <s v="Ручейная"/>
    <m/>
    <s v=""/>
    <s v="ЗНП"/>
    <s v="Для индивидуального жилищного строительства"/>
    <m/>
    <n v="1300000"/>
    <n v="1171300"/>
    <n v="1250"/>
    <n v="1040"/>
    <n v="937.04"/>
  </r>
  <r>
    <d v="2024-12-23T00:00:00"/>
    <n v="1"/>
    <n v="1"/>
    <n v="1"/>
    <x v="0"/>
    <m/>
    <s v="Предложение"/>
    <m/>
    <s v="МЖЗ"/>
    <n v="2"/>
    <s v="Е 2"/>
    <x v="0"/>
    <s v="Новоавачинское СП"/>
    <s v="Двуречье"/>
    <s v="не применяется"/>
    <s v="не применяется"/>
    <m/>
    <s v="Ручейная"/>
    <n v="11"/>
    <s v=""/>
    <s v="ЗНП"/>
    <s v="ИЖС"/>
    <m/>
    <n v="900000"/>
    <n v="837000"/>
    <n v="858"/>
    <n v="1048.951048951049"/>
    <n v="975.52447552447552"/>
  </r>
  <r>
    <d v="2025-06-20T00:00:00"/>
    <n v="1"/>
    <n v="1"/>
    <n v="1"/>
    <x v="0"/>
    <m/>
    <s v="Предложение"/>
    <s v="ЗУ"/>
    <s v="МЖЗ"/>
    <n v="2"/>
    <s v="Е 2"/>
    <x v="0"/>
    <s v="Новоавачинское СП"/>
    <s v="Двуречье"/>
    <s v="не применяется"/>
    <s v="не применяется"/>
    <m/>
    <s v="Ручейная"/>
    <s v=""/>
    <s v=""/>
    <s v="ЗНП"/>
    <s v="Для индивидуального жилищного строительства"/>
    <m/>
    <n v="1400000"/>
    <n v="1261400"/>
    <n v="1250"/>
    <n v="1120"/>
    <n v="1009.12"/>
  </r>
  <r>
    <d v="2025-05-15T00:00:00"/>
    <n v="1"/>
    <n v="1"/>
    <n v="1"/>
    <x v="0"/>
    <m/>
    <s v="Предложение"/>
    <s v="ЗУ"/>
    <s v="МЖЗ"/>
    <n v="2"/>
    <s v="Е 2"/>
    <x v="0"/>
    <s v="Новоавачинское СП"/>
    <s v="Двуречье"/>
    <s v="не применяется"/>
    <s v="не применяется"/>
    <m/>
    <s v="Ручейная"/>
    <s v=""/>
    <s v=""/>
    <s v="ЗНП"/>
    <s v="Для индивидуального жилищного строительства"/>
    <m/>
    <n v="1500000"/>
    <n v="1351500"/>
    <n v="1250"/>
    <n v="1200"/>
    <n v="1081.2"/>
  </r>
  <r>
    <d v="2025-12-24T00:00:00"/>
    <n v="1"/>
    <n v="1"/>
    <n v="1"/>
    <x v="0"/>
    <m/>
    <s v="Сделка купля-продажа"/>
    <s v="ЗУ"/>
    <s v="МЖЗ"/>
    <n v="2"/>
    <s v="Е 2"/>
    <x v="0"/>
    <s v="Новоавачинское СП"/>
    <s v="Двуречье"/>
    <s v="не применяется"/>
    <s v="не применяется"/>
    <m/>
    <s v="Заречная"/>
    <n v="11"/>
    <s v=""/>
    <s v="ЗНП"/>
    <s v="для индивидуального жилищного строительства"/>
    <m/>
    <n v="1900000"/>
    <n v="1900000"/>
    <n v="1618"/>
    <n v="1174.2892459826946"/>
    <n v="1174.2892459826946"/>
  </r>
  <r>
    <d v="2025-11-14T00:00:00"/>
    <n v="1"/>
    <n v="1"/>
    <n v="1"/>
    <x v="0"/>
    <m/>
    <s v="Предложение"/>
    <s v="ЗУ"/>
    <s v="МЖЗ"/>
    <n v="2"/>
    <s v="Е 2"/>
    <x v="0"/>
    <s v="Новоавачинское СП"/>
    <s v="Двуречье"/>
    <s v="не применяется"/>
    <s v="не применяется"/>
    <m/>
    <s v="Заречная"/>
    <n v="12"/>
    <s v=""/>
    <s v="ЗНП"/>
    <s v="индивидуальное жилищное строительство"/>
    <m/>
    <n v="2000000"/>
    <n v="1802000"/>
    <n v="1500"/>
    <n v="1333.3333333333333"/>
    <n v="1201.3333333333333"/>
  </r>
  <r>
    <d v="2025-06-07T00:00:00"/>
    <n v="1"/>
    <n v="1"/>
    <n v="1"/>
    <x v="0"/>
    <m/>
    <s v="Предложение"/>
    <s v="ЗУ"/>
    <s v="МЖЗ"/>
    <n v="2"/>
    <s v="Е 2"/>
    <x v="0"/>
    <s v="Новоавачинское СП"/>
    <s v="Двуречье"/>
    <s v="не применяется"/>
    <s v="не применяется"/>
    <m/>
    <s v="Северная"/>
    <s v=""/>
    <s v=""/>
    <s v="ЗНП"/>
    <s v="ИЖС"/>
    <m/>
    <n v="2700000"/>
    <n v="2432700"/>
    <n v="2000"/>
    <n v="1350"/>
    <n v="1216.3499999999999"/>
  </r>
  <r>
    <d v="2024-04-22T00:00:00"/>
    <n v="1"/>
    <n v="1"/>
    <n v="1"/>
    <x v="0"/>
    <m/>
    <s v="Предложение"/>
    <m/>
    <s v="МЖЗ"/>
    <n v="2"/>
    <s v="Е 2"/>
    <x v="0"/>
    <s v="Новоавачинское СП"/>
    <s v="Двуречье"/>
    <s v="не применяется"/>
    <s v="не применяется"/>
    <m/>
    <s v="Северная"/>
    <s v=""/>
    <s v=""/>
    <s v="ЗНП"/>
    <s v="ИЖС"/>
    <m/>
    <n v="2000000"/>
    <n v="1860000"/>
    <n v="1500"/>
    <n v="1333.3333333333333"/>
    <n v="1240"/>
  </r>
  <r>
    <d v="2024-12-19T00:00:00"/>
    <n v="1"/>
    <n v="1"/>
    <n v="1"/>
    <x v="0"/>
    <m/>
    <s v="Предложение"/>
    <s v="ЗУ"/>
    <s v="МЖЗ"/>
    <n v="2"/>
    <s v="Е 2"/>
    <x v="0"/>
    <s v="Новоавачинское СП"/>
    <s v="Двуречье"/>
    <s v="не применяется"/>
    <s v="не применяется"/>
    <m/>
    <s v="Заречная"/>
    <n v="11"/>
    <s v=""/>
    <s v="ЗНП"/>
    <s v="для индивидуального жилищного строительства"/>
    <m/>
    <n v="2000000"/>
    <n v="1860000"/>
    <n v="1500"/>
    <n v="1333.3333333333333"/>
    <n v="1240"/>
  </r>
  <r>
    <d v="2024-04-20T00:00:00"/>
    <n v="1"/>
    <n v="1"/>
    <n v="1"/>
    <x v="0"/>
    <m/>
    <s v="Предложение"/>
    <s v="сарай"/>
    <s v="МЖЗ"/>
    <n v="2"/>
    <s v="Е 2"/>
    <x v="0"/>
    <s v="Новоавачинское СП"/>
    <s v="Двуречье"/>
    <s v="не применяется"/>
    <s v="не применяется"/>
    <m/>
    <s v="Северная"/>
    <s v=""/>
    <s v=""/>
    <s v="ЗНП"/>
    <s v="ИЖС"/>
    <m/>
    <n v="2700000"/>
    <n v="2511000"/>
    <n v="2000"/>
    <n v="1350"/>
    <n v="1255.5"/>
  </r>
  <r>
    <d v="2024-12-09T00:00:00"/>
    <n v="1"/>
    <n v="1"/>
    <n v="1"/>
    <x v="0"/>
    <m/>
    <s v="Предложение"/>
    <m/>
    <s v="МЖЗ"/>
    <n v="2"/>
    <s v="Е 2"/>
    <x v="0"/>
    <s v="Новоавачинское СП"/>
    <s v="Двуречье"/>
    <s v="не применяется"/>
    <s v="не применяется"/>
    <m/>
    <s v="Северная"/>
    <s v=""/>
    <s v=""/>
    <s v="ЗНП"/>
    <s v="ИЖС"/>
    <m/>
    <n v="2700000"/>
    <n v="2511000"/>
    <n v="2000"/>
    <n v="1350"/>
    <n v="1255.5"/>
  </r>
  <r>
    <d v="2025-09-23T00:00:00"/>
    <n v="1"/>
    <n v="1"/>
    <n v="1"/>
    <x v="0"/>
    <m/>
    <s v="Предложение"/>
    <s v="ЗУ"/>
    <s v="МЖЗ"/>
    <n v="2"/>
    <s v="Е 2"/>
    <x v="0"/>
    <s v="Новоавачинское СП"/>
    <s v="Двуречье"/>
    <s v="не применяется"/>
    <s v="не применяется"/>
    <m/>
    <s v="Заречная"/>
    <s v=""/>
    <s v=""/>
    <s v="ЗНП"/>
    <s v="индивидуальное жилищное строительство"/>
    <m/>
    <n v="2200000"/>
    <n v="1982200"/>
    <n v="1500"/>
    <n v="1466.6666666666667"/>
    <n v="1321.4666666666667"/>
  </r>
  <r>
    <d v="2025-03-04T00:00:00"/>
    <n v="1"/>
    <n v="1"/>
    <n v="1"/>
    <x v="0"/>
    <m/>
    <s v="Предложение"/>
    <s v="ЗУ"/>
    <s v="МЖЗ"/>
    <n v="2"/>
    <s v="Е 2"/>
    <x v="0"/>
    <s v="Новоавачинское СП"/>
    <s v="Двуречье"/>
    <s v="не применяется"/>
    <s v="не применяется"/>
    <m/>
    <s v="Ручейная"/>
    <s v=""/>
    <s v=""/>
    <s v="ЗНП"/>
    <s v="Для индивидуального жилищного строительства"/>
    <m/>
    <n v="1850000"/>
    <n v="1666850"/>
    <n v="1250"/>
    <n v="1480"/>
    <n v="1333.48"/>
  </r>
  <r>
    <d v="2025-08-05T00:00:00"/>
    <n v="1"/>
    <n v="1"/>
    <n v="1"/>
    <x v="0"/>
    <m/>
    <s v="Сделка купля-продажа"/>
    <s v="ЗУ"/>
    <s v="МЖЗ"/>
    <n v="2"/>
    <s v="Е 2"/>
    <x v="0"/>
    <s v="Новоавачинское СП"/>
    <s v="Двуречье"/>
    <s v="не применяется"/>
    <s v="не применяется"/>
    <m/>
    <s v="Восточная"/>
    <m/>
    <s v=""/>
    <s v="ЗНП"/>
    <s v="для индивидуального жилищного строительства"/>
    <m/>
    <n v="2037888"/>
    <n v="2037888"/>
    <n v="1500"/>
    <n v="1358.5920000000001"/>
    <n v="1358.5920000000001"/>
  </r>
  <r>
    <d v="2024-10-22T00:00:00"/>
    <n v="1"/>
    <n v="1"/>
    <n v="1"/>
    <x v="1"/>
    <m/>
    <s v="Сделка купля-продажа"/>
    <s v="ЗУ"/>
    <s v="МЖЗ"/>
    <n v="2"/>
    <s v="Е 2"/>
    <x v="0"/>
    <s v="Новоавачинское СП"/>
    <s v="Двуречье"/>
    <s v="не применяется"/>
    <s v="не применяется"/>
    <m/>
    <s v="Заречная"/>
    <n v="1"/>
    <s v=""/>
    <s v="ЗНП"/>
    <s v="для индивидуального жилищного строительства"/>
    <m/>
    <n v="2460000"/>
    <n v="2460000"/>
    <n v="1500"/>
    <n v="1640"/>
    <n v="1640"/>
  </r>
  <r>
    <d v="2025-06-20T00:00:00"/>
    <n v="1"/>
    <n v="1"/>
    <n v="1"/>
    <x v="1"/>
    <m/>
    <s v="Предложение"/>
    <s v="ЗУ"/>
    <s v="МЖЗ"/>
    <n v="2"/>
    <s v="Е 2"/>
    <x v="0"/>
    <s v="Новоавачинское СП"/>
    <s v="Двуречье"/>
    <s v="не применяется"/>
    <s v="не применяется"/>
    <m/>
    <s v="Восточная"/>
    <s v=""/>
    <s v=""/>
    <s v="ЗНП"/>
    <s v="ИЖС"/>
    <m/>
    <n v="3000000"/>
    <n v="2703000"/>
    <n v="1500"/>
    <n v="2000"/>
    <n v="1802"/>
  </r>
  <r>
    <d v="2025-10-15T00:00:00"/>
    <n v="1"/>
    <n v="1"/>
    <n v="1"/>
    <x v="1"/>
    <m/>
    <s v="Предложение"/>
    <s v="ЗУ"/>
    <s v="МЖЗ"/>
    <n v="2"/>
    <s v="Е 2"/>
    <x v="0"/>
    <s v="Новоавачинское СП"/>
    <s v="Двуречье"/>
    <s v="не применяется"/>
    <s v="не применяется"/>
    <m/>
    <s v=""/>
    <s v=""/>
    <s v=""/>
    <s v="ЗНП"/>
    <s v="индивидуальное жилищное строительство"/>
    <m/>
    <n v="3000000"/>
    <n v="2703000"/>
    <n v="1500"/>
    <n v="2000"/>
    <n v="1802"/>
  </r>
  <r>
    <d v="2025-03-28T00:00:00"/>
    <n v="1"/>
    <n v="1"/>
    <n v="1"/>
    <x v="0"/>
    <m/>
    <s v="Предложение"/>
    <s v="ЗУ"/>
    <s v="МЖЗ"/>
    <n v="5"/>
    <s v="Е 5"/>
    <x v="0"/>
    <s v="Начикинское СП"/>
    <s v="Дальний"/>
    <s v="не применяется"/>
    <s v="не применяется"/>
    <m/>
    <s v="Советская"/>
    <s v=""/>
    <s v=""/>
    <s v="ЗНП"/>
    <s v="для индивидуального жилищного строительства"/>
    <m/>
    <n v="500000"/>
    <n v="450500"/>
    <n v="3040"/>
    <n v="164.47368421052633"/>
    <n v="148.19078947368422"/>
  </r>
  <r>
    <d v="2025-06-19T00:00:00"/>
    <n v="1"/>
    <n v="1"/>
    <n v="1"/>
    <x v="0"/>
    <m/>
    <s v="Предложение"/>
    <s v="ЗУ"/>
    <s v="МЖЗ"/>
    <n v="5"/>
    <s v="Е 5"/>
    <x v="0"/>
    <s v="Начикинское СП"/>
    <s v="Дальний"/>
    <s v="не применяется"/>
    <s v="не применяется"/>
    <m/>
    <m/>
    <s v=""/>
    <s v=""/>
    <s v="ЗНП"/>
    <s v="для индивидуального жилищного строительства"/>
    <m/>
    <n v="500000"/>
    <n v="450500"/>
    <n v="3040"/>
    <n v="164.47368421052633"/>
    <n v="148.19078947368422"/>
  </r>
  <r>
    <d v="2024-12-12T00:00:00"/>
    <n v="1"/>
    <n v="1"/>
    <n v="1"/>
    <x v="0"/>
    <m/>
    <s v="Предложение"/>
    <m/>
    <s v="МЖЗ"/>
    <n v="5"/>
    <s v="Е 5"/>
    <x v="0"/>
    <s v="Начикинское СП"/>
    <s v="Дальний"/>
    <s v=""/>
    <s v="не применяется"/>
    <m/>
    <s v="Советская"/>
    <s v=""/>
    <s v=""/>
    <s v="ЗНП"/>
    <s v="ИЖС"/>
    <m/>
    <n v="600000"/>
    <n v="558000"/>
    <n v="3040"/>
    <n v="197.36842105263159"/>
    <n v="183.55263157894737"/>
  </r>
  <r>
    <d v="2025-06-18T00:00:00"/>
    <n v="1"/>
    <n v="1"/>
    <n v="1"/>
    <x v="0"/>
    <m/>
    <s v="Предложение"/>
    <s v="ЗУ"/>
    <s v="МЖЗ"/>
    <n v="5"/>
    <s v="Е 5"/>
    <x v="0"/>
    <s v="Начикинское СП"/>
    <s v="Ганалы"/>
    <s v="не применяется"/>
    <s v="не применяется"/>
    <m/>
    <s v=""/>
    <s v=""/>
    <s v=""/>
    <s v="ЗНП"/>
    <s v="Для ведения личного подсобного хозяйства"/>
    <m/>
    <n v="1000000"/>
    <n v="901000"/>
    <n v="10000"/>
    <n v="100"/>
    <n v="90.1"/>
  </r>
  <r>
    <d v="2025-07-02T00:00:00"/>
    <n v="1"/>
    <n v="1"/>
    <n v="1"/>
    <x v="0"/>
    <m/>
    <s v="Предложение"/>
    <s v="ЗУ"/>
    <s v="МЖЗ"/>
    <n v="3"/>
    <s v="Е 3"/>
    <x v="0"/>
    <s v="Вулканное ГП"/>
    <s v="Вулканный"/>
    <s v="Вулканный"/>
    <s v="не применяется"/>
    <m/>
    <m/>
    <m/>
    <s v=""/>
    <s v="ЗНП"/>
    <s v="ЛПХ"/>
    <m/>
    <n v="2000000"/>
    <n v="1802000"/>
    <n v="20000"/>
    <n v="100"/>
    <n v="90.1"/>
  </r>
  <r>
    <d v="2025-12-12T00:00:00"/>
    <n v="1"/>
    <n v="1"/>
    <n v="1"/>
    <x v="0"/>
    <m/>
    <s v="Предложение"/>
    <s v="ЗУ"/>
    <s v="МЖЗ"/>
    <n v="3"/>
    <s v="Е 3"/>
    <x v="0"/>
    <s v="Вулканное ГП"/>
    <s v="Вулканный"/>
    <s v="Вулканный"/>
    <s v="не применяется"/>
    <m/>
    <s v=""/>
    <s v=""/>
    <s v=""/>
    <s v="ЗНП"/>
    <s v="ИЖС"/>
    <m/>
    <n v="3600000"/>
    <n v="3243600"/>
    <n v="23000"/>
    <n v="156.52173913043478"/>
    <n v="141.02608695652174"/>
  </r>
  <r>
    <d v="2024-03-18T00:00:00"/>
    <n v="1"/>
    <n v="1"/>
    <n v="1"/>
    <x v="0"/>
    <m/>
    <s v="Сделка купля-продажа"/>
    <s v="ЗУ"/>
    <s v="МЖЗ"/>
    <n v="3"/>
    <s v="Е 3"/>
    <x v="0"/>
    <s v="Вулканное ГП"/>
    <s v="Вулканный"/>
    <s v=""/>
    <s v="не применяется"/>
    <m/>
    <s v="Вулканная"/>
    <m/>
    <s v=""/>
    <s v="ЗНП"/>
    <s v="для индивидуального жилищного строительства"/>
    <m/>
    <n v="600000"/>
    <n v="600000"/>
    <n v="1500"/>
    <n v="400"/>
    <n v="400"/>
  </r>
  <r>
    <d v="2024-06-25T00:00:00"/>
    <n v="1"/>
    <n v="1"/>
    <n v="1"/>
    <x v="0"/>
    <m/>
    <s v="Сделка купля-продажа"/>
    <s v="ЗУ"/>
    <s v="МЖЗ"/>
    <n v="3"/>
    <s v="Е 3"/>
    <x v="0"/>
    <s v="Вулканное ГП"/>
    <s v="Вулканный"/>
    <s v=""/>
    <s v="не применяется"/>
    <m/>
    <s v="Вулканная"/>
    <m/>
    <s v=""/>
    <s v="ЗНП"/>
    <s v="для индивидуального жилищного строительства"/>
    <m/>
    <n v="600000"/>
    <n v="600000"/>
    <n v="1500"/>
    <n v="400"/>
    <n v="400"/>
  </r>
  <r>
    <d v="2024-01-21T00:00:00"/>
    <n v="1"/>
    <n v="1"/>
    <n v="1"/>
    <x v="0"/>
    <m/>
    <s v="Сделка купля-продажа"/>
    <s v="ЗУ"/>
    <s v="МЖЗ"/>
    <n v="3"/>
    <s v="Е 3"/>
    <x v="0"/>
    <s v="Вулканное ГП"/>
    <s v="Вулканный"/>
    <s v=""/>
    <s v="не применяется"/>
    <m/>
    <s v="Вулканная"/>
    <m/>
    <s v=""/>
    <s v="ЗНП"/>
    <s v="для индивидуального жилищного строительства"/>
    <m/>
    <n v="800000"/>
    <n v="800000"/>
    <n v="1500"/>
    <n v="533.33333333333337"/>
    <n v="533.33333333333337"/>
  </r>
  <r>
    <d v="2024-10-28T00:00:00"/>
    <n v="1"/>
    <n v="1"/>
    <n v="1"/>
    <x v="0"/>
    <m/>
    <s v="Сделка купля-продажа"/>
    <m/>
    <s v="МЖЗ"/>
    <n v="3"/>
    <s v="Е 3"/>
    <x v="0"/>
    <s v="Вулканное ГП"/>
    <s v="Вулканный"/>
    <s v=""/>
    <s v="не применяется"/>
    <m/>
    <m/>
    <m/>
    <s v=""/>
    <s v="ЗНП"/>
    <s v="для индивидуального жилищного строительства"/>
    <m/>
    <n v="1000000"/>
    <n v="1000000"/>
    <n v="1500"/>
    <n v="666.66666666666663"/>
    <n v="666.66666666666663"/>
  </r>
  <r>
    <d v="2025-09-08T00:00:00"/>
    <n v="1"/>
    <n v="1"/>
    <n v="1"/>
    <x v="0"/>
    <m/>
    <s v="Сделка купля-продажа"/>
    <s v="ЗУ"/>
    <s v="МЖЗ"/>
    <n v="3"/>
    <s v="Е 3"/>
    <x v="0"/>
    <s v="Вулканное ГП"/>
    <s v="Вулканный"/>
    <s v="не применяется"/>
    <s v="не применяется"/>
    <m/>
    <m/>
    <m/>
    <s v=""/>
    <s v="ЗНП"/>
    <s v="Для индивидуального жилищного строительства; Обслуживание жилой застройки; Хранение автотранспорта; Коммунальное обслуживание; Бытовое обслуживание; Общественное питание; Гостиничное обслуживание "/>
    <m/>
    <n v="5000000"/>
    <n v="5000000"/>
    <n v="7274"/>
    <n v="687.37970855100355"/>
    <n v="687.37970855100355"/>
  </r>
  <r>
    <d v="2025-08-03T00:00:00"/>
    <n v="1"/>
    <n v="1"/>
    <n v="1"/>
    <x v="0"/>
    <m/>
    <s v="Предложение"/>
    <s v="ЗУ"/>
    <s v="МЖЗ"/>
    <n v="3"/>
    <s v="Е 3"/>
    <x v="0"/>
    <s v="Вулканное ГП"/>
    <s v="Вулканный"/>
    <s v="Вулканный"/>
    <s v="не применяется"/>
    <m/>
    <s v="Звездная"/>
    <m/>
    <s v=""/>
    <s v="ЗНП"/>
    <s v="Индивидуальные жилые дома"/>
    <m/>
    <n v="1300000"/>
    <n v="1171300"/>
    <n v="1499"/>
    <n v="867.24482988659111"/>
    <n v="781.38759172781852"/>
  </r>
  <r>
    <d v="2025-06-23T00:00:00"/>
    <n v="1"/>
    <n v="1"/>
    <n v="1"/>
    <x v="0"/>
    <m/>
    <s v="Предложение"/>
    <s v="ЗУ"/>
    <s v="МЖЗ"/>
    <n v="3"/>
    <s v="Е 3"/>
    <x v="0"/>
    <s v="Вулканное ГП"/>
    <s v="Вулканный"/>
    <s v="не применяется"/>
    <s v="не применяется"/>
    <m/>
    <s v=""/>
    <s v=""/>
    <s v=""/>
    <s v="ЗНП"/>
    <s v="Индивидуальные жилые дома"/>
    <m/>
    <n v="1300000"/>
    <n v="1171300"/>
    <n v="1490"/>
    <n v="872.48322147651004"/>
    <n v="786.10738255033561"/>
  </r>
  <r>
    <d v="2025-02-03T00:00:00"/>
    <n v="1"/>
    <n v="1"/>
    <n v="1"/>
    <x v="0"/>
    <m/>
    <s v="Предложение"/>
    <s v="ЗУ"/>
    <s v="МЖЗ"/>
    <n v="3"/>
    <s v="Е 3"/>
    <x v="0"/>
    <s v="Вулканное ГП"/>
    <s v="Вулканный"/>
    <s v="Вулканный"/>
    <s v="не применяется"/>
    <m/>
    <s v="Строительная"/>
    <s v=""/>
    <s v=""/>
    <s v="ЗНП"/>
    <s v="Для индивидуального жилищного строительства"/>
    <m/>
    <n v="1100000"/>
    <n v="991100"/>
    <n v="1200"/>
    <n v="916.66666666666663"/>
    <n v="825.91666666666663"/>
  </r>
  <r>
    <d v="2024-09-14T00:00:00"/>
    <n v="1"/>
    <n v="1"/>
    <n v="1"/>
    <x v="0"/>
    <m/>
    <s v="Предложение"/>
    <m/>
    <s v="МЖЗ"/>
    <n v="3"/>
    <s v="Е 3"/>
    <x v="0"/>
    <s v="Вулканное ГП"/>
    <s v="Вулканный"/>
    <s v=""/>
    <s v="не применяется"/>
    <m/>
    <s v="Мечтателей"/>
    <s v="33/1"/>
    <s v=""/>
    <s v="ЗНП"/>
    <s v="ИЖС"/>
    <m/>
    <n v="550000"/>
    <n v="511500"/>
    <n v="600"/>
    <n v="916.66666666666663"/>
    <n v="852.5"/>
  </r>
  <r>
    <d v="2025-06-19T00:00:00"/>
    <n v="1"/>
    <n v="1"/>
    <n v="1"/>
    <x v="0"/>
    <m/>
    <s v="Предложение"/>
    <s v="ЗУ"/>
    <s v="МЖЗ"/>
    <n v="3"/>
    <s v="Е 3"/>
    <x v="0"/>
    <s v="Вулканное ГП"/>
    <s v="Вулканный"/>
    <s v="Вулканный"/>
    <s v="не применяется"/>
    <m/>
    <s v="Вулканная"/>
    <s v=""/>
    <s v=""/>
    <s v="ЗНП"/>
    <s v="ИЖС"/>
    <m/>
    <n v="1450000"/>
    <n v="1306450"/>
    <n v="1500"/>
    <n v="966.66666666666663"/>
    <n v="870.9666666666667"/>
  </r>
  <r>
    <d v="2025-03-26T00:00:00"/>
    <n v="1"/>
    <n v="1"/>
    <n v="1"/>
    <x v="0"/>
    <m/>
    <s v="Предложение"/>
    <s v="ЗУ"/>
    <s v="МЖЗ"/>
    <n v="3"/>
    <s v="Е 3"/>
    <x v="0"/>
    <s v="Вулканное ГП"/>
    <s v="Вулканный"/>
    <s v="Вулканный"/>
    <s v="не применяется"/>
    <m/>
    <s v="Звездная"/>
    <s v=""/>
    <s v=""/>
    <s v="ЗНП"/>
    <s v="ИЖС"/>
    <m/>
    <n v="1500000"/>
    <n v="1351500"/>
    <n v="1500"/>
    <n v="1000"/>
    <n v="901"/>
  </r>
  <r>
    <d v="2025-04-27T00:00:00"/>
    <n v="1"/>
    <n v="1"/>
    <n v="1"/>
    <x v="0"/>
    <m/>
    <s v="Предложение"/>
    <s v="ЗУ"/>
    <s v="МЖЗ"/>
    <n v="3"/>
    <s v="Е 3"/>
    <x v="0"/>
    <s v="Вулканное ГП"/>
    <s v="Вулканный"/>
    <s v="Вулканный"/>
    <s v="не применяется"/>
    <m/>
    <m/>
    <s v=""/>
    <s v=""/>
    <s v="ЗНП"/>
    <s v="для индивидуального жилищного строительства"/>
    <m/>
    <n v="1500000"/>
    <n v="1351500"/>
    <n v="1500"/>
    <n v="1000"/>
    <n v="901"/>
  </r>
  <r>
    <d v="2024-12-10T00:00:00"/>
    <n v="2"/>
    <n v="1"/>
    <n v="2"/>
    <x v="2"/>
    <m/>
    <s v="Предложение"/>
    <s v="ЗУ"/>
    <s v="МЖЗ"/>
    <n v="3"/>
    <s v="Е 3"/>
    <x v="0"/>
    <s v="Вулканное ГП"/>
    <s v="Вулканный"/>
    <s v="Вулканный"/>
    <s v="не применяется"/>
    <m/>
    <s v="Звездная"/>
    <n v="16"/>
    <s v=""/>
    <s v="ЗНП"/>
    <s v="ИЖС"/>
    <m/>
    <n v="3100000"/>
    <n v="2883000"/>
    <n v="1500"/>
    <n v="2066.6666666666665"/>
    <n v="1922"/>
  </r>
  <r>
    <d v="2025-05-10T00:00:00"/>
    <n v="1"/>
    <n v="1"/>
    <n v="1"/>
    <x v="0"/>
    <m/>
    <s v="Предложение"/>
    <s v="ЗУ"/>
    <s v="МЖЗ"/>
    <n v="3"/>
    <s v="Е 3"/>
    <x v="0"/>
    <s v="Вулканное ГП"/>
    <s v="Вулканный"/>
    <s v="Вулканный"/>
    <s v="не применяется"/>
    <m/>
    <s v="Звездная"/>
    <s v=""/>
    <s v=""/>
    <s v="ЗНП"/>
    <s v="Индивидуальные жилые дома"/>
    <m/>
    <n v="1500000"/>
    <n v="1351500"/>
    <n v="1500"/>
    <n v="1000"/>
    <n v="901"/>
  </r>
  <r>
    <d v="2025-07-15T00:00:00"/>
    <n v="1"/>
    <n v="1"/>
    <n v="1"/>
    <x v="0"/>
    <m/>
    <s v="Предложение"/>
    <s v="ЗУ"/>
    <s v="МЖЗ"/>
    <n v="3"/>
    <s v="Е 3"/>
    <x v="0"/>
    <s v="Вулканное ГП"/>
    <s v="Вулканный"/>
    <s v="Вулканный"/>
    <s v="не применяется"/>
    <m/>
    <m/>
    <m/>
    <s v=""/>
    <s v="ЗНП"/>
    <s v="для индивидуального жилищного строительства"/>
    <m/>
    <n v="1500000"/>
    <n v="1351500"/>
    <n v="1500"/>
    <n v="1000"/>
    <n v="901"/>
  </r>
  <r>
    <d v="2025-08-15T00:00:00"/>
    <n v="1"/>
    <n v="1"/>
    <n v="1"/>
    <x v="0"/>
    <m/>
    <s v="Предложение"/>
    <s v="ЗУ"/>
    <s v="МЖЗ"/>
    <n v="3"/>
    <s v="Е 3"/>
    <x v="0"/>
    <s v="Вулканное ГП"/>
    <s v="Вулканный"/>
    <s v="не применяется"/>
    <s v="не применяется"/>
    <m/>
    <m/>
    <m/>
    <s v=""/>
    <s v="ЗНП"/>
    <s v="для индивидуального жилищного строительства"/>
    <m/>
    <n v="1500000"/>
    <n v="1351500"/>
    <n v="1500"/>
    <n v="1000"/>
    <n v="901"/>
  </r>
  <r>
    <d v="2025-12-13T00:00:00"/>
    <n v="1"/>
    <n v="1"/>
    <n v="1"/>
    <x v="0"/>
    <m/>
    <s v="Предложение"/>
    <s v="ЗУ"/>
    <s v="МЖЗ"/>
    <n v="3"/>
    <s v="Е 3"/>
    <x v="0"/>
    <s v="Вулканное ГП"/>
    <s v="Вулканный"/>
    <s v="Вулканный"/>
    <s v="не применяется"/>
    <m/>
    <s v=""/>
    <s v=""/>
    <s v=""/>
    <s v="ЗНП"/>
    <s v="ИЖС"/>
    <m/>
    <n v="1000000"/>
    <n v="901000"/>
    <n v="1000"/>
    <n v="1000"/>
    <n v="901"/>
  </r>
  <r>
    <d v="2024-12-18T00:00:00"/>
    <n v="2"/>
    <n v="1"/>
    <n v="2"/>
    <x v="2"/>
    <m/>
    <s v="Предложение"/>
    <s v="ЗУ"/>
    <s v="МЖЗ"/>
    <n v="3"/>
    <s v="Е 3"/>
    <x v="0"/>
    <s v="Вулканное ГП"/>
    <s v="Вулканный"/>
    <s v="не применяется"/>
    <s v="не применяется"/>
    <m/>
    <s v="Вулканная"/>
    <s v=""/>
    <s v=""/>
    <s v="ЗНП"/>
    <s v="для индивидуального жилищного строительства"/>
    <m/>
    <n v="1500000"/>
    <n v="1395000"/>
    <n v="1500"/>
    <n v="1000"/>
    <n v="930"/>
  </r>
  <r>
    <d v="2024-12-25T00:00:00"/>
    <n v="2"/>
    <n v="1"/>
    <n v="2"/>
    <x v="2"/>
    <m/>
    <s v="Предложение"/>
    <s v="ЗУ"/>
    <s v="МЖЗ"/>
    <n v="3"/>
    <s v="Е 3"/>
    <x v="0"/>
    <s v="Вулканное ГП"/>
    <s v="Вулканный"/>
    <s v="не применяется"/>
    <s v="не применяется"/>
    <m/>
    <s v="Звездная"/>
    <s v="з/у 2"/>
    <s v=""/>
    <s v="ЗНП"/>
    <s v="Индивидуальные жилые дома"/>
    <m/>
    <n v="1300000"/>
    <n v="1209000"/>
    <n v="1490"/>
    <n v="872.48322147651004"/>
    <n v="811.40939597315435"/>
  </r>
  <r>
    <d v="2024-05-01T00:00:00"/>
    <n v="1"/>
    <n v="1"/>
    <n v="1"/>
    <x v="0"/>
    <m/>
    <s v="Предложение"/>
    <s v="ЗУ"/>
    <s v="МЖЗ"/>
    <n v="3"/>
    <s v="Е 3"/>
    <x v="0"/>
    <s v="Вулканное ГП"/>
    <s v="Вулканный"/>
    <s v=""/>
    <s v="не применяется"/>
    <m/>
    <s v="Вулканная"/>
    <s v=""/>
    <s v=""/>
    <s v="ЗНП"/>
    <s v="ИЖС"/>
    <m/>
    <n v="1500000"/>
    <n v="1395000"/>
    <n v="1500"/>
    <n v="1000"/>
    <n v="930"/>
  </r>
  <r>
    <d v="2024-07-29T00:00:00"/>
    <n v="1"/>
    <n v="1"/>
    <n v="1"/>
    <x v="0"/>
    <m/>
    <s v="Предложение"/>
    <m/>
    <s v="МЖЗ"/>
    <n v="3"/>
    <s v="Е 3"/>
    <x v="0"/>
    <s v="Вулканное ГП"/>
    <s v="Вулканный"/>
    <s v=""/>
    <s v="не применяется"/>
    <m/>
    <s v=""/>
    <s v=""/>
    <s v=""/>
    <s v="ЗНП"/>
    <s v="ИЖС"/>
    <m/>
    <n v="1500000"/>
    <n v="1395000"/>
    <n v="1500"/>
    <n v="1000"/>
    <n v="930"/>
  </r>
  <r>
    <d v="2025-10-05T00:00:00"/>
    <n v="1"/>
    <n v="1"/>
    <n v="1"/>
    <x v="0"/>
    <m/>
    <s v="Предложение"/>
    <s v="ЗУ"/>
    <s v="МЖЗ"/>
    <n v="3"/>
    <s v="Е 3"/>
    <x v="0"/>
    <s v="Вулканное ГП"/>
    <s v="Вулканный"/>
    <s v="Вулканный"/>
    <s v="не применяется"/>
    <m/>
    <s v=""/>
    <s v=""/>
    <s v=""/>
    <s v="ЗНП"/>
    <s v="Для индивидуального жилищного строительства"/>
    <m/>
    <n v="1300000"/>
    <n v="1171300"/>
    <n v="1200"/>
    <n v="1083.3333333333333"/>
    <n v="976.08333333333337"/>
  </r>
  <r>
    <d v="2025-12-22T00:00:00"/>
    <n v="1"/>
    <n v="1"/>
    <n v="1"/>
    <x v="0"/>
    <m/>
    <s v="Предложение"/>
    <s v="ЗУ"/>
    <s v="МЖЗ"/>
    <n v="3"/>
    <s v="Е 3"/>
    <x v="0"/>
    <s v="Вулканное ГП"/>
    <s v="Вулканный"/>
    <s v="не применяется"/>
    <s v="не применяется"/>
    <m/>
    <s v="Строительная"/>
    <n v="57"/>
    <s v=""/>
    <s v="ЗНП"/>
    <s v="индивидуальные жилые дома"/>
    <m/>
    <n v="1100000"/>
    <n v="991100"/>
    <n v="1000"/>
    <n v="1100"/>
    <n v="991.1"/>
  </r>
  <r>
    <d v="2025-01-14T00:00:00"/>
    <n v="1"/>
    <n v="1"/>
    <n v="1"/>
    <x v="1"/>
    <m/>
    <s v="Сделка купля-продажа"/>
    <s v="ЗУ"/>
    <s v="МЖЗ"/>
    <n v="3"/>
    <s v="Е 3"/>
    <x v="0"/>
    <s v="Вулканное ГП"/>
    <s v="Вулканный"/>
    <s v="не применяется"/>
    <s v="не применяется"/>
    <m/>
    <s v="Вулканная"/>
    <m/>
    <s v=""/>
    <s v="ЗНП"/>
    <s v="индивидуальные жилые дома"/>
    <m/>
    <n v="1500000"/>
    <n v="1500000"/>
    <n v="1500"/>
    <n v="1000"/>
    <n v="1000"/>
  </r>
  <r>
    <d v="2025-05-13T00:00:00"/>
    <n v="1"/>
    <n v="1"/>
    <n v="1"/>
    <x v="1"/>
    <m/>
    <s v="Предложение"/>
    <s v="ЗУ"/>
    <s v="МЖЗ"/>
    <n v="3"/>
    <s v="Е 3"/>
    <x v="0"/>
    <s v="Вулканное ГП"/>
    <s v="Вулканный"/>
    <s v="Вулканный"/>
    <s v="не применяется"/>
    <m/>
    <s v="Звездная"/>
    <s v=""/>
    <s v=""/>
    <s v="ЗНП"/>
    <s v="ИЖС"/>
    <m/>
    <n v="1700000"/>
    <n v="1531700"/>
    <n v="1500"/>
    <n v="1133.3333333333333"/>
    <n v="1021.1333333333333"/>
  </r>
  <r>
    <d v="2025-05-14T00:00:00"/>
    <n v="1"/>
    <n v="1"/>
    <n v="1"/>
    <x v="1"/>
    <m/>
    <s v="Предложение"/>
    <s v="ЗУ"/>
    <s v="МЖЗ"/>
    <n v="3"/>
    <s v="Е 3"/>
    <x v="0"/>
    <s v="Вулканное ГП"/>
    <s v="Вулканный"/>
    <s v="Вулканный"/>
    <s v="не применяется"/>
    <m/>
    <s v="Звездная"/>
    <s v=""/>
    <s v=""/>
    <s v="ЗНП"/>
    <s v="ИЖС"/>
    <m/>
    <n v="1700000"/>
    <n v="1531700"/>
    <n v="1499"/>
    <n v="1134.0893929286192"/>
    <n v="1021.8145430286858"/>
  </r>
  <r>
    <d v="2024-09-29T00:00:00"/>
    <n v="1"/>
    <n v="1"/>
    <n v="1"/>
    <x v="1"/>
    <m/>
    <s v="Предложение"/>
    <m/>
    <s v="МЖЗ"/>
    <n v="3"/>
    <s v="Е 3"/>
    <x v="0"/>
    <s v="Вулканное ГП"/>
    <s v="Вулканный"/>
    <s v=""/>
    <s v="не применяется"/>
    <m/>
    <s v="Звездная"/>
    <n v="30"/>
    <s v=""/>
    <s v="ЗНП"/>
    <s v="ИЖС"/>
    <m/>
    <n v="1650000"/>
    <n v="1534500"/>
    <n v="1500"/>
    <n v="1100"/>
    <n v="1023"/>
  </r>
  <r>
    <d v="2025-10-15T00:00:00"/>
    <n v="1"/>
    <n v="1"/>
    <n v="1"/>
    <x v="1"/>
    <m/>
    <s v="Предложение"/>
    <s v="ЗУ"/>
    <s v="МЖЗ"/>
    <n v="3"/>
    <s v="Е 3"/>
    <x v="0"/>
    <s v="Вулканное ГП"/>
    <s v="Вулканный"/>
    <s v="Вулканный"/>
    <s v="не применяется"/>
    <m/>
    <s v=""/>
    <s v=""/>
    <s v=""/>
    <s v="ЗНП"/>
    <s v="индивидуальные жилые дома"/>
    <m/>
    <n v="1800000"/>
    <n v="1621800"/>
    <n v="1500"/>
    <n v="1200"/>
    <n v="1081.2"/>
  </r>
  <r>
    <d v="2025-10-26T00:00:00"/>
    <n v="1"/>
    <n v="1"/>
    <n v="1"/>
    <x v="1"/>
    <m/>
    <s v="Предложение"/>
    <s v="ЗУ"/>
    <s v="МЖЗ"/>
    <n v="3"/>
    <s v="Е 3"/>
    <x v="0"/>
    <s v="Вулканное ГП"/>
    <s v="Вулканный"/>
    <s v="Вулканный"/>
    <s v="не применяется"/>
    <m/>
    <s v="Звездная"/>
    <s v="32"/>
    <s v=""/>
    <s v="ЗНП"/>
    <s v="ИЖС"/>
    <m/>
    <n v="1800000"/>
    <n v="1621800"/>
    <n v="1500"/>
    <n v="1200"/>
    <n v="1081.2"/>
  </r>
  <r>
    <d v="2025-11-17T00:00:00"/>
    <n v="1"/>
    <n v="1"/>
    <n v="1"/>
    <x v="1"/>
    <m/>
    <s v="Предложение"/>
    <s v="ЗУ"/>
    <s v="МЖЗ"/>
    <n v="3"/>
    <s v="Е 3"/>
    <x v="0"/>
    <s v="Вулканное ГП"/>
    <s v="Вулканный"/>
    <s v="Вулканный"/>
    <s v="не применяется"/>
    <m/>
    <s v=""/>
    <m/>
    <s v=""/>
    <s v="ЗНП"/>
    <s v="индивидуальные жилые дома"/>
    <m/>
    <n v="1800000"/>
    <n v="1621800"/>
    <n v="1500"/>
    <n v="1200"/>
    <n v="1081.2"/>
  </r>
  <r>
    <d v="2025-12-22T00:00:00"/>
    <n v="1"/>
    <n v="1"/>
    <n v="1"/>
    <x v="1"/>
    <m/>
    <s v="Предложение"/>
    <s v="ЗУ"/>
    <s v="МЖЗ"/>
    <n v="3"/>
    <s v="Е 3"/>
    <x v="0"/>
    <s v="Вулканное ГП"/>
    <s v="Вулканный"/>
    <s v="Вулканный"/>
    <s v="не применяется"/>
    <m/>
    <s v=""/>
    <m/>
    <s v=""/>
    <s v="ЗНП"/>
    <s v="индивидуальные жилые дома"/>
    <m/>
    <n v="1800000"/>
    <n v="1621800"/>
    <n v="1500"/>
    <n v="1200"/>
    <n v="1081.2"/>
  </r>
  <r>
    <d v="2025-02-01T00:00:00"/>
    <n v="1"/>
    <n v="1"/>
    <n v="1"/>
    <x v="1"/>
    <m/>
    <s v="Предложение"/>
    <s v="ЗУ"/>
    <s v="МЖЗ"/>
    <n v="3"/>
    <s v="Е 3"/>
    <x v="0"/>
    <s v="Вулканное ГП"/>
    <s v="Вулканный"/>
    <s v="Вулканный"/>
    <s v="не применяется"/>
    <m/>
    <s v="Звездная"/>
    <s v=""/>
    <s v=""/>
    <s v="ЗНП"/>
    <s v="Индивидуальные жилые дома"/>
    <m/>
    <n v="2000000"/>
    <n v="1802000"/>
    <n v="1501"/>
    <n v="1332.4450366422386"/>
    <n v="1200.5329780146569"/>
  </r>
  <r>
    <d v="2024-11-22T00:00:00"/>
    <n v="1"/>
    <n v="1"/>
    <n v="1"/>
    <x v="1"/>
    <m/>
    <s v="Предложение"/>
    <m/>
    <s v="МЖЗ"/>
    <n v="3"/>
    <s v="Е 3"/>
    <x v="0"/>
    <s v="Вулканное ГП"/>
    <s v="Вулканный"/>
    <s v=""/>
    <s v="не применяется"/>
    <m/>
    <s v="Звездная"/>
    <s v=""/>
    <s v=""/>
    <s v="ЗНП"/>
    <s v="ИЖС"/>
    <m/>
    <n v="2000000"/>
    <n v="1860000"/>
    <n v="1501"/>
    <n v="1332.4450366422386"/>
    <n v="1239.1738840772819"/>
  </r>
  <r>
    <d v="2024-11-24T00:00:00"/>
    <n v="1"/>
    <n v="1"/>
    <n v="1"/>
    <x v="1"/>
    <m/>
    <s v="Предложение"/>
    <s v="ЗУ"/>
    <s v="МЖЗ"/>
    <n v="3"/>
    <s v="Е 3"/>
    <x v="0"/>
    <s v="Вулканное ГП"/>
    <s v="Вулканный"/>
    <s v=""/>
    <s v="не применяется"/>
    <m/>
    <s v="Вулканная"/>
    <s v=""/>
    <s v=""/>
    <s v="ЗНП"/>
    <s v="ИЖС"/>
    <m/>
    <n v="2000000"/>
    <n v="1860000"/>
    <n v="1501"/>
    <n v="1332.4450366422386"/>
    <n v="1239.1738840772819"/>
  </r>
  <r>
    <d v="2025-08-08T00:00:00"/>
    <n v="1"/>
    <n v="1"/>
    <n v="1"/>
    <x v="1"/>
    <m/>
    <s v="Предложение"/>
    <s v="ЗУ"/>
    <s v="МЖЗ"/>
    <n v="3"/>
    <s v="Е 3"/>
    <x v="0"/>
    <s v="Вулканное ГП"/>
    <s v="Вулканный"/>
    <s v="Вулканный"/>
    <s v="не применяется"/>
    <m/>
    <m/>
    <m/>
    <s v=""/>
    <s v="ЗНП"/>
    <s v="индивидуальные жилые дома"/>
    <m/>
    <n v="2200000"/>
    <n v="1982200"/>
    <n v="1500"/>
    <n v="1466.6666666666667"/>
    <n v="1321.4666666666667"/>
  </r>
  <r>
    <d v="2025-08-05T00:00:00"/>
    <n v="1"/>
    <n v="1"/>
    <n v="1"/>
    <x v="1"/>
    <m/>
    <s v="Предложение"/>
    <s v="ЗУ + ХП"/>
    <s v="МЖЗ"/>
    <n v="3"/>
    <s v="Е 3"/>
    <x v="0"/>
    <s v="Вулканное ГП"/>
    <s v="Вулканный"/>
    <s v="Вулканный"/>
    <s v="не применяется"/>
    <m/>
    <m/>
    <m/>
    <s v=""/>
    <s v="ЗНП"/>
    <s v="индивидуальные жилые дома"/>
    <m/>
    <n v="2490000"/>
    <n v="2243490"/>
    <n v="1500"/>
    <n v="1660"/>
    <n v="1495.66"/>
  </r>
  <r>
    <d v="2025-11-05T00:00:00"/>
    <n v="1"/>
    <n v="1"/>
    <n v="1"/>
    <x v="1"/>
    <m/>
    <s v="Предложение"/>
    <s v="ЗУ"/>
    <s v="МЖЗ"/>
    <n v="3"/>
    <s v="Е 3"/>
    <x v="0"/>
    <s v="Вулканное ГП"/>
    <s v="Вулканный"/>
    <s v="Вулканный"/>
    <s v="не применяется"/>
    <m/>
    <s v="Звездная"/>
    <n v="18"/>
    <s v=""/>
    <s v="ЗНП"/>
    <s v="индивидуальные жилые дома"/>
    <m/>
    <n v="3100000"/>
    <n v="2793100"/>
    <n v="1500"/>
    <n v="2066.6666666666665"/>
    <n v="1862.066666666666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4">
  <r>
    <x v="0"/>
    <m/>
    <s v="Сделка купля-продажа"/>
    <s v="ЗУ"/>
    <x v="0"/>
    <x v="0"/>
    <x v="0"/>
    <s v="Елизовский МнО"/>
    <s v="Новолесновское СП"/>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s v="1"/>
    <s v=""/>
    <s v="ЗНП"/>
    <s v="для строительства индивидуального жилого дома"/>
    <m/>
    <n v="500000"/>
    <n v="500000"/>
    <n v="2742"/>
    <n v="182.34865061998542"/>
    <n v="182.34865061998542"/>
  </r>
  <r>
    <x v="1"/>
    <m/>
    <s v="Сделка купля-продажа"/>
    <s v="ЗУ"/>
    <x v="0"/>
    <x v="0"/>
    <x v="0"/>
    <s v="Елизовский МнО"/>
    <s v="Новолесновское СП"/>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n v="23"/>
    <s v=""/>
    <s v="ЗНП"/>
    <s v="ведение личного подсобного хозяйства"/>
    <m/>
    <n v="1200000"/>
    <n v="1200000"/>
    <n v="2155"/>
    <n v="556.84454756380512"/>
    <n v="556.84454756380512"/>
  </r>
  <r>
    <x v="0"/>
    <m/>
    <s v="Предложение"/>
    <s v="ЗУ"/>
    <x v="0"/>
    <x v="1"/>
    <x v="1"/>
    <s v="Быстринский МнО"/>
    <m/>
    <s v="Эссо"/>
    <s v="не применяется"/>
    <s v="не применяется"/>
    <m/>
    <s v="Линейная"/>
    <m/>
    <s v=""/>
    <s v="ЗНП"/>
    <s v="ИЖС"/>
    <m/>
    <n v="300000"/>
    <n v="270300"/>
    <n v="2000"/>
    <n v="150"/>
    <n v="135.15"/>
  </r>
  <r>
    <x v="0"/>
    <m/>
    <s v="Предложение"/>
    <s v="ЗУ"/>
    <x v="0"/>
    <x v="1"/>
    <x v="1"/>
    <s v="Быстринский МнО"/>
    <m/>
    <s v="Эссо"/>
    <s v="не применяется"/>
    <s v="не применяется"/>
    <m/>
    <s v="Линейная"/>
    <n v="27"/>
    <s v=""/>
    <s v="ЗНП"/>
    <s v="Для размещения объектов индивидуального жилищного строительства"/>
    <m/>
    <n v="210000"/>
    <n v="189210"/>
    <n v="1148"/>
    <n v="182.92682926829269"/>
    <n v="164.8170731707317"/>
  </r>
  <r>
    <x v="0"/>
    <m/>
    <s v="Предложение"/>
    <s v="ЗУ"/>
    <x v="0"/>
    <x v="1"/>
    <x v="1"/>
    <s v="Быстринский МнО"/>
    <m/>
    <s v="Эссо"/>
    <s v="не применяется"/>
    <s v="не применяется"/>
    <m/>
    <s v="Линейная"/>
    <n v="15"/>
    <s v=""/>
    <s v="ЗНП"/>
    <s v="Для размещения объектов индивидуального жилищного строительства"/>
    <m/>
    <n v="350000"/>
    <n v="315350"/>
    <n v="1638"/>
    <n v="213.67521367521368"/>
    <n v="192.52136752136752"/>
  </r>
  <r>
    <x v="0"/>
    <m/>
    <s v="Предложение"/>
    <s v="ЗУ"/>
    <x v="0"/>
    <x v="1"/>
    <x v="1"/>
    <s v="Быстринский МнО"/>
    <m/>
    <s v="Эссо"/>
    <s v="не применяется"/>
    <s v="не применяется"/>
    <m/>
    <s v="имени Г.П. Девяткина"/>
    <n v="5"/>
    <s v=""/>
    <s v="ЗНП"/>
    <s v="Для индивидуального жилищного строительства"/>
    <m/>
    <n v="567000"/>
    <n v="510867"/>
    <n v="2540"/>
    <n v="223.22834645669292"/>
    <n v="201.12874015748031"/>
  </r>
  <r>
    <x v="0"/>
    <m/>
    <s v="Предложение"/>
    <s v="ЗУ"/>
    <x v="0"/>
    <x v="1"/>
    <x v="1"/>
    <s v="Быстринский МнО"/>
    <m/>
    <s v="Эссо"/>
    <s v="не применяется"/>
    <s v="не применяется"/>
    <m/>
    <s v="Линейная"/>
    <m/>
    <s v=""/>
    <s v="ЗНП"/>
    <s v="ИЖС"/>
    <m/>
    <n v="500000"/>
    <n v="450500"/>
    <n v="2000"/>
    <n v="250"/>
    <n v="225.25"/>
  </r>
  <r>
    <x v="0"/>
    <m/>
    <s v="Сделка купля-продажа"/>
    <s v="ЗУ"/>
    <x v="0"/>
    <x v="1"/>
    <x v="1"/>
    <s v="Быстринский МнО"/>
    <m/>
    <s v="Эссо"/>
    <s v="не применяется"/>
    <s v="не применяется"/>
    <m/>
    <m/>
    <m/>
    <s v=""/>
    <s v="ЗНП"/>
    <s v="Земельные участки для размещения объектов индивидуального жилищного строительства"/>
    <m/>
    <n v="459120"/>
    <n v="459120"/>
    <n v="2000"/>
    <n v="229.56"/>
    <n v="229.56"/>
  </r>
  <r>
    <x v="0"/>
    <m/>
    <s v="Сделка купля-продажа"/>
    <s v="ЗУ"/>
    <x v="0"/>
    <x v="1"/>
    <x v="1"/>
    <s v="Быстринский МнО"/>
    <m/>
    <s v="Эссо"/>
    <s v="не применяется"/>
    <s v="не применяется"/>
    <m/>
    <s v=" Терешковой улица"/>
    <m/>
    <s v=""/>
    <s v="ЗНП"/>
    <s v="Для ведения личного подсобного хозяйства"/>
    <m/>
    <n v="50000"/>
    <n v="50000"/>
    <n v="175"/>
    <n v="285.71428571428572"/>
    <n v="285.71428571428572"/>
  </r>
  <r>
    <x v="0"/>
    <m/>
    <s v="Предложение"/>
    <s v="Переуступка права"/>
    <x v="0"/>
    <x v="1"/>
    <x v="1"/>
    <s v="Быстринский МнО"/>
    <m/>
    <s v="Эссо"/>
    <s v="не применяется"/>
    <s v="не применяется"/>
    <m/>
    <s v="Линейная"/>
    <n v="25"/>
    <s v=""/>
    <s v="ЗНП"/>
    <s v="Для индивидуального жилищного строительства"/>
    <m/>
    <n v="400000"/>
    <n v="372000"/>
    <n v="1273"/>
    <n v="314.21838177533385"/>
    <n v="292.22309505106051"/>
  </r>
  <r>
    <x v="0"/>
    <m/>
    <s v="Сделка купля-продажа"/>
    <s v="ЗУ"/>
    <x v="0"/>
    <x v="1"/>
    <x v="1"/>
    <s v="Быстринский МнО"/>
    <m/>
    <s v="Эссо"/>
    <s v="не применяется"/>
    <s v="не применяется"/>
    <m/>
    <s v="Березовая"/>
    <s v=" участок №36"/>
    <s v=""/>
    <s v="ЗНП"/>
    <s v="Для размещения объектов индивидуального жилищного строительства"/>
    <m/>
    <n v="600000"/>
    <n v="600000"/>
    <n v="2000"/>
    <n v="300"/>
    <n v="300"/>
  </r>
  <r>
    <x v="0"/>
    <m/>
    <s v="Предложение"/>
    <s v="ЗУ"/>
    <x v="0"/>
    <x v="1"/>
    <x v="1"/>
    <s v="Быстринский МнО"/>
    <m/>
    <s v="Эссо"/>
    <s v="не применяется"/>
    <s v="не применяется"/>
    <m/>
    <s v="40 лет Победы"/>
    <s v=""/>
    <s v=""/>
    <s v="ЗНП"/>
    <s v="Земельные участки для размещения объектов индивидуального жилищного строительства"/>
    <m/>
    <n v="600000"/>
    <n v="540600"/>
    <n v="1702"/>
    <n v="352.52643948296122"/>
    <n v="317.62632197414808"/>
  </r>
  <r>
    <x v="0"/>
    <m/>
    <s v="Предложение"/>
    <s v="ЗУ"/>
    <x v="0"/>
    <x v="1"/>
    <x v="1"/>
    <s v="Быстринский МнО"/>
    <m/>
    <s v="Эссо"/>
    <s v="не применяется"/>
    <s v="не применяется"/>
    <m/>
    <s v="Линейная"/>
    <s v=""/>
    <s v=""/>
    <s v="ЗНП"/>
    <s v="ИЖС"/>
    <m/>
    <n v="600000"/>
    <n v="558000"/>
    <n v="1722"/>
    <n v="348.43205574912889"/>
    <n v="324.04181184668988"/>
  </r>
  <r>
    <x v="0"/>
    <m/>
    <s v="Сделка купля-продажа"/>
    <s v="ЗУ"/>
    <x v="0"/>
    <x v="1"/>
    <x v="1"/>
    <s v="Быстринский МнО"/>
    <m/>
    <s v="Эссо"/>
    <s v="не применяется"/>
    <s v="не применяется"/>
    <m/>
    <s v="Комсомольская"/>
    <n v="4"/>
    <s v=""/>
    <s v="ЗНП"/>
    <s v="Для ведения личного подсобного хозяйства"/>
    <m/>
    <n v="300000"/>
    <n v="300000"/>
    <n v="866"/>
    <n v="346.42032332563508"/>
    <n v="346.42032332563508"/>
  </r>
  <r>
    <x v="0"/>
    <m/>
    <s v="Сделка купля-продажа"/>
    <s v="ЗУ"/>
    <x v="0"/>
    <x v="1"/>
    <x v="1"/>
    <s v="Быстринский МнО"/>
    <m/>
    <s v="Эссо"/>
    <s v="не применяется"/>
    <s v="не применяется"/>
    <m/>
    <s v="50 лет Октября"/>
    <n v="22"/>
    <s v=""/>
    <s v="ЗНП"/>
    <s v="для эксплуатации жилого дома"/>
    <m/>
    <n v="350000"/>
    <n v="350000"/>
    <n v="882"/>
    <n v="396.82539682539681"/>
    <n v="396.82539682539681"/>
  </r>
  <r>
    <x v="0"/>
    <m/>
    <s v="Сделка купля-продажа"/>
    <s v="ЗУ"/>
    <x v="0"/>
    <x v="1"/>
    <x v="1"/>
    <s v="Быстринский МнО"/>
    <m/>
    <s v="Эссо"/>
    <s v="не применяется"/>
    <s v="не применяется"/>
    <m/>
    <s v="Мостовая"/>
    <n v="4"/>
    <s v=""/>
    <s v="ЗНП"/>
    <s v="Для ведения личного подсобного хозяйства"/>
    <m/>
    <n v="350000"/>
    <n v="350000"/>
    <n v="791"/>
    <n v="442.47787610619469"/>
    <n v="442.47787610619469"/>
  </r>
  <r>
    <x v="0"/>
    <m/>
    <s v="Предложение"/>
    <s v="ЗУ"/>
    <x v="0"/>
    <x v="1"/>
    <x v="1"/>
    <s v="Быстринский МнО"/>
    <m/>
    <s v="Эссо"/>
    <s v="не применяется"/>
    <s v="не применяется"/>
    <m/>
    <s v="имени Г.П. Девяткина"/>
    <n v="8"/>
    <s v=""/>
    <s v="ЗНП"/>
    <s v="Для индивидуального жилищного строительства"/>
    <m/>
    <n v="1100000"/>
    <n v="991100"/>
    <n v="2035"/>
    <n v="540.54054054054052"/>
    <n v="487.02702702702703"/>
  </r>
  <r>
    <x v="0"/>
    <m/>
    <s v="Сделка купля-продажа"/>
    <s v="ЗУ"/>
    <x v="0"/>
    <x v="1"/>
    <x v="1"/>
    <s v="Быстринский МнО"/>
    <m/>
    <s v="Эссо"/>
    <s v="не применяется"/>
    <s v="не применяется"/>
    <m/>
    <s v=" Кедровая"/>
    <s v=" участок № 1"/>
    <s v=""/>
    <s v="ЗНП"/>
    <s v="Для индивидуального жилищного строительства"/>
    <m/>
    <n v="900000"/>
    <n v="900000"/>
    <n v="1564"/>
    <n v="575.44757033248084"/>
    <n v="575.44757033248084"/>
  </r>
  <r>
    <x v="1"/>
    <m/>
    <s v="Сделка купля-продажа"/>
    <s v="ЗУ"/>
    <x v="0"/>
    <x v="1"/>
    <x v="1"/>
    <s v="Быстринский МнО"/>
    <m/>
    <s v="Эссо"/>
    <s v="не применяется"/>
    <s v="не применяется"/>
    <m/>
    <s v="50 лет Октября"/>
    <s v=" з/у 2/1 "/>
    <s v=""/>
    <s v="ЗНП"/>
    <s v="для эксплуатации жилого дома"/>
    <m/>
    <n v="471313.17"/>
    <n v="471313.17"/>
    <n v="761"/>
    <n v="619.33399474375824"/>
    <n v="619.33399474375824"/>
  </r>
  <r>
    <x v="1"/>
    <m/>
    <s v="Предложение"/>
    <s v="ЗУ"/>
    <x v="0"/>
    <x v="1"/>
    <x v="1"/>
    <s v="Быстринский МнО"/>
    <m/>
    <s v="Эссо"/>
    <s v="не применяется"/>
    <s v="не применяется"/>
    <m/>
    <s v="Березовая"/>
    <m/>
    <s v=""/>
    <s v="ЗНП"/>
    <s v="Для индивидуального жилищного строительства"/>
    <m/>
    <n v="990000"/>
    <n v="891990"/>
    <n v="1365"/>
    <n v="725.27472527472526"/>
    <n v="653.47252747252742"/>
  </r>
  <r>
    <x v="1"/>
    <m/>
    <s v="Предложение"/>
    <s v="ЗУ"/>
    <x v="0"/>
    <x v="1"/>
    <x v="1"/>
    <s v="Быстринский МнО"/>
    <m/>
    <s v="Эссо"/>
    <s v="не применяется"/>
    <s v="не применяется"/>
    <m/>
    <s v="Березовая"/>
    <s v=""/>
    <s v=""/>
    <s v="ЗНП"/>
    <s v="индивидуальное жилищное строительство"/>
    <m/>
    <n v="1200000"/>
    <n v="1081200"/>
    <n v="1600"/>
    <n v="750"/>
    <n v="675.75"/>
  </r>
  <r>
    <x v="1"/>
    <m/>
    <s v="Предложение"/>
    <s v="ЗУ"/>
    <x v="0"/>
    <x v="1"/>
    <x v="1"/>
    <s v="Быстринский МнО"/>
    <m/>
    <s v="Эссо"/>
    <s v="не применяется"/>
    <s v="не применяется"/>
    <m/>
    <s v="Березовая"/>
    <s v=""/>
    <s v=""/>
    <s v="ЗНП"/>
    <s v="ИЖС"/>
    <m/>
    <n v="1000000"/>
    <n v="930000"/>
    <n v="1365"/>
    <n v="732.60073260073261"/>
    <n v="681.31868131868134"/>
  </r>
  <r>
    <x v="1"/>
    <m/>
    <s v="Сделка купля-продажа"/>
    <s v="ЗУ"/>
    <x v="0"/>
    <x v="2"/>
    <x v="1"/>
    <s v="Тигильский МнО"/>
    <m/>
    <s v="Усть-Хайрюзово"/>
    <s v="не применяется"/>
    <s v="не применяется"/>
    <m/>
    <s v="Комсомольская"/>
    <s v="16"/>
    <s v=""/>
    <s v="ЗНП"/>
    <s v="под приусадебный участок"/>
    <m/>
    <n v="500000"/>
    <n v="500000"/>
    <n v="1206"/>
    <n v="414.59369817578772"/>
    <n v="414.59369817578772"/>
  </r>
  <r>
    <x v="1"/>
    <m/>
    <s v="Сделка купля-продажа"/>
    <s v="ЗУ"/>
    <x v="0"/>
    <x v="2"/>
    <x v="1"/>
    <s v="Усть-Камчатский МнО"/>
    <m/>
    <s v="Усть-Камчатск"/>
    <s v="не применяется"/>
    <s v="не применяется"/>
    <m/>
    <s v="Бодрова"/>
    <m/>
    <s v=""/>
    <s v="ЗНП"/>
    <s v="Для ведения личного подсобного хозяйства (приусадебный земельный участок)"/>
    <m/>
    <n v="400000"/>
    <n v="400000"/>
    <n v="782"/>
    <n v="511.5089514066496"/>
    <n v="511.5089514066496"/>
  </r>
  <r>
    <x v="0"/>
    <m/>
    <s v="Сделка купля-продажа"/>
    <s v="ЗУ"/>
    <x v="0"/>
    <x v="2"/>
    <x v="1"/>
    <s v="Усть-Камчатский МнО"/>
    <m/>
    <s v="Усть-Камчатск"/>
    <s v="не применяется"/>
    <s v="не применяется"/>
    <m/>
    <s v="Крашенинникова"/>
    <m/>
    <s v=""/>
    <s v="ЗНП"/>
    <s v="Для ведения личного подсобного хозяйства (приусадебный земельный участок)"/>
    <m/>
    <n v="120000"/>
    <n v="120000"/>
    <n v="593"/>
    <n v="202.36087689713321"/>
    <n v="202.36087689713321"/>
  </r>
  <r>
    <x v="0"/>
    <s v="торги"/>
    <s v="Предложение"/>
    <s v="ЗУ"/>
    <x v="0"/>
    <x v="2"/>
    <x v="1"/>
    <s v="Усть-Камчатский МнО"/>
    <m/>
    <s v="Усть-Камчатск"/>
    <s v="не применяется"/>
    <s v="не применяется"/>
    <m/>
    <s v="1 Мая"/>
    <s v=""/>
    <s v=""/>
    <s v="ЗНП"/>
    <s v="ЛПХ"/>
    <m/>
    <n v="113400"/>
    <n v="105462"/>
    <n v="802"/>
    <n v="141.39650872817955"/>
    <n v="131.49875311720697"/>
  </r>
  <r>
    <x v="0"/>
    <s v="торги"/>
    <s v="Предложение"/>
    <s v="ЗУ"/>
    <x v="0"/>
    <x v="2"/>
    <x v="1"/>
    <s v="Усть-Камчатский МнО"/>
    <m/>
    <s v="Усть-Камчатск"/>
    <s v="не применяется"/>
    <s v="не применяется"/>
    <m/>
    <s v="1 Мая"/>
    <s v=""/>
    <s v=""/>
    <s v="ЗНП"/>
    <s v="ЛПХ"/>
    <m/>
    <n v="122400"/>
    <n v="113832"/>
    <n v="864"/>
    <n v="141.66666666666666"/>
    <n v="131.75"/>
  </r>
  <r>
    <x v="0"/>
    <s v="торги"/>
    <s v="Предложение"/>
    <s v="ЗУ"/>
    <x v="0"/>
    <x v="2"/>
    <x v="1"/>
    <s v="Усть-Камчатский МнО"/>
    <m/>
    <s v="Усть-Камчатск"/>
    <s v="не применяется"/>
    <s v="не применяется"/>
    <m/>
    <s v="1 Мая"/>
    <s v=""/>
    <s v=""/>
    <s v="ЗНП"/>
    <s v="ЛПХ"/>
    <m/>
    <n v="169200"/>
    <n v="157356"/>
    <n v="1192"/>
    <n v="141.94630872483222"/>
    <n v="132.01006711409397"/>
  </r>
  <r>
    <x v="1"/>
    <m/>
    <s v="Предложение"/>
    <s v="ЗУ"/>
    <x v="0"/>
    <x v="2"/>
    <x v="1"/>
    <s v="Усть-Камчатский МнО"/>
    <m/>
    <s v="Усть-Камчатск"/>
    <s v="не применяется"/>
    <s v="не применяется"/>
    <m/>
    <s v="60 лет Октября"/>
    <s v=""/>
    <s v=""/>
    <s v="ЗНП"/>
    <s v="ИЖС"/>
    <m/>
    <n v="100000"/>
    <n v="93000"/>
    <n v="200"/>
    <n v="500"/>
    <n v="465"/>
  </r>
  <r>
    <x v="0"/>
    <m/>
    <s v="Сделка купля-продажа"/>
    <s v="ЗУ"/>
    <x v="0"/>
    <x v="2"/>
    <x v="1"/>
    <s v="Усть-Камчатский МнО"/>
    <m/>
    <s v="Усть-Камчатск"/>
    <s v="не применяется"/>
    <s v="не применяется"/>
    <m/>
    <s v="Ленина"/>
    <s v="4"/>
    <s v=""/>
    <s v="ЗНП"/>
    <s v="под индивидуальный жилой дом и хозпостройки"/>
    <m/>
    <n v="150000"/>
    <n v="150000"/>
    <n v="1616"/>
    <n v="92.821782178217816"/>
    <n v="92.821782178217816"/>
  </r>
  <r>
    <x v="0"/>
    <m/>
    <s v="Сделка купля-продажа"/>
    <s v="ЗУ"/>
    <x v="0"/>
    <x v="0"/>
    <x v="1"/>
    <s v="Усть-Большерецкий МнО"/>
    <m/>
    <s v="Кавалерское"/>
    <s v="не применяется"/>
    <s v="не применяется"/>
    <m/>
    <s v="Правая Набережная"/>
    <m/>
    <s v=""/>
    <s v="ЗНП"/>
    <s v="Для приусадебного хозяйства"/>
    <m/>
    <n v="350000"/>
    <n v="350000"/>
    <n v="3125"/>
    <n v="112"/>
    <n v="112"/>
  </r>
  <r>
    <x v="0"/>
    <m/>
    <s v="Сделка купля-продажа"/>
    <s v="ЗУ"/>
    <x v="0"/>
    <x v="0"/>
    <x v="1"/>
    <s v="Усть-Большерецкий МнО"/>
    <m/>
    <s v="Октябрьский"/>
    <s v="не применяется"/>
    <s v="не применяется"/>
    <m/>
    <m/>
    <m/>
    <s v=""/>
    <s v="ЗНП"/>
    <s v="Для ведения личного подсобного хозяйства (приусадебный земельный участок)"/>
    <m/>
    <n v="80243.600000000006"/>
    <n v="80243.600000000006"/>
    <n v="715"/>
    <n v="112.22881118881119"/>
    <n v="112.22881118881119"/>
  </r>
  <r>
    <x v="0"/>
    <m/>
    <s v="Сделка купля-продажа"/>
    <s v="ЗУ"/>
    <x v="0"/>
    <x v="0"/>
    <x v="1"/>
    <s v="Усть-Большерецкий МнО"/>
    <m/>
    <s v="Паужетка"/>
    <s v="не применяется"/>
    <s v="не применяется"/>
    <m/>
    <m/>
    <m/>
    <s v=""/>
    <s v="ЗНП"/>
    <s v="земельные участки для ведения личного подсобного хозяйства (приусадебные участки)"/>
    <m/>
    <n v="35717.760000000002"/>
    <n v="35717.760000000002"/>
    <n v="234"/>
    <n v="152.64000000000001"/>
    <n v="152.64000000000001"/>
  </r>
  <r>
    <x v="0"/>
    <m/>
    <s v="Сделка купля-продажа"/>
    <s v="ЗУ"/>
    <x v="0"/>
    <x v="0"/>
    <x v="1"/>
    <s v="Усть-Большерецкий МнО"/>
    <m/>
    <s v="Октябрьский"/>
    <s v="не применяется"/>
    <s v="не применяется"/>
    <m/>
    <m/>
    <m/>
    <s v=""/>
    <s v="ЗНП"/>
    <s v="Для ведения личного подсобного хозяйства (приусадебный земельный участок)"/>
    <m/>
    <n v="66440.61"/>
    <n v="66440.61"/>
    <n v="423"/>
    <n v="157.07"/>
    <n v="157.07"/>
  </r>
  <r>
    <x v="0"/>
    <m/>
    <s v="Сделка купля-продажа"/>
    <s v="ЗУ"/>
    <x v="0"/>
    <x v="0"/>
    <x v="1"/>
    <s v="Усть-Большерецкий МнО"/>
    <m/>
    <s v="Усть-Большерецк"/>
    <s v="не применяется"/>
    <s v="не применяется"/>
    <m/>
    <s v="Западная"/>
    <m/>
    <s v=""/>
    <s v="ЗНП"/>
    <s v="Эксплуатация жилого дома с участком"/>
    <m/>
    <n v="91000"/>
    <n v="91000"/>
    <n v="400"/>
    <n v="227.5"/>
    <n v="227.5"/>
  </r>
  <r>
    <x v="0"/>
    <m/>
    <s v="Сделка купля-продажа"/>
    <s v="ЗУ"/>
    <x v="0"/>
    <x v="0"/>
    <x v="1"/>
    <s v="Усть-Большерецкий МнО"/>
    <m/>
    <s v="Озерновский"/>
    <s v="не применяется"/>
    <s v="не применяется"/>
    <m/>
    <m/>
    <m/>
    <s v=""/>
    <s v="ЗНП"/>
    <s v="Для ведения личного подсобного хозяйства (приусадебный земельный участок)"/>
    <m/>
    <n v="150000"/>
    <n v="150000"/>
    <n v="618"/>
    <n v="242.71844660194174"/>
    <n v="242.71844660194174"/>
  </r>
  <r>
    <x v="0"/>
    <m/>
    <s v="Сделка купля-продажа"/>
    <s v="ЗУ"/>
    <x v="0"/>
    <x v="0"/>
    <x v="1"/>
    <s v="Усть-Большерецкий МнО"/>
    <m/>
    <s v="Октябрьский"/>
    <s v="не применяется"/>
    <s v="не применяется"/>
    <m/>
    <s v="Цепляева"/>
    <m/>
    <s v=""/>
    <s v="ЗНП"/>
    <s v="Для ведения личного подсобного хозяйства (приусадебный земельный участок)"/>
    <m/>
    <n v="50000"/>
    <n v="50000"/>
    <n v="202"/>
    <n v="247.52475247524754"/>
    <n v="247.52475247524754"/>
  </r>
  <r>
    <x v="1"/>
    <m/>
    <s v="Сделка купля-продажа"/>
    <s v="ЗУ"/>
    <x v="0"/>
    <x v="0"/>
    <x v="1"/>
    <s v="Усть-Большерецкий МнО"/>
    <m/>
    <s v="Усть-Большерецк"/>
    <s v="не применяется"/>
    <s v="не применяется"/>
    <m/>
    <s v="Красноармейская"/>
    <m/>
    <s v=""/>
    <s v="ЗНП"/>
    <s v="Для ведения личного подсобного хозяйства"/>
    <m/>
    <n v="146000"/>
    <n v="146000"/>
    <n v="313"/>
    <n v="466.45367412140575"/>
    <n v="466.45367412140575"/>
  </r>
  <r>
    <x v="1"/>
    <m/>
    <s v="Сделка купля-продажа"/>
    <s v="ЗУ"/>
    <x v="0"/>
    <x v="0"/>
    <x v="1"/>
    <s v="Усть-Большерецкий МнО"/>
    <m/>
    <s v="Усть-Большерецк"/>
    <s v="не применяется"/>
    <s v="не применяется"/>
    <m/>
    <s v="Юбилейная"/>
    <m/>
    <s v=""/>
    <s v="ЗНП"/>
    <s v="Для ведения личного подсобного хозяйства"/>
    <m/>
    <n v="100000"/>
    <n v="100000"/>
    <n v="212"/>
    <n v="471.69811320754718"/>
    <n v="471.69811320754718"/>
  </r>
  <r>
    <x v="1"/>
    <m/>
    <s v="Предложение"/>
    <s v="ЗУ + под снос"/>
    <x v="0"/>
    <x v="0"/>
    <x v="1"/>
    <s v="Усть-Большерецкий МнО"/>
    <m/>
    <s v="Усть-Большерецк"/>
    <s v="не применяется"/>
    <s v="не применяется"/>
    <m/>
    <s v="Набережная"/>
    <n v="24"/>
    <s v=""/>
    <s v="ЗНП"/>
    <s v="Для ведения личного подсобного хозяйства"/>
    <m/>
    <n v="750000"/>
    <n v="697500"/>
    <n v="1377"/>
    <n v="544.6623093681917"/>
    <n v="506.53594771241831"/>
  </r>
  <r>
    <x v="1"/>
    <m/>
    <s v="Предложение"/>
    <s v="ЗУ + под снос"/>
    <x v="0"/>
    <x v="0"/>
    <x v="1"/>
    <s v="Усть-Большерецкий МнО"/>
    <m/>
    <s v="Усть-Большерецк"/>
    <s v="не применяется"/>
    <s v="не применяется"/>
    <m/>
    <s v="Набережная"/>
    <n v="24"/>
    <s v=""/>
    <s v="ЗНП"/>
    <s v="Для ведения личного подсобного хозяйства"/>
    <m/>
    <n v="1000000"/>
    <n v="901000"/>
    <n v="1377"/>
    <n v="726.21641249092227"/>
    <n v="654.32098765432102"/>
  </r>
  <r>
    <x v="1"/>
    <m/>
    <s v="Сделка купля-продажа"/>
    <s v="ЗУ"/>
    <x v="0"/>
    <x v="0"/>
    <x v="1"/>
    <s v="Усть-Большерецкий МнО"/>
    <m/>
    <s v="Паужетка"/>
    <s v="не применяется"/>
    <s v="не применяется"/>
    <m/>
    <m/>
    <m/>
    <s v=""/>
    <s v="ЗНП"/>
    <s v="земельные участки для ведения личного подсобного хозяйства (приусадебные участки)"/>
    <m/>
    <n v="800000"/>
    <n v="800000"/>
    <n v="1200"/>
    <n v="666.66666666666663"/>
    <n v="666.66666666666663"/>
  </r>
  <r>
    <x v="1"/>
    <m/>
    <s v="Сделка купля-продажа"/>
    <s v="ЗУ"/>
    <x v="0"/>
    <x v="0"/>
    <x v="1"/>
    <s v="Усть-Большерецкий МнО"/>
    <m/>
    <s v="Озерновский"/>
    <s v="не применяется"/>
    <s v="не применяется"/>
    <m/>
    <s v="Октябрьская"/>
    <n v="39"/>
    <s v=""/>
    <s v="ЗНП"/>
    <s v="Для ведения личного подсобного хозяйства"/>
    <m/>
    <n v="530000"/>
    <n v="530000"/>
    <n v="745"/>
    <n v="711.40939597315435"/>
    <n v="711.40939597315435"/>
  </r>
  <r>
    <x v="1"/>
    <m/>
    <s v="Сделка купля-продажа"/>
    <s v="ЗУ"/>
    <x v="0"/>
    <x v="3"/>
    <x v="1"/>
    <s v="Олюторский МР"/>
    <m/>
    <s v="Тиличики"/>
    <s v="не применяется"/>
    <s v="не применяется"/>
    <m/>
    <s v="Набережная"/>
    <m/>
    <s v=""/>
    <s v="ЗНП"/>
    <s v="Для индивидуального жилищного строительства"/>
    <m/>
    <n v="250000"/>
    <n v="250000"/>
    <n v="603"/>
    <n v="414.59369817578772"/>
    <n v="414.59369817578772"/>
  </r>
  <r>
    <x v="1"/>
    <m/>
    <s v="Сделка купля-продажа"/>
    <s v="ЗУ"/>
    <x v="0"/>
    <x v="3"/>
    <x v="1"/>
    <s v="Олюторский МР"/>
    <m/>
    <s v="Тиличики"/>
    <s v="не применяется"/>
    <s v="не применяется"/>
    <m/>
    <s v="Солнечная"/>
    <m/>
    <s v=""/>
    <s v="ЗНП"/>
    <s v="Для ведения личного подсобного хозяйства"/>
    <m/>
    <n v="300000"/>
    <n v="300000"/>
    <n v="521"/>
    <n v="575.81573896353166"/>
    <n v="575.81573896353166"/>
  </r>
  <r>
    <x v="1"/>
    <m/>
    <s v="Сделка купля-продажа"/>
    <s v="ЗУ"/>
    <x v="0"/>
    <x v="3"/>
    <x v="1"/>
    <s v="Олюторский МР"/>
    <m/>
    <s v="Тиличики"/>
    <s v="не применяется"/>
    <s v="не применяется"/>
    <m/>
    <m/>
    <m/>
    <s v=""/>
    <s v="ЗНП"/>
    <s v="Для ведения личного подсобного хозяйства"/>
    <m/>
    <n v="250000"/>
    <n v="250000"/>
    <n v="254"/>
    <n v="984.25196850393706"/>
    <n v="984.25196850393706"/>
  </r>
  <r>
    <x v="0"/>
    <m/>
    <s v="Сделка купля-продажа"/>
    <s v="ЗУ"/>
    <x v="0"/>
    <x v="3"/>
    <x v="1"/>
    <s v="Олюторский МР"/>
    <m/>
    <s v="Тиличики"/>
    <s v="не применяется"/>
    <s v="не применяется"/>
    <m/>
    <m/>
    <m/>
    <s v=""/>
    <s v="ЗНП"/>
    <s v="Для ведения личного подсобного хозяйства"/>
    <m/>
    <n v="500000"/>
    <n v="500000"/>
    <n v="349"/>
    <n v="1432.6647564469913"/>
    <n v="1432.6647564469913"/>
  </r>
  <r>
    <x v="0"/>
    <m/>
    <s v="Сделка купля-продажа"/>
    <s v="ЗУ"/>
    <x v="0"/>
    <x v="2"/>
    <x v="1"/>
    <s v="Тигильский МнО"/>
    <m/>
    <s v="Тигиль"/>
    <s v="не применяется"/>
    <s v="не применяется"/>
    <m/>
    <s v="Нагорная"/>
    <n v="11"/>
    <s v=""/>
    <s v="ЗНП"/>
    <s v="Для ведения личного подсобного хозяйства"/>
    <m/>
    <n v="72000"/>
    <n v="72000"/>
    <n v="710"/>
    <n v="101.40845070422536"/>
    <n v="101.40845070422536"/>
  </r>
  <r>
    <x v="1"/>
    <m/>
    <s v="Сделка купля-продажа"/>
    <s v="ЗУ"/>
    <x v="0"/>
    <x v="2"/>
    <x v="1"/>
    <s v="Тигильский МнО"/>
    <m/>
    <s v="Тигиль"/>
    <s v="не применяется"/>
    <s v="не применяется"/>
    <m/>
    <s v="Ленинская"/>
    <n v="34"/>
    <s v=""/>
    <s v="ЗНП"/>
    <s v="приусадебный земельный участок"/>
    <m/>
    <n v="200000"/>
    <n v="200000"/>
    <n v="463"/>
    <n v="431.96544276457882"/>
    <n v="431.96544276457882"/>
  </r>
  <r>
    <x v="1"/>
    <m/>
    <s v="Сделка купля-продажа"/>
    <s v="ЗУ"/>
    <x v="0"/>
    <x v="2"/>
    <x v="1"/>
    <s v="Тигильский МнО"/>
    <m/>
    <s v="Тигиль"/>
    <s v="не применяется"/>
    <s v="не применяется"/>
    <m/>
    <s v="Федотова"/>
    <n v="8"/>
    <s v=""/>
    <s v="ЗНП"/>
    <s v="приусадебный земельный участок для строительства жилого дома"/>
    <m/>
    <n v="1000000"/>
    <n v="1000000"/>
    <n v="1279"/>
    <n v="781.8608287724785"/>
    <n v="781.8608287724785"/>
  </r>
  <r>
    <x v="0"/>
    <m/>
    <s v="Сделка купля-продажа"/>
    <s v="ЗУ"/>
    <x v="0"/>
    <x v="2"/>
    <x v="1"/>
    <s v="Тигильский МнО"/>
    <m/>
    <s v="Тигиль"/>
    <s v="не применяется"/>
    <s v="не применяется"/>
    <m/>
    <s v="Рябикова"/>
    <m/>
    <s v=""/>
    <s v="ЗНП"/>
    <s v="Индивидуальные жилые дома не выше 3-х этажей; хозяйственные постройки"/>
    <m/>
    <n v="100000"/>
    <n v="100000"/>
    <n v="511"/>
    <n v="195.69471624266146"/>
    <n v="195.69471624266146"/>
  </r>
  <r>
    <x v="0"/>
    <m/>
    <s v="Предложение"/>
    <s v="ЗУ"/>
    <x v="1"/>
    <x v="4"/>
    <x v="2"/>
    <s v="Елизовский МнО"/>
    <s v="Паратунское СП"/>
    <s v="Термальный"/>
    <s v="Район 8-10 км а/д Елизово-Паратунка"/>
    <s v=" 8-10 км а/д Елизово-Паратунка"/>
    <m/>
    <s v="Паратунская"/>
    <s v=""/>
    <s v=""/>
    <s v="ЗНП"/>
    <s v="Среднеэтажная жилая застройка"/>
    <s v="02:050"/>
    <n v="3900000"/>
    <n v="3412500"/>
    <n v="863"/>
    <n v="4519.1193511008114"/>
    <n v="3954.2294322132097"/>
  </r>
  <r>
    <x v="0"/>
    <m/>
    <s v="Предложение"/>
    <s v="ЗУ"/>
    <x v="0"/>
    <x v="4"/>
    <x v="2"/>
    <s v="Елизовский МнО"/>
    <s v="Паратунское СП"/>
    <s v="Термальный"/>
    <s v="не применяется"/>
    <s v=" 8-10 км а/д Елизово-Паратунка"/>
    <m/>
    <s v="Паратунская"/>
    <s v=""/>
    <s v=""/>
    <s v="ЗНП"/>
    <s v="Индивидуальное жилищное строительство "/>
    <m/>
    <n v="1300000"/>
    <n v="1171300"/>
    <n v="1905"/>
    <n v="682.41469816272968"/>
    <n v="614.85564304461946"/>
  </r>
  <r>
    <x v="0"/>
    <m/>
    <s v="Сделка купля-продажа"/>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m/>
    <n v="330000"/>
    <n v="330000"/>
    <n v="510"/>
    <n v="647.05882352941171"/>
    <n v="647.05882352941171"/>
  </r>
  <r>
    <x v="0"/>
    <m/>
    <s v="Сделка купля-продажа"/>
    <m/>
    <x v="0"/>
    <x v="4"/>
    <x v="2"/>
    <s v="Елизовский МнО"/>
    <s v="Паратунское СП"/>
    <s v="Термальный"/>
    <s v=""/>
    <s v=" 8-10 км а/д Елизово-Паратунка"/>
    <m/>
    <m/>
    <m/>
    <s v=""/>
    <s v="ЗНП"/>
    <s v="Для ведения личного подсобного хозяйства"/>
    <m/>
    <n v="1875000"/>
    <n v="1875000"/>
    <n v="2868"/>
    <n v="653.76569037656907"/>
    <n v="653.76569037656907"/>
  </r>
  <r>
    <x v="0"/>
    <m/>
    <s v="Сделка купля-продажа"/>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m/>
    <n v="1026637.31"/>
    <n v="1026637.31"/>
    <n v="1559"/>
    <n v="658.5229698524696"/>
    <n v="658.5229698524696"/>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400000"/>
    <n v="400000"/>
    <n v="606"/>
    <n v="660.0660066006601"/>
    <n v="660.0660066006601"/>
  </r>
  <r>
    <x v="0"/>
    <m/>
    <s v="Сделка купля-продажа"/>
    <s v="ЗУ"/>
    <x v="0"/>
    <x v="4"/>
    <x v="2"/>
    <s v="Елизовский МнО"/>
    <s v="Паратунское СП"/>
    <s v="Термальный"/>
    <s v=""/>
    <s v="не применяется"/>
    <m/>
    <m/>
    <m/>
    <s v=""/>
    <s v="ЗНП"/>
    <s v="ведение личного подсобного хозяйства"/>
    <m/>
    <n v="500000"/>
    <n v="500000"/>
    <n v="735"/>
    <n v="680.27210884353747"/>
    <n v="680.27210884353747"/>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Малоэтажная жилая застройка (индивидуальное жилищное строительство; размещение дачных домов и садовых домов)"/>
    <m/>
    <n v="550000"/>
    <n v="550000"/>
    <n v="774"/>
    <n v="710.59431524547801"/>
    <n v="710.59431524547801"/>
  </r>
  <r>
    <x v="0"/>
    <m/>
    <s v="Предложение"/>
    <m/>
    <x v="0"/>
    <x v="4"/>
    <x v="2"/>
    <s v="Елизовский МнО"/>
    <s v="Паратунское СП"/>
    <s v="Термальный"/>
    <s v=""/>
    <s v=" 8-10 км а/д Елизово-Паратунка"/>
    <m/>
    <s v=""/>
    <s v=""/>
    <s v=""/>
    <s v="ЗНП"/>
    <s v="ИЖС"/>
    <m/>
    <n v="950000"/>
    <n v="883500"/>
    <n v="1200"/>
    <n v="791.66666666666663"/>
    <n v="736.25"/>
  </r>
  <r>
    <x v="0"/>
    <m/>
    <s v="Предложение"/>
    <s v="ЗУ + ОНС"/>
    <x v="0"/>
    <x v="4"/>
    <x v="2"/>
    <s v="Елизовский МнО"/>
    <s v="Паратунское СП"/>
    <s v="Термальный"/>
    <s v=""/>
    <s v="не применяется"/>
    <m/>
    <s v=""/>
    <s v=""/>
    <s v=""/>
    <s v="ЗНП"/>
    <s v="Для ведения личного подсобного хозяйства"/>
    <m/>
    <n v="500000"/>
    <n v="465000"/>
    <n v="600"/>
    <n v="833.33333333333337"/>
    <n v="775"/>
  </r>
  <r>
    <x v="0"/>
    <m/>
    <s v="Предложение"/>
    <s v="ЗУ"/>
    <x v="0"/>
    <x v="4"/>
    <x v="2"/>
    <s v="Елизовский МнО"/>
    <s v="Паратунское СП"/>
    <s v="Термальный"/>
    <s v="Район 8-10 км а/д Елизово-Паратунка"/>
    <s v=" 8-10 км а/д Елизово-Паратунка"/>
    <m/>
    <s v=""/>
    <m/>
    <s v=""/>
    <s v="ЗНП"/>
    <s v="Для индивидуального жилищного строительства"/>
    <m/>
    <n v="1400000"/>
    <n v="1261400"/>
    <n v="1615"/>
    <n v="866.87306501547982"/>
    <n v="781.0526315789474"/>
  </r>
  <r>
    <x v="0"/>
    <m/>
    <s v="Предложение"/>
    <s v="ЗУ"/>
    <x v="0"/>
    <x v="4"/>
    <x v="2"/>
    <s v="Елизовский МнО"/>
    <s v="Паратунское СП"/>
    <s v="Термальный"/>
    <s v="не применяется"/>
    <s v=" 8-10 км а/д Елизово-Паратунка"/>
    <m/>
    <m/>
    <m/>
    <s v=""/>
    <s v="ЗНП"/>
    <s v="ведение личного подсобного хозяйства"/>
    <m/>
    <n v="450000"/>
    <n v="405450"/>
    <n v="510"/>
    <n v="882.35294117647061"/>
    <n v="795"/>
  </r>
  <r>
    <x v="0"/>
    <m/>
    <s v="Сделка купля-продажа"/>
    <s v="ЗУ"/>
    <x v="0"/>
    <x v="4"/>
    <x v="2"/>
    <s v="Елизовский МнО"/>
    <s v="Паратунское СП"/>
    <s v="Термальный"/>
    <s v=""/>
    <s v="не применяется"/>
    <m/>
    <m/>
    <m/>
    <s v=""/>
    <s v="ЗНП"/>
    <s v="ведение личного подсобного хозяйства"/>
    <m/>
    <n v="500000"/>
    <n v="500000"/>
    <n v="619"/>
    <n v="807.75444264943462"/>
    <n v="807.75444264943462"/>
  </r>
  <r>
    <x v="0"/>
    <m/>
    <s v="Предложение"/>
    <s v="ЗУ"/>
    <x v="0"/>
    <x v="4"/>
    <x v="2"/>
    <s v="Елизовский МнО"/>
    <s v="Паратунское СП"/>
    <s v="Термальный"/>
    <s v="Район 8-10 км а/д Елизово-Паратунка"/>
    <s v=" 8-10 км а/д Елизово-Паратунка"/>
    <m/>
    <s v="Ленина"/>
    <m/>
    <s v=""/>
    <s v="ЗНП"/>
    <s v="Для индивидуального жилищного строительства"/>
    <m/>
    <n v="1400000"/>
    <n v="1261400"/>
    <n v="1501"/>
    <n v="932.71152564956697"/>
    <n v="840.37308461025987"/>
  </r>
  <r>
    <x v="0"/>
    <m/>
    <s v="Сделка купля-продажа"/>
    <s v="ЗУ"/>
    <x v="0"/>
    <x v="4"/>
    <x v="2"/>
    <s v="Елизовский МнО"/>
    <s v="Паратунское СП"/>
    <s v="Термальный"/>
    <s v="не применяется"/>
    <s v=" 8-10 км а/д Елизово-Паратунка"/>
    <m/>
    <s v="Больше-Банная"/>
    <m/>
    <s v=""/>
    <s v="ЗНП"/>
    <s v="Для личного подсобного хозяйства"/>
    <m/>
    <n v="1000000"/>
    <n v="1000000"/>
    <n v="1189"/>
    <n v="841.04289318755252"/>
    <n v="841.04289318755252"/>
  </r>
  <r>
    <x v="0"/>
    <m/>
    <s v="Предложение"/>
    <s v="ЗУ"/>
    <x v="0"/>
    <x v="4"/>
    <x v="2"/>
    <s v="Елизовский МнО"/>
    <s v="Паратунское СП"/>
    <s v="Термальный"/>
    <s v="не применяется"/>
    <s v="не применяется"/>
    <m/>
    <s v=""/>
    <s v=""/>
    <s v=""/>
    <s v="ЗНП"/>
    <s v="ИЖС"/>
    <m/>
    <n v="1500000"/>
    <n v="1395000"/>
    <n v="2437"/>
    <n v="615.51087402544113"/>
    <n v="572.42511284366026"/>
  </r>
  <r>
    <x v="0"/>
    <m/>
    <s v="Сделка купля-продажа"/>
    <s v="ЗУ"/>
    <x v="0"/>
    <x v="4"/>
    <x v="2"/>
    <s v="Елизовский МнО"/>
    <s v="Паратунское СП"/>
    <s v="Термальный"/>
    <s v="Район 8-10 км а/д Елизово-Паратунка"/>
    <s v=" 8-10 км а/д Елизово-Паратунка"/>
    <m/>
    <s v="Ленина"/>
    <m/>
    <s v=""/>
    <s v="ЗНП"/>
    <s v="Для индивидуального жилищного строительства"/>
    <m/>
    <n v="1294800"/>
    <n v="1294800"/>
    <n v="1501"/>
    <n v="862.62491672218516"/>
    <n v="862.62491672218516"/>
  </r>
  <r>
    <x v="0"/>
    <m/>
    <s v="Сделка купля-продажа"/>
    <s v="ЗУ"/>
    <x v="0"/>
    <x v="4"/>
    <x v="2"/>
    <s v="Елизовский МнО"/>
    <s v="Паратунское СП"/>
    <s v="Термальный"/>
    <s v=""/>
    <s v=" 8-10 км а/д Елизово-Паратунка"/>
    <m/>
    <m/>
    <m/>
    <s v=""/>
    <s v="ЗНП"/>
    <s v="ведение личного подсобного хозяйства"/>
    <m/>
    <n v="500000"/>
    <n v="500000"/>
    <n v="563"/>
    <n v="888.09946714031969"/>
    <n v="888.09946714031969"/>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
    <s v="ЗНП"/>
    <s v="Для ведения личного подсобного хозяйства"/>
    <m/>
    <n v="900000"/>
    <n v="900000"/>
    <n v="1000"/>
    <n v="900"/>
    <n v="900"/>
  </r>
  <r>
    <x v="0"/>
    <m/>
    <s v="Предложение"/>
    <s v="ЗУ"/>
    <x v="0"/>
    <x v="4"/>
    <x v="2"/>
    <s v="Елизовский МнО"/>
    <s v="Паратунское СП"/>
    <s v="Термальный"/>
    <s v="не применяется"/>
    <s v=" 8-10 км а/д Елизово-Паратунка"/>
    <m/>
    <m/>
    <s v=""/>
    <s v=""/>
    <s v="ЗНП"/>
    <s v="Индивидуальное жилищное строительство "/>
    <m/>
    <n v="1300000"/>
    <n v="1209000"/>
    <n v="1905"/>
    <n v="682.41469816272968"/>
    <n v="634.64566929133855"/>
  </r>
  <r>
    <x v="0"/>
    <m/>
    <s v="Предложение"/>
    <s v="ЗУ"/>
    <x v="0"/>
    <x v="4"/>
    <x v="2"/>
    <s v="Елизовский МнО"/>
    <s v="Паратунское СП"/>
    <s v="Термальный"/>
    <s v="не применяется"/>
    <s v=" 8-10 км а/д Елизово-Паратунка"/>
    <m/>
    <s v=""/>
    <s v=""/>
    <s v=""/>
    <s v="ЗНП"/>
    <s v="ИЖС"/>
    <m/>
    <n v="1600000"/>
    <n v="1488000"/>
    <n v="992"/>
    <n v="1612.9032258064517"/>
    <n v="1500"/>
  </r>
  <r>
    <x v="0"/>
    <m/>
    <s v="Предложение"/>
    <s v="ЗУ"/>
    <x v="0"/>
    <x v="4"/>
    <x v="2"/>
    <s v="Елизовский МнО"/>
    <s v="Паратунское СП"/>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90000"/>
    <n v="2990"/>
    <n v="1003.3444816053511"/>
    <n v="933.11036789297657"/>
  </r>
  <r>
    <x v="0"/>
    <m/>
    <s v="Предложение"/>
    <s v="ЗУ"/>
    <x v="0"/>
    <x v="4"/>
    <x v="2"/>
    <s v="Елизовский МнО"/>
    <s v="Паратунское СП"/>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03000"/>
    <n v="2990"/>
    <n v="1003.3444816053511"/>
    <n v="904.01337792642141"/>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x v="1"/>
    <m/>
    <s v="Предложение"/>
    <s v="ЗУ"/>
    <x v="0"/>
    <x v="4"/>
    <x v="2"/>
    <s v="Елизовский МнО"/>
    <s v="Паратунское СП"/>
    <s v="Термальный"/>
    <s v="не применяется"/>
    <s v=" 8-10 км а/д Елизово-Паратунка"/>
    <m/>
    <s v="Промысловая"/>
    <s v="в районе д.11"/>
    <s v=""/>
    <s v="ЗНП"/>
    <s v="ЛПХ"/>
    <m/>
    <n v="2100000"/>
    <n v="1953000"/>
    <n v="1183"/>
    <n v="1775.1479289940828"/>
    <n v="1650.8875739644971"/>
  </r>
  <r>
    <x v="0"/>
    <m/>
    <s v="Предложение"/>
    <s v="ЗУ"/>
    <x v="0"/>
    <x v="4"/>
    <x v="2"/>
    <s v="Елизовский МнО"/>
    <s v="Паратунское СП"/>
    <s v="Термальный"/>
    <s v="Район 8-10 км а/д Елизово-Паратунка"/>
    <s v=" 8-10 км а/д Елизово-Паратунка"/>
    <m/>
    <s v=""/>
    <m/>
    <s v=""/>
    <s v="ЗНП"/>
    <s v="Для индивидуального жилищного строительства"/>
    <m/>
    <n v="1400000"/>
    <n v="1302000"/>
    <n v="1615"/>
    <n v="866.87306501547982"/>
    <n v="806.19195046439631"/>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800000"/>
    <n v="800000"/>
    <n v="821"/>
    <n v="974.42143727161999"/>
    <n v="974.42143727161999"/>
  </r>
  <r>
    <x v="0"/>
    <m/>
    <s v="Предложение"/>
    <s v="ЗУ"/>
    <x v="0"/>
    <x v="4"/>
    <x v="2"/>
    <s v="Елизовский МнО"/>
    <s v="Паратунское СП"/>
    <s v="Термальный"/>
    <s v="не применяется"/>
    <s v=" 8-10 км а/д Елизово-Паратунка"/>
    <m/>
    <s v=""/>
    <s v=""/>
    <s v=""/>
    <s v="ЗНП"/>
    <s v="Для индивидуального жилищного строительства"/>
    <m/>
    <n v="1000000"/>
    <n v="901000"/>
    <n v="900"/>
    <n v="1111.1111111111111"/>
    <n v="1001.1111111111111"/>
  </r>
  <r>
    <x v="0"/>
    <m/>
    <s v="Сделка купля-продажа"/>
    <s v="ЗУ"/>
    <x v="0"/>
    <x v="4"/>
    <x v="2"/>
    <s v="Елизовский МнО"/>
    <s v="Паратунское СП"/>
    <s v="Термальный"/>
    <s v=""/>
    <s v=" 8-10 км а/д Елизово-Паратунка"/>
    <m/>
    <m/>
    <m/>
    <s v=""/>
    <s v="ЗНП"/>
    <s v="Для ведения личного подсобного хозяйства"/>
    <m/>
    <n v="700000"/>
    <n v="700000"/>
    <n v="686"/>
    <n v="1020.4081632653061"/>
    <n v="1020.4081632653061"/>
  </r>
  <r>
    <x v="0"/>
    <m/>
    <s v="Сделка купля-продажа"/>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1800000"/>
    <n v="1800000"/>
    <n v="1690"/>
    <n v="1065.0887573964496"/>
    <n v="1065.0887573964496"/>
  </r>
  <r>
    <x v="0"/>
    <m/>
    <s v="Сделка купля-продажа"/>
    <s v="ЗУ"/>
    <x v="0"/>
    <x v="4"/>
    <x v="2"/>
    <s v="Елизовский МнО"/>
    <s v="Паратунское СП"/>
    <s v="Термальный"/>
    <s v="не применяется"/>
    <s v=" 8-10 км а/д Елизово-Паратунка"/>
    <m/>
    <s v="Промысловая"/>
    <m/>
    <s v=""/>
    <s v="ЗНП"/>
    <s v="ведение личного подсобного хозяйства"/>
    <m/>
    <n v="1300000"/>
    <n v="1300000"/>
    <n v="1183"/>
    <n v="1098.901098901099"/>
    <n v="1098.901098901099"/>
  </r>
  <r>
    <x v="0"/>
    <m/>
    <s v="Сделка купля-продажа"/>
    <s v="ЗУ"/>
    <x v="0"/>
    <x v="4"/>
    <x v="2"/>
    <s v="Елизовский МнО"/>
    <s v="Паратунское СП"/>
    <s v="Термальный"/>
    <s v="не применяется"/>
    <s v=" 8-10 км а/д Елизово-Паратунка"/>
    <m/>
    <s v="Малкинская"/>
    <m/>
    <s v=""/>
    <s v="ЗНП"/>
    <s v="ведение личного подсобного хозяйства"/>
    <m/>
    <n v="715000"/>
    <n v="715000"/>
    <n v="623"/>
    <n v="1147.6725521669341"/>
    <n v="1147.6725521669341"/>
  </r>
  <r>
    <x v="0"/>
    <m/>
    <s v="Предложение"/>
    <m/>
    <x v="0"/>
    <x v="4"/>
    <x v="2"/>
    <s v="Елизовский МнО"/>
    <s v="Паратунское СП"/>
    <s v="Термальный"/>
    <s v=""/>
    <s v=" 8-10 км а/д Елизово-Паратунка"/>
    <m/>
    <s v=""/>
    <s v=""/>
    <s v=""/>
    <s v="ЗНП"/>
    <s v="ЛПХ"/>
    <m/>
    <n v="1500000"/>
    <n v="1395000"/>
    <n v="1201"/>
    <n v="1248.9592006661117"/>
    <n v="1161.5320566194837"/>
  </r>
  <r>
    <x v="0"/>
    <m/>
    <s v="Сделка купля-продажа"/>
    <s v="ЗУ"/>
    <x v="0"/>
    <x v="4"/>
    <x v="2"/>
    <s v="Елизовский МнО"/>
    <s v="Паратунское СП"/>
    <s v="Термальный"/>
    <s v="не применяется"/>
    <s v=" 8-10 км а/д Елизово-Паратунка"/>
    <m/>
    <m/>
    <m/>
    <s v=""/>
    <s v="ЗНП"/>
    <s v="Малоэтажная жилая застройка (индивидуальное жилищное строительство; размещение дачных домов и садовых домов)"/>
    <m/>
    <n v="1709537.36"/>
    <n v="1709537.36"/>
    <n v="1471"/>
    <n v="1162.1600000000001"/>
    <n v="1162.1600000000001"/>
  </r>
  <r>
    <x v="0"/>
    <m/>
    <s v="Предложение"/>
    <m/>
    <x v="0"/>
    <x v="4"/>
    <x v="2"/>
    <s v="Елизовский МнО"/>
    <s v="Паратунское СП"/>
    <s v="Термальный"/>
    <m/>
    <s v=" 8-10 км а/д Елизово-Паратунка"/>
    <m/>
    <s v=""/>
    <s v=""/>
    <s v="Березка (совхоз Термальный)"/>
    <s v="ЗНП"/>
    <s v="ИЖС"/>
    <m/>
    <n v="2100000"/>
    <n v="1953000"/>
    <n v="1466"/>
    <n v="1432.4693042291951"/>
    <n v="1332.1964529331515"/>
  </r>
  <r>
    <x v="0"/>
    <m/>
    <s v="Предложение"/>
    <s v="ЗУ"/>
    <x v="0"/>
    <x v="4"/>
    <x v="2"/>
    <s v="Елизовский МнО"/>
    <s v="Паратунское СП"/>
    <s v="Термальный"/>
    <s v=""/>
    <s v=" 8-10 км а/д Елизово-Паратунка"/>
    <m/>
    <s v="Паратунская"/>
    <s v=""/>
    <s v=""/>
    <s v="ЗНП"/>
    <s v="индивидуальное жилищное строительство"/>
    <m/>
    <n v="2270000"/>
    <n v="2111100"/>
    <n v="1552"/>
    <n v="1462.6288659793815"/>
    <n v="1360.2448453608247"/>
  </r>
  <r>
    <x v="0"/>
    <m/>
    <s v="Предложение"/>
    <s v="ЗУ"/>
    <x v="0"/>
    <x v="4"/>
    <x v="2"/>
    <s v="Елизовский МнО"/>
    <s v="Паратунское СП"/>
    <s v="Термальный"/>
    <s v="не применяется"/>
    <s v=" 8-10 км а/д Елизово-Паратунка"/>
    <m/>
    <s v=""/>
    <s v=""/>
    <s v=""/>
    <s v="ЗНП"/>
    <s v="ведение личного подсобного хозяйства"/>
    <m/>
    <n v="1700000"/>
    <n v="1531700"/>
    <n v="1080"/>
    <n v="1574.0740740740741"/>
    <n v="1418.2407407407406"/>
  </r>
  <r>
    <x v="0"/>
    <m/>
    <s v="Сделка купля-продажа"/>
    <s v="ЗУ"/>
    <x v="0"/>
    <x v="4"/>
    <x v="2"/>
    <s v="Елизовский МнО"/>
    <s v="Паратунское СП"/>
    <s v="Термальный"/>
    <s v="не применяется"/>
    <s v=" 8-10 км а/д Елизово-Паратунка"/>
    <m/>
    <s v="Промысловая"/>
    <m/>
    <s v=""/>
    <s v="ЗНП"/>
    <s v="ведение личного подсобного хозяйства"/>
    <m/>
    <n v="20000"/>
    <n v="20000"/>
    <n v="14"/>
    <n v="1428.5714285714287"/>
    <n v="1428.5714285714287"/>
  </r>
  <r>
    <x v="0"/>
    <m/>
    <s v="Предложение"/>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
    <m/>
    <n v="1600000"/>
    <n v="1441600"/>
    <n v="992"/>
    <n v="1612.9032258064517"/>
    <n v="1453.2258064516129"/>
  </r>
  <r>
    <x v="0"/>
    <m/>
    <s v="Сделка купля-продажа"/>
    <s v="ЗУ"/>
    <x v="0"/>
    <x v="4"/>
    <x v="2"/>
    <s v="Елизовский МнО"/>
    <s v="Паратунское СП"/>
    <s v="Термальный"/>
    <s v=""/>
    <s v=" 8-10 км а/д Елизово-Паратунка"/>
    <m/>
    <s v="Паратунская"/>
    <m/>
    <s v=""/>
    <s v="ЗНП"/>
    <s v="индивидуальное жилищное строительство"/>
    <m/>
    <n v="2270948.48"/>
    <n v="2270948.48"/>
    <n v="1552"/>
    <n v="1463.24"/>
    <n v="1463.24"/>
  </r>
  <r>
    <x v="0"/>
    <m/>
    <s v="Предложение"/>
    <s v="ЗУ"/>
    <x v="0"/>
    <x v="4"/>
    <x v="2"/>
    <s v="Елизовский МнО"/>
    <s v="Паратунское СП"/>
    <s v="Термальный"/>
    <s v="не применяется"/>
    <s v="не применяется"/>
    <m/>
    <s v="Больше-Банная"/>
    <n v="3"/>
    <s v=""/>
    <s v="ЗНП"/>
    <s v="Для индивидуального жилищного строительства"/>
    <m/>
    <n v="3700000"/>
    <n v="3333700"/>
    <n v="567"/>
    <n v="6525.5731922398591"/>
    <n v="5879.5414462081126"/>
  </r>
  <r>
    <x v="0"/>
    <m/>
    <s v="Предложение"/>
    <s v="ЗУ"/>
    <x v="0"/>
    <x v="4"/>
    <x v="2"/>
    <s v="Елизовский МнО"/>
    <s v="Паратунское СП"/>
    <s v="Термальный"/>
    <s v="не применяется"/>
    <s v=" 8-10 км а/д Елизово-Паратунка"/>
    <m/>
    <s v="Промысловая"/>
    <s v=""/>
    <s v=""/>
    <s v="ЗНП"/>
    <s v="ведение личного подсобного хозяйства"/>
    <m/>
    <n v="2100000"/>
    <n v="1892100"/>
    <n v="1183"/>
    <n v="1775.1479289940828"/>
    <n v="1599.4082840236686"/>
  </r>
  <r>
    <x v="1"/>
    <m/>
    <s v="Сделка купля-продажа"/>
    <s v="ЗУ"/>
    <x v="0"/>
    <x v="4"/>
    <x v="2"/>
    <s v="Елизовский МнО"/>
    <s v="Паратунское СП"/>
    <s v="Термальный"/>
    <s v=""/>
    <s v=" 8-10 км а/д Елизово-Паратунка"/>
    <m/>
    <s v="Ленина"/>
    <n v="9"/>
    <s v=""/>
    <s v="ЗНП"/>
    <s v="ведение личного подсобного хозяйства"/>
    <m/>
    <n v="950000"/>
    <n v="950000"/>
    <n v="581"/>
    <n v="1635.1118760757315"/>
    <n v="1635.1118760757315"/>
  </r>
  <r>
    <x v="1"/>
    <m/>
    <s v="Предложение"/>
    <s v="ЗУ"/>
    <x v="0"/>
    <x v="4"/>
    <x v="2"/>
    <s v="Елизовский МнО"/>
    <s v="Паратунское СП"/>
    <s v="Термальный"/>
    <s v="не применяется"/>
    <s v=" 8-10 км а/д Елизово-Паратунка"/>
    <m/>
    <s v="Паратунская"/>
    <s v="2-а"/>
    <s v=""/>
    <s v="ЗНП"/>
    <s v="ведение личного подсобного хозяйства"/>
    <m/>
    <n v="2000000"/>
    <n v="1802000"/>
    <n v="1080"/>
    <n v="1851.851851851852"/>
    <n v="1668.5185185185185"/>
  </r>
  <r>
    <x v="1"/>
    <m/>
    <s v="Предложение"/>
    <s v="ЗУ"/>
    <x v="0"/>
    <x v="4"/>
    <x v="2"/>
    <s v="Елизовский МнО"/>
    <s v="Паратунское СП"/>
    <s v="Термальный"/>
    <s v="не применяется"/>
    <s v=" 8-10 км а/д Елизово-Паратунка"/>
    <m/>
    <s v=""/>
    <s v=""/>
    <s v=""/>
    <s v="ЗНП"/>
    <s v="Для индивидуального жилищного строительства"/>
    <m/>
    <n v="3000000"/>
    <n v="2703000"/>
    <n v="1500"/>
    <n v="2000"/>
    <n v="1802"/>
  </r>
  <r>
    <x v="1"/>
    <m/>
    <s v="Предложение"/>
    <s v="ЗУ"/>
    <x v="0"/>
    <x v="4"/>
    <x v="2"/>
    <s v="Елизовский МнО"/>
    <s v="Паратунское СП"/>
    <s v="Термальный"/>
    <s v="не применяется"/>
    <s v=" 8-10 км а/д Елизово-Паратунка"/>
    <m/>
    <s v=""/>
    <s v=""/>
    <s v=""/>
    <s v="ЗНП"/>
    <s v="Для ведения личного подсобного хозяйства"/>
    <m/>
    <n v="2000000"/>
    <n v="1802000"/>
    <n v="940"/>
    <n v="2127.6595744680849"/>
    <n v="1917.0212765957447"/>
  </r>
  <r>
    <x v="1"/>
    <m/>
    <s v="Сделка купля-продажа"/>
    <s v="ЗУ"/>
    <x v="0"/>
    <x v="4"/>
    <x v="2"/>
    <s v="Елизовский МнО"/>
    <s v="Паратунское СП"/>
    <s v="Термальный"/>
    <s v="Район 8-10 км а/д Елизово-Паратунка"/>
    <s v=" 8-10 км а/д Елизово-Паратунка"/>
    <m/>
    <s v="Больше-Банная"/>
    <n v="17"/>
    <s v=""/>
    <s v="ЗНП"/>
    <s v="Для индивидуального жилищного строительства"/>
    <m/>
    <n v="2000000"/>
    <n v="2000000"/>
    <n v="1012"/>
    <n v="1976.2845849802372"/>
    <n v="1976.2845849802372"/>
  </r>
  <r>
    <x v="1"/>
    <m/>
    <s v="Предложение"/>
    <s v="ЗУ"/>
    <x v="0"/>
    <x v="4"/>
    <x v="2"/>
    <s v="Елизовский МнО"/>
    <s v="Паратунское СП"/>
    <s v="Термальный"/>
    <s v=""/>
    <s v=" 8-10 км а/д Елизово-Паратунка"/>
    <m/>
    <s v="Крузинштерна"/>
    <s v=""/>
    <s v=""/>
    <s v="ЗНП"/>
    <s v="ЛПХ"/>
    <m/>
    <n v="16000000"/>
    <n v="14880000"/>
    <n v="6604"/>
    <n v="2422.7740763173833"/>
    <n v="2253.1798909751665"/>
  </r>
  <r>
    <x v="1"/>
    <m/>
    <s v="Предложение"/>
    <s v="ЗУ"/>
    <x v="0"/>
    <x v="4"/>
    <x v="2"/>
    <s v="Елизовский МнО"/>
    <s v="Паратунское СП"/>
    <s v="Термальный"/>
    <s v="не применяется"/>
    <s v=" 8-10 км а/д Елизово-Паратунка"/>
    <m/>
    <s v=""/>
    <s v=""/>
    <s v=""/>
    <s v="ЗНП"/>
    <s v="Для индивидуального жилищного строительства"/>
    <m/>
    <n v="2500000"/>
    <n v="2252500"/>
    <n v="958"/>
    <n v="2609.6033402922758"/>
    <n v="2351.2526096033403"/>
  </r>
  <r>
    <x v="1"/>
    <m/>
    <s v="Предложение"/>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m/>
    <n v="3950000"/>
    <n v="3558950"/>
    <n v="1500"/>
    <n v="2633.3333333333335"/>
    <n v="2372.6333333333332"/>
  </r>
  <r>
    <x v="1"/>
    <m/>
    <s v="Сделка купля-продажа"/>
    <s v="ЗУ"/>
    <x v="0"/>
    <x v="4"/>
    <x v="2"/>
    <s v="Елизовский МнО"/>
    <s v="Паратунское СП"/>
    <s v="Термальный"/>
    <s v="не применяется"/>
    <s v=" 8-10 км а/д Елизово-Паратунка"/>
    <m/>
    <m/>
    <m/>
    <s v=""/>
    <s v="ЗНП"/>
    <s v="ведение личного подсобного хозяйства"/>
    <m/>
    <n v="500000"/>
    <n v="500000"/>
    <n v="210"/>
    <n v="2380.9523809523807"/>
    <n v="2380.9523809523807"/>
  </r>
  <r>
    <x v="1"/>
    <m/>
    <s v="Предложение"/>
    <m/>
    <x v="0"/>
    <x v="4"/>
    <x v="2"/>
    <s v="Елизовский МнО"/>
    <s v="Паратунское СП"/>
    <s v="Термальный"/>
    <s v=""/>
    <s v=" 8-10 км а/д Елизово-Паратунка"/>
    <m/>
    <s v=""/>
    <s v=""/>
    <s v=""/>
    <s v="ЗНП"/>
    <s v="ИЖС"/>
    <m/>
    <n v="2000000"/>
    <n v="1860000"/>
    <n v="765"/>
    <n v="2614.3790849673201"/>
    <n v="2431.372549019608"/>
  </r>
  <r>
    <x v="1"/>
    <m/>
    <s v="Предложение"/>
    <s v="ЗУ"/>
    <x v="0"/>
    <x v="4"/>
    <x v="2"/>
    <s v="Елизовский МнО"/>
    <s v="Паратунское СП"/>
    <s v="Термальный"/>
    <s v="Район 8-10 км а/д Елизово-Паратунка"/>
    <s v=" 8-10 км а/д Елизово-Паратунка"/>
    <m/>
    <m/>
    <m/>
    <s v="Березка (совхоз Термальный)"/>
    <s v="ЗНП"/>
    <s v="Для ведения личного подсобного хозяйства"/>
    <m/>
    <n v="5000000"/>
    <n v="4505000"/>
    <n v="1690"/>
    <n v="2958.5798816568049"/>
    <n v="2665.6804733727809"/>
  </r>
  <r>
    <x v="1"/>
    <m/>
    <s v="Предложение"/>
    <s v="ЗУ"/>
    <x v="0"/>
    <x v="4"/>
    <x v="2"/>
    <s v="Елизовский МнО"/>
    <s v="Паратунское СП"/>
    <s v="Термальный"/>
    <s v="Район 8-10 км а/д Елизово-Паратунка"/>
    <s v=" 8-10 км а/д Елизово-Паратунка"/>
    <m/>
    <s v="Больше-Банная"/>
    <n v="17"/>
    <s v=""/>
    <s v="ЗНП"/>
    <s v="Для индивидуального жилищного строительства"/>
    <m/>
    <n v="3000000"/>
    <n v="2703000"/>
    <n v="1012"/>
    <n v="2964.4268774703555"/>
    <n v="2670.9486166007905"/>
  </r>
  <r>
    <x v="1"/>
    <m/>
    <s v="Предложение"/>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m/>
    <n v="4500000"/>
    <n v="4054500"/>
    <n v="1500"/>
    <n v="3000"/>
    <n v="2703"/>
  </r>
  <r>
    <x v="0"/>
    <m/>
    <s v="Предложение"/>
    <m/>
    <x v="0"/>
    <x v="4"/>
    <x v="2"/>
    <s v="Елизовский МнО"/>
    <s v="Паратунское СП"/>
    <s v="Термальный"/>
    <s v=""/>
    <s v="не применяется"/>
    <m/>
    <s v=""/>
    <m/>
    <s v=""/>
    <s v="ЗНП"/>
    <s v="ИЖС"/>
    <m/>
    <n v="2650000"/>
    <n v="2464500"/>
    <n v="900"/>
    <n v="2944.4444444444443"/>
    <n v="2738.3333333333335"/>
  </r>
  <r>
    <x v="0"/>
    <m/>
    <s v="Предложение"/>
    <s v="ЗУ"/>
    <x v="0"/>
    <x v="4"/>
    <x v="2"/>
    <s v="Елизовский МнО"/>
    <s v="Паратунское СП"/>
    <s v="Термальный"/>
    <s v=""/>
    <s v=" 8-10 км а/д Елизово-Паратунка"/>
    <m/>
    <s v=""/>
    <s v=""/>
    <s v=""/>
    <s v="ЗНП"/>
    <s v="Для ведения личного подсобного хозяйства"/>
    <m/>
    <n v="9000000"/>
    <n v="8370000"/>
    <n v="2870"/>
    <n v="3135.8885017421603"/>
    <n v="2916.3763066202091"/>
  </r>
  <r>
    <x v="0"/>
    <m/>
    <s v="Предложение"/>
    <s v="ЗУ"/>
    <x v="0"/>
    <x v="4"/>
    <x v="2"/>
    <s v="Елизовский МнО"/>
    <s v="Паратунское СП"/>
    <s v="Термальный"/>
    <s v="не применяется"/>
    <s v=" 8-10 км а/д Елизово-Паратунка"/>
    <m/>
    <m/>
    <s v=""/>
    <s v=""/>
    <s v="ЗНП"/>
    <s v="Для индивидуального жилищного строительства"/>
    <m/>
    <n v="5000000"/>
    <n v="4505000"/>
    <n v="1500"/>
    <n v="3333.3333333333335"/>
    <n v="3003.3333333333335"/>
  </r>
  <r>
    <x v="0"/>
    <m/>
    <s v="Сделка купля-продажа"/>
    <s v="ЗУ"/>
    <x v="0"/>
    <x v="4"/>
    <x v="2"/>
    <s v="Елизовский МнО"/>
    <s v="Паратунское СП"/>
    <s v="Термальный"/>
    <s v="не применяется"/>
    <s v=" 8-10 км а/д Елизово-Паратунка"/>
    <m/>
    <s v="Больше-Банная"/>
    <m/>
    <s v=""/>
    <s v="ЗНП"/>
    <s v="ведение личного подсобного хозяйства"/>
    <m/>
    <n v="2000000"/>
    <n v="2000000"/>
    <n v="651"/>
    <n v="3072.1966205837175"/>
    <n v="3072.1966205837175"/>
  </r>
  <r>
    <x v="0"/>
    <m/>
    <s v="Предложение"/>
    <m/>
    <x v="0"/>
    <x v="4"/>
    <x v="2"/>
    <s v="Елизовский МнО"/>
    <s v="Паратунское СП"/>
    <s v="Термальный"/>
    <s v=""/>
    <s v="не применяется"/>
    <m/>
    <s v=""/>
    <s v=""/>
    <s v=""/>
    <s v="ЗНП"/>
    <s v="ИЖС"/>
    <m/>
    <n v="2100000"/>
    <n v="1953000"/>
    <n v="600"/>
    <n v="3500"/>
    <n v="3255"/>
  </r>
  <r>
    <x v="0"/>
    <m/>
    <s v="Предложение"/>
    <s v="ЗУ"/>
    <x v="0"/>
    <x v="4"/>
    <x v="2"/>
    <s v="Елизовский МнО"/>
    <s v="Паратунское СП"/>
    <s v="Термальный"/>
    <s v="не применяется"/>
    <s v=" 8-10 км а/д Елизово-Паратунка"/>
    <m/>
    <s v=""/>
    <s v=""/>
    <s v=""/>
    <s v="ЗНП"/>
    <s v="Для ведения личного подсобного хозяйства"/>
    <m/>
    <n v="5200000"/>
    <n v="4685200"/>
    <n v="1409"/>
    <n v="3690.5606813342797"/>
    <n v="3325.1951738821858"/>
  </r>
  <r>
    <x v="0"/>
    <m/>
    <s v="Предложение"/>
    <s v="ЗУ"/>
    <x v="0"/>
    <x v="4"/>
    <x v="2"/>
    <s v="Елизовский МнО"/>
    <s v="Паратунское СП"/>
    <s v="Термальный"/>
    <s v="не применяется"/>
    <s v="не применяется"/>
    <m/>
    <m/>
    <s v=""/>
    <s v=""/>
    <s v="ЗНП"/>
    <s v="ИЖС"/>
    <m/>
    <n v="3100000"/>
    <n v="2793100"/>
    <n v="800"/>
    <n v="3875"/>
    <n v="3491.375"/>
  </r>
  <r>
    <x v="0"/>
    <m/>
    <s v="Предложение"/>
    <m/>
    <x v="0"/>
    <x v="4"/>
    <x v="2"/>
    <s v="Елизовский МнО"/>
    <s v="Паратунское СП"/>
    <s v="Термальный"/>
    <s v=""/>
    <s v=" 8-10 км а/д Елизово-Паратунка"/>
    <m/>
    <s v=""/>
    <s v=""/>
    <s v=""/>
    <s v="ЗНП"/>
    <s v="ИЖС"/>
    <m/>
    <n v="1900000"/>
    <n v="1767000"/>
    <n v="500"/>
    <n v="3800"/>
    <n v="3534"/>
  </r>
  <r>
    <x v="0"/>
    <m/>
    <s v="Сделка купля-продажа"/>
    <s v="ЗУ"/>
    <x v="0"/>
    <x v="4"/>
    <x v="2"/>
    <s v="Елизовский МнО"/>
    <s v="Паратунское СП"/>
    <s v="Термальный"/>
    <s v="не применяется"/>
    <s v=" 8-10 км а/д Елизово-Паратунка"/>
    <m/>
    <m/>
    <m/>
    <s v=""/>
    <s v="ЗНП"/>
    <s v="Для индивидуального жилищного строительства"/>
    <m/>
    <n v="3452604"/>
    <n v="3452604"/>
    <n v="958"/>
    <n v="3603.9707724425889"/>
    <n v="3603.9707724425889"/>
  </r>
  <r>
    <x v="0"/>
    <m/>
    <s v="Предложение"/>
    <s v="ЗУ"/>
    <x v="0"/>
    <x v="4"/>
    <x v="2"/>
    <s v="Елизовский МнО"/>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000000"/>
    <n v="2703000"/>
    <n v="744"/>
    <n v="4032.2580645161293"/>
    <n v="3633.0645161290322"/>
  </r>
  <r>
    <x v="0"/>
    <m/>
    <s v="Сделка купля-продажа"/>
    <s v="ЗУ"/>
    <x v="0"/>
    <x v="4"/>
    <x v="2"/>
    <s v="Елизовский МнО"/>
    <s v="Паратунское СП"/>
    <s v="Термальный"/>
    <s v="не применяется"/>
    <s v="не применяется"/>
    <m/>
    <m/>
    <m/>
    <s v=""/>
    <s v="ЗНП"/>
    <s v="ведение личного подсобного хозяйства"/>
    <m/>
    <n v="150000"/>
    <n v="150000"/>
    <n v="40"/>
    <n v="3750"/>
    <n v="3750"/>
  </r>
  <r>
    <x v="0"/>
    <m/>
    <s v="Предложение"/>
    <s v="ЗУ"/>
    <x v="0"/>
    <x v="4"/>
    <x v="2"/>
    <s v="Елизовский МнО"/>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600000"/>
    <n v="3243600"/>
    <n v="744"/>
    <n v="4838.7096774193551"/>
    <n v="4359.677419354839"/>
  </r>
  <r>
    <x v="0"/>
    <m/>
    <s v="Предложение"/>
    <s v="ЗУ"/>
    <x v="0"/>
    <x v="4"/>
    <x v="2"/>
    <s v="Елизовский МнО"/>
    <s v="Паратунское СП"/>
    <s v="Термальный"/>
    <s v="не применяется"/>
    <s v="не применяется"/>
    <m/>
    <s v=""/>
    <s v=""/>
    <s v=""/>
    <s v="ЗНП"/>
    <s v="индивидуальные жилые дома"/>
    <m/>
    <n v="4500000"/>
    <n v="4054500"/>
    <n v="900"/>
    <n v="5000"/>
    <n v="4505"/>
  </r>
  <r>
    <x v="0"/>
    <m/>
    <s v="Предложение"/>
    <s v="ЗУ"/>
    <x v="0"/>
    <x v="4"/>
    <x v="2"/>
    <s v="Елизовский МнО"/>
    <s v="Паратунское СП"/>
    <s v="Термальный"/>
    <s v="не применяется"/>
    <s v=" 8-10 км а/д Елизово-Паратунка"/>
    <m/>
    <s v=""/>
    <s v=""/>
    <s v=""/>
    <s v="ЗНП"/>
    <s v="Для индивидуального жилищного строительства"/>
    <m/>
    <n v="4500000"/>
    <n v="4054500"/>
    <n v="894"/>
    <n v="5033.5570469798658"/>
    <n v="4535.2348993288588"/>
  </r>
  <r>
    <x v="0"/>
    <m/>
    <s v="Предложение"/>
    <s v="ЗУ"/>
    <x v="0"/>
    <x v="4"/>
    <x v="2"/>
    <s v="Елизовский МнО"/>
    <s v="Паратунское СП"/>
    <s v="Термальный"/>
    <s v="не применяется"/>
    <s v=" 8-10 км а/д Елизово-Паратунка"/>
    <m/>
    <s v="Больше-Банная"/>
    <m/>
    <s v=""/>
    <s v="ЗНП"/>
    <s v="Для индивидуального жилищного строительства"/>
    <m/>
    <n v="4500000"/>
    <n v="4054500"/>
    <n v="894"/>
    <n v="5033.5570469798658"/>
    <n v="4535.2348993288588"/>
  </r>
  <r>
    <x v="0"/>
    <m/>
    <s v="Предложение"/>
    <s v="забор"/>
    <x v="0"/>
    <x v="4"/>
    <x v="2"/>
    <s v="Елизовский МнО"/>
    <s v="Паратунское СП"/>
    <s v="Термальный"/>
    <s v=""/>
    <s v="не применяется"/>
    <m/>
    <s v="Малкинская"/>
    <s v="18"/>
    <s v=""/>
    <s v="ЗНП"/>
    <s v="ИЖС"/>
    <m/>
    <n v="3950000"/>
    <n v="3673500"/>
    <n v="800"/>
    <n v="4937.5"/>
    <n v="4591.875"/>
  </r>
  <r>
    <x v="0"/>
    <m/>
    <s v="Предложение"/>
    <s v="ЗУ"/>
    <x v="0"/>
    <x v="4"/>
    <x v="2"/>
    <s v="Елизовский МнО"/>
    <s v="Паратунское СП"/>
    <s v="Термальный"/>
    <s v="не применяется"/>
    <s v="не применяется"/>
    <m/>
    <s v="Больше-Банная"/>
    <m/>
    <s v=""/>
    <s v="ЗНП"/>
    <s v="ИЖС"/>
    <m/>
    <n v="3600000"/>
    <n v="3243600"/>
    <n v="700"/>
    <n v="5142.8571428571431"/>
    <n v="4633.7142857142853"/>
  </r>
  <r>
    <x v="0"/>
    <m/>
    <s v="Предложение"/>
    <s v="ЗУ"/>
    <x v="0"/>
    <x v="4"/>
    <x v="2"/>
    <s v="Елизовский МнО"/>
    <s v="Паратунское СП"/>
    <s v="Термальный"/>
    <s v=""/>
    <s v="не применяется"/>
    <m/>
    <s v=""/>
    <s v=""/>
    <s v=""/>
    <s v="ЗНП"/>
    <s v="ИЖС"/>
    <m/>
    <n v="4500000"/>
    <n v="4185000"/>
    <n v="900"/>
    <n v="5000"/>
    <n v="4650"/>
  </r>
  <r>
    <x v="0"/>
    <m/>
    <s v="Предложение"/>
    <s v="ЗУ"/>
    <x v="0"/>
    <x v="4"/>
    <x v="2"/>
    <s v="Елизовский МнО"/>
    <s v="Паратунское СП"/>
    <s v="Термальный"/>
    <s v="не применяется"/>
    <s v=" 8-10 км а/д Елизово-Паратунка"/>
    <m/>
    <s v="Больше-Банная"/>
    <n v="4"/>
    <s v=""/>
    <s v="ЗНП"/>
    <s v="Для индивидуального жилищного строительства"/>
    <m/>
    <n v="3840000"/>
    <n v="3459840"/>
    <n v="744"/>
    <n v="5161.2903225806449"/>
    <n v="4650.322580645161"/>
  </r>
  <r>
    <x v="0"/>
    <m/>
    <s v="Предложение"/>
    <s v="ЗУ"/>
    <x v="0"/>
    <x v="4"/>
    <x v="2"/>
    <s v="Елизовский МнО"/>
    <s v="Паратунское СП"/>
    <s v="Термальный"/>
    <s v="не применяется"/>
    <s v="не применяется"/>
    <m/>
    <m/>
    <m/>
    <s v=""/>
    <s v="ЗНП"/>
    <s v="ИЖС"/>
    <m/>
    <n v="4500000"/>
    <n v="4054500"/>
    <n v="800"/>
    <n v="5625"/>
    <n v="5068.125"/>
  </r>
  <r>
    <x v="0"/>
    <m/>
    <s v="Предложение"/>
    <s v="ЗУ"/>
    <x v="0"/>
    <x v="4"/>
    <x v="2"/>
    <s v="Елизовский МнО"/>
    <s v="Паратунское СП"/>
    <s v="Термальный"/>
    <s v="не применяется"/>
    <s v=" 8-10 км а/д Елизово-Паратунка"/>
    <m/>
    <s v=""/>
    <s v=""/>
    <s v=""/>
    <s v="ЗНП"/>
    <s v="Для ведения личного подсобного хозяйства"/>
    <m/>
    <n v="8500000"/>
    <n v="7658500"/>
    <n v="1409"/>
    <n v="6032.6472675656496"/>
    <n v="5435.4151880766503"/>
  </r>
  <r>
    <x v="0"/>
    <m/>
    <s v="Сделка купля-продажа"/>
    <s v="ЗУ"/>
    <x v="0"/>
    <x v="4"/>
    <x v="2"/>
    <s v="Елизовский МнО"/>
    <s v="Паратунское СП"/>
    <s v="Термальный"/>
    <s v=""/>
    <s v="не применяется"/>
    <m/>
    <s v="Промысловая"/>
    <n v="37"/>
    <s v=""/>
    <s v="ЗНП"/>
    <s v="Для ведения личного подсобного хозяйства"/>
    <m/>
    <n v="500000"/>
    <n v="500000"/>
    <n v="90"/>
    <n v="5555.5555555555557"/>
    <n v="5555.5555555555557"/>
  </r>
  <r>
    <x v="0"/>
    <m/>
    <s v="Предложение"/>
    <s v="ЗУ"/>
    <x v="0"/>
    <x v="4"/>
    <x v="2"/>
    <s v="Елизовский МнО"/>
    <s v="Паратунское СП"/>
    <s v="Термальный"/>
    <s v="не применяется"/>
    <s v="не применяется"/>
    <m/>
    <s v="Промысловая"/>
    <s v=""/>
    <s v=""/>
    <s v="ЗНП"/>
    <s v="ИЖС"/>
    <m/>
    <n v="2500000"/>
    <n v="2252500"/>
    <n v="400"/>
    <n v="6250"/>
    <n v="5631.25"/>
  </r>
  <r>
    <x v="0"/>
    <m/>
    <s v="Предложение"/>
    <s v="ЗУ + ХП"/>
    <x v="0"/>
    <x v="4"/>
    <x v="2"/>
    <s v="Елизовский МнО"/>
    <s v="Паратунское СП"/>
    <s v="Термальный"/>
    <s v=""/>
    <s v="не применяется"/>
    <m/>
    <s v=""/>
    <s v=""/>
    <s v=""/>
    <s v="ЗНП"/>
    <s v="ИЖС"/>
    <m/>
    <n v="5000000"/>
    <n v="4650000"/>
    <n v="800"/>
    <n v="6250"/>
    <n v="5812.5"/>
  </r>
  <r>
    <x v="0"/>
    <m/>
    <s v="Сделка купля-продажа"/>
    <s v="ЗУ"/>
    <x v="0"/>
    <x v="0"/>
    <x v="1"/>
    <s v="Мильковский МнО"/>
    <m/>
    <s v="Пущино"/>
    <s v="не применяется"/>
    <s v="не применяется"/>
    <m/>
    <s v="Центральная"/>
    <s v=" 20-2"/>
    <s v=""/>
    <s v="ЗНП"/>
    <s v="индивидуальное жилищное строительство"/>
    <m/>
    <n v="200000"/>
    <n v="200000"/>
    <n v="1451"/>
    <n v="137.83597518952448"/>
    <n v="137.83597518952448"/>
  </r>
  <r>
    <x v="0"/>
    <m/>
    <s v="Сделка купля-продажа"/>
    <m/>
    <x v="0"/>
    <x v="5"/>
    <x v="3"/>
    <s v="Елизовский МнО"/>
    <s v="Николаевское СП"/>
    <s v="Сосновка"/>
    <s v=""/>
    <s v="не применяется"/>
    <m/>
    <m/>
    <m/>
    <s v=""/>
    <s v="ЗНП"/>
    <s v="Для индивидуального жилищного строительства "/>
    <m/>
    <n v="250000"/>
    <n v="250000"/>
    <n v="1752"/>
    <n v="142.69406392694063"/>
    <n v="142.69406392694063"/>
  </r>
  <r>
    <x v="0"/>
    <m/>
    <s v="Сделка купля-продажа"/>
    <s v="ЗУ"/>
    <x v="0"/>
    <x v="5"/>
    <x v="3"/>
    <s v="Елизовский МнО"/>
    <s v="Николаевское СП"/>
    <s v="Сосновка"/>
    <s v=""/>
    <s v="не применяется"/>
    <m/>
    <s v=" Тимирязева"/>
    <s v=" д.32."/>
    <s v=""/>
    <s v="ЗНП"/>
    <s v="индивидуальные жилые дома"/>
    <m/>
    <n v="600000"/>
    <n v="600000"/>
    <n v="3000"/>
    <n v="200"/>
    <n v="200"/>
  </r>
  <r>
    <x v="0"/>
    <m/>
    <s v="Предложение"/>
    <s v="ЗУ"/>
    <x v="0"/>
    <x v="5"/>
    <x v="3"/>
    <s v="Елизовский МнО"/>
    <s v="Николаевское СП"/>
    <s v="Сосновка"/>
    <s v="не применяется"/>
    <s v="не применяется"/>
    <m/>
    <m/>
    <m/>
    <s v=""/>
    <s v="ЗНП"/>
    <s v="Для индивидуальной жилой застройки"/>
    <m/>
    <n v="500000"/>
    <n v="450500"/>
    <n v="1500"/>
    <n v="333.33333333333331"/>
    <n v="300.33333333333331"/>
  </r>
  <r>
    <x v="0"/>
    <m/>
    <s v="Сделка купля-продажа"/>
    <s v="ЗУ"/>
    <x v="0"/>
    <x v="5"/>
    <x v="3"/>
    <s v="Елизовский МнО"/>
    <s v="Николаевское СП"/>
    <s v="Сосновка"/>
    <s v="не применяется"/>
    <s v="не применяется"/>
    <m/>
    <m/>
    <m/>
    <s v=""/>
    <s v="ЗНП"/>
    <s v="индивидуальные жилые дома"/>
    <m/>
    <n v="500000"/>
    <n v="500000"/>
    <n v="1500"/>
    <n v="333.33333333333331"/>
    <n v="333.33333333333331"/>
  </r>
  <r>
    <x v="0"/>
    <m/>
    <s v="Сделка купля-продажа"/>
    <s v="ЗУ"/>
    <x v="0"/>
    <x v="5"/>
    <x v="3"/>
    <s v="Елизовский МнО"/>
    <s v="Николаевское СП"/>
    <s v="Сосновка"/>
    <s v="не применяется"/>
    <s v="не применяется"/>
    <m/>
    <m/>
    <m/>
    <s v=""/>
    <s v="ЗНП"/>
    <s v="индивидуальные жилые дома"/>
    <m/>
    <n v="500000"/>
    <n v="500000"/>
    <n v="1500"/>
    <n v="333.33333333333331"/>
    <n v="333.33333333333331"/>
  </r>
  <r>
    <x v="0"/>
    <m/>
    <s v="Сделка купля-продажа"/>
    <s v="ЗУ"/>
    <x v="0"/>
    <x v="5"/>
    <x v="3"/>
    <s v="Елизовский МнО"/>
    <s v="Николаевское СП"/>
    <s v="Сосновка"/>
    <s v="не применяется"/>
    <s v="не применяется"/>
    <m/>
    <m/>
    <m/>
    <s v=""/>
    <s v="ЗНП"/>
    <s v="индивидуальные жилые дома"/>
    <m/>
    <n v="550000"/>
    <n v="550000"/>
    <n v="1500"/>
    <n v="366.66666666666669"/>
    <n v="366.66666666666669"/>
  </r>
  <r>
    <x v="0"/>
    <m/>
    <s v="Сделка купля-продажа"/>
    <s v="ЗУ"/>
    <x v="0"/>
    <x v="5"/>
    <x v="3"/>
    <s v="Елизовский МнО"/>
    <s v="Николаевское СП"/>
    <s v="Сосновка"/>
    <s v="не применяется"/>
    <s v="не применяется"/>
    <m/>
    <m/>
    <m/>
    <s v=""/>
    <s v="ЗНП"/>
    <s v="индивидуальные жилые дома"/>
    <m/>
    <n v="650000"/>
    <n v="650000"/>
    <n v="1500"/>
    <n v="433.33333333333331"/>
    <n v="433.33333333333331"/>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700000"/>
    <n v="651000"/>
    <n v="1500"/>
    <n v="466.66666666666669"/>
    <n v="434"/>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750000"/>
    <n v="675750"/>
    <n v="1500"/>
    <n v="500"/>
    <n v="450.5"/>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800000"/>
    <n v="720800"/>
    <n v="1500"/>
    <n v="533.33333333333337"/>
    <n v="480.53333333333336"/>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800000"/>
    <n v="720800"/>
    <n v="1500"/>
    <n v="533.33333333333337"/>
    <n v="480.53333333333336"/>
  </r>
  <r>
    <x v="2"/>
    <m/>
    <s v="Предложение"/>
    <s v="ЗУ"/>
    <x v="0"/>
    <x v="5"/>
    <x v="3"/>
    <s v="Елизовский МнО"/>
    <s v="Николаевское СП"/>
    <s v="Сосновка"/>
    <s v="не применяется"/>
    <s v="не применяется"/>
    <m/>
    <s v=""/>
    <s v=""/>
    <s v=""/>
    <s v="ЗНП"/>
    <s v="индивидуальные жилые дома"/>
    <m/>
    <n v="650000"/>
    <n v="604500"/>
    <n v="1500"/>
    <n v="433.33333333333331"/>
    <n v="403"/>
  </r>
  <r>
    <x v="0"/>
    <m/>
    <s v="Предложение"/>
    <m/>
    <x v="0"/>
    <x v="5"/>
    <x v="3"/>
    <s v="Елизовский МнО"/>
    <s v="Николаевское СП"/>
    <s v="Сосновка"/>
    <s v="не применяется"/>
    <s v="не применяется"/>
    <m/>
    <s v=""/>
    <s v=""/>
    <s v=""/>
    <s v="ЗНП"/>
    <s v="ИЖС"/>
    <m/>
    <n v="799000"/>
    <n v="743070"/>
    <n v="1500"/>
    <n v="532.66666666666663"/>
    <n v="495.38"/>
  </r>
  <r>
    <x v="0"/>
    <m/>
    <s v="Сделка купля-продажа"/>
    <s v="ЗУ"/>
    <x v="0"/>
    <x v="5"/>
    <x v="3"/>
    <s v="Елизовский МнО"/>
    <s v="Николаевское СП"/>
    <s v="Сосновка"/>
    <s v="не применяется"/>
    <s v="не применяется"/>
    <m/>
    <m/>
    <m/>
    <s v=""/>
    <s v="ЗНП"/>
    <s v="индивидуальные жилые дома"/>
    <m/>
    <n v="770000"/>
    <n v="770000"/>
    <n v="1500"/>
    <n v="513.33333333333337"/>
    <n v="513.33333333333337"/>
  </r>
  <r>
    <x v="0"/>
    <m/>
    <s v="Предложение"/>
    <m/>
    <x v="0"/>
    <x v="5"/>
    <x v="3"/>
    <s v="Елизовский МнО"/>
    <s v="Николаевское СП"/>
    <s v="Сосновка"/>
    <s v=""/>
    <s v="не применяется"/>
    <m/>
    <s v=""/>
    <s v=""/>
    <s v=""/>
    <s v="ЗНП"/>
    <s v="ИЖС"/>
    <m/>
    <n v="850000"/>
    <n v="790500"/>
    <n v="1500"/>
    <n v="566.66666666666663"/>
    <n v="527"/>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900000"/>
    <n v="810900"/>
    <n v="1500"/>
    <n v="600"/>
    <n v="540.6"/>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900000"/>
    <n v="810900"/>
    <n v="1500"/>
    <n v="600"/>
    <n v="540.6"/>
  </r>
  <r>
    <x v="0"/>
    <m/>
    <s v="Предложение"/>
    <s v="ЗУ"/>
    <x v="0"/>
    <x v="5"/>
    <x v="3"/>
    <s v="Елизовский МнО"/>
    <s v="Николаевское СП"/>
    <s v="Сосновка"/>
    <s v="не применяется"/>
    <s v="не применяется"/>
    <m/>
    <m/>
    <m/>
    <s v=""/>
    <s v="ЗНП"/>
    <s v="индивидуальные жилые дома"/>
    <m/>
    <n v="950000"/>
    <n v="855950"/>
    <n v="1500"/>
    <n v="633.33333333333337"/>
    <n v="570.63333333333333"/>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650000"/>
    <n v="585650"/>
    <n v="1000"/>
    <n v="650"/>
    <n v="585.65"/>
  </r>
  <r>
    <x v="0"/>
    <m/>
    <s v="Предложение"/>
    <s v="ЗУ"/>
    <x v="0"/>
    <x v="5"/>
    <x v="3"/>
    <s v="Елизовский МнО"/>
    <s v="Николаевское СП"/>
    <s v="Сосновка"/>
    <s v="не применяется"/>
    <s v="не применяется"/>
    <m/>
    <s v=""/>
    <m/>
    <s v=""/>
    <s v="ЗНП"/>
    <s v="индивидуальные жилые дома"/>
    <m/>
    <n v="990000"/>
    <n v="891990"/>
    <n v="1500"/>
    <n v="660"/>
    <n v="594.66"/>
  </r>
  <r>
    <x v="0"/>
    <m/>
    <s v="Предложение"/>
    <s v="ЗУ"/>
    <x v="0"/>
    <x v="5"/>
    <x v="3"/>
    <s v="Елизовский МнО"/>
    <s v="Николаевское СП"/>
    <s v="Сосновка"/>
    <s v="не применяется"/>
    <s v="не применяется"/>
    <m/>
    <m/>
    <m/>
    <s v=""/>
    <s v="ЗНП"/>
    <s v="индивидуальные жилые дома"/>
    <m/>
    <n v="999000"/>
    <n v="900099"/>
    <n v="1500"/>
    <n v="666"/>
    <n v="600.06600000000003"/>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000000"/>
    <n v="901000"/>
    <n v="1500"/>
    <n v="666.66666666666663"/>
    <n v="600.66666666666663"/>
  </r>
  <r>
    <x v="0"/>
    <m/>
    <s v="Предложение"/>
    <s v="ЗУ"/>
    <x v="0"/>
    <x v="5"/>
    <x v="3"/>
    <s v="Елизовский МнО"/>
    <s v="Николаевское СП"/>
    <s v="Сосновка"/>
    <s v="не применяется"/>
    <s v="не применяется"/>
    <m/>
    <s v=""/>
    <s v=""/>
    <s v=""/>
    <s v="ЗНП"/>
    <s v="ИЖС"/>
    <m/>
    <n v="1000000"/>
    <n v="901000"/>
    <n v="1500"/>
    <n v="666.66666666666663"/>
    <n v="600.66666666666663"/>
  </r>
  <r>
    <x v="0"/>
    <m/>
    <s v="Предложение"/>
    <s v="ЗУ"/>
    <x v="0"/>
    <x v="5"/>
    <x v="3"/>
    <s v="Елизовский МнО"/>
    <s v="Николаевское СП"/>
    <s v="Сосновка"/>
    <s v="не применяется"/>
    <s v="не применяется"/>
    <m/>
    <m/>
    <m/>
    <s v=""/>
    <s v="ЗНП"/>
    <s v="индивидуальные жилые дома"/>
    <m/>
    <n v="1000000"/>
    <n v="901000"/>
    <n v="1500"/>
    <n v="666.66666666666663"/>
    <n v="600.66666666666663"/>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000000"/>
    <n v="901000"/>
    <n v="1500"/>
    <n v="666.66666666666663"/>
    <n v="600.66666666666663"/>
  </r>
  <r>
    <x v="0"/>
    <m/>
    <s v="Предложение"/>
    <s v="ЗУ"/>
    <x v="0"/>
    <x v="5"/>
    <x v="3"/>
    <s v="Елизовский МнО"/>
    <s v="Николаевское СП"/>
    <s v="Сосновка"/>
    <s v=""/>
    <s v="не применяется"/>
    <m/>
    <s v=""/>
    <s v=""/>
    <s v=""/>
    <s v="ЗНП"/>
    <s v="ИЖС"/>
    <m/>
    <n v="1000000"/>
    <n v="930000"/>
    <n v="1500"/>
    <n v="666.66666666666663"/>
    <n v="620"/>
  </r>
  <r>
    <x v="0"/>
    <m/>
    <s v="Предложение"/>
    <s v="ЗУ"/>
    <x v="0"/>
    <x v="5"/>
    <x v="3"/>
    <s v="Елизовский МнО"/>
    <s v="Николаевское СП"/>
    <s v="Сосновка"/>
    <s v=""/>
    <s v="не применяется"/>
    <m/>
    <s v=""/>
    <s v=""/>
    <s v=""/>
    <s v="ЗНП"/>
    <s v="ИЖС"/>
    <m/>
    <n v="1000000"/>
    <n v="930000"/>
    <n v="1500"/>
    <n v="666.66666666666663"/>
    <n v="620"/>
  </r>
  <r>
    <x v="0"/>
    <m/>
    <s v="Сделка купля-продажа"/>
    <m/>
    <x v="0"/>
    <x v="5"/>
    <x v="3"/>
    <s v="Елизовский МнО"/>
    <s v="Николаевское СП"/>
    <s v="Сосновка"/>
    <s v=""/>
    <s v="не применяется"/>
    <m/>
    <s v="Тимирязева"/>
    <m/>
    <s v=""/>
    <s v="ЗНП"/>
    <s v="для эксплуатации жилого дома"/>
    <m/>
    <n v="1350000"/>
    <n v="1350000"/>
    <n v="1994"/>
    <n v="677.03109327983952"/>
    <n v="677.03109327983952"/>
  </r>
  <r>
    <x v="0"/>
    <m/>
    <s v="Предложение"/>
    <s v="ЗУ"/>
    <x v="0"/>
    <x v="5"/>
    <x v="3"/>
    <s v="Елизовский МнО"/>
    <s v="Николаевское СП"/>
    <s v="Сосновка"/>
    <s v="не применяется"/>
    <s v="не применяется"/>
    <m/>
    <m/>
    <m/>
    <s v=""/>
    <s v="ЗНП"/>
    <s v="индивидуальные жилые дома"/>
    <m/>
    <n v="1150000"/>
    <n v="1036150"/>
    <n v="1500"/>
    <n v="766.66666666666663"/>
    <n v="690.76666666666665"/>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200000"/>
    <n v="1081200"/>
    <n v="1500"/>
    <n v="800"/>
    <n v="720.8"/>
  </r>
  <r>
    <x v="0"/>
    <m/>
    <s v="Предложение"/>
    <s v="ЗУ"/>
    <x v="0"/>
    <x v="5"/>
    <x v="3"/>
    <s v="Елизовский МнО"/>
    <s v="Николаевское СП"/>
    <s v="Сосновка"/>
    <s v="не применяется"/>
    <s v="не применяется"/>
    <m/>
    <s v=""/>
    <s v=""/>
    <s v=""/>
    <s v="ЗНП"/>
    <s v="ИЖС"/>
    <m/>
    <n v="1200000"/>
    <n v="1081200"/>
    <n v="1500"/>
    <n v="800"/>
    <n v="720.8"/>
  </r>
  <r>
    <x v="0"/>
    <m/>
    <s v="Предложение"/>
    <s v="ЗУ"/>
    <x v="0"/>
    <x v="5"/>
    <x v="3"/>
    <s v="Елизовский МнО"/>
    <s v="Николаевское СП"/>
    <s v="Сосновка"/>
    <s v=""/>
    <s v="не применяется"/>
    <m/>
    <s v=""/>
    <s v=""/>
    <s v=""/>
    <s v="ЗНП"/>
    <s v="ИЖС"/>
    <m/>
    <n v="1200000"/>
    <n v="1116000"/>
    <n v="1500"/>
    <n v="800"/>
    <n v="744"/>
  </r>
  <r>
    <x v="0"/>
    <m/>
    <s v="Предложение"/>
    <s v="ЗУ"/>
    <x v="0"/>
    <x v="5"/>
    <x v="3"/>
    <s v="Елизовский МнО"/>
    <s v="Николаевское СП"/>
    <s v="Сосновка"/>
    <s v="не применяется"/>
    <s v="не применяется"/>
    <m/>
    <m/>
    <m/>
    <s v=""/>
    <s v="ЗНП"/>
    <s v="индивидуальные жилые дома"/>
    <m/>
    <n v="1350000"/>
    <n v="1216350"/>
    <n v="1500"/>
    <n v="900"/>
    <n v="810.9"/>
  </r>
  <r>
    <x v="2"/>
    <m/>
    <s v="Предложение"/>
    <s v="ЗУ"/>
    <x v="0"/>
    <x v="5"/>
    <x v="3"/>
    <s v="Елизовский МнО"/>
    <s v="Николаевское СП"/>
    <s v="Сосновка"/>
    <s v="не применяется"/>
    <s v="не применяется"/>
    <m/>
    <s v=""/>
    <m/>
    <s v=""/>
    <s v="ЗНП"/>
    <s v="Для ведения личного подсобного хозяйства"/>
    <m/>
    <n v="1680000"/>
    <n v="1562400"/>
    <n v="1794"/>
    <n v="936.4548494983278"/>
    <n v="870.90301003344484"/>
  </r>
  <r>
    <x v="2"/>
    <m/>
    <s v="Предложение"/>
    <s v="ЗУ"/>
    <x v="0"/>
    <x v="5"/>
    <x v="3"/>
    <s v="Елизовский МнО"/>
    <s v="Николаевское СП"/>
    <s v="Сосновка"/>
    <s v="не применяется"/>
    <s v="не применяется"/>
    <m/>
    <s v=""/>
    <s v=""/>
    <s v=""/>
    <s v="ЗНП"/>
    <s v="индивидуальные жилые дома"/>
    <m/>
    <n v="890000"/>
    <n v="827700"/>
    <n v="1500"/>
    <n v="593.33333333333337"/>
    <n v="551.79999999999995"/>
  </r>
  <r>
    <x v="2"/>
    <m/>
    <s v="Предложение"/>
    <s v="ЗУ"/>
    <x v="0"/>
    <x v="5"/>
    <x v="3"/>
    <s v="Елизовский МнО"/>
    <s v="Николаевское СП"/>
    <s v="Сосновка"/>
    <s v="не применяется"/>
    <s v="не применяется"/>
    <m/>
    <s v=""/>
    <s v=""/>
    <s v=""/>
    <s v="ЗНП"/>
    <s v="индивидуальные жилые дома"/>
    <m/>
    <n v="999000"/>
    <n v="929070"/>
    <n v="1500"/>
    <n v="666"/>
    <n v="619.38"/>
  </r>
  <r>
    <x v="2"/>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000000"/>
    <n v="930000"/>
    <n v="1500"/>
    <n v="666.66666666666663"/>
    <n v="620"/>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500000"/>
    <n v="1351500"/>
    <n v="1500"/>
    <n v="1000"/>
    <n v="901"/>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500000"/>
    <n v="1351500"/>
    <n v="1500"/>
    <n v="1000"/>
    <n v="901"/>
  </r>
  <r>
    <x v="0"/>
    <m/>
    <s v="Предложение"/>
    <s v="ЗУ"/>
    <x v="0"/>
    <x v="5"/>
    <x v="3"/>
    <s v="Елизовский МнО"/>
    <s v="Николаевское СП"/>
    <s v="Сосновка"/>
    <s v="не применяется"/>
    <s v="не применяется"/>
    <m/>
    <s v=""/>
    <s v=""/>
    <s v=""/>
    <s v="ЗНП"/>
    <s v="ИЖС"/>
    <m/>
    <n v="1900000"/>
    <n v="1711900"/>
    <n v="1900"/>
    <n v="1000"/>
    <n v="901"/>
  </r>
  <r>
    <x v="0"/>
    <m/>
    <s v="Предложение"/>
    <s v="ЗУ"/>
    <x v="0"/>
    <x v="5"/>
    <x v="3"/>
    <s v="Елизовский МнО"/>
    <s v="Николаевское СП"/>
    <s v="Сосновка"/>
    <s v="не применяется"/>
    <s v="не применяется"/>
    <m/>
    <s v=""/>
    <s v=""/>
    <s v=""/>
    <s v="ЗНП"/>
    <s v="индивидуальные жилые дома"/>
    <m/>
    <n v="1500000"/>
    <n v="1351500"/>
    <n v="1500"/>
    <n v="1000"/>
    <n v="901"/>
  </r>
  <r>
    <x v="0"/>
    <m/>
    <s v="Предложение"/>
    <m/>
    <x v="0"/>
    <x v="5"/>
    <x v="3"/>
    <s v="Елизовский МнО"/>
    <s v="Николаевское СП"/>
    <s v="Сосновка"/>
    <s v=""/>
    <s v="не применяется"/>
    <m/>
    <s v="Спортивная"/>
    <s v=""/>
    <s v=""/>
    <s v="ЗНП"/>
    <s v="ИЖС"/>
    <m/>
    <n v="1700000"/>
    <n v="1581000"/>
    <n v="1752"/>
    <n v="970.31963470319636"/>
    <n v="902.39726027397262"/>
  </r>
  <r>
    <x v="0"/>
    <m/>
    <s v="Предложение"/>
    <s v="ЗУ"/>
    <x v="0"/>
    <x v="5"/>
    <x v="3"/>
    <s v="Елизовский МнО"/>
    <s v="Николаевское СП"/>
    <s v="Сосновка"/>
    <s v="не применяется"/>
    <s v="не применяется"/>
    <m/>
    <s v=""/>
    <s v=""/>
    <s v=""/>
    <s v="ЗНП"/>
    <s v="Для индивидуального жилищного строительства"/>
    <m/>
    <n v="10000000"/>
    <n v="9010000"/>
    <n v="9705"/>
    <n v="1030.3967027305512"/>
    <n v="928.3874291602267"/>
  </r>
  <r>
    <x v="2"/>
    <m/>
    <s v="Предложение"/>
    <s v="ЗУ"/>
    <x v="0"/>
    <x v="5"/>
    <x v="3"/>
    <s v="Елизовский МнО"/>
    <s v="Николаевское СП"/>
    <s v="Сосновка"/>
    <s v="не применяется"/>
    <s v="не применяется"/>
    <m/>
    <s v=""/>
    <s v=""/>
    <s v=""/>
    <s v="ЗНП"/>
    <s v="индивидуальные жилые дома"/>
    <m/>
    <n v="950000"/>
    <n v="883500"/>
    <n v="1500"/>
    <n v="633.33333333333337"/>
    <n v="589"/>
  </r>
  <r>
    <x v="0"/>
    <m/>
    <s v="Предложение"/>
    <s v="ЗУ"/>
    <x v="0"/>
    <x v="5"/>
    <x v="3"/>
    <s v="Елизовский МнО"/>
    <s v="Николаевское СП"/>
    <s v="Сосновка"/>
    <s v="не применяется"/>
    <s v="не применяется"/>
    <m/>
    <m/>
    <m/>
    <s v=""/>
    <s v="ЗНП"/>
    <s v="Для ведения личного подсобного хозяйства"/>
    <m/>
    <n v="1850000"/>
    <n v="1666850"/>
    <n v="1794"/>
    <n v="1031.2151616499443"/>
    <n v="929.12486064659981"/>
  </r>
  <r>
    <x v="0"/>
    <m/>
    <s v="Предложение"/>
    <s v="ЗУ"/>
    <x v="0"/>
    <x v="5"/>
    <x v="3"/>
    <s v="Елизовский МнО"/>
    <s v="Николаевское СП"/>
    <s v="Сосновка"/>
    <s v=""/>
    <s v="не применяется"/>
    <m/>
    <s v=""/>
    <s v=""/>
    <s v=""/>
    <s v="ЗНП"/>
    <s v="ИЖС"/>
    <m/>
    <n v="1500000"/>
    <n v="1395000"/>
    <n v="1500"/>
    <n v="1000"/>
    <n v="930"/>
  </r>
  <r>
    <x v="2"/>
    <m/>
    <s v="Предложение"/>
    <s v="ЗУ"/>
    <x v="0"/>
    <x v="5"/>
    <x v="3"/>
    <s v="Елизовский МнО"/>
    <s v="Николаевское СП"/>
    <s v="Сосновка"/>
    <s v="не применяется"/>
    <s v="не применяется"/>
    <m/>
    <s v=""/>
    <s v=""/>
    <s v=""/>
    <s v="ЗНП"/>
    <s v="Для ведения личного подсобного хозяйства"/>
    <m/>
    <n v="1680000"/>
    <n v="1513680"/>
    <n v="1794"/>
    <n v="936.4548494983278"/>
    <n v="843.74581939799327"/>
  </r>
  <r>
    <x v="1"/>
    <m/>
    <s v="Предложение"/>
    <s v="ЗУ"/>
    <x v="0"/>
    <x v="5"/>
    <x v="3"/>
    <s v="Елизовский МнО"/>
    <s v="Николаевское СП"/>
    <s v="Сосновка"/>
    <s v="не применяется"/>
    <s v="не применяется"/>
    <m/>
    <s v=""/>
    <s v=""/>
    <s v=""/>
    <s v="ЗНП"/>
    <s v="ИЖС"/>
    <m/>
    <n v="1250000"/>
    <n v="1126250"/>
    <n v="1000"/>
    <n v="1250"/>
    <n v="1126.25"/>
  </r>
  <r>
    <x v="1"/>
    <m/>
    <s v="Предложение"/>
    <s v="ЗУ"/>
    <x v="0"/>
    <x v="5"/>
    <x v="3"/>
    <s v="Елизовский МнО"/>
    <s v="Николаевское СП"/>
    <s v="Сосновка"/>
    <s v="не применяется"/>
    <s v="не применяется"/>
    <m/>
    <s v=""/>
    <s v=""/>
    <s v=""/>
    <s v="ЗНП"/>
    <s v="ИЖС"/>
    <m/>
    <n v="3000000"/>
    <n v="2703000"/>
    <n v="1900"/>
    <n v="1578.9473684210527"/>
    <n v="1422.6315789473683"/>
  </r>
  <r>
    <x v="1"/>
    <m/>
    <s v="Сделка купля-продажа"/>
    <s v="ЗУ"/>
    <x v="0"/>
    <x v="5"/>
    <x v="3"/>
    <s v="Елизовский МнО"/>
    <s v="Николаевское СП"/>
    <s v="Сосновка"/>
    <s v="не применяется"/>
    <s v="не применяется"/>
    <m/>
    <m/>
    <m/>
    <s v=""/>
    <s v="ЗНП"/>
    <s v="блокированная жилая застройка"/>
    <m/>
    <n v="2662211"/>
    <n v="2662211"/>
    <n v="1635"/>
    <n v="1628.2636085626912"/>
    <n v="1628.2636085626912"/>
  </r>
  <r>
    <x v="0"/>
    <m/>
    <s v="Сделка купля-продажа"/>
    <s v="ЗУ"/>
    <x v="0"/>
    <x v="0"/>
    <x v="0"/>
    <s v="Елизовский МнО"/>
    <s v="Начикинское СП"/>
    <s v="Сокоч"/>
    <s v=""/>
    <s v="не применяется"/>
    <m/>
    <m/>
    <m/>
    <s v=""/>
    <s v="ЗНП"/>
    <s v="блокированная жилая застройка"/>
    <m/>
    <n v="2350000"/>
    <n v="2350000"/>
    <n v="749"/>
    <n v="3137.516688918558"/>
    <n v="3137.516688918558"/>
  </r>
  <r>
    <x v="0"/>
    <m/>
    <s v="Сделка купля-продажа"/>
    <s v="ЗУ"/>
    <x v="0"/>
    <x v="2"/>
    <x v="1"/>
    <s v="Соболевский МнО"/>
    <m/>
    <s v="Соболево"/>
    <s v="не применяется"/>
    <s v="не применяется"/>
    <m/>
    <s v="Энергетиков"/>
    <m/>
    <s v=""/>
    <s v="ЗНП"/>
    <s v="ведение личного подсобного хозяйства"/>
    <m/>
    <n v="160000"/>
    <n v="160000"/>
    <n v="1412"/>
    <n v="113.31444759206799"/>
    <n v="113.31444759206799"/>
  </r>
  <r>
    <x v="0"/>
    <m/>
    <s v="Сделка купля-продажа"/>
    <s v="ЗУ"/>
    <x v="0"/>
    <x v="2"/>
    <x v="1"/>
    <s v="Соболевский МнО"/>
    <m/>
    <s v="Соболево"/>
    <s v="не применяется"/>
    <s v="не применяется"/>
    <m/>
    <s v="Энергетиков"/>
    <m/>
    <s v=""/>
    <s v="ЗНП"/>
    <s v="Для ведения личного подсобного хозяйства"/>
    <m/>
    <n v="365000"/>
    <n v="365000"/>
    <n v="2506"/>
    <n v="145.65043894652834"/>
    <n v="145.65043894652834"/>
  </r>
  <r>
    <x v="0"/>
    <m/>
    <s v="Сделка купля-продажа"/>
    <s v="ЗУ"/>
    <x v="0"/>
    <x v="2"/>
    <x v="1"/>
    <s v="Соболевский МнО"/>
    <m/>
    <s v="Соболево"/>
    <s v="не применяется"/>
    <s v="не применяется"/>
    <m/>
    <s v="Комсомольская"/>
    <m/>
    <s v=""/>
    <s v="ЗНП"/>
    <s v="Для ведения личного подсобного хозяйства"/>
    <m/>
    <n v="300000"/>
    <n v="300000"/>
    <n v="832"/>
    <n v="360.57692307692309"/>
    <n v="360.57692307692309"/>
  </r>
  <r>
    <x v="1"/>
    <m/>
    <s v="Сделка купля-продажа"/>
    <s v="ЗУ"/>
    <x v="0"/>
    <x v="2"/>
    <x v="1"/>
    <s v="Соболевский МнО"/>
    <m/>
    <s v="Соболево"/>
    <s v="не применяется"/>
    <s v="не применяется"/>
    <m/>
    <s v="Советская"/>
    <m/>
    <s v=""/>
    <s v="ЗНП"/>
    <s v="Для ведения личного подсобного хозяйства"/>
    <m/>
    <n v="500000"/>
    <n v="500000"/>
    <n v="1091"/>
    <n v="458.29514207149407"/>
    <n v="458.29514207149407"/>
  </r>
  <r>
    <x v="0"/>
    <m/>
    <s v="Сделка купля-продажа"/>
    <s v="ЗУ"/>
    <x v="0"/>
    <x v="1"/>
    <x v="4"/>
    <s v="Елизовский МнО"/>
    <s v="Корякское СП"/>
    <s v="Северные Коряки"/>
    <s v="не применяется"/>
    <s v="не применяется"/>
    <m/>
    <s v="Ключевская"/>
    <s v=" поз. 14"/>
    <s v=""/>
    <s v="ЗНП"/>
    <s v="Для индивидуального жилищного строительства"/>
    <m/>
    <n v="300000"/>
    <n v="300000"/>
    <n v="4000"/>
    <n v="75"/>
    <n v="75"/>
  </r>
  <r>
    <x v="0"/>
    <m/>
    <s v="Предложение"/>
    <s v="ЗУ"/>
    <x v="0"/>
    <x v="1"/>
    <x v="4"/>
    <s v="Елизовский МнО"/>
    <s v="Корякское СП"/>
    <s v="Северные Коряки"/>
    <s v="не применяется"/>
    <s v="не применяется"/>
    <m/>
    <s v="Дружбы"/>
    <s v=""/>
    <s v=""/>
    <s v="ЗНП"/>
    <s v="строительство индивидуального жилого дома"/>
    <m/>
    <n v="200000"/>
    <n v="186000"/>
    <n v="1500"/>
    <n v="133.33333333333334"/>
    <n v="124"/>
  </r>
  <r>
    <x v="0"/>
    <m/>
    <s v="Сделка купля-продажа"/>
    <m/>
    <x v="0"/>
    <x v="1"/>
    <x v="4"/>
    <s v="Елизовский МнО"/>
    <s v="Корякское СП"/>
    <s v="Северные Коряки"/>
    <s v="не применяется"/>
    <s v="не применяется"/>
    <m/>
    <s v="Садовая"/>
    <s v=" поз. 76"/>
    <s v=""/>
    <s v="ЗНП"/>
    <s v="Для ведения личного подсобного хозяйства"/>
    <m/>
    <n v="200000"/>
    <n v="200000"/>
    <n v="1500"/>
    <n v="133.33333333333334"/>
    <n v="133.33333333333334"/>
  </r>
  <r>
    <x v="0"/>
    <m/>
    <s v="Сделка купля-продажа"/>
    <s v="ЗУ"/>
    <x v="0"/>
    <x v="1"/>
    <x v="4"/>
    <s v="Елизовский МнО"/>
    <s v="Корякское СП"/>
    <s v="Северные Коряки"/>
    <s v="не применяется"/>
    <s v="не применяется"/>
    <m/>
    <s v="Южная"/>
    <s v=" поз. 213"/>
    <s v=""/>
    <s v="ЗНП"/>
    <s v="Для индивидуального жилищного строительства"/>
    <m/>
    <n v="400000"/>
    <n v="400000"/>
    <n v="3000"/>
    <n v="133.33333333333334"/>
    <n v="133.33333333333334"/>
  </r>
  <r>
    <x v="0"/>
    <m/>
    <s v="Сделка купля-продажа"/>
    <s v="ЗУ"/>
    <x v="0"/>
    <x v="1"/>
    <x v="4"/>
    <s v="Елизовский МнО"/>
    <s v="Корякское СП"/>
    <s v="Северные Коряки"/>
    <s v="не применяется"/>
    <s v="не применяется"/>
    <m/>
    <s v="Дружбы"/>
    <m/>
    <s v=""/>
    <s v="ЗНП"/>
    <s v="строительство индивидуального жилого дома"/>
    <m/>
    <n v="200000"/>
    <n v="200000"/>
    <n v="1500"/>
    <n v="133.33333333333334"/>
    <n v="133.33333333333334"/>
  </r>
  <r>
    <x v="0"/>
    <m/>
    <s v="Предложение"/>
    <s v="ЗУ"/>
    <x v="0"/>
    <x v="1"/>
    <x v="4"/>
    <s v="Елизовский МнО"/>
    <s v="Корякское СП"/>
    <s v="Северные Коряки"/>
    <s v="не применяется"/>
    <s v="не применяется"/>
    <m/>
    <s v="Южная"/>
    <s v="поз.213"/>
    <s v=""/>
    <s v="ЗНП"/>
    <s v="Для индивидуального жилищного строительства"/>
    <m/>
    <n v="490000"/>
    <n v="455700"/>
    <n v="3000"/>
    <n v="163.33333333333334"/>
    <n v="151.9"/>
  </r>
  <r>
    <x v="0"/>
    <m/>
    <s v="Сделка купля-продажа"/>
    <s v="ЗУ"/>
    <x v="0"/>
    <x v="1"/>
    <x v="4"/>
    <s v="Елизовский МнО"/>
    <s v="Корякское СП"/>
    <s v="Северные Коряки"/>
    <s v="не применяется"/>
    <s v="не применяется"/>
    <m/>
    <s v="Кирова"/>
    <m/>
    <s v=""/>
    <s v="ЗНП"/>
    <s v="Для ведения личного подсобного хозяйства"/>
    <m/>
    <n v="1000000"/>
    <n v="1000000"/>
    <n v="1720"/>
    <n v="581.39534883720933"/>
    <n v="581.39534883720933"/>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100000"/>
    <n v="991100"/>
    <n v="2767"/>
    <n v="397.54246476328154"/>
    <n v="358.18576075171666"/>
  </r>
  <r>
    <x v="0"/>
    <m/>
    <s v="Сделка купля-продажа"/>
    <m/>
    <x v="0"/>
    <x v="4"/>
    <x v="2"/>
    <s v="Елизовский МнО"/>
    <s v="Пионерское СП"/>
    <s v="Светлый"/>
    <s v=""/>
    <s v="Молодежный"/>
    <m/>
    <s v="Молодежный"/>
    <m/>
    <s v=""/>
    <s v="ЗНП"/>
    <s v="земельный участок для индивидуального жилищного строительства"/>
    <m/>
    <n v="428000"/>
    <n v="428000"/>
    <n v="1009"/>
    <n v="424.18235877106048"/>
    <n v="424.18235877106048"/>
  </r>
  <r>
    <x v="0"/>
    <m/>
    <s v="Сделка купля-продажа"/>
    <s v="ЗУ"/>
    <x v="0"/>
    <x v="4"/>
    <x v="2"/>
    <s v="Елизовский МнО"/>
    <s v="Пионерское СП"/>
    <s v="Светлый"/>
    <s v=""/>
    <s v="Молодежный"/>
    <m/>
    <m/>
    <m/>
    <s v=""/>
    <s v="ЗНП"/>
    <s v="Для индивидуального жилищного строительства"/>
    <m/>
    <n v="445000"/>
    <n v="445000"/>
    <n v="1048"/>
    <n v="424.61832061068702"/>
    <n v="424.61832061068702"/>
  </r>
  <r>
    <x v="0"/>
    <m/>
    <s v="Сделка купля-продажа"/>
    <s v="ЗУ"/>
    <x v="0"/>
    <x v="4"/>
    <x v="2"/>
    <s v="Елизовский МнО"/>
    <s v="Пионерское СП"/>
    <s v="Светлый"/>
    <s v=""/>
    <s v="Молодежный"/>
    <m/>
    <m/>
    <m/>
    <s v=""/>
    <s v="ЗНП"/>
    <s v="Для индивидуального жилищного строительства"/>
    <m/>
    <n v="500000"/>
    <n v="500000"/>
    <n v="1115"/>
    <n v="448.4304932735426"/>
    <n v="448.4304932735426"/>
  </r>
  <r>
    <x v="0"/>
    <m/>
    <s v="Сделка купля-продажа"/>
    <m/>
    <x v="0"/>
    <x v="4"/>
    <x v="2"/>
    <s v="Елизовский МнО"/>
    <s v="Пионерское СП"/>
    <s v="Светлый"/>
    <s v=""/>
    <s v="Молодежный"/>
    <m/>
    <m/>
    <m/>
    <s v=""/>
    <s v="ЗНП"/>
    <s v="строительство индивидуального жилого дома"/>
    <m/>
    <n v="968000"/>
    <n v="968000"/>
    <n v="2000"/>
    <n v="484"/>
    <n v="484"/>
  </r>
  <r>
    <x v="0"/>
    <m/>
    <s v="Сделка купля-продажа"/>
    <s v="ЗУ"/>
    <x v="0"/>
    <x v="4"/>
    <x v="2"/>
    <s v="Елизовский МнО"/>
    <s v="Пионерское СП"/>
    <s v="Светлый"/>
    <s v="Молодежный"/>
    <s v="Молодежный"/>
    <m/>
    <s v="Кооперативная"/>
    <n v="18"/>
    <s v=""/>
    <s v="ЗНП"/>
    <s v="Для индивидуального жилищного строительства"/>
    <m/>
    <n v="500000"/>
    <n v="500000"/>
    <n v="1020"/>
    <n v="490.19607843137254"/>
    <n v="490.19607843137254"/>
  </r>
  <r>
    <x v="0"/>
    <m/>
    <s v="Предложение"/>
    <m/>
    <x v="0"/>
    <x v="4"/>
    <x v="2"/>
    <s v="Елизовский МнО"/>
    <s v="Пионерское СП"/>
    <s v="Светлый"/>
    <s v=""/>
    <s v="Молодежный"/>
    <m/>
    <m/>
    <s v=""/>
    <s v=""/>
    <s v="ЗНП"/>
    <s v="ИЖС"/>
    <m/>
    <n v="1200000"/>
    <n v="1116000"/>
    <n v="2250"/>
    <n v="533.33333333333337"/>
    <n v="496"/>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550000"/>
    <n v="550000"/>
    <n v="1040"/>
    <n v="528.84615384615381"/>
    <n v="528.84615384615381"/>
  </r>
  <r>
    <x v="0"/>
    <m/>
    <s v="Сделка купля-продажа"/>
    <m/>
    <x v="0"/>
    <x v="4"/>
    <x v="2"/>
    <s v="Елизовский МнО"/>
    <s v="Пионерское СП"/>
    <s v="Светлый"/>
    <s v=""/>
    <s v="Молодежный"/>
    <m/>
    <s v=" мкр Молодёжный"/>
    <m/>
    <s v=""/>
    <s v="ЗНП"/>
    <s v="Для индивидуального жилищного строительства"/>
    <m/>
    <n v="550000"/>
    <n v="550000"/>
    <n v="1040"/>
    <n v="528.84615384615381"/>
    <n v="528.84615384615381"/>
  </r>
  <r>
    <x v="0"/>
    <m/>
    <s v="Сделка купля-продажа"/>
    <s v="ЗУ"/>
    <x v="0"/>
    <x v="4"/>
    <x v="2"/>
    <s v="Елизовский МнО"/>
    <s v="Пионерское СП"/>
    <s v="Светлый"/>
    <s v="не применяется"/>
    <s v="Молодежный"/>
    <m/>
    <s v="Кооперативная"/>
    <m/>
    <s v=""/>
    <s v="ЗНП"/>
    <s v="Для индивидуального жилищного строительства"/>
    <m/>
    <n v="587000"/>
    <n v="587000"/>
    <n v="1107"/>
    <n v="530.26196928635954"/>
    <n v="530.26196928635954"/>
  </r>
  <r>
    <x v="0"/>
    <m/>
    <s v="Сделка купля-продажа"/>
    <s v="ЗУ"/>
    <x v="0"/>
    <x v="4"/>
    <x v="2"/>
    <s v="Елизовский МнО"/>
    <s v="Пионерское СП"/>
    <s v="Светлый"/>
    <s v=""/>
    <s v="Молодежный"/>
    <m/>
    <s v=" проезд Шоссейный "/>
    <m/>
    <s v=""/>
    <s v="ЗНП"/>
    <s v="Для индивидуального жилищного строительства"/>
    <m/>
    <n v="360000"/>
    <n v="360000"/>
    <n v="677"/>
    <n v="531.75775480059087"/>
    <n v="531.75775480059087"/>
  </r>
  <r>
    <x v="0"/>
    <m/>
    <s v="Сделка купля-продажа"/>
    <s v="ЗУ"/>
    <x v="0"/>
    <x v="4"/>
    <x v="2"/>
    <s v="Елизовский МнО"/>
    <s v="Пионерское СП"/>
    <s v="Светлый"/>
    <s v="Молодежный"/>
    <s v="Молодежный"/>
    <m/>
    <s v="Молодёжный"/>
    <m/>
    <s v=""/>
    <s v="ЗНП"/>
    <s v="Для индивидуального жилищного строительства"/>
    <m/>
    <n v="520000"/>
    <n v="520000"/>
    <n v="970"/>
    <n v="536.08247422680415"/>
    <n v="536.08247422680415"/>
  </r>
  <r>
    <x v="0"/>
    <m/>
    <s v="Сделка купля-продажа"/>
    <s v="ЗУ"/>
    <x v="0"/>
    <x v="4"/>
    <x v="2"/>
    <s v="Елизовский МнО"/>
    <s v="Пионерское СП"/>
    <s v="Светлый"/>
    <s v="Молодежный"/>
    <s v="Молодежный"/>
    <m/>
    <s v="Молодежный"/>
    <m/>
    <s v=""/>
    <s v="ЗНП"/>
    <s v="Для индивидуального жилищного строительства"/>
    <m/>
    <n v="600000"/>
    <n v="600000"/>
    <n v="1030"/>
    <n v="582.52427184466023"/>
    <n v="582.52427184466023"/>
  </r>
  <r>
    <x v="0"/>
    <m/>
    <s v="Сделка купля-продажа"/>
    <m/>
    <x v="0"/>
    <x v="4"/>
    <x v="2"/>
    <s v="Елизовский МнО"/>
    <s v="Пионерское СП"/>
    <s v="Светлый"/>
    <s v=""/>
    <s v="Молодежный"/>
    <m/>
    <s v="Молодежный 124"/>
    <m/>
    <s v=""/>
    <s v="ЗНП"/>
    <s v="строительство индивидуального жилого дома"/>
    <m/>
    <n v="560000"/>
    <n v="560000"/>
    <n v="954"/>
    <n v="587.00209643605865"/>
    <n v="587.00209643605865"/>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500000"/>
    <n v="500000"/>
    <n v="847"/>
    <n v="590.31877213695395"/>
    <n v="590.31877213695395"/>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500000"/>
    <n v="500000"/>
    <n v="846"/>
    <n v="591.01654846335703"/>
    <n v="591.01654846335703"/>
  </r>
  <r>
    <x v="0"/>
    <m/>
    <s v="Сделка купля-продажа"/>
    <s v="ЗУ"/>
    <x v="0"/>
    <x v="4"/>
    <x v="2"/>
    <s v="Елизовский МнО"/>
    <s v="Пионерское СП"/>
    <s v="Светлый"/>
    <s v="не применяется"/>
    <s v="Молодежный"/>
    <m/>
    <m/>
    <m/>
    <s v=""/>
    <s v="ЗНП"/>
    <s v="строительство индивидуального жилого дома"/>
    <m/>
    <n v="800000"/>
    <n v="800000"/>
    <n v="1340"/>
    <n v="597.01492537313436"/>
    <n v="597.01492537313436"/>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420000"/>
    <n v="420000"/>
    <n v="695"/>
    <n v="604.31654676258995"/>
    <n v="604.31654676258995"/>
  </r>
  <r>
    <x v="0"/>
    <m/>
    <s v="Сделка купля-продажа"/>
    <m/>
    <x v="0"/>
    <x v="4"/>
    <x v="2"/>
    <s v="Елизовский МнО"/>
    <s v="Пионерское СП"/>
    <s v="Светлый"/>
    <s v=""/>
    <s v="Молодежный"/>
    <m/>
    <m/>
    <m/>
    <s v=""/>
    <s v="ЗНП"/>
    <s v="земельные участки для индивидуального жилищного строительства"/>
    <m/>
    <n v="700000"/>
    <n v="700000"/>
    <n v="1139"/>
    <n v="614.57418788410882"/>
    <n v="614.57418788410882"/>
  </r>
  <r>
    <x v="0"/>
    <m/>
    <s v="Сделка купля-продажа"/>
    <s v="ЗУ"/>
    <x v="0"/>
    <x v="4"/>
    <x v="2"/>
    <s v="Елизовский МнО"/>
    <s v="Пионерское СП"/>
    <s v="Светлый"/>
    <s v="Молодежный"/>
    <s v="Молодежный"/>
    <m/>
    <m/>
    <m/>
    <s v=""/>
    <s v="ЗНП"/>
    <s v="строительство индивидуального жилого дома"/>
    <m/>
    <n v="1000000"/>
    <n v="1000000"/>
    <n v="1575"/>
    <n v="634.92063492063494"/>
    <n v="634.92063492063494"/>
  </r>
  <r>
    <x v="0"/>
    <m/>
    <s v="Предложение"/>
    <s v="ЗУ"/>
    <x v="0"/>
    <x v="4"/>
    <x v="2"/>
    <s v="Елизовский МнО"/>
    <s v="Пионерское СП"/>
    <s v="Светлый"/>
    <s v="Молодежный"/>
    <s v="Молодежный"/>
    <m/>
    <m/>
    <s v=""/>
    <s v=""/>
    <s v="ЗНП"/>
    <s v="индивидуальные жилые дома"/>
    <m/>
    <n v="750000"/>
    <n v="675750"/>
    <n v="1046"/>
    <n v="717.01720841300187"/>
    <n v="646.03250478011478"/>
  </r>
  <r>
    <x v="0"/>
    <m/>
    <s v="Сделка купля-продажа"/>
    <s v="ЗУ"/>
    <x v="0"/>
    <x v="4"/>
    <x v="2"/>
    <s v="Елизовский МнО"/>
    <s v="Пионерское СП"/>
    <s v="Светлый"/>
    <s v="Молодежный"/>
    <s v="Молодежный"/>
    <m/>
    <s v="Верхняя"/>
    <m/>
    <s v=""/>
    <s v="ЗНП"/>
    <s v="индивидуальные жилые дома"/>
    <m/>
    <n v="650000"/>
    <n v="650000"/>
    <n v="1003"/>
    <n v="648.05583250249254"/>
    <n v="648.05583250249254"/>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800000"/>
    <n v="720800"/>
    <n v="1046"/>
    <n v="764.8183556405354"/>
    <n v="689.10133843212236"/>
  </r>
  <r>
    <x v="0"/>
    <m/>
    <s v="Предложение"/>
    <s v="ЗУ"/>
    <x v="0"/>
    <x v="4"/>
    <x v="2"/>
    <s v="Елизовский МнО"/>
    <s v="Пионерское СП"/>
    <s v="Светлый"/>
    <s v="не применяется"/>
    <s v="Молодежный"/>
    <m/>
    <s v="Снеговая"/>
    <s v=""/>
    <s v=""/>
    <s v="ЗНП"/>
    <s v="ИЖС"/>
    <m/>
    <n v="2000000"/>
    <n v="1802000"/>
    <n v="2500"/>
    <n v="800"/>
    <n v="720.8"/>
  </r>
  <r>
    <x v="0"/>
    <m/>
    <s v="Сделка купля-продажа"/>
    <m/>
    <x v="0"/>
    <x v="4"/>
    <x v="2"/>
    <s v="Елизовский МнО"/>
    <s v="Пионерское СП"/>
    <s v="Светлый"/>
    <s v=""/>
    <s v="Молодежный"/>
    <m/>
    <s v="Загородная"/>
    <m/>
    <s v=""/>
    <s v="ЗНП"/>
    <s v="Для индивидуального жилищного строительства"/>
    <m/>
    <n v="1000000"/>
    <n v="1000000"/>
    <n v="1383"/>
    <n v="723.06579898770792"/>
    <n v="723.06579898770792"/>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200000"/>
    <n v="1116000"/>
    <n v="1484"/>
    <n v="808.62533692722377"/>
    <n v="752.02156334231802"/>
  </r>
  <r>
    <x v="0"/>
    <m/>
    <s v="Предложение"/>
    <s v="ЗУ"/>
    <x v="0"/>
    <x v="4"/>
    <x v="2"/>
    <s v="Елизовский МнО"/>
    <s v="Пионерское СП"/>
    <s v="Светлый"/>
    <s v="Молодежный"/>
    <s v="Молодежный"/>
    <m/>
    <s v="Снеговая"/>
    <s v=""/>
    <s v=""/>
    <s v="ЗНП"/>
    <s v="Для индивидуального жилищного строительства"/>
    <m/>
    <n v="2200000"/>
    <n v="2046000"/>
    <n v="2694"/>
    <n v="816.62954714179659"/>
    <n v="759.46547884187078"/>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900000"/>
    <n v="810900"/>
    <n v="1046"/>
    <n v="860.42065009560224"/>
    <n v="775.23900573613764"/>
  </r>
  <r>
    <x v="0"/>
    <m/>
    <s v="Предложение"/>
    <s v="ЗУ"/>
    <x v="0"/>
    <x v="4"/>
    <x v="2"/>
    <s v="Елизовский МнО"/>
    <s v="Пионерское СП"/>
    <s v="Светлый"/>
    <s v="Молодежный"/>
    <s v="Молодежный"/>
    <m/>
    <s v="Снеговая"/>
    <s v=""/>
    <s v=""/>
    <s v="ЗНП"/>
    <s v="Для индивидуального жилищного строительства"/>
    <m/>
    <n v="2350000"/>
    <n v="2185500"/>
    <n v="2767"/>
    <n v="849.2952656306469"/>
    <n v="789.84459703650168"/>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800000"/>
    <n v="800000"/>
    <n v="1003"/>
    <n v="797.60717846460614"/>
    <n v="797.60717846460614"/>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800000"/>
    <n v="800000"/>
    <n v="1003"/>
    <n v="797.60717846460614"/>
    <n v="797.60717846460614"/>
  </r>
  <r>
    <x v="0"/>
    <m/>
    <s v="Предложение"/>
    <s v="ЗУ"/>
    <x v="0"/>
    <x v="4"/>
    <x v="2"/>
    <s v="Елизовский МнО"/>
    <s v="Пионерское СП"/>
    <s v="Светлый"/>
    <s v="Молодежный"/>
    <s v="Молодежный"/>
    <m/>
    <m/>
    <m/>
    <s v=""/>
    <s v="ЗНП"/>
    <s v="индивидуальные жилые дома"/>
    <m/>
    <n v="900000"/>
    <n v="810900"/>
    <n v="1004"/>
    <n v="896.41434262948212"/>
    <n v="807.66932270916334"/>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800000"/>
    <n v="800000"/>
    <n v="987"/>
    <n v="810.5369807497467"/>
    <n v="810.5369807497467"/>
  </r>
  <r>
    <x v="0"/>
    <m/>
    <s v="Предложение"/>
    <m/>
    <x v="0"/>
    <x v="4"/>
    <x v="2"/>
    <s v="Елизовский МнО"/>
    <s v="Пионерское СП"/>
    <s v="Светлый"/>
    <s v=""/>
    <s v="Молодежный"/>
    <m/>
    <m/>
    <s v=""/>
    <s v=""/>
    <s v="ЗНП"/>
    <s v="ИЖС"/>
    <m/>
    <n v="3100000"/>
    <n v="2883000"/>
    <n v="3400"/>
    <n v="911.76470588235293"/>
    <n v="847.94117647058829"/>
  </r>
  <r>
    <x v="0"/>
    <m/>
    <s v="Предложение"/>
    <m/>
    <x v="0"/>
    <x v="4"/>
    <x v="2"/>
    <s v="Елизовский МнО"/>
    <s v="Пионерское СП"/>
    <s v="Светлый"/>
    <s v=""/>
    <s v="Молодежный"/>
    <m/>
    <s v="Верхняя"/>
    <s v=""/>
    <s v=""/>
    <s v="ЗНП"/>
    <s v="ИЖС"/>
    <m/>
    <n v="900000"/>
    <n v="837000"/>
    <n v="985"/>
    <n v="913.70558375634516"/>
    <n v="849.74619289340103"/>
  </r>
  <r>
    <x v="0"/>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900000"/>
    <n v="900000"/>
    <n v="1024"/>
    <n v="878.90625"/>
    <n v="878.90625"/>
  </r>
  <r>
    <x v="0"/>
    <m/>
    <s v="Предложение"/>
    <m/>
    <x v="0"/>
    <x v="4"/>
    <x v="2"/>
    <s v="Елизовский МнО"/>
    <s v="Пионерское СП"/>
    <s v="Светлый"/>
    <s v=""/>
    <s v="Молодежный"/>
    <m/>
    <s v=""/>
    <s v=""/>
    <s v=""/>
    <s v="ЗНП"/>
    <s v="ИЖС"/>
    <m/>
    <n v="1200000"/>
    <n v="1116000"/>
    <n v="1234"/>
    <n v="972.44732576985416"/>
    <n v="904.3760129659643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100000"/>
    <n v="1023000"/>
    <n v="1131"/>
    <n v="972.59062776304154"/>
    <n v="904.50928381962865"/>
  </r>
  <r>
    <x v="0"/>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1000000"/>
    <n v="1000000"/>
    <n v="1076"/>
    <n v="929.36802973977694"/>
    <n v="929.36802973977694"/>
  </r>
  <r>
    <x v="0"/>
    <m/>
    <s v="Предложение"/>
    <s v="ЗУ"/>
    <x v="0"/>
    <x v="4"/>
    <x v="2"/>
    <s v="Елизовский МнО"/>
    <s v="Пионерское СП"/>
    <s v="Светлый"/>
    <s v=""/>
    <s v="Молодежный"/>
    <m/>
    <s v="Конституции"/>
    <m/>
    <s v=""/>
    <s v="ЗНП"/>
    <s v="ИЖС"/>
    <m/>
    <n v="1400000"/>
    <n v="1302000"/>
    <n v="1400"/>
    <n v="1000"/>
    <n v="930"/>
  </r>
  <r>
    <x v="0"/>
    <m/>
    <s v="Предложение"/>
    <m/>
    <x v="0"/>
    <x v="4"/>
    <x v="2"/>
    <s v="Елизовский МнО"/>
    <s v="Пионерское СП"/>
    <s v="Светлый"/>
    <s v=""/>
    <s v="Молодежный"/>
    <m/>
    <s v="Ветеранов"/>
    <s v=""/>
    <s v=""/>
    <s v="ЗНП"/>
    <s v="ИЖС"/>
    <m/>
    <n v="1000000"/>
    <n v="930000"/>
    <n v="993"/>
    <n v="1007.0493454179255"/>
    <n v="936.55589123867071"/>
  </r>
  <r>
    <x v="0"/>
    <m/>
    <s v="Предложение"/>
    <s v="ЗУ"/>
    <x v="0"/>
    <x v="4"/>
    <x v="2"/>
    <s v="Елизовский МнО"/>
    <s v="Пионерское СП"/>
    <s v="Светлый"/>
    <s v="Молодежный"/>
    <s v="Молодежный"/>
    <m/>
    <s v="Прямая"/>
    <s v=""/>
    <s v=""/>
    <s v="ЗНП"/>
    <s v="Для индивидуального жилищного строительства"/>
    <m/>
    <n v="1500000"/>
    <n v="1395000"/>
    <n v="1476"/>
    <n v="1016.260162601626"/>
    <n v="945.1219512195122"/>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600000"/>
    <n v="1488000"/>
    <n v="1572"/>
    <n v="1017.8117048346056"/>
    <n v="946.56488549618325"/>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1000000"/>
    <n v="1000000"/>
    <n v="1045"/>
    <n v="956.93779904306223"/>
    <n v="956.93779904306223"/>
  </r>
  <r>
    <x v="0"/>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1300000"/>
    <n v="1171300"/>
    <n v="1190"/>
    <n v="1092.4369747899159"/>
    <n v="984.28571428571433"/>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300000"/>
    <n v="2072300"/>
    <n v="2100"/>
    <n v="1095.2380952380952"/>
    <n v="986.80952380952385"/>
  </r>
  <r>
    <x v="0"/>
    <m/>
    <s v="Предложение"/>
    <s v="ЗУ"/>
    <x v="0"/>
    <x v="4"/>
    <x v="2"/>
    <s v="Елизовский МнО"/>
    <s v="Пионерское СП"/>
    <s v="Светлый"/>
    <s v="Молодежный"/>
    <s v="Молодежный"/>
    <m/>
    <m/>
    <m/>
    <s v=""/>
    <s v="ЗНП"/>
    <s v="индивидуальные жилые дома"/>
    <m/>
    <n v="1100000"/>
    <n v="991100"/>
    <n v="1000"/>
    <n v="1100"/>
    <n v="991.1"/>
  </r>
  <r>
    <x v="0"/>
    <m/>
    <s v="Предложение"/>
    <s v="ЗУ"/>
    <x v="0"/>
    <x v="4"/>
    <x v="2"/>
    <s v="Елизовский МнО"/>
    <s v="Пионерское СП"/>
    <s v="Светлый"/>
    <s v="Молодежный"/>
    <s v="Молодежный"/>
    <m/>
    <m/>
    <m/>
    <s v=""/>
    <s v="ЗНП"/>
    <s v="строительство индивидуального жилого дома"/>
    <m/>
    <n v="2200000"/>
    <n v="1982200"/>
    <n v="1998"/>
    <n v="1101.101101101101"/>
    <n v="992.09209209209212"/>
  </r>
  <r>
    <x v="0"/>
    <m/>
    <s v="Сделка купля-продажа"/>
    <m/>
    <x v="0"/>
    <x v="4"/>
    <x v="2"/>
    <s v="Елизовский МнО"/>
    <s v="Пионерское СП"/>
    <s v="Светлый"/>
    <s v=""/>
    <s v="не применяется"/>
    <m/>
    <s v=" "/>
    <m/>
    <s v=""/>
    <s v="ЗНП"/>
    <s v="для личного подсобного хозяйства (строительства индивидуального жилого дома)"/>
    <m/>
    <n v="400000"/>
    <n v="400000"/>
    <n v="1700"/>
    <n v="235.29411764705881"/>
    <n v="235.29411764705881"/>
  </r>
  <r>
    <x v="0"/>
    <m/>
    <s v="Сделка купля-продажа"/>
    <s v="ЗУ"/>
    <x v="0"/>
    <x v="4"/>
    <x v="2"/>
    <s v="Елизовский МнО"/>
    <s v="Пионерское СП"/>
    <s v="Светлый"/>
    <s v="Молодежный"/>
    <s v="Молодежный"/>
    <m/>
    <s v="Кооперативная"/>
    <n v="18"/>
    <s v=""/>
    <s v="ЗНП"/>
    <s v="для индивидуального жилищного строительства"/>
    <m/>
    <n v="1000000"/>
    <n v="1000000"/>
    <n v="1004"/>
    <n v="996.01593625498003"/>
    <n v="996.01593625498003"/>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1000000"/>
    <n v="1000000"/>
    <n v="1000"/>
    <n v="1000"/>
    <n v="1000"/>
  </r>
  <r>
    <x v="0"/>
    <m/>
    <s v="Сделка купля-продажа"/>
    <s v="ЗУ"/>
    <x v="0"/>
    <x v="4"/>
    <x v="2"/>
    <s v="Елизовский МнО"/>
    <s v="Пионерское СП"/>
    <s v="Светлый"/>
    <s v=""/>
    <s v="Молодежный"/>
    <m/>
    <s v=" м/р Молодёжный 441"/>
    <m/>
    <s v=""/>
    <s v="ЗНП"/>
    <s v="строительство индивидуального жилого дома"/>
    <m/>
    <n v="1000000"/>
    <n v="1000000"/>
    <n v="1000"/>
    <n v="1000"/>
    <n v="1000"/>
  </r>
  <r>
    <x v="0"/>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1000000"/>
    <n v="1000000"/>
    <n v="1000"/>
    <n v="1000"/>
    <n v="1000"/>
  </r>
  <r>
    <x v="0"/>
    <m/>
    <s v="Сделка купля-продажа"/>
    <m/>
    <x v="0"/>
    <x v="4"/>
    <x v="2"/>
    <s v="Елизовский МнО"/>
    <s v="Пионерское СП"/>
    <s v="Светлый"/>
    <s v=""/>
    <s v="Молодежный"/>
    <m/>
    <s v="Невельского"/>
    <s v=" зу 6"/>
    <s v=""/>
    <s v="ЗНП"/>
    <s v="для индивидуального жилищного строительства"/>
    <m/>
    <n v="1000000"/>
    <n v="1000000"/>
    <n v="990"/>
    <n v="1010.10101010101"/>
    <n v="1010.10101010101"/>
  </r>
  <r>
    <x v="0"/>
    <m/>
    <s v="Сделка купля-продажа"/>
    <m/>
    <x v="0"/>
    <x v="4"/>
    <x v="2"/>
    <s v="Елизовский МнО"/>
    <s v="Пионерское СП"/>
    <s v="Светлый"/>
    <s v=""/>
    <s v="Молодежный"/>
    <m/>
    <s v="Невельского"/>
    <s v=" зу 6"/>
    <s v=""/>
    <s v="ЗНП"/>
    <s v="для индивидуального жилищного строительства"/>
    <m/>
    <n v="1000000"/>
    <n v="1000000"/>
    <n v="990"/>
    <n v="1010.10101010101"/>
    <n v="1010.10101010101"/>
  </r>
  <r>
    <x v="0"/>
    <m/>
    <s v="Предложение"/>
    <m/>
    <x v="0"/>
    <x v="4"/>
    <x v="2"/>
    <s v="Елизовский МнО"/>
    <s v="Пионерское СП"/>
    <s v="Светлый"/>
    <s v=""/>
    <s v="Молодежный"/>
    <m/>
    <m/>
    <s v=""/>
    <s v=""/>
    <s v="ЗНП"/>
    <s v="ИЖС"/>
    <m/>
    <n v="1400000"/>
    <n v="1302000"/>
    <n v="1250"/>
    <n v="1120"/>
    <n v="1041.5999999999999"/>
  </r>
  <r>
    <x v="0"/>
    <m/>
    <s v="Предложение"/>
    <s v="ЗУ"/>
    <x v="0"/>
    <x v="4"/>
    <x v="2"/>
    <s v="Елизовский МнО"/>
    <s v="Пионерское СП"/>
    <s v="Светлый"/>
    <s v=""/>
    <s v="Молодежный"/>
    <m/>
    <m/>
    <s v=""/>
    <s v=""/>
    <s v="ЗНП"/>
    <s v="Для индивидуального жилищного строительства"/>
    <m/>
    <n v="1100000"/>
    <n v="1023000"/>
    <n v="969"/>
    <n v="1135.1909184726521"/>
    <n v="1055.7275541795666"/>
  </r>
  <r>
    <x v="0"/>
    <m/>
    <s v="Предложение"/>
    <s v="ЗУ"/>
    <x v="0"/>
    <x v="4"/>
    <x v="2"/>
    <s v="Елизовский МнО"/>
    <s v="Пионерское СП"/>
    <s v="Светлый"/>
    <s v="Молодежный"/>
    <s v="Молодежный"/>
    <m/>
    <s v=""/>
    <s v=""/>
    <s v=""/>
    <s v="ЗНП"/>
    <s v="индивидуальные жилые дома"/>
    <m/>
    <n v="1500000"/>
    <n v="1351500"/>
    <n v="1260"/>
    <n v="1190.4761904761904"/>
    <n v="1072.6190476190477"/>
  </r>
  <r>
    <x v="0"/>
    <m/>
    <s v="Сделка купля-продажа"/>
    <s v="ЗУ"/>
    <x v="0"/>
    <x v="4"/>
    <x v="2"/>
    <s v="Елизовский МнО"/>
    <s v="Пионерское СП"/>
    <s v="Светлый"/>
    <s v=""/>
    <s v="Молодежный"/>
    <m/>
    <s v="Родниковая"/>
    <n v="40"/>
    <s v=""/>
    <s v="ЗНП"/>
    <s v="для индивидуального жилищного строительства"/>
    <m/>
    <n v="1100000"/>
    <n v="1100000"/>
    <n v="1007"/>
    <n v="1092.3535253227408"/>
    <n v="1092.3535253227408"/>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1198000"/>
    <n v="1198000"/>
    <n v="1095"/>
    <n v="1094.0639269406392"/>
    <n v="1094.0639269406392"/>
  </r>
  <r>
    <x v="0"/>
    <m/>
    <s v="Предложение"/>
    <m/>
    <x v="0"/>
    <x v="4"/>
    <x v="2"/>
    <s v="Елизовский МнО"/>
    <s v="Пионерское СП"/>
    <s v="Светлый"/>
    <s v=""/>
    <s v="Молодежный"/>
    <m/>
    <m/>
    <s v=""/>
    <s v=""/>
    <s v="ЗНП"/>
    <s v="ИЖС"/>
    <m/>
    <n v="650000"/>
    <n v="604500"/>
    <n v="552"/>
    <n v="1177.536231884058"/>
    <n v="1095.108695652174"/>
  </r>
  <r>
    <x v="0"/>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2300000"/>
    <n v="2300000"/>
    <n v="2100"/>
    <n v="1095.2380952380952"/>
    <n v="1095.2380952380952"/>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500000"/>
    <n v="1351500"/>
    <n v="1190"/>
    <n v="1260.5042016806722"/>
    <n v="1135.7142857142858"/>
  </r>
  <r>
    <x v="0"/>
    <m/>
    <s v="Предложение"/>
    <s v="ЗУ"/>
    <x v="0"/>
    <x v="4"/>
    <x v="2"/>
    <s v="Елизовский МнО"/>
    <s v="Пионерское СП"/>
    <s v="Светлый"/>
    <s v="Молодежный"/>
    <s v="Молодежный"/>
    <m/>
    <s v="Снеговая"/>
    <m/>
    <s v=""/>
    <s v="ЗНП"/>
    <s v="для индивидуального жилищного строительства"/>
    <m/>
    <n v="3500000"/>
    <n v="3153500"/>
    <n v="2694"/>
    <n v="1299.1833704528583"/>
    <n v="1170.5642167780252"/>
  </r>
  <r>
    <x v="0"/>
    <m/>
    <s v="Сделка купля-продажа"/>
    <m/>
    <x v="0"/>
    <x v="4"/>
    <x v="2"/>
    <s v="Елизовский МнО"/>
    <s v="Пионерское СП"/>
    <s v="Светлый"/>
    <s v=""/>
    <s v="не применяется"/>
    <m/>
    <s v="Полевая"/>
    <m/>
    <s v=""/>
    <s v="ЗНП"/>
    <s v="Для эксплуатации жилого дома"/>
    <m/>
    <n v="300000"/>
    <n v="300000"/>
    <n v="800"/>
    <n v="375"/>
    <n v="375"/>
  </r>
  <r>
    <x v="0"/>
    <m/>
    <s v="Предложение"/>
    <s v="ЗУ"/>
    <x v="0"/>
    <x v="4"/>
    <x v="2"/>
    <s v="Елизовский МнО"/>
    <s v="Пионерское СП"/>
    <s v="Светлый"/>
    <s v="Молодежный"/>
    <s v="Молодежный"/>
    <m/>
    <s v=""/>
    <s v=""/>
    <s v=""/>
    <s v="ЗНП"/>
    <s v="индивидуальные жилые дома"/>
    <m/>
    <n v="1300000"/>
    <n v="1171300"/>
    <n v="1000"/>
    <n v="1300"/>
    <n v="1171.3"/>
  </r>
  <r>
    <x v="0"/>
    <m/>
    <s v="Сделка купля-продажа"/>
    <m/>
    <x v="0"/>
    <x v="4"/>
    <x v="2"/>
    <s v="Елизовский МнО"/>
    <s v="Пионерское СП"/>
    <s v="Светлый"/>
    <s v=""/>
    <s v="Молодежный"/>
    <m/>
    <s v="Кооперативная"/>
    <n v="18"/>
    <s v=""/>
    <s v="ЗНП"/>
    <s v="для индивидуального жилищного строительства"/>
    <m/>
    <n v="1000000"/>
    <n v="1000000"/>
    <n v="850"/>
    <n v="1176.4705882352941"/>
    <n v="1176.4705882352941"/>
  </r>
  <r>
    <x v="0"/>
    <m/>
    <s v="Предложение"/>
    <m/>
    <x v="0"/>
    <x v="4"/>
    <x v="2"/>
    <s v="Елизовский МнО"/>
    <s v="Пионерское СП"/>
    <s v="Светлый"/>
    <s v=""/>
    <s v="Молодежный"/>
    <m/>
    <m/>
    <s v=""/>
    <s v=""/>
    <s v="ЗНП"/>
    <s v="ИЖС"/>
    <m/>
    <n v="1300000"/>
    <n v="1209000"/>
    <n v="1024"/>
    <n v="1269.53125"/>
    <n v="1180.6640625"/>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1000000"/>
    <n v="1000000"/>
    <n v="846"/>
    <n v="1182.0330969267141"/>
    <n v="1182.0330969267141"/>
  </r>
  <r>
    <x v="0"/>
    <m/>
    <s v="Сделка купля-продажа"/>
    <s v="ЗУ"/>
    <x v="0"/>
    <x v="4"/>
    <x v="2"/>
    <s v="Елизовский МнО"/>
    <s v="Пионерское СП"/>
    <s v="Светлый"/>
    <s v="не применяется"/>
    <s v="не применяется"/>
    <m/>
    <m/>
    <m/>
    <s v=""/>
    <s v="ЗНП"/>
    <s v="Для индивидуального жилищного строительства"/>
    <m/>
    <n v="500000"/>
    <n v="500000"/>
    <n v="1326"/>
    <n v="377.07390648567122"/>
    <n v="377.07390648567122"/>
  </r>
  <r>
    <x v="0"/>
    <m/>
    <s v="Сделка купля-продажа"/>
    <s v="ЗУ"/>
    <x v="0"/>
    <x v="4"/>
    <x v="2"/>
    <s v="Елизовский МнО"/>
    <s v="Пионерское СП"/>
    <s v="Светлый"/>
    <s v=""/>
    <s v="не применяется"/>
    <m/>
    <m/>
    <m/>
    <s v=""/>
    <s v="ЗНП"/>
    <s v="под строительство дома"/>
    <m/>
    <n v="500000"/>
    <n v="500000"/>
    <n v="1322"/>
    <n v="378.21482602118004"/>
    <n v="378.21482602118004"/>
  </r>
  <r>
    <x v="0"/>
    <m/>
    <s v="Сделка купля-продажа"/>
    <s v="ЗУ"/>
    <x v="0"/>
    <x v="4"/>
    <x v="2"/>
    <s v="Елизовский МнО"/>
    <s v="Пионерское СП"/>
    <s v="Светлый"/>
    <s v="Молодежный"/>
    <s v="Молодежный"/>
    <m/>
    <m/>
    <m/>
    <s v=""/>
    <s v="ЗНП"/>
    <s v="индивидуальные жилые дома"/>
    <m/>
    <n v="1200000"/>
    <n v="1200000"/>
    <n v="1002"/>
    <n v="1197.6047904191616"/>
    <n v="1197.6047904191616"/>
  </r>
  <r>
    <x v="0"/>
    <m/>
    <s v="Предложение"/>
    <m/>
    <x v="0"/>
    <x v="4"/>
    <x v="2"/>
    <s v="Елизовский МнО"/>
    <s v="Пионерское СП"/>
    <s v="Светлый"/>
    <s v=""/>
    <s v="Молодежный"/>
    <m/>
    <m/>
    <s v=""/>
    <s v=""/>
    <s v="ЗНП"/>
    <s v="ИЖС"/>
    <m/>
    <n v="1350000"/>
    <n v="1255500"/>
    <n v="1040"/>
    <n v="1298.0769230769231"/>
    <n v="1207.2115384615386"/>
  </r>
  <r>
    <x v="0"/>
    <m/>
    <s v="Сделка купля-продажа"/>
    <m/>
    <x v="0"/>
    <x v="4"/>
    <x v="2"/>
    <s v="Елизовский МнО"/>
    <s v="Пионерское СП"/>
    <s v="Светлый"/>
    <s v=""/>
    <s v="Молодежный"/>
    <m/>
    <m/>
    <m/>
    <s v=""/>
    <s v="ЗНП"/>
    <s v="Для индивидуального жилищного строительства"/>
    <m/>
    <n v="1600000"/>
    <n v="1600000"/>
    <n v="1288"/>
    <n v="1242.2360248447205"/>
    <n v="1242.2360248447205"/>
  </r>
  <r>
    <x v="0"/>
    <m/>
    <s v="Сделка купля-продажа"/>
    <s v="ЗУ"/>
    <x v="0"/>
    <x v="4"/>
    <x v="2"/>
    <s v="Елизовский МнО"/>
    <s v="Пионерское СП"/>
    <s v="Светлый"/>
    <s v="Молодежный"/>
    <s v="Молодежный"/>
    <m/>
    <s v="Снеговая"/>
    <m/>
    <s v=""/>
    <s v="ЗНП"/>
    <s v="для индивидуального жилищного строительства"/>
    <m/>
    <n v="3470000"/>
    <n v="3470000"/>
    <n v="2694"/>
    <n v="1288.0475129918336"/>
    <n v="1288.0475129918336"/>
  </r>
  <r>
    <x v="0"/>
    <m/>
    <s v="Предложение"/>
    <s v="ЗУ"/>
    <x v="0"/>
    <x v="4"/>
    <x v="2"/>
    <s v="Елизовский МнО"/>
    <s v="Пионерское СП"/>
    <s v="Светлый"/>
    <s v=""/>
    <s v="Молодежный"/>
    <m/>
    <s v="Невельского"/>
    <s v=""/>
    <s v=""/>
    <s v="ЗНП"/>
    <s v="ИЖС"/>
    <m/>
    <n v="1500000"/>
    <n v="1395000"/>
    <n v="1075"/>
    <n v="1395.3488372093022"/>
    <n v="1297.6744186046512"/>
  </r>
  <r>
    <x v="0"/>
    <m/>
    <s v="Предложение"/>
    <m/>
    <x v="0"/>
    <x v="4"/>
    <x v="2"/>
    <s v="Елизовский МнО"/>
    <s v="Пионерское СП"/>
    <s v="Светлый"/>
    <s v=""/>
    <s v="Молодежный"/>
    <m/>
    <m/>
    <s v=""/>
    <s v=""/>
    <s v="ЗНП"/>
    <s v="ИЖС"/>
    <m/>
    <n v="1450000"/>
    <n v="1348500"/>
    <n v="1009"/>
    <n v="1437.0664023785926"/>
    <n v="1336.4717542120911"/>
  </r>
  <r>
    <x v="0"/>
    <m/>
    <s v="Предложение"/>
    <m/>
    <x v="0"/>
    <x v="4"/>
    <x v="2"/>
    <s v="Елизовский МнО"/>
    <s v="Пионерское СП"/>
    <s v="Светлый"/>
    <s v=""/>
    <s v="Молодежный"/>
    <m/>
    <s v=""/>
    <s v=""/>
    <s v=""/>
    <s v="ЗНП"/>
    <s v="ИЖС"/>
    <m/>
    <n v="1000000"/>
    <n v="930000"/>
    <n v="695"/>
    <n v="1438.8489208633093"/>
    <n v="1338.1294964028777"/>
  </r>
  <r>
    <x v="0"/>
    <m/>
    <s v="Сделка купля-продажа"/>
    <s v="ЗУ"/>
    <x v="0"/>
    <x v="4"/>
    <x v="2"/>
    <s v="Елизовский МнО"/>
    <s v="Пионерское СП"/>
    <s v="Светлый"/>
    <s v=""/>
    <s v="Молодежный"/>
    <m/>
    <s v="Верхняя"/>
    <s v=" з/у 59"/>
    <s v=""/>
    <s v="ЗНП"/>
    <s v="земельные участки для индивидуального жилищного строительства"/>
    <m/>
    <n v="1400000"/>
    <n v="1400000"/>
    <n v="1037"/>
    <n v="1350.0482160077145"/>
    <n v="1350.0482160077145"/>
  </r>
  <r>
    <x v="0"/>
    <m/>
    <s v="Предложение"/>
    <s v="ЗУ"/>
    <x v="0"/>
    <x v="4"/>
    <x v="2"/>
    <s v="Елизовский МнО"/>
    <s v="Пионерское СП"/>
    <s v="Светлый"/>
    <s v=""/>
    <s v="Молодежный"/>
    <m/>
    <s v="Шоссейный"/>
    <s v="10"/>
    <s v=""/>
    <s v="ЗНП"/>
    <s v="ИЖС"/>
    <m/>
    <n v="1650000"/>
    <n v="1534500"/>
    <n v="1095"/>
    <n v="1506.8493150684931"/>
    <n v="1401.3698630136987"/>
  </r>
  <r>
    <x v="0"/>
    <m/>
    <s v="Предложение"/>
    <m/>
    <x v="0"/>
    <x v="4"/>
    <x v="2"/>
    <s v="Елизовский МнО"/>
    <s v="Пионерское СП"/>
    <s v="Светлый"/>
    <s v=""/>
    <s v="Молодежный"/>
    <m/>
    <s v="Петропавловская"/>
    <s v=""/>
    <s v=""/>
    <s v="ЗНП"/>
    <s v="ИЖС"/>
    <m/>
    <n v="1800000"/>
    <n v="1674000"/>
    <n v="1173"/>
    <n v="1534.5268542199487"/>
    <n v="1427.1099744245523"/>
  </r>
  <r>
    <x v="0"/>
    <m/>
    <s v="Сделка купля-продажа"/>
    <s v="ЗУ"/>
    <x v="0"/>
    <x v="4"/>
    <x v="2"/>
    <s v="Елизовский МнО"/>
    <s v="Пионерское СП"/>
    <s v="Светлый"/>
    <s v="Молодежный"/>
    <s v="Молодежный"/>
    <m/>
    <s v="Петропавловская"/>
    <s v="12"/>
    <s v=""/>
    <s v="ЗНП"/>
    <s v="строительство индивидуального жилого дома"/>
    <m/>
    <n v="2000000"/>
    <n v="2000000"/>
    <n v="1400"/>
    <n v="1428.5714285714287"/>
    <n v="1428.5714285714287"/>
  </r>
  <r>
    <x v="0"/>
    <m/>
    <s v="Предложение"/>
    <s v="ЗУ"/>
    <x v="0"/>
    <x v="4"/>
    <x v="2"/>
    <s v="Елизовский МнО"/>
    <s v="Пионерское СП"/>
    <s v="Светлый"/>
    <s v="Молодежный"/>
    <s v="Молодежный"/>
    <m/>
    <s v="Строительный"/>
    <n v="17"/>
    <s v=""/>
    <s v="ЗНП"/>
    <s v="индивидуальные жилые дома"/>
    <m/>
    <n v="2390000"/>
    <n v="2153390"/>
    <n v="1500"/>
    <n v="1593.3333333333333"/>
    <n v="1435.5933333333332"/>
  </r>
  <r>
    <x v="0"/>
    <m/>
    <s v="Предложение"/>
    <m/>
    <x v="0"/>
    <x v="4"/>
    <x v="2"/>
    <s v="Елизовский МнО"/>
    <s v="Пионерское СП"/>
    <s v="Светлый"/>
    <s v="не применяется"/>
    <s v="не применяется"/>
    <m/>
    <s v=""/>
    <s v=""/>
    <s v=""/>
    <s v="ЗНП"/>
    <s v="ИЖС"/>
    <m/>
    <n v="1250000"/>
    <n v="1162500"/>
    <n v="1322"/>
    <n v="945.53706505295008"/>
    <n v="879.3494704992435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900000"/>
    <n v="837000"/>
    <n v="582"/>
    <n v="1546.3917525773195"/>
    <n v="1438.1443298969073"/>
  </r>
  <r>
    <x v="0"/>
    <m/>
    <s v="Сделка купля-продажа"/>
    <s v="ЗУ"/>
    <x v="0"/>
    <x v="4"/>
    <x v="2"/>
    <s v="Елизовский МнО"/>
    <s v="Пионерское СП"/>
    <s v="Светлый"/>
    <s v=""/>
    <s v="Молодежный"/>
    <m/>
    <s v="Молодежный 288"/>
    <m/>
    <s v=""/>
    <s v="ЗНП"/>
    <s v="строительство индивидуального жилого дома"/>
    <m/>
    <n v="1500000"/>
    <n v="1500000"/>
    <n v="1000"/>
    <n v="1500"/>
    <n v="1500"/>
  </r>
  <r>
    <x v="0"/>
    <m/>
    <s v="Предложение"/>
    <s v="ЗУ"/>
    <x v="0"/>
    <x v="4"/>
    <x v="2"/>
    <s v="Елизовский МнО"/>
    <s v="Пионерское СП"/>
    <s v="Светлый"/>
    <s v="Молодежный"/>
    <s v="Молодежный"/>
    <m/>
    <s v="Камчатский"/>
    <s v=""/>
    <s v=""/>
    <s v="ЗНП"/>
    <s v="Для индивидуального жилищного строительства"/>
    <m/>
    <n v="1300000"/>
    <n v="1209000"/>
    <n v="803"/>
    <n v="1618.9290161892902"/>
    <n v="1505.6039850560398"/>
  </r>
  <r>
    <x v="0"/>
    <m/>
    <s v="Предложение"/>
    <s v="ЗУ"/>
    <x v="0"/>
    <x v="4"/>
    <x v="2"/>
    <s v="Елизовский МнО"/>
    <s v="Пионерское СП"/>
    <s v="Светлый"/>
    <s v="Молодежный"/>
    <s v="Молодежный"/>
    <m/>
    <m/>
    <s v=""/>
    <s v=""/>
    <s v="ЗНП"/>
    <s v="индивидуальные жилые дома"/>
    <m/>
    <n v="1699000"/>
    <n v="1530799"/>
    <n v="1000"/>
    <n v="1699"/>
    <n v="1530.799"/>
  </r>
  <r>
    <x v="0"/>
    <m/>
    <s v="Предложение"/>
    <s v="ЗУ"/>
    <x v="0"/>
    <x v="4"/>
    <x v="2"/>
    <s v="Елизовский МнО"/>
    <s v="Пионерское СП"/>
    <s v="Светлый"/>
    <s v="не применяется"/>
    <s v="Молодежный"/>
    <m/>
    <s v="70 лет Победы"/>
    <s v=""/>
    <s v=""/>
    <s v="ЗНП"/>
    <s v="строительство индивидуального жилого дома"/>
    <m/>
    <n v="1700000"/>
    <n v="1531700"/>
    <n v="1000"/>
    <n v="1700"/>
    <n v="1531.7"/>
  </r>
  <r>
    <x v="0"/>
    <m/>
    <s v="Предложение"/>
    <s v="ЗУ"/>
    <x v="0"/>
    <x v="4"/>
    <x v="2"/>
    <s v="Елизовский МнО"/>
    <s v="Пионерское СП"/>
    <s v="Светлый"/>
    <s v="Молодежный"/>
    <s v="Молодежный"/>
    <m/>
    <m/>
    <m/>
    <s v=""/>
    <s v="ЗНП"/>
    <s v="Для индивидуального жилищного стртоительства"/>
    <m/>
    <n v="3000000"/>
    <n v="2703000"/>
    <n v="1755"/>
    <n v="1709.4017094017095"/>
    <n v="1540.1709401709402"/>
  </r>
  <r>
    <x v="0"/>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900000"/>
    <n v="900000"/>
    <n v="582"/>
    <n v="1546.3917525773195"/>
    <n v="1546.3917525773195"/>
  </r>
  <r>
    <x v="0"/>
    <m/>
    <s v="Предложение"/>
    <s v="ЗУ"/>
    <x v="0"/>
    <x v="4"/>
    <x v="2"/>
    <s v="Елизовский МнО"/>
    <s v="Пионерское СП"/>
    <s v="Светлый"/>
    <s v=""/>
    <s v="Молодежный"/>
    <m/>
    <s v="Верхняя"/>
    <n v="19"/>
    <s v=""/>
    <s v="ЗНП"/>
    <s v="ИЖС"/>
    <m/>
    <n v="1750000"/>
    <n v="1627500"/>
    <n v="1044"/>
    <n v="1676.2452107279694"/>
    <n v="1558.9080459770114"/>
  </r>
  <r>
    <x v="0"/>
    <m/>
    <s v="Предложение"/>
    <s v="дом"/>
    <x v="0"/>
    <x v="4"/>
    <x v="2"/>
    <s v="Елизовский МнО"/>
    <s v="Пионерское СП"/>
    <s v="Светлый"/>
    <s v=""/>
    <s v="Молодежный"/>
    <m/>
    <s v="Верхняя"/>
    <s v=""/>
    <s v=""/>
    <s v="ЗНП"/>
    <s v="ИЖС"/>
    <m/>
    <n v="6000000"/>
    <n v="5580000"/>
    <n v="3579"/>
    <n v="1676.4459346186086"/>
    <n v="1559.094719195306"/>
  </r>
  <r>
    <x v="0"/>
    <m/>
    <s v="Предложение"/>
    <s v="ЗУ"/>
    <x v="0"/>
    <x v="4"/>
    <x v="2"/>
    <s v="Елизовский МнО"/>
    <s v="Пионерское СП"/>
    <s v="Светлый"/>
    <s v="Молодежный"/>
    <s v="Молодежный"/>
    <m/>
    <m/>
    <m/>
    <s v=""/>
    <s v="ЗНП"/>
    <s v="строительство индивидуального жилого дома"/>
    <m/>
    <n v="2600000"/>
    <n v="2342600"/>
    <n v="1500"/>
    <n v="1733.3333333333333"/>
    <n v="1561.7333333333333"/>
  </r>
  <r>
    <x v="0"/>
    <m/>
    <s v="Сделка купля-продажа"/>
    <s v="ЗУ"/>
    <x v="0"/>
    <x v="4"/>
    <x v="2"/>
    <s v="Елизовский МнО"/>
    <s v="Пионерское СП"/>
    <s v="Светлый"/>
    <s v=""/>
    <s v="Молодежный"/>
    <m/>
    <m/>
    <m/>
    <s v=""/>
    <s v="ЗНП"/>
    <s v="строительство индивидуального жилого дома"/>
    <m/>
    <n v="2100000"/>
    <n v="2100000"/>
    <n v="1340"/>
    <n v="1567.1641791044776"/>
    <n v="1567.1641791044776"/>
  </r>
  <r>
    <x v="0"/>
    <m/>
    <s v="Предложение"/>
    <s v="ЗУ"/>
    <x v="0"/>
    <x v="4"/>
    <x v="2"/>
    <s v="Елизовский МнО"/>
    <s v="Пионерское СП"/>
    <s v="Светлый"/>
    <s v="Молодежный"/>
    <s v="Молодежный"/>
    <m/>
    <m/>
    <s v=""/>
    <s v=""/>
    <s v="ЗНП"/>
    <s v="строительство индивидуального жилого дома"/>
    <m/>
    <n v="1750000"/>
    <n v="1576750"/>
    <n v="1000"/>
    <n v="1750"/>
    <n v="1576.75"/>
  </r>
  <r>
    <x v="0"/>
    <m/>
    <s v="Сделка купля-продажа"/>
    <s v="ЗУ"/>
    <x v="0"/>
    <x v="4"/>
    <x v="2"/>
    <s v="Елизовский МнО"/>
    <s v="Пионерское СП"/>
    <s v="Светлый"/>
    <s v=""/>
    <s v="не применяется"/>
    <m/>
    <s v="Мира"/>
    <s v=" земельный участок № 4"/>
    <s v=""/>
    <s v="ЗНП"/>
    <s v="для строительства индивидуального жилого дома"/>
    <m/>
    <n v="978540"/>
    <n v="978540"/>
    <n v="1998"/>
    <n v="489.75975975975973"/>
    <n v="489.75975975975973"/>
  </r>
  <r>
    <x v="0"/>
    <m/>
    <s v="Сделка купля-продажа"/>
    <s v="ЗУ"/>
    <x v="0"/>
    <x v="4"/>
    <x v="2"/>
    <s v="Елизовский МнО"/>
    <s v="Пионерское СП"/>
    <s v="Светлый"/>
    <s v=""/>
    <s v="не применяется"/>
    <m/>
    <s v="Партизанская"/>
    <m/>
    <s v=""/>
    <s v="ЗНП"/>
    <s v="Для ведения личного подсобного хозяйства"/>
    <m/>
    <n v="996000"/>
    <n v="996000"/>
    <n v="2015"/>
    <n v="494.2928039702233"/>
    <n v="494.2928039702233"/>
  </r>
  <r>
    <x v="0"/>
    <m/>
    <s v="Предложение"/>
    <s v="ЗУ"/>
    <x v="0"/>
    <x v="4"/>
    <x v="2"/>
    <s v="Елизовский МнО"/>
    <s v="Пионерское СП"/>
    <s v="Светлый"/>
    <s v=""/>
    <s v="Молодежный"/>
    <m/>
    <m/>
    <s v=""/>
    <s v=""/>
    <s v="ЗНП"/>
    <s v="ИЖС"/>
    <m/>
    <n v="1900000"/>
    <n v="1767000"/>
    <n v="1101"/>
    <n v="1725.7039055404177"/>
    <n v="1604.9046321525886"/>
  </r>
  <r>
    <x v="0"/>
    <m/>
    <s v="Сделка купля-продажа"/>
    <s v="ЗУ"/>
    <x v="0"/>
    <x v="4"/>
    <x v="2"/>
    <s v="Елизовский МнО"/>
    <s v="Пионерское СП"/>
    <s v="Светлый"/>
    <s v="не применяется"/>
    <s v="не применяется"/>
    <m/>
    <s v="Луговая"/>
    <m/>
    <s v=""/>
    <s v="ЗНП"/>
    <s v="Для индивидуального жилищного строительства"/>
    <m/>
    <n v="1000000"/>
    <n v="1000000"/>
    <n v="2010"/>
    <n v="497.5124378109453"/>
    <n v="497.5124378109453"/>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750000"/>
    <n v="675750"/>
    <n v="1357"/>
    <n v="552.68975681650704"/>
    <n v="497.97347089167283"/>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500000"/>
    <n v="500000"/>
    <n v="1003"/>
    <n v="498.50448654037888"/>
    <n v="498.50448654037888"/>
  </r>
  <r>
    <x v="0"/>
    <m/>
    <s v="Предложение"/>
    <s v="ЗУ"/>
    <x v="0"/>
    <x v="4"/>
    <x v="2"/>
    <s v="Елизовский МнО"/>
    <s v="Пионерское СП"/>
    <s v="Светлый"/>
    <s v=""/>
    <s v="Молодежный"/>
    <m/>
    <m/>
    <s v=""/>
    <s v=""/>
    <s v="ЗНП"/>
    <s v="ИЖС"/>
    <m/>
    <n v="1400000"/>
    <n v="1302000"/>
    <n v="796"/>
    <n v="1758.7939698492462"/>
    <n v="1635.678391959799"/>
  </r>
  <r>
    <x v="0"/>
    <m/>
    <s v="Предложение"/>
    <s v="ЗУ"/>
    <x v="0"/>
    <x v="4"/>
    <x v="2"/>
    <s v="Елизовский МнО"/>
    <s v="Пионерское СП"/>
    <s v="Светлый"/>
    <s v="Молодежный"/>
    <s v="Молодежный"/>
    <m/>
    <m/>
    <s v=""/>
    <s v=""/>
    <s v="ЗНП"/>
    <s v="ИЖС"/>
    <m/>
    <n v="2200000"/>
    <n v="2046000"/>
    <n v="1250"/>
    <n v="1760"/>
    <n v="1636.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850000"/>
    <n v="1666850"/>
    <n v="1000"/>
    <n v="1850"/>
    <n v="1666.85"/>
  </r>
  <r>
    <x v="0"/>
    <m/>
    <s v="Предложение"/>
    <s v="ЗУ"/>
    <x v="0"/>
    <x v="4"/>
    <x v="2"/>
    <s v="Елизовский МнО"/>
    <s v="Пионерское СП"/>
    <s v="Светлый"/>
    <s v="Молодежный"/>
    <s v="Молодежный"/>
    <m/>
    <s v=""/>
    <s v=""/>
    <s v=""/>
    <s v="ЗНП"/>
    <s v="индивидуальные жилые дома"/>
    <m/>
    <n v="2800000"/>
    <n v="2522800"/>
    <n v="1500"/>
    <n v="1866.6666666666667"/>
    <n v="1681.8666666666666"/>
  </r>
  <r>
    <x v="0"/>
    <m/>
    <s v="Сделка купля-продажа"/>
    <s v="ЗУ"/>
    <x v="0"/>
    <x v="4"/>
    <x v="2"/>
    <s v="Елизовский МнО"/>
    <s v="Пионерское СП"/>
    <s v="Светлый"/>
    <s v="не применяется"/>
    <s v="не применяется"/>
    <m/>
    <s v="Комсомольская"/>
    <n v="21"/>
    <s v=""/>
    <s v="ЗНП"/>
    <s v="Индивидуальные жилые дома"/>
    <m/>
    <n v="535000"/>
    <n v="535000"/>
    <n v="1003"/>
    <n v="533.39980059820539"/>
    <n v="533.39980059820539"/>
  </r>
  <r>
    <x v="0"/>
    <m/>
    <s v="Сделка купля-продажа"/>
    <s v="ЗУ"/>
    <x v="0"/>
    <x v="4"/>
    <x v="2"/>
    <s v="Елизовский МнО"/>
    <s v="Пионерское СП"/>
    <s v="Светлый"/>
    <s v="не применяется"/>
    <s v="не применяется"/>
    <m/>
    <m/>
    <m/>
    <s v=""/>
    <s v="ЗНП"/>
    <s v="для индивидуального жилищного строительства"/>
    <m/>
    <n v="850000"/>
    <n v="850000"/>
    <n v="1588"/>
    <n v="535.26448362720407"/>
    <n v="535.26448362720407"/>
  </r>
  <r>
    <x v="0"/>
    <m/>
    <s v="Предложение"/>
    <s v="ЗУ"/>
    <x v="0"/>
    <x v="4"/>
    <x v="2"/>
    <s v="Елизовский МнО"/>
    <s v="Пионерское СП"/>
    <s v="Светлый"/>
    <s v="не применяется"/>
    <s v="не применяется"/>
    <m/>
    <s v=""/>
    <s v=""/>
    <s v=""/>
    <s v="ЗНП"/>
    <s v="ИЖС"/>
    <m/>
    <n v="900000"/>
    <n v="810900"/>
    <n v="1500"/>
    <n v="600"/>
    <n v="540.6"/>
  </r>
  <r>
    <x v="0"/>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1600000"/>
    <n v="1441600"/>
    <n v="825"/>
    <n v="1939.3939393939395"/>
    <n v="1747.3939393939395"/>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2100000"/>
    <n v="1892100"/>
    <n v="1077"/>
    <n v="1949.8607242339833"/>
    <n v="1756.824512534819"/>
  </r>
  <r>
    <x v="0"/>
    <m/>
    <s v="Сделка купля-продажа"/>
    <s v="ЗУ"/>
    <x v="0"/>
    <x v="4"/>
    <x v="2"/>
    <s v="Елизовский МнО"/>
    <s v="Пионерское СП"/>
    <s v="Светлый"/>
    <s v="Молодежный"/>
    <s v="Молодежный"/>
    <m/>
    <m/>
    <m/>
    <s v=""/>
    <s v="ЗНП"/>
    <s v="ИЖС"/>
    <m/>
    <n v="2200000"/>
    <n v="2200000"/>
    <n v="1250"/>
    <n v="1760"/>
    <n v="1760"/>
  </r>
  <r>
    <x v="0"/>
    <m/>
    <s v="Предложение"/>
    <s v="ЗУ"/>
    <x v="0"/>
    <x v="4"/>
    <x v="2"/>
    <s v="Елизовский МнО"/>
    <s v="Пионерское СП"/>
    <s v="Светлый"/>
    <s v="Молодежный"/>
    <s v="Молодежный"/>
    <m/>
    <s v="Молодежный"/>
    <s v=""/>
    <s v=""/>
    <s v="ЗНП"/>
    <s v="ИЖС"/>
    <m/>
    <n v="2100000"/>
    <n v="1892100"/>
    <n v="1072"/>
    <n v="1958.955223880597"/>
    <n v="1765.018656716417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4000000"/>
    <n v="3720000"/>
    <n v="2100"/>
    <n v="1904.7619047619048"/>
    <n v="1771.4285714285713"/>
  </r>
  <r>
    <x v="0"/>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1400000"/>
    <n v="1261400"/>
    <n v="709"/>
    <n v="1974.6121297602256"/>
    <n v="1779.1255289139633"/>
  </r>
  <r>
    <x v="0"/>
    <m/>
    <s v="Предложение"/>
    <s v="ЗУ"/>
    <x v="0"/>
    <x v="4"/>
    <x v="2"/>
    <s v="Елизовский МнО"/>
    <s v="Пионерское СП"/>
    <s v="Светлый"/>
    <s v="не применяется"/>
    <s v="не применяется"/>
    <m/>
    <m/>
    <m/>
    <s v=""/>
    <s v="ЗНП"/>
    <s v="ИЖС"/>
    <m/>
    <n v="950000"/>
    <n v="855950"/>
    <n v="1500"/>
    <n v="633.33333333333337"/>
    <n v="570.63333333333333"/>
  </r>
  <r>
    <x v="0"/>
    <m/>
    <s v="Предложение"/>
    <s v="ЗУ"/>
    <x v="0"/>
    <x v="4"/>
    <x v="2"/>
    <s v="Елизовский МнО"/>
    <s v="Пионерское СП"/>
    <s v="Светлый"/>
    <s v="Молодежный"/>
    <s v="Молодежный"/>
    <m/>
    <m/>
    <s v=""/>
    <s v=""/>
    <s v="ЗНП"/>
    <s v="строительство индивидуального жилого дома"/>
    <m/>
    <n v="1999999"/>
    <n v="1801999.0990000002"/>
    <n v="1000"/>
    <n v="1999.999"/>
    <n v="1801.9990990000001"/>
  </r>
  <r>
    <x v="0"/>
    <m/>
    <s v="Предложение"/>
    <s v="ЗУ"/>
    <x v="0"/>
    <x v="4"/>
    <x v="2"/>
    <s v="Елизовский МнО"/>
    <s v="Пионерское СП"/>
    <s v="Светлый"/>
    <s v="Молодежный"/>
    <s v="Молодежный"/>
    <m/>
    <s v=""/>
    <s v=""/>
    <s v=""/>
    <s v="ЗНП"/>
    <s v="индивидуальные жилые дома"/>
    <m/>
    <n v="2000000"/>
    <n v="1802000"/>
    <n v="1000"/>
    <n v="2000"/>
    <n v="1802"/>
  </r>
  <r>
    <x v="0"/>
    <m/>
    <s v="Предложение"/>
    <s v="ЗУ"/>
    <x v="0"/>
    <x v="4"/>
    <x v="2"/>
    <s v="Елизовский МнО"/>
    <s v="Пионерское СП"/>
    <s v="Светлый"/>
    <s v="не применяется"/>
    <s v="Молодежный"/>
    <m/>
    <m/>
    <s v=""/>
    <s v=""/>
    <s v="ЗНП"/>
    <s v="для индивидуального жилищного строительства"/>
    <m/>
    <n v="2000000"/>
    <n v="1802000"/>
    <n v="1000"/>
    <n v="2000"/>
    <n v="1802"/>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2000000"/>
    <n v="1802000"/>
    <n v="1000"/>
    <n v="2000"/>
    <n v="1802"/>
  </r>
  <r>
    <x v="0"/>
    <m/>
    <s v="Предложение"/>
    <s v="ЗУ"/>
    <x v="0"/>
    <x v="4"/>
    <x v="2"/>
    <s v="Елизовский МнО"/>
    <s v="Пионерское СП"/>
    <s v="Светлый"/>
    <s v=""/>
    <s v="Молодежный"/>
    <m/>
    <s v=""/>
    <s v=""/>
    <s v=""/>
    <s v="ЗНП"/>
    <s v="ИЖС"/>
    <m/>
    <n v="2000000"/>
    <n v="1860000"/>
    <n v="1024"/>
    <n v="1953.125"/>
    <n v="1816.40625"/>
  </r>
  <r>
    <x v="0"/>
    <m/>
    <s v="Сделка купля-продажа"/>
    <s v="ЗУ"/>
    <x v="0"/>
    <x v="4"/>
    <x v="2"/>
    <s v="Елизовский МнО"/>
    <s v="Пионерское СП"/>
    <s v="Светлый"/>
    <s v="не применяется"/>
    <s v="не применяется"/>
    <m/>
    <s v="ЖСК-3"/>
    <m/>
    <s v=""/>
    <s v="ЗНП"/>
    <s v="Для строительства индивидуального жилого дома"/>
    <m/>
    <n v="1000000"/>
    <n v="1000000"/>
    <n v="1693"/>
    <n v="590.66745422327233"/>
    <n v="590.66745422327233"/>
  </r>
  <r>
    <x v="0"/>
    <m/>
    <s v="Предложение"/>
    <s v="ЗУ"/>
    <x v="0"/>
    <x v="4"/>
    <x v="2"/>
    <s v="Елизовский МнО"/>
    <s v="Пионерское СП"/>
    <s v="Светлый"/>
    <s v="Молодежный"/>
    <s v="Молодежный"/>
    <m/>
    <s v="Молодежный"/>
    <s v=""/>
    <s v=""/>
    <s v="ЗНП"/>
    <s v="ИЖС"/>
    <m/>
    <n v="2100000"/>
    <n v="1953000"/>
    <n v="1072"/>
    <n v="1958.955223880597"/>
    <n v="1821.8283582089553"/>
  </r>
  <r>
    <x v="0"/>
    <m/>
    <s v="Сделка купля-продажа"/>
    <s v="ЗУ"/>
    <x v="0"/>
    <x v="4"/>
    <x v="2"/>
    <s v="Елизовский МнО"/>
    <s v="Пионерское СП"/>
    <s v="Светлый"/>
    <s v="не применяется"/>
    <s v="не применяется"/>
    <m/>
    <s v="Мариинская"/>
    <s v="7"/>
    <s v=""/>
    <s v="ЗНП"/>
    <s v="для индивидуального жилищного строительства"/>
    <m/>
    <n v="910000"/>
    <n v="910000"/>
    <n v="1500"/>
    <n v="606.66666666666663"/>
    <n v="606.66666666666663"/>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900000"/>
    <n v="810900"/>
    <n v="1326"/>
    <n v="678.73303167420818"/>
    <n v="611.53846153846155"/>
  </r>
  <r>
    <x v="0"/>
    <m/>
    <s v="Предложение"/>
    <s v="ЗУ"/>
    <x v="0"/>
    <x v="4"/>
    <x v="2"/>
    <s v="Елизовский МнО"/>
    <s v="Пионерское СП"/>
    <s v="Светлый"/>
    <s v=""/>
    <s v="Молодежный"/>
    <m/>
    <m/>
    <s v=""/>
    <s v=""/>
    <s v="ЗНП"/>
    <s v="ИЖС"/>
    <m/>
    <n v="2100000"/>
    <n v="1953000"/>
    <n v="1068"/>
    <n v="1966.2921348314608"/>
    <n v="1828.6516853932585"/>
  </r>
  <r>
    <x v="0"/>
    <m/>
    <s v="Сделка купля-продажа"/>
    <s v="ЗУ"/>
    <x v="0"/>
    <x v="4"/>
    <x v="2"/>
    <s v="Елизовский МнО"/>
    <s v="Пионерское СП"/>
    <s v="Светлый"/>
    <s v="Молодежный"/>
    <s v="Молодежный"/>
    <m/>
    <m/>
    <m/>
    <s v=""/>
    <s v="ЗНП"/>
    <s v="Земельные участки для индивидуального жилищного строительства"/>
    <m/>
    <n v="1000000"/>
    <n v="1000000"/>
    <n v="544"/>
    <n v="1838.2352941176471"/>
    <n v="1838.2352941176471"/>
  </r>
  <r>
    <x v="0"/>
    <m/>
    <s v="Сделка купля-продажа"/>
    <s v="ЗУ"/>
    <x v="0"/>
    <x v="4"/>
    <x v="2"/>
    <s v="Елизовский МнО"/>
    <s v="Пионерское СП"/>
    <s v="Светлый"/>
    <s v="Молодежный"/>
    <s v="Молодежный"/>
    <m/>
    <m/>
    <m/>
    <s v=""/>
    <s v="ЗНП"/>
    <s v="строительство индивидуального жилого дома"/>
    <m/>
    <n v="1850000"/>
    <n v="1850000"/>
    <n v="1000"/>
    <n v="1850"/>
    <n v="1850"/>
  </r>
  <r>
    <x v="0"/>
    <m/>
    <s v="Предложение"/>
    <s v="ЗУ"/>
    <x v="0"/>
    <x v="4"/>
    <x v="2"/>
    <s v="Елизовский МнО"/>
    <s v="Пионерское СП"/>
    <s v="Светлый"/>
    <s v="Молодежный"/>
    <s v="Молодежный"/>
    <m/>
    <s v=""/>
    <s v=""/>
    <s v=""/>
    <s v="ЗНП"/>
    <s v="ИЖС"/>
    <m/>
    <n v="2150000"/>
    <n v="1999500"/>
    <n v="1077"/>
    <n v="1996.2859795728878"/>
    <n v="1856.5459610027856"/>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2000000"/>
    <n v="1860000"/>
    <n v="1000"/>
    <n v="2000"/>
    <n v="1860"/>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2000000"/>
    <n v="1860000"/>
    <n v="1000"/>
    <n v="2000"/>
    <n v="1860"/>
  </r>
  <r>
    <x v="0"/>
    <m/>
    <s v="Предложение"/>
    <s v="ЗУ"/>
    <x v="0"/>
    <x v="4"/>
    <x v="2"/>
    <s v="Елизовский МнО"/>
    <s v="Пионерское СП"/>
    <s v="Светлый"/>
    <s v=""/>
    <s v="не применяется"/>
    <m/>
    <s v=""/>
    <s v=""/>
    <s v=""/>
    <s v="ЗНП"/>
    <s v="ИЖС"/>
    <m/>
    <n v="900000"/>
    <n v="837000"/>
    <n v="1300"/>
    <n v="692.30769230769226"/>
    <n v="643.84615384615381"/>
  </r>
  <r>
    <x v="0"/>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2200000"/>
    <n v="1982200"/>
    <n v="1035"/>
    <n v="2125.6038647342993"/>
    <n v="1915.169082125603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650000"/>
    <n v="2387650"/>
    <n v="1234"/>
    <n v="2147.4878444084279"/>
    <n v="1934.8865478119935"/>
  </r>
  <r>
    <x v="0"/>
    <m/>
    <s v="Предложение"/>
    <s v="ЗУ"/>
    <x v="0"/>
    <x v="4"/>
    <x v="2"/>
    <s v="Елизовский МнО"/>
    <s v="Пионерское СП"/>
    <s v="Светлый"/>
    <s v="Молодежный"/>
    <s v="Молодежный"/>
    <m/>
    <m/>
    <s v=""/>
    <s v=""/>
    <s v="ЗНП"/>
    <s v="индивидуальное жилищное строительство"/>
    <m/>
    <n v="2150000"/>
    <n v="1937150"/>
    <n v="1000"/>
    <n v="2150"/>
    <n v="1937.15"/>
  </r>
  <r>
    <x v="1"/>
    <m/>
    <s v="Предложение"/>
    <s v="ЗУ"/>
    <x v="0"/>
    <x v="4"/>
    <x v="2"/>
    <s v="Елизовский МнО"/>
    <s v="Пионерское СП"/>
    <s v="Светлый"/>
    <s v="Молодежный"/>
    <s v="Молодежный"/>
    <m/>
    <m/>
    <s v=""/>
    <s v=""/>
    <s v="ЗНП"/>
    <s v="ИЖС"/>
    <m/>
    <n v="2600000"/>
    <n v="2342600"/>
    <n v="1200"/>
    <n v="2166.6666666666665"/>
    <n v="1952.1666666666667"/>
  </r>
  <r>
    <x v="0"/>
    <m/>
    <s v="Предложение"/>
    <s v="ЗУ"/>
    <x v="0"/>
    <x v="4"/>
    <x v="2"/>
    <s v="Елизовский МнО"/>
    <s v="Пионерское СП"/>
    <s v="Светлый"/>
    <s v="не применяется"/>
    <s v="не применяется"/>
    <m/>
    <s v="Кооперативная"/>
    <n v="2"/>
    <s v=""/>
    <s v="ЗНП"/>
    <s v="для индивидуального жилищного строительства"/>
    <m/>
    <n v="2500000"/>
    <n v="2325000"/>
    <n v="1356"/>
    <n v="1843.6578171091446"/>
    <n v="1714.6017699115043"/>
  </r>
  <r>
    <x v="0"/>
    <m/>
    <s v="Предложение"/>
    <m/>
    <x v="0"/>
    <x v="4"/>
    <x v="2"/>
    <s v="Елизовский МнО"/>
    <s v="Пионерское СП"/>
    <s v="Светлый"/>
    <s v=""/>
    <s v="не применяется"/>
    <m/>
    <s v=""/>
    <s v=""/>
    <s v=""/>
    <s v="ЗНП"/>
    <s v="ЛПХ"/>
    <m/>
    <n v="1100000"/>
    <n v="1023000"/>
    <n v="1542"/>
    <n v="713.35927367055774"/>
    <n v="663.42412451361872"/>
  </r>
  <r>
    <x v="0"/>
    <m/>
    <s v="Сделка купля-продажа"/>
    <s v="ЗУ"/>
    <x v="0"/>
    <x v="4"/>
    <x v="2"/>
    <s v="Елизовский МнО"/>
    <s v="Пионерское СП"/>
    <s v="Светлый"/>
    <s v=""/>
    <s v="не применяется"/>
    <m/>
    <m/>
    <m/>
    <s v=""/>
    <s v="ЗНП"/>
    <s v="индивидуальные жилые дома"/>
    <m/>
    <n v="1000000"/>
    <n v="1000000"/>
    <n v="1503"/>
    <n v="665.33599467731199"/>
    <n v="665.33599467731199"/>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1000000"/>
    <n v="1000000"/>
    <n v="1503"/>
    <n v="665.33599467731199"/>
    <n v="665.33599467731199"/>
  </r>
  <r>
    <x v="1"/>
    <m/>
    <s v="Предложение"/>
    <s v="ЗУ"/>
    <x v="0"/>
    <x v="4"/>
    <x v="2"/>
    <s v="Елизовский МнО"/>
    <s v="Пионерское СП"/>
    <s v="Светлый"/>
    <s v="Молодежный"/>
    <s v="Молодежный"/>
    <m/>
    <s v="Авачинская"/>
    <s v=""/>
    <s v=""/>
    <s v="ЗНП"/>
    <s v="Для индивидуального жилищного строительства"/>
    <m/>
    <n v="2100000"/>
    <n v="1953000"/>
    <n v="1000"/>
    <n v="2100"/>
    <n v="1953"/>
  </r>
  <r>
    <x v="1"/>
    <m/>
    <s v="Предложение"/>
    <s v="ЗУ"/>
    <x v="0"/>
    <x v="4"/>
    <x v="2"/>
    <s v="Елизовский МнО"/>
    <s v="Пионерское СП"/>
    <s v="Светлый"/>
    <s v=""/>
    <s v="Молодежный"/>
    <m/>
    <s v=""/>
    <n v="103"/>
    <s v=""/>
    <s v="ЗНП"/>
    <s v="ИЖС"/>
    <m/>
    <n v="2100000"/>
    <n v="1953000"/>
    <n v="1000"/>
    <n v="2100"/>
    <n v="1953"/>
  </r>
  <r>
    <x v="1"/>
    <m/>
    <s v="Предложение"/>
    <s v="ЗУ"/>
    <x v="0"/>
    <x v="4"/>
    <x v="2"/>
    <s v="Елизовский МнО"/>
    <s v="Пионерское СП"/>
    <s v="Светлый"/>
    <s v="Молодежный"/>
    <s v="Молодежный"/>
    <m/>
    <m/>
    <s v=""/>
    <s v=""/>
    <s v="ЗНП"/>
    <s v="индивидуальные жилые дома"/>
    <m/>
    <n v="2200000"/>
    <n v="1982200"/>
    <n v="1014"/>
    <n v="2169.6252465483235"/>
    <n v="1954.8323471400395"/>
  </r>
  <r>
    <x v="0"/>
    <m/>
    <s v="Предложение"/>
    <s v="ЗУ"/>
    <x v="0"/>
    <x v="4"/>
    <x v="2"/>
    <s v="Елизовский МнО"/>
    <s v="Пионерское СП"/>
    <s v="Светлый"/>
    <s v=""/>
    <s v="не применяется"/>
    <m/>
    <s v=""/>
    <s v=""/>
    <s v=""/>
    <s v="ЗНП"/>
    <s v="ИЖС"/>
    <m/>
    <n v="900000"/>
    <n v="837000"/>
    <n v="1220"/>
    <n v="737.70491803278685"/>
    <n v="686.06557377049182"/>
  </r>
  <r>
    <x v="1"/>
    <m/>
    <s v="Предложение"/>
    <s v="ЗУ"/>
    <x v="0"/>
    <x v="4"/>
    <x v="2"/>
    <s v="Елизовский МнО"/>
    <s v="Пионерское СП"/>
    <s v="Светлый"/>
    <s v="Молодежный"/>
    <s v="Молодежный"/>
    <m/>
    <s v="Верхняя"/>
    <s v=""/>
    <s v=""/>
    <s v="ЗНП"/>
    <s v="Индивидуальные жилые дома"/>
    <m/>
    <n v="2200000"/>
    <n v="1982200"/>
    <n v="1003"/>
    <n v="2193.4197407776669"/>
    <n v="1976.2711864406779"/>
  </r>
  <r>
    <x v="1"/>
    <m/>
    <s v="Предложение"/>
    <s v="ЗУ"/>
    <x v="0"/>
    <x v="4"/>
    <x v="2"/>
    <s v="Елизовский МнО"/>
    <s v="Пионерское СП"/>
    <s v="Светлый"/>
    <s v="Молодежный"/>
    <s v="Молодежный"/>
    <m/>
    <m/>
    <m/>
    <s v=""/>
    <s v="ЗНП"/>
    <s v="Индивидуальные жилые дома"/>
    <m/>
    <n v="2200000"/>
    <n v="1982200"/>
    <n v="1000"/>
    <n v="2200"/>
    <n v="1982.2"/>
  </r>
  <r>
    <x v="1"/>
    <m/>
    <s v="Сделка купля-продажа"/>
    <s v="ЗУ"/>
    <x v="0"/>
    <x v="4"/>
    <x v="2"/>
    <s v="Елизовский МнО"/>
    <s v="Пионерское СП"/>
    <s v="Светлый"/>
    <s v="Молодежный"/>
    <s v="Молодежный"/>
    <m/>
    <m/>
    <m/>
    <s v=""/>
    <s v="ЗНП"/>
    <s v="Для индивидуального жилищного строительства"/>
    <m/>
    <n v="2000000"/>
    <n v="2000000"/>
    <n v="1000"/>
    <n v="2000"/>
    <n v="2000"/>
  </r>
  <r>
    <x v="1"/>
    <m/>
    <s v="Предложение"/>
    <m/>
    <x v="0"/>
    <x v="4"/>
    <x v="2"/>
    <s v="Елизовский МнО"/>
    <s v="Пионерское СП"/>
    <s v="Светлый"/>
    <s v=""/>
    <s v="Молодежный"/>
    <m/>
    <s v="Тополиный"/>
    <s v=""/>
    <s v=""/>
    <s v="ЗНП"/>
    <s v="ИЖС"/>
    <m/>
    <n v="2200000"/>
    <n v="2046000"/>
    <n v="1019"/>
    <n v="2158.9793915603532"/>
    <n v="2007.8508341511285"/>
  </r>
  <r>
    <x v="1"/>
    <m/>
    <s v="Предложение"/>
    <m/>
    <x v="0"/>
    <x v="4"/>
    <x v="2"/>
    <s v="Елизовский МнО"/>
    <s v="Пионерское СП"/>
    <s v="Светлый"/>
    <s v=""/>
    <s v="Молодежный"/>
    <m/>
    <s v="Верхняя"/>
    <s v=""/>
    <s v=""/>
    <s v="ЗНП"/>
    <s v="ИЖС"/>
    <m/>
    <n v="2200000"/>
    <n v="2046000"/>
    <n v="1017"/>
    <n v="2163.2251720747295"/>
    <n v="2011.7994100294986"/>
  </r>
  <r>
    <x v="1"/>
    <m/>
    <s v="Предложение"/>
    <s v="ЗУ"/>
    <x v="0"/>
    <x v="4"/>
    <x v="2"/>
    <s v="Елизовский МнО"/>
    <s v="Пионерское СП"/>
    <s v="Светлый"/>
    <s v="Молодежный"/>
    <s v="Молодежный"/>
    <m/>
    <s v="Кооперативная"/>
    <s v="18"/>
    <s v=""/>
    <s v="ЗНП"/>
    <s v="для индивидуального жилищного строительства"/>
    <m/>
    <n v="2300000"/>
    <n v="2072300"/>
    <n v="1020"/>
    <n v="2254.9019607843138"/>
    <n v="2031.6666666666667"/>
  </r>
  <r>
    <x v="1"/>
    <m/>
    <s v="Предложение"/>
    <s v="ЗУ"/>
    <x v="0"/>
    <x v="4"/>
    <x v="2"/>
    <s v="Елизовский МнО"/>
    <s v="Пионерское СП"/>
    <s v="Светлый"/>
    <s v="Молодежный"/>
    <s v="Молодежный"/>
    <m/>
    <m/>
    <m/>
    <s v=""/>
    <s v="ЗНП"/>
    <s v="Индивидуальные жилые дома"/>
    <m/>
    <n v="3400000"/>
    <n v="3063400"/>
    <n v="1500"/>
    <n v="2266.6666666666665"/>
    <n v="2042.2666666666667"/>
  </r>
  <r>
    <x v="1"/>
    <m/>
    <s v="Сделка купля-продажа"/>
    <s v="ЗУ"/>
    <x v="0"/>
    <x v="4"/>
    <x v="2"/>
    <s v="Елизовский МнО"/>
    <s v="Пионерское СП"/>
    <s v="Светлый"/>
    <s v=""/>
    <s v="Молодежный"/>
    <m/>
    <s v="Молодежный 210"/>
    <m/>
    <s v=""/>
    <s v="ЗНП"/>
    <s v="строительство индивидуального жилого дома"/>
    <m/>
    <n v="2050000"/>
    <n v="2050000"/>
    <n v="1000"/>
    <n v="2050"/>
    <n v="2050"/>
  </r>
  <r>
    <x v="1"/>
    <m/>
    <s v="Предложение"/>
    <s v="ЗУ"/>
    <x v="0"/>
    <x v="4"/>
    <x v="2"/>
    <s v="Елизовский МнО"/>
    <s v="Пионерское СП"/>
    <s v="Светлый"/>
    <s v="Молодежный"/>
    <s v="Молодежный"/>
    <m/>
    <m/>
    <m/>
    <s v=""/>
    <s v="ЗНП"/>
    <s v="Строительство индивидуального жилого дома"/>
    <m/>
    <n v="2700000"/>
    <n v="2432700"/>
    <n v="1180"/>
    <n v="2288.1355932203392"/>
    <n v="2061.6101694915255"/>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1200000"/>
    <n v="1081200"/>
    <n v="1500"/>
    <n v="800"/>
    <n v="720.8"/>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1300000"/>
    <n v="1171300"/>
    <n v="1588"/>
    <n v="818.63979848866495"/>
    <n v="737.59445843828712"/>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1000000"/>
    <n v="901000"/>
    <n v="1216"/>
    <n v="822.36842105263156"/>
    <n v="740.95394736842104"/>
  </r>
  <r>
    <x v="0"/>
    <m/>
    <s v="Предложение"/>
    <m/>
    <x v="0"/>
    <x v="4"/>
    <x v="2"/>
    <s v="Елизовский МнО"/>
    <s v="Пионерское СП"/>
    <s v="Светлый"/>
    <s v=""/>
    <s v="не применяется"/>
    <m/>
    <s v="Северная"/>
    <s v="зу 38"/>
    <s v=""/>
    <s v="ЗНП"/>
    <s v="ИЖС"/>
    <m/>
    <n v="1200000"/>
    <n v="1116000"/>
    <n v="1501"/>
    <n v="799.46702198534308"/>
    <n v="743.50433044636907"/>
  </r>
  <r>
    <x v="0"/>
    <m/>
    <s v="Предложение"/>
    <m/>
    <x v="0"/>
    <x v="4"/>
    <x v="2"/>
    <s v="Елизовский МнО"/>
    <s v="Пионерское СП"/>
    <s v="Светлый"/>
    <s v=""/>
    <s v="не применяется"/>
    <m/>
    <s v=""/>
    <s v=""/>
    <s v=""/>
    <s v="ЗНП"/>
    <s v="ИЖС"/>
    <m/>
    <n v="1200000"/>
    <n v="1116000"/>
    <n v="1500"/>
    <n v="800"/>
    <n v="744"/>
  </r>
  <r>
    <x v="0"/>
    <m/>
    <s v="Предложение"/>
    <s v="ЗУ"/>
    <x v="0"/>
    <x v="4"/>
    <x v="2"/>
    <s v="Елизовский МнО"/>
    <s v="Пионерское СП"/>
    <s v="Светлый"/>
    <s v="не применяется"/>
    <s v="не применяется"/>
    <m/>
    <s v="Петропавловская"/>
    <s v=""/>
    <s v=""/>
    <s v="ЗНП"/>
    <s v="ИЖС"/>
    <m/>
    <n v="1000000"/>
    <n v="901000"/>
    <n v="1200"/>
    <n v="833.33333333333337"/>
    <n v="750.83333333333337"/>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1000000"/>
    <n v="901000"/>
    <n v="1200"/>
    <n v="833.33333333333337"/>
    <n v="750.83333333333337"/>
  </r>
  <r>
    <x v="1"/>
    <m/>
    <s v="Предложение"/>
    <s v="ЗУ"/>
    <x v="0"/>
    <x v="4"/>
    <x v="2"/>
    <s v="Елизовский МнО"/>
    <s v="Пионерское СП"/>
    <s v="Светлый"/>
    <s v="Молодежный"/>
    <s v="Молодежный"/>
    <m/>
    <m/>
    <m/>
    <s v=""/>
    <s v="ЗНП"/>
    <s v="Индивидуальные жилые дома"/>
    <m/>
    <n v="2300000"/>
    <n v="2072300"/>
    <n v="1000"/>
    <n v="2300"/>
    <n v="2072.3000000000002"/>
  </r>
  <r>
    <x v="1"/>
    <m/>
    <s v="Предложение"/>
    <s v="ЗУ"/>
    <x v="0"/>
    <x v="4"/>
    <x v="2"/>
    <s v="Елизовский МнО"/>
    <s v="Пионерское СП"/>
    <s v="Светлый"/>
    <s v="не применяется"/>
    <s v="Молодежный"/>
    <m/>
    <s v="Дальневосточная"/>
    <s v=""/>
    <s v=""/>
    <s v="ЗНП"/>
    <s v="для индивидуального жилищного строительства"/>
    <m/>
    <n v="3000000"/>
    <n v="2703000"/>
    <n v="1300"/>
    <n v="2307.6923076923076"/>
    <n v="2079.2307692307691"/>
  </r>
  <r>
    <x v="0"/>
    <m/>
    <s v="Предложение"/>
    <s v="ЗУ"/>
    <x v="0"/>
    <x v="4"/>
    <x v="2"/>
    <s v="Елизовский МнО"/>
    <s v="Пионерское СП"/>
    <s v="Светлый"/>
    <s v="не применяется"/>
    <s v="не применяется"/>
    <m/>
    <m/>
    <m/>
    <s v=""/>
    <s v="ЗНП"/>
    <s v="ИЖС"/>
    <m/>
    <n v="650000"/>
    <n v="585650"/>
    <n v="750"/>
    <n v="866.66666666666663"/>
    <n v="780.86666666666667"/>
  </r>
  <r>
    <x v="0"/>
    <m/>
    <s v="Предложение"/>
    <s v="ЗУ"/>
    <x v="0"/>
    <x v="4"/>
    <x v="2"/>
    <s v="Елизовский МнО"/>
    <s v="Пионерское СП"/>
    <s v="Светлый"/>
    <s v="не применяется"/>
    <s v="не применяется"/>
    <m/>
    <m/>
    <m/>
    <s v=""/>
    <s v="ЗНП"/>
    <s v="Для индивидуального жилищного строительства"/>
    <m/>
    <n v="1300000"/>
    <n v="1171300"/>
    <n v="1500"/>
    <n v="866.66666666666663"/>
    <n v="780.86666666666667"/>
  </r>
  <r>
    <x v="0"/>
    <m/>
    <s v="Предложение"/>
    <m/>
    <x v="0"/>
    <x v="4"/>
    <x v="2"/>
    <s v="Елизовский МнО"/>
    <s v="Пионерское СП"/>
    <s v="Светлый"/>
    <s v=""/>
    <s v="не применяется"/>
    <m/>
    <s v="Тополиный"/>
    <s v=""/>
    <s v=""/>
    <s v="ЗНП"/>
    <s v="ИЖС"/>
    <m/>
    <n v="850000"/>
    <n v="790500"/>
    <n v="1000"/>
    <n v="850"/>
    <n v="790.5"/>
  </r>
  <r>
    <x v="1"/>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2000000"/>
    <n v="1802000"/>
    <n v="856"/>
    <n v="2336.4485981308412"/>
    <n v="2105.1401869158876"/>
  </r>
  <r>
    <x v="1"/>
    <m/>
    <s v="Предложение"/>
    <s v="ЗУ"/>
    <x v="0"/>
    <x v="4"/>
    <x v="2"/>
    <s v="Елизовский МнО"/>
    <s v="Пионерское СП"/>
    <s v="Светлый"/>
    <s v="Молодежный"/>
    <s v="Молодежный"/>
    <m/>
    <m/>
    <m/>
    <s v=""/>
    <s v="ЗНП"/>
    <s v="Индивидуальные жилые дома"/>
    <m/>
    <n v="2350000"/>
    <n v="2117350"/>
    <n v="1003"/>
    <n v="2342.9710867397807"/>
    <n v="2111.0169491525426"/>
  </r>
  <r>
    <x v="0"/>
    <m/>
    <s v="Предложение"/>
    <m/>
    <x v="0"/>
    <x v="4"/>
    <x v="2"/>
    <s v="Елизовский МнО"/>
    <s v="Пионерское СП"/>
    <s v="Светлый"/>
    <s v=""/>
    <s v="не применяется"/>
    <m/>
    <s v=""/>
    <s v=""/>
    <s v=""/>
    <s v="ЗНП"/>
    <s v="ИЖС"/>
    <m/>
    <n v="1300000"/>
    <n v="1209000"/>
    <n v="1500"/>
    <n v="866.66666666666663"/>
    <n v="806"/>
  </r>
  <r>
    <x v="1"/>
    <m/>
    <s v="Предложение"/>
    <s v="ЗУ"/>
    <x v="0"/>
    <x v="4"/>
    <x v="2"/>
    <s v="Елизовский МнО"/>
    <s v="Пионерское СП"/>
    <s v="Светлый"/>
    <s v=""/>
    <s v="Молодежный"/>
    <m/>
    <s v="Кооперативная"/>
    <n v="18"/>
    <s v=""/>
    <s v="ЗНП"/>
    <s v="ИЖС"/>
    <m/>
    <n v="2400000"/>
    <n v="2232000"/>
    <n v="1045"/>
    <n v="2296.6507177033491"/>
    <n v="2135.8851674641151"/>
  </r>
  <r>
    <x v="0"/>
    <m/>
    <s v="Предложение"/>
    <s v="ЗУ"/>
    <x v="0"/>
    <x v="4"/>
    <x v="2"/>
    <s v="Елизовский МнО"/>
    <s v="Пионерское СП"/>
    <s v="Светлый"/>
    <s v="не применяется"/>
    <s v="не применяется"/>
    <m/>
    <s v="Октябрьская"/>
    <n v="35"/>
    <s v=""/>
    <s v="ЗНП"/>
    <s v="Индивидуальные жилые дома"/>
    <m/>
    <n v="900000"/>
    <n v="810900"/>
    <n v="1000"/>
    <n v="900"/>
    <n v="810.9"/>
  </r>
  <r>
    <x v="0"/>
    <m/>
    <s v="Предложение"/>
    <s v="ЗУ"/>
    <x v="0"/>
    <x v="4"/>
    <x v="2"/>
    <s v="Елизовский МнО"/>
    <s v="Пионерское СП"/>
    <s v="Светлый"/>
    <s v=""/>
    <s v="не применяется"/>
    <m/>
    <s v="70 лет Победы"/>
    <s v=""/>
    <s v=""/>
    <s v="ЗНП"/>
    <s v="ИЖС"/>
    <m/>
    <n v="1600000"/>
    <n v="1488000"/>
    <n v="1830"/>
    <n v="874.31693989071039"/>
    <n v="813.11475409836066"/>
  </r>
  <r>
    <x v="2"/>
    <m/>
    <s v="Предложение"/>
    <s v="ЗУ"/>
    <x v="0"/>
    <x v="4"/>
    <x v="2"/>
    <s v="Елизовский МнО"/>
    <s v="Пионерское СП"/>
    <s v="Светлый"/>
    <s v="не применяется"/>
    <s v="не применяется"/>
    <m/>
    <m/>
    <s v=""/>
    <s v=""/>
    <s v="ЗНП"/>
    <s v="Индивидуальные жилые дома"/>
    <m/>
    <n v="2100000"/>
    <n v="1953000"/>
    <n v="1003"/>
    <n v="2093.7188434695913"/>
    <n v="1947.1585244267199"/>
  </r>
  <r>
    <x v="0"/>
    <m/>
    <s v="Предложение"/>
    <s v="ЗУ"/>
    <x v="0"/>
    <x v="4"/>
    <x v="2"/>
    <s v="Елизовский МнО"/>
    <s v="Пионерское СП"/>
    <s v="Светлый"/>
    <s v="Молодежный"/>
    <s v="Молодежный"/>
    <m/>
    <m/>
    <s v=""/>
    <s v=""/>
    <s v="ЗНП"/>
    <s v="Индивидуальные жилые дома"/>
    <m/>
    <n v="2400000"/>
    <n v="2162400"/>
    <n v="1000"/>
    <n v="2400"/>
    <n v="2162.4"/>
  </r>
  <r>
    <x v="0"/>
    <m/>
    <s v="Сделка купля-продажа"/>
    <s v="ЗУ"/>
    <x v="0"/>
    <x v="4"/>
    <x v="2"/>
    <s v="Елизовский МнО"/>
    <s v="Пионерское СП"/>
    <s v="Светлый"/>
    <s v=""/>
    <s v="не применяется"/>
    <m/>
    <s v="Труда"/>
    <n v="14"/>
    <s v=""/>
    <s v="ЗНП"/>
    <s v="Ведение личного подсобного хозяйства"/>
    <m/>
    <n v="1250000"/>
    <n v="1250000"/>
    <n v="1500"/>
    <n v="833.33333333333337"/>
    <n v="833.33333333333337"/>
  </r>
  <r>
    <x v="0"/>
    <m/>
    <s v="Предложение"/>
    <m/>
    <x v="0"/>
    <x v="4"/>
    <x v="2"/>
    <s v="Елизовский МнО"/>
    <s v="Пионерское СП"/>
    <s v="Светлый"/>
    <s v=""/>
    <s v="не применяется"/>
    <m/>
    <s v=""/>
    <s v=""/>
    <s v=""/>
    <s v="ЗНП"/>
    <s v="ИЖС"/>
    <m/>
    <n v="900000"/>
    <n v="837000"/>
    <n v="990"/>
    <n v="909.09090909090912"/>
    <n v="845.4545454545455"/>
  </r>
  <r>
    <x v="0"/>
    <m/>
    <s v="Предложение"/>
    <m/>
    <x v="0"/>
    <x v="4"/>
    <x v="2"/>
    <s v="Елизовский МнО"/>
    <s v="Пионерское СП"/>
    <s v="Светлый"/>
    <s v=""/>
    <s v="Молодежный"/>
    <m/>
    <s v="мкр.Молодежный"/>
    <n v="196"/>
    <s v=""/>
    <s v="ЗНП"/>
    <s v="ИЖС"/>
    <m/>
    <n v="2380000"/>
    <n v="2213400"/>
    <n v="1014"/>
    <n v="2347.1400394477319"/>
    <n v="2182.8402366863907"/>
  </r>
  <r>
    <x v="0"/>
    <m/>
    <s v="Предложение"/>
    <s v="ЗУ"/>
    <x v="0"/>
    <x v="4"/>
    <x v="2"/>
    <s v="Елизовский МнО"/>
    <s v="Пионерское СП"/>
    <s v="Светлый"/>
    <s v="не применяется"/>
    <s v="не применяется"/>
    <m/>
    <m/>
    <m/>
    <s v=""/>
    <s v="ЗНП"/>
    <s v="Индивидуальные жилые дома"/>
    <m/>
    <n v="2850000"/>
    <n v="2650500"/>
    <n v="1495"/>
    <n v="1906.3545150501673"/>
    <n v="1772.9096989966556"/>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000000"/>
    <n v="1802000"/>
    <n v="825"/>
    <n v="2424.242424242424"/>
    <n v="2184.242424242424"/>
  </r>
  <r>
    <x v="0"/>
    <m/>
    <s v="Предложение"/>
    <s v="ЗУ"/>
    <x v="0"/>
    <x v="4"/>
    <x v="2"/>
    <s v="Елизовский МнО"/>
    <s v="Пионерское СП"/>
    <s v="Светлый"/>
    <s v="не применяется"/>
    <s v="не применяется"/>
    <m/>
    <s v="Кооперативная"/>
    <n v="2"/>
    <s v=""/>
    <s v="ЗНП"/>
    <s v="индивидуальные жилые дома"/>
    <m/>
    <n v="990000"/>
    <n v="891990"/>
    <n v="1000"/>
    <n v="990"/>
    <n v="891.99"/>
  </r>
  <r>
    <x v="0"/>
    <m/>
    <s v="Предложение"/>
    <m/>
    <x v="0"/>
    <x v="4"/>
    <x v="2"/>
    <s v="Елизовский МнО"/>
    <s v="Пионерское СП"/>
    <s v="Светлый"/>
    <s v=""/>
    <s v="не применяется"/>
    <m/>
    <s v=""/>
    <s v=""/>
    <s v=""/>
    <s v="ЗНП"/>
    <s v="ИЖС"/>
    <m/>
    <n v="1450000"/>
    <n v="1348500"/>
    <n v="1503"/>
    <n v="964.73719228210246"/>
    <n v="897.20558882235525"/>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1975000"/>
    <n v="1836750"/>
    <n v="1503"/>
    <n v="1314.0385894876913"/>
    <n v="1222.055888223553"/>
  </r>
  <r>
    <x v="0"/>
    <m/>
    <s v="Предложение"/>
    <s v="ЗУ"/>
    <x v="0"/>
    <x v="4"/>
    <x v="2"/>
    <s v="Елизовский МнО"/>
    <s v="Пионерское СП"/>
    <s v="Светлый"/>
    <s v="не применяется"/>
    <s v="не применяется"/>
    <m/>
    <s v="Комсомольская"/>
    <n v="21"/>
    <s v=""/>
    <s v="ЗНП"/>
    <s v="Индивидуальные жилые дома"/>
    <m/>
    <n v="1829000"/>
    <n v="1700970"/>
    <n v="1003"/>
    <n v="1823.5294117647059"/>
    <n v="1695.8823529411766"/>
  </r>
  <r>
    <x v="0"/>
    <m/>
    <s v="Предложение"/>
    <s v="ЗУ"/>
    <x v="0"/>
    <x v="4"/>
    <x v="2"/>
    <s v="Елизовский МнО"/>
    <s v="Пионерское СП"/>
    <s v="Светлый"/>
    <s v="не применяется"/>
    <s v="не применяется"/>
    <m/>
    <s v=""/>
    <s v=""/>
    <s v=""/>
    <s v="ЗНП"/>
    <s v="ИЖС"/>
    <m/>
    <n v="1500000"/>
    <n v="1351500"/>
    <n v="1500"/>
    <n v="1000"/>
    <n v="901"/>
  </r>
  <r>
    <x v="0"/>
    <m/>
    <s v="Предложение"/>
    <s v="ЗУ"/>
    <x v="0"/>
    <x v="4"/>
    <x v="2"/>
    <s v="Елизовский МнО"/>
    <s v="Пионерское СП"/>
    <s v="Светлый"/>
    <s v="не применяется"/>
    <s v="не применяется"/>
    <m/>
    <s v="Комсомольская"/>
    <n v="14"/>
    <s v=""/>
    <s v="ЗНП"/>
    <s v="ИЖС"/>
    <m/>
    <n v="1500000"/>
    <n v="1351500"/>
    <n v="1500"/>
    <n v="1000"/>
    <n v="901"/>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1750000"/>
    <n v="1576750"/>
    <n v="704"/>
    <n v="2485.7954545454545"/>
    <n v="2239.7017045454545"/>
  </r>
  <r>
    <x v="0"/>
    <m/>
    <s v="Предложение"/>
    <m/>
    <x v="0"/>
    <x v="4"/>
    <x v="2"/>
    <s v="Елизовский МнО"/>
    <s v="Пионерское СП"/>
    <s v="Светлый"/>
    <s v=""/>
    <s v="не применяется"/>
    <m/>
    <s v="Комсомольская"/>
    <s v="11"/>
    <s v=""/>
    <s v="ЗНП"/>
    <s v="ИЖС"/>
    <m/>
    <n v="1000000"/>
    <n v="930000"/>
    <n v="1003"/>
    <n v="997.00897308075776"/>
    <n v="927.21834496510473"/>
  </r>
  <r>
    <x v="0"/>
    <m/>
    <s v="Предложение"/>
    <s v="ЗУ"/>
    <x v="0"/>
    <x v="4"/>
    <x v="2"/>
    <s v="Елизовский МнО"/>
    <s v="Пионерское СП"/>
    <s v="Светлый"/>
    <s v="Молодежный"/>
    <s v="Молодежный"/>
    <m/>
    <m/>
    <s v=""/>
    <s v=""/>
    <s v="ЗНП"/>
    <s v="индивидуальные жилые дома"/>
    <m/>
    <n v="5000000"/>
    <n v="4505000"/>
    <n v="2000"/>
    <n v="2500"/>
    <n v="2252.5"/>
  </r>
  <r>
    <x v="0"/>
    <m/>
    <s v="Предложение"/>
    <s v="ЗУ"/>
    <x v="0"/>
    <x v="4"/>
    <x v="2"/>
    <s v="Елизовский МнО"/>
    <s v="Пионерское СП"/>
    <s v="Светлый"/>
    <s v="Молодежный"/>
    <s v="Молодежный"/>
    <m/>
    <s v="Рабочая"/>
    <s v=""/>
    <s v=""/>
    <s v="ЗНП"/>
    <s v="индивидуальные жилые дома"/>
    <m/>
    <n v="2500000"/>
    <n v="2252500"/>
    <n v="1000"/>
    <n v="2500"/>
    <n v="2252.5"/>
  </r>
  <r>
    <x v="0"/>
    <m/>
    <s v="Предложение"/>
    <s v="ЗУ"/>
    <x v="0"/>
    <x v="4"/>
    <x v="2"/>
    <s v="Елизовский МнО"/>
    <s v="Пионерское СП"/>
    <s v="Светлый"/>
    <s v=""/>
    <s v="не применяется"/>
    <m/>
    <m/>
    <s v=""/>
    <s v=""/>
    <s v="ЗНП"/>
    <s v="ИЖС"/>
    <m/>
    <n v="1000000"/>
    <n v="930000"/>
    <n v="1000"/>
    <n v="1000"/>
    <n v="930"/>
  </r>
  <r>
    <x v="0"/>
    <m/>
    <s v="Предложение"/>
    <s v="ЗУ"/>
    <x v="0"/>
    <x v="4"/>
    <x v="2"/>
    <s v="Елизовский МнО"/>
    <s v="Пионерское СП"/>
    <s v="Светлый"/>
    <s v="Молодежный"/>
    <s v="Молодежный"/>
    <m/>
    <m/>
    <s v=""/>
    <s v=""/>
    <s v="ЗНП"/>
    <s v="Индивидуальные жилые дома"/>
    <m/>
    <n v="2500000"/>
    <n v="2252500"/>
    <n v="1000"/>
    <n v="2500"/>
    <n v="2252.5"/>
  </r>
  <r>
    <x v="0"/>
    <m/>
    <s v="Предложение"/>
    <s v="ЗУ"/>
    <x v="0"/>
    <x v="4"/>
    <x v="2"/>
    <s v="Елизовский МнО"/>
    <s v="Пионерское СП"/>
    <s v="Светлый"/>
    <s v="не применяется"/>
    <s v="не применяется"/>
    <m/>
    <s v="Кооперативная"/>
    <s v="2"/>
    <s v=""/>
    <s v="ЗНП"/>
    <s v="для индивидуального жилищного строительства"/>
    <m/>
    <n v="990000"/>
    <n v="920700"/>
    <n v="1356"/>
    <n v="730.08849557522126"/>
    <n v="678.98230088495575"/>
  </r>
  <r>
    <x v="2"/>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1500000"/>
    <n v="1395000"/>
    <n v="615"/>
    <n v="2439.0243902439024"/>
    <n v="2268.2926829268295"/>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1400000"/>
    <n v="1400000"/>
    <n v="1495"/>
    <n v="936.4548494983278"/>
    <n v="936.4548494983278"/>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1400000"/>
    <n v="1400000"/>
    <n v="1495"/>
    <n v="936.4548494983278"/>
    <n v="936.454849498327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1800000"/>
    <n v="1621800"/>
    <n v="709"/>
    <n v="2538.7870239774329"/>
    <n v="2287.4471086036669"/>
  </r>
  <r>
    <x v="0"/>
    <m/>
    <s v="Предложение"/>
    <s v="ЗУ"/>
    <x v="0"/>
    <x v="4"/>
    <x v="2"/>
    <s v="Елизовский МнО"/>
    <s v="Пионерское СП"/>
    <s v="Светлый"/>
    <s v="не применяется"/>
    <s v="не применяется"/>
    <m/>
    <s v="Комсомольская"/>
    <s v="12"/>
    <s v=""/>
    <s v="ЗНП"/>
    <s v="Индивидуальные жилые дома"/>
    <m/>
    <n v="1050000"/>
    <n v="946050"/>
    <n v="1000"/>
    <n v="1050"/>
    <n v="946.05"/>
  </r>
  <r>
    <x v="0"/>
    <m/>
    <s v="Предложение"/>
    <s v="ЗУ"/>
    <x v="0"/>
    <x v="4"/>
    <x v="2"/>
    <s v="Елизовский МнО"/>
    <s v="Пионерское СП"/>
    <s v="Светлый"/>
    <s v="Молодежный"/>
    <s v="Молодежный"/>
    <m/>
    <s v="Верхняя"/>
    <n v="33"/>
    <s v=""/>
    <s v="ЗНП"/>
    <s v="Для индивидуального жилищного строительства"/>
    <m/>
    <n v="2600000"/>
    <n v="2342600"/>
    <n v="1023"/>
    <n v="2541.544477028348"/>
    <n v="2289.9315738025416"/>
  </r>
  <r>
    <x v="0"/>
    <m/>
    <s v="Предложение"/>
    <s v="ЗУ"/>
    <x v="0"/>
    <x v="4"/>
    <x v="2"/>
    <s v="Елизовский МнО"/>
    <s v="Пионерское СП"/>
    <s v="Светлый"/>
    <s v="не применяется"/>
    <s v="Молодежный"/>
    <m/>
    <s v="Кооперативная"/>
    <s v=""/>
    <s v=""/>
    <s v="ЗНП"/>
    <s v="для индивидуального жилищного строительства"/>
    <m/>
    <n v="2550000"/>
    <n v="2297550"/>
    <n v="1000"/>
    <n v="2550"/>
    <n v="2297.5500000000002"/>
  </r>
  <r>
    <x v="0"/>
    <m/>
    <s v="Сделка купля-продажа"/>
    <m/>
    <x v="0"/>
    <x v="4"/>
    <x v="2"/>
    <s v="Елизовский МнО"/>
    <s v="Пионерское СП"/>
    <s v="Светлый"/>
    <s v=""/>
    <s v="не применяется"/>
    <m/>
    <m/>
    <m/>
    <s v=""/>
    <s v="ЗНП"/>
    <s v="индивидуальные жилые дома"/>
    <m/>
    <n v="1450000"/>
    <n v="1450000"/>
    <n v="1503"/>
    <n v="964.73719228210246"/>
    <n v="964.73719228210246"/>
  </r>
  <r>
    <x v="0"/>
    <m/>
    <s v="Предложение"/>
    <s v="ЗУ"/>
    <x v="0"/>
    <x v="4"/>
    <x v="2"/>
    <s v="Елизовский МнО"/>
    <s v="Пионерское СП"/>
    <s v="Светлый"/>
    <s v="Молодежный"/>
    <s v="Молодежный"/>
    <m/>
    <s v="Кооперативная"/>
    <n v="18"/>
    <s v=""/>
    <s v="ЗНП"/>
    <s v="для индивидуального жилищного строительства"/>
    <m/>
    <n v="2500000"/>
    <n v="2325000"/>
    <n v="1004"/>
    <n v="2490.0398406374502"/>
    <n v="2315.7370517928289"/>
  </r>
  <r>
    <x v="0"/>
    <m/>
    <s v="Предложение"/>
    <s v="ЗУ"/>
    <x v="0"/>
    <x v="4"/>
    <x v="2"/>
    <s v="Елизовский МнО"/>
    <s v="Пионерское СП"/>
    <s v="Светлый"/>
    <s v="не применяется"/>
    <s v="не применяется"/>
    <m/>
    <s v=""/>
    <s v=""/>
    <s v=""/>
    <s v="ЗНП"/>
    <s v="ИЖС"/>
    <m/>
    <n v="2200000"/>
    <n v="1982200"/>
    <n v="2000"/>
    <n v="1100"/>
    <n v="991.1"/>
  </r>
  <r>
    <x v="0"/>
    <m/>
    <s v="Сделка купля-продажа"/>
    <m/>
    <x v="0"/>
    <x v="4"/>
    <x v="2"/>
    <s v="Елизовский МнО"/>
    <s v="Пионерское СП"/>
    <s v="Светлый"/>
    <s v=""/>
    <s v="не применяется"/>
    <m/>
    <m/>
    <m/>
    <s v=""/>
    <s v="ЗНП"/>
    <s v="Индивидуальные жилые дома"/>
    <m/>
    <n v="1000000"/>
    <n v="1000000"/>
    <n v="1003"/>
    <n v="997.00897308075776"/>
    <n v="997.00897308075776"/>
  </r>
  <r>
    <x v="0"/>
    <m/>
    <s v="Сделка купля-продажа"/>
    <s v="ЗУ"/>
    <x v="0"/>
    <x v="4"/>
    <x v="2"/>
    <s v="Елизовский МнО"/>
    <s v="Пионерское СП"/>
    <s v="Светлый"/>
    <s v=""/>
    <s v="не применяется"/>
    <m/>
    <m/>
    <m/>
    <s v=""/>
    <s v="ЗНП"/>
    <s v="индивидуальные жилые дома"/>
    <m/>
    <n v="1500000"/>
    <n v="1500000"/>
    <n v="1503"/>
    <n v="998.00399201596804"/>
    <n v="998.00399201596804"/>
  </r>
  <r>
    <x v="0"/>
    <m/>
    <s v="Предложение"/>
    <s v="ЗУ"/>
    <x v="0"/>
    <x v="4"/>
    <x v="2"/>
    <s v="Елизовский МнО"/>
    <s v="Пионерское СП"/>
    <s v="Светлый"/>
    <s v="Молодежный"/>
    <s v="Молодежный"/>
    <m/>
    <m/>
    <m/>
    <s v=""/>
    <s v="ЗНП"/>
    <s v="Индивидуальные жилые дома"/>
    <m/>
    <n v="2699999"/>
    <n v="2432699.0989999999"/>
    <n v="1040"/>
    <n v="2596.1528846153847"/>
    <n v="2339.1337490384612"/>
  </r>
  <r>
    <x v="0"/>
    <m/>
    <s v="Предложение"/>
    <s v="ЗУ"/>
    <x v="0"/>
    <x v="4"/>
    <x v="2"/>
    <s v="Елизовский МнО"/>
    <s v="Пионерское СП"/>
    <s v="Светлый"/>
    <s v="Молодежный"/>
    <s v="Молодежный"/>
    <m/>
    <s v="Курильская"/>
    <s v=""/>
    <s v=""/>
    <s v="ЗНП"/>
    <s v="строительство индивидуального жилого дома"/>
    <m/>
    <n v="2600000"/>
    <n v="2342600"/>
    <n v="1000"/>
    <n v="2600"/>
    <n v="2342.6"/>
  </r>
  <r>
    <x v="0"/>
    <m/>
    <s v="Предложение"/>
    <s v="ЗУ"/>
    <x v="0"/>
    <x v="4"/>
    <x v="2"/>
    <s v="Елизовский МнО"/>
    <s v="Пионерское СП"/>
    <s v="Светлый"/>
    <s v="не применяется"/>
    <s v="Молодежный"/>
    <m/>
    <s v="Верхняя"/>
    <s v=""/>
    <s v=""/>
    <s v="ЗНП"/>
    <s v="Земельные участки для индивидуального жилищного строительства"/>
    <m/>
    <n v="3200000"/>
    <n v="2883200"/>
    <n v="1228"/>
    <n v="2605.8631921824103"/>
    <n v="2347.8827361563517"/>
  </r>
  <r>
    <x v="0"/>
    <m/>
    <s v="Предложение"/>
    <s v="ЗУ"/>
    <x v="0"/>
    <x v="4"/>
    <x v="2"/>
    <s v="Елизовский МнО"/>
    <s v="Пионерское СП"/>
    <s v="Светлый"/>
    <s v="Молодежный"/>
    <s v="Молодежный"/>
    <m/>
    <m/>
    <m/>
    <s v=""/>
    <s v="ЗНП"/>
    <s v="для индивидуального жилищного строительства"/>
    <m/>
    <n v="3250000"/>
    <n v="2928250"/>
    <n v="1234"/>
    <n v="2633.7115072933548"/>
    <n v="2372.974068071313"/>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1700000"/>
    <n v="1531700"/>
    <n v="1500"/>
    <n v="1133.3333333333333"/>
    <n v="1021.1333333333333"/>
  </r>
  <r>
    <x v="0"/>
    <m/>
    <s v="Предложение"/>
    <s v="ЗУ"/>
    <x v="0"/>
    <x v="4"/>
    <x v="2"/>
    <s v="Елизовский МнО"/>
    <s v="Пионерское СП"/>
    <s v="Светлый"/>
    <s v=""/>
    <s v="не применяется"/>
    <m/>
    <s v=""/>
    <n v="12"/>
    <s v=""/>
    <s v="ЗНП"/>
    <s v="ИЖС"/>
    <m/>
    <n v="2200000"/>
    <n v="2046000"/>
    <n v="2000"/>
    <n v="1100"/>
    <n v="1023"/>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1050000"/>
    <n v="1050000"/>
    <n v="1004"/>
    <n v="1045.816733067729"/>
    <n v="1045.816733067729"/>
  </r>
  <r>
    <x v="0"/>
    <m/>
    <s v="Предложение"/>
    <s v="ЗУ"/>
    <x v="0"/>
    <x v="4"/>
    <x v="2"/>
    <s v="Елизовский МнО"/>
    <s v="Пионерское СП"/>
    <s v="Светлый"/>
    <s v="не применяется"/>
    <s v="не применяется"/>
    <m/>
    <s v="Мурманская"/>
    <s v="з/у 7"/>
    <s v=""/>
    <s v="ЗНП"/>
    <s v="ИЖС"/>
    <m/>
    <n v="1700000"/>
    <n v="1581000"/>
    <n v="1500"/>
    <n v="1133.3333333333333"/>
    <n v="1054"/>
  </r>
  <r>
    <x v="0"/>
    <m/>
    <s v="Предложение"/>
    <s v="ЗУ"/>
    <x v="0"/>
    <x v="4"/>
    <x v="2"/>
    <s v="Елизовский МнО"/>
    <s v="Пионерское СП"/>
    <s v="Светлый"/>
    <s v="не применяется"/>
    <s v="не применяется"/>
    <m/>
    <s v="Горная"/>
    <n v="1"/>
    <s v=""/>
    <s v="ЗНП"/>
    <s v="Для индивидуального жилищного строительства"/>
    <m/>
    <n v="1100000"/>
    <n v="991100"/>
    <n v="931"/>
    <n v="1181.5252416756175"/>
    <n v="1064.5542427497314"/>
  </r>
  <r>
    <x v="0"/>
    <m/>
    <s v="Предложение"/>
    <m/>
    <x v="0"/>
    <x v="4"/>
    <x v="2"/>
    <s v="Елизовский МнО"/>
    <s v="Пионерское СП"/>
    <s v="Светлый"/>
    <s v=""/>
    <s v="не применяется"/>
    <m/>
    <s v=""/>
    <s v=""/>
    <s v=""/>
    <s v="ЗНП"/>
    <s v="ИЖС"/>
    <m/>
    <n v="3000000"/>
    <n v="2790000"/>
    <n v="2612"/>
    <n v="1148.5451761102604"/>
    <n v="1068.1470137825422"/>
  </r>
  <r>
    <x v="0"/>
    <m/>
    <s v="Предложение"/>
    <s v="ЗУ"/>
    <x v="0"/>
    <x v="4"/>
    <x v="2"/>
    <s v="Елизовский МнО"/>
    <s v="Пионерское СП"/>
    <s v="Светлый"/>
    <s v="Молодежный"/>
    <s v="Молодежный"/>
    <m/>
    <s v="Верхняя"/>
    <s v=""/>
    <s v=""/>
    <s v="ЗНП"/>
    <s v="для индивидуального жилищного строительства"/>
    <m/>
    <n v="2500000"/>
    <n v="2325000"/>
    <n v="970"/>
    <n v="2577.319587628866"/>
    <n v="2396.9072164948452"/>
  </r>
  <r>
    <x v="0"/>
    <m/>
    <s v="Сделка купля-продажа"/>
    <s v="ЗУ"/>
    <x v="0"/>
    <x v="4"/>
    <x v="2"/>
    <s v="Елизовский МнО"/>
    <s v="Пионерское СП"/>
    <s v="Светлый"/>
    <s v="не применяется"/>
    <s v="не применяется"/>
    <m/>
    <s v="Солнечная"/>
    <n v="1"/>
    <s v=""/>
    <s v="ЗНП"/>
    <s v="Для ведения личного подсобного хозяйства"/>
    <m/>
    <n v="1500000"/>
    <n v="1500000"/>
    <n v="1364"/>
    <n v="1099.7067448680352"/>
    <n v="1099.7067448680352"/>
  </r>
  <r>
    <x v="0"/>
    <m/>
    <s v="Предложение"/>
    <m/>
    <x v="0"/>
    <x v="4"/>
    <x v="2"/>
    <s v="Елизовский МнО"/>
    <s v="Пионерское СП"/>
    <s v="Светлый"/>
    <s v=""/>
    <s v="не применяется"/>
    <m/>
    <s v="Комсомольская"/>
    <s v="11"/>
    <s v=""/>
    <s v="ЗНП"/>
    <s v="ИЖС"/>
    <m/>
    <n v="1200000"/>
    <n v="1116000"/>
    <n v="1000"/>
    <n v="1200"/>
    <n v="1116"/>
  </r>
  <r>
    <x v="0"/>
    <m/>
    <s v="Сделка купля-продажа"/>
    <s v="ЗУ"/>
    <x v="0"/>
    <x v="4"/>
    <x v="2"/>
    <s v="Елизовский МнО"/>
    <s v="Пионерское СП"/>
    <s v="Светлый"/>
    <s v="не применяется"/>
    <s v="не применяется"/>
    <m/>
    <s v="ЖСК-3"/>
    <m/>
    <s v=""/>
    <s v="ЗНП"/>
    <s v="индивидуальное жилищное строительство"/>
    <m/>
    <n v="1700000"/>
    <n v="1700000"/>
    <n v="1516"/>
    <n v="1121.3720316622691"/>
    <n v="1121.3720316622691"/>
  </r>
  <r>
    <x v="0"/>
    <m/>
    <s v="Предложение"/>
    <s v="ЗУ"/>
    <x v="0"/>
    <x v="4"/>
    <x v="2"/>
    <s v="Елизовский МнО"/>
    <s v="Пионерское СП"/>
    <s v="Светлый"/>
    <s v="не применяется"/>
    <s v="не применяется"/>
    <m/>
    <s v=""/>
    <s v=""/>
    <s v=""/>
    <s v="ЗНП"/>
    <s v="ИЖС"/>
    <m/>
    <n v="1900000"/>
    <n v="1711900"/>
    <n v="1500"/>
    <n v="1266.6666666666667"/>
    <n v="1141.2666666666667"/>
  </r>
  <r>
    <x v="0"/>
    <m/>
    <s v="Предложение"/>
    <m/>
    <x v="0"/>
    <x v="4"/>
    <x v="2"/>
    <s v="Елизовский МнО"/>
    <s v="Пионерское СП"/>
    <s v="Светлый"/>
    <s v=""/>
    <s v="не применяется"/>
    <m/>
    <s v=""/>
    <s v=""/>
    <s v=""/>
    <s v="ЗНП"/>
    <s v="ИЖС"/>
    <m/>
    <n v="1850000"/>
    <n v="1720500"/>
    <n v="1500"/>
    <n v="1233.3333333333333"/>
    <n v="1147"/>
  </r>
  <r>
    <x v="0"/>
    <m/>
    <s v="Предложение"/>
    <s v="ЗУ"/>
    <x v="0"/>
    <x v="4"/>
    <x v="2"/>
    <s v="Елизовский МнО"/>
    <s v="Пионерское СП"/>
    <s v="Светлый"/>
    <s v="не применяется"/>
    <s v="не применяется"/>
    <m/>
    <s v="Комсомольская"/>
    <n v="6"/>
    <s v=""/>
    <s v="ЗНП"/>
    <s v="ИЖС"/>
    <m/>
    <n v="1250000"/>
    <n v="1162500"/>
    <n v="1003"/>
    <n v="1246.2612163509471"/>
    <n v="1159.0229312063809"/>
  </r>
  <r>
    <x v="0"/>
    <m/>
    <s v="Сделка купля-продажа"/>
    <m/>
    <x v="0"/>
    <x v="4"/>
    <x v="2"/>
    <s v="Елизовский МнО"/>
    <s v="Пионерское СП"/>
    <s v="Светлый"/>
    <s v=""/>
    <s v="не применяется"/>
    <m/>
    <m/>
    <m/>
    <s v=""/>
    <s v="ЗНП"/>
    <s v="индивидуальные жилые дома"/>
    <m/>
    <n v="1750000"/>
    <n v="1750000"/>
    <n v="1500"/>
    <n v="1166.6666666666667"/>
    <n v="1166.6666666666667"/>
  </r>
  <r>
    <x v="0"/>
    <m/>
    <s v="Предложение"/>
    <s v="ЗУ"/>
    <x v="0"/>
    <x v="4"/>
    <x v="2"/>
    <s v="Елизовский МнО"/>
    <s v="Пионерское СП"/>
    <s v="Светлый"/>
    <s v="не применяется"/>
    <s v="не применяется"/>
    <m/>
    <s v="Октябрьская"/>
    <s v=""/>
    <s v=""/>
    <s v="ЗНП"/>
    <s v="индивидуальные жилые дома"/>
    <m/>
    <n v="1299000"/>
    <n v="1170399"/>
    <n v="1003"/>
    <n v="1295.1146560319044"/>
    <n v="1166.8983050847457"/>
  </r>
  <r>
    <x v="2"/>
    <m/>
    <s v="Предложение"/>
    <s v="ЗУ"/>
    <x v="0"/>
    <x v="4"/>
    <x v="2"/>
    <s v="Елизовский МнО"/>
    <s v="Пионерское СП"/>
    <s v="Светлый"/>
    <s v="Молодежный"/>
    <s v="Молодежный"/>
    <m/>
    <s v="Верхняя"/>
    <n v="33"/>
    <s v=""/>
    <s v="ЗНП"/>
    <s v="Для индивидуального жилищного строительства"/>
    <m/>
    <n v="2650000"/>
    <n v="2464500"/>
    <n v="1023"/>
    <n v="2590.4203323558163"/>
    <n v="2409.090909090909"/>
  </r>
  <r>
    <x v="0"/>
    <m/>
    <s v="Предложение"/>
    <s v="ЗУ"/>
    <x v="0"/>
    <x v="4"/>
    <x v="2"/>
    <s v="Елизовский МнО"/>
    <s v="Пионерское СП"/>
    <s v="Светлый"/>
    <s v="Молодежный"/>
    <s v="Молодежный"/>
    <m/>
    <s v=""/>
    <s v=""/>
    <s v=""/>
    <s v="ЗНП"/>
    <s v="Для индивидуального жилищного строительства"/>
    <m/>
    <n v="1650000"/>
    <n v="1486650"/>
    <n v="615"/>
    <n v="2682.9268292682927"/>
    <n v="2417.3170731707319"/>
  </r>
  <r>
    <x v="0"/>
    <m/>
    <s v="Предложение"/>
    <s v="ЗУ"/>
    <x v="0"/>
    <x v="4"/>
    <x v="2"/>
    <s v="Елизовский МнО"/>
    <s v="Пионерское СП"/>
    <s v="Светлый"/>
    <s v=""/>
    <s v="Молодежный"/>
    <m/>
    <s v="Кооперативная"/>
    <n v="18"/>
    <s v=""/>
    <s v="ЗНП"/>
    <s v="ИЖС"/>
    <m/>
    <n v="2600000"/>
    <n v="2418000"/>
    <n v="1000"/>
    <n v="2600"/>
    <n v="2418"/>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300000"/>
    <n v="2072300"/>
    <n v="856"/>
    <n v="2686.9158878504672"/>
    <n v="2420.9112149532712"/>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2000000"/>
    <n v="1802000"/>
    <n v="1503"/>
    <n v="1330.671989354624"/>
    <n v="1198.9354624085163"/>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2000000"/>
    <n v="1802000"/>
    <n v="1502"/>
    <n v="1331.5579227696405"/>
    <n v="1199.7336884154461"/>
  </r>
  <r>
    <x v="0"/>
    <m/>
    <s v="Предложение"/>
    <s v="ЗУ"/>
    <x v="0"/>
    <x v="4"/>
    <x v="2"/>
    <s v="Елизовский МнО"/>
    <s v="Пионерское СП"/>
    <s v="Светлый"/>
    <s v="не применяется"/>
    <s v="не применяется"/>
    <m/>
    <s v=""/>
    <s v=""/>
    <s v=""/>
    <s v="ЗНП"/>
    <s v="строительство индивидуального жилого дома"/>
    <m/>
    <n v="2000000"/>
    <n v="1802000"/>
    <n v="1500"/>
    <n v="1333.3333333333333"/>
    <n v="1201.3333333333333"/>
  </r>
  <r>
    <x v="0"/>
    <m/>
    <s v="Предложение"/>
    <s v="ЗУ"/>
    <x v="0"/>
    <x v="4"/>
    <x v="2"/>
    <s v="Елизовский МнО"/>
    <s v="Пионерское СП"/>
    <s v="Светлый"/>
    <s v="не применяется"/>
    <s v="не применяется"/>
    <m/>
    <m/>
    <m/>
    <s v=""/>
    <s v="ЗНП"/>
    <s v="ИЖС"/>
    <m/>
    <n v="2000000"/>
    <n v="1802000"/>
    <n v="1500"/>
    <n v="1333.3333333333333"/>
    <n v="1201.3333333333333"/>
  </r>
  <r>
    <x v="0"/>
    <m/>
    <s v="Предложение"/>
    <m/>
    <x v="0"/>
    <x v="4"/>
    <x v="2"/>
    <s v="Елизовский МнО"/>
    <s v="Пионерское СП"/>
    <s v="Светлый"/>
    <s v=""/>
    <s v="не применяется"/>
    <m/>
    <s v="Октябрьская"/>
    <s v=""/>
    <s v=""/>
    <s v="ЗНП"/>
    <s v="ИЖС"/>
    <m/>
    <n v="1299000"/>
    <n v="1208070"/>
    <n v="1003"/>
    <n v="1295.1146560319044"/>
    <n v="1204.4566301096711"/>
  </r>
  <r>
    <x v="0"/>
    <m/>
    <s v="Предложение"/>
    <m/>
    <x v="0"/>
    <x v="4"/>
    <x v="2"/>
    <s v="Елизовский МнО"/>
    <s v="Пионерское СП"/>
    <s v="Светлый"/>
    <s v=""/>
    <s v="Молодежный"/>
    <m/>
    <s v="Верхняя"/>
    <s v=""/>
    <s v=""/>
    <s v="ЗНП"/>
    <s v="ИЖС"/>
    <m/>
    <n v="3200000"/>
    <n v="2976000"/>
    <n v="1228"/>
    <n v="2605.8631921824103"/>
    <n v="2423.4527687296418"/>
  </r>
  <r>
    <x v="0"/>
    <m/>
    <s v="Предложение"/>
    <m/>
    <x v="0"/>
    <x v="4"/>
    <x v="2"/>
    <s v="Елизовский МнО"/>
    <s v="Пионерское СП"/>
    <s v="Светлый"/>
    <s v=""/>
    <s v="не применяется"/>
    <m/>
    <s v="Строительный"/>
    <s v="4"/>
    <s v=""/>
    <s v="ЗНП"/>
    <s v="ИЖС"/>
    <m/>
    <n v="2000000"/>
    <n v="1860000"/>
    <n v="1502"/>
    <n v="1331.5579227696405"/>
    <n v="1238.3488681757656"/>
  </r>
  <r>
    <x v="0"/>
    <m/>
    <s v="Предложение"/>
    <s v="ЗУ"/>
    <x v="0"/>
    <x v="4"/>
    <x v="2"/>
    <s v="Елизовский МнО"/>
    <s v="Пионерское СП"/>
    <s v="Светлый"/>
    <s v="Молодежный"/>
    <s v="Молодежный"/>
    <m/>
    <s v="Карымская"/>
    <m/>
    <s v=""/>
    <s v="ЗНП"/>
    <s v="строительство индивидуального жилого дома"/>
    <m/>
    <n v="2700000"/>
    <n v="2432700"/>
    <n v="1000"/>
    <n v="2700"/>
    <n v="2432.6999999999998"/>
  </r>
  <r>
    <x v="0"/>
    <m/>
    <s v="Предложение"/>
    <s v="ЗУ"/>
    <x v="0"/>
    <x v="4"/>
    <x v="2"/>
    <s v="Елизовский МнО"/>
    <s v="Пионерское СП"/>
    <s v="Светлый"/>
    <s v=""/>
    <s v="не применяется"/>
    <m/>
    <s v=""/>
    <s v=""/>
    <s v=""/>
    <s v="ЗНП"/>
    <s v="ИЖС"/>
    <m/>
    <n v="1600000"/>
    <n v="1488000"/>
    <n v="1200"/>
    <n v="1333.3333333333333"/>
    <n v="1240"/>
  </r>
  <r>
    <x v="0"/>
    <m/>
    <s v="Предложение"/>
    <m/>
    <x v="0"/>
    <x v="4"/>
    <x v="2"/>
    <s v="Елизовский МнО"/>
    <s v="Пионерское СП"/>
    <s v="Светлый"/>
    <s v=""/>
    <s v="не применяется"/>
    <m/>
    <s v="ЖСК-3"/>
    <s v="уч 109"/>
    <s v=""/>
    <s v="ЗНП"/>
    <s v="ИЖС"/>
    <m/>
    <n v="2000000"/>
    <n v="1860000"/>
    <n v="1500"/>
    <n v="1333.3333333333333"/>
    <n v="1240"/>
  </r>
  <r>
    <x v="0"/>
    <m/>
    <s v="Сделка купля-продажа"/>
    <s v="ЗУ"/>
    <x v="0"/>
    <x v="4"/>
    <x v="2"/>
    <s v="Елизовский МнО"/>
    <s v="Пионерское СП"/>
    <s v="Светлый"/>
    <s v=""/>
    <s v="не применяется"/>
    <m/>
    <s v="Партизанская"/>
    <s v=" з/у 18а"/>
    <s v=""/>
    <s v="ЗНП"/>
    <s v="для индивидуального строительства"/>
    <m/>
    <n v="1000000"/>
    <n v="1000000"/>
    <n v="800"/>
    <n v="1250"/>
    <n v="1250"/>
  </r>
  <r>
    <x v="0"/>
    <m/>
    <s v="Предложение"/>
    <s v="ЗУ"/>
    <x v="0"/>
    <x v="4"/>
    <x v="2"/>
    <s v="Елизовский МнО"/>
    <s v="Пионерское СП"/>
    <s v="Светлый"/>
    <s v="Молодежный"/>
    <s v="Молодежный"/>
    <m/>
    <m/>
    <s v=""/>
    <s v=""/>
    <s v="ЗНП"/>
    <s v="строительство индивидуального жилого дома"/>
    <m/>
    <n v="2750000"/>
    <n v="2477750"/>
    <n v="1000"/>
    <n v="2750"/>
    <n v="2477.75"/>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1450000"/>
    <n v="1306450"/>
    <n v="1000"/>
    <n v="1450"/>
    <n v="1306.45"/>
  </r>
  <r>
    <x v="0"/>
    <m/>
    <s v="Сделка купля-продажа"/>
    <s v="ЗУ"/>
    <x v="0"/>
    <x v="4"/>
    <x v="2"/>
    <s v="Елизовский МнО"/>
    <s v="Пионерское СП"/>
    <s v="Светлый"/>
    <s v="Молодежный"/>
    <s v="Молодежный"/>
    <m/>
    <s v="Кооперативная"/>
    <s v="18"/>
    <s v=""/>
    <s v="ЗНП"/>
    <s v="для индивидуального жилищного строительства"/>
    <m/>
    <n v="2500000"/>
    <n v="2500000"/>
    <n v="1004"/>
    <n v="2490.0398406374502"/>
    <n v="2490.0398406374502"/>
  </r>
  <r>
    <x v="0"/>
    <m/>
    <s v="Предложение"/>
    <s v="ЗУ"/>
    <x v="0"/>
    <x v="4"/>
    <x v="2"/>
    <s v="Елизовский МнО"/>
    <s v="Пионерское СП"/>
    <s v="Светлый"/>
    <s v="Молодежный"/>
    <s v="Молодежный"/>
    <m/>
    <s v="Верхняя"/>
    <m/>
    <s v=""/>
    <s v="ЗНП"/>
    <s v="для индивидуального жилищного строительства"/>
    <m/>
    <n v="2850000"/>
    <n v="2567850"/>
    <n v="1030"/>
    <n v="2766.990291262136"/>
    <n v="2493.0582524271845"/>
  </r>
  <r>
    <x v="0"/>
    <m/>
    <s v="Сделка купля-продажа"/>
    <s v="ЗУ"/>
    <x v="0"/>
    <x v="4"/>
    <x v="2"/>
    <s v="Елизовский МнО"/>
    <s v="Пионерское СП"/>
    <s v="Светлый"/>
    <s v="Молодежный"/>
    <s v="Молодежный"/>
    <m/>
    <m/>
    <m/>
    <s v=""/>
    <s v="ЗНП"/>
    <s v="строительство индивидуального жилого дома"/>
    <m/>
    <n v="2500000"/>
    <n v="2500000"/>
    <n v="1000"/>
    <n v="2500"/>
    <n v="2500"/>
  </r>
  <r>
    <x v="0"/>
    <m/>
    <s v="Предложение"/>
    <s v="ЗУ"/>
    <x v="0"/>
    <x v="4"/>
    <x v="2"/>
    <s v="Елизовский МнО"/>
    <s v="Пионерское СП"/>
    <s v="Светлый"/>
    <s v="не применяется"/>
    <s v="не применяется"/>
    <m/>
    <m/>
    <m/>
    <s v=""/>
    <s v="ЗНП"/>
    <s v="ИЖС"/>
    <m/>
    <n v="2500000"/>
    <n v="2252500"/>
    <n v="1690"/>
    <n v="1479.2899408284025"/>
    <n v="1332.8402366863904"/>
  </r>
  <r>
    <x v="0"/>
    <m/>
    <s v="Сделка купля-продажа"/>
    <m/>
    <x v="0"/>
    <x v="4"/>
    <x v="2"/>
    <s v="Елизовский МнО"/>
    <s v="Пионерское СП"/>
    <s v="Светлый"/>
    <s v=""/>
    <s v="не применяется"/>
    <m/>
    <s v=" Восточная"/>
    <n v="28"/>
    <s v=""/>
    <s v="ЗНП"/>
    <s v="индивидуальные жилые дома"/>
    <m/>
    <n v="2000000"/>
    <n v="2000000"/>
    <n v="1485"/>
    <n v="1346.8013468013469"/>
    <n v="1346.8013468013469"/>
  </r>
  <r>
    <x v="0"/>
    <m/>
    <s v="Предложение"/>
    <m/>
    <x v="0"/>
    <x v="4"/>
    <x v="2"/>
    <s v="Елизовский МнО"/>
    <s v="Пионерское СП"/>
    <s v="Светлый"/>
    <s v=""/>
    <s v="не применяется"/>
    <m/>
    <s v="ЖСК-3"/>
    <s v="поз.112"/>
    <s v=""/>
    <s v="ЗНП"/>
    <s v="ИЖС"/>
    <m/>
    <n v="2200000"/>
    <n v="2046000"/>
    <n v="1500"/>
    <n v="1466.6666666666667"/>
    <n v="1364"/>
  </r>
  <r>
    <x v="0"/>
    <m/>
    <s v="Предложение"/>
    <s v="ЗУ"/>
    <x v="0"/>
    <x v="4"/>
    <x v="2"/>
    <s v="Елизовский МнО"/>
    <s v="Пионерское СП"/>
    <s v="Светлый"/>
    <s v=""/>
    <s v="не применяется"/>
    <m/>
    <s v="Родниковая"/>
    <s v=""/>
    <s v=""/>
    <s v="ЗНП"/>
    <s v="ИЖС"/>
    <m/>
    <n v="1500000"/>
    <n v="1395000"/>
    <n v="1000"/>
    <n v="1500"/>
    <n v="1395"/>
  </r>
  <r>
    <x v="0"/>
    <m/>
    <s v="Сделка купля-продажа"/>
    <m/>
    <x v="0"/>
    <x v="4"/>
    <x v="2"/>
    <s v="Елизовский МнО"/>
    <s v="Пионерское СП"/>
    <s v="Светлый"/>
    <s v=""/>
    <s v="не применяется"/>
    <m/>
    <m/>
    <m/>
    <s v=""/>
    <s v="ЗНП"/>
    <s v="Для индивидуального жилищного строительства"/>
    <m/>
    <n v="2300000"/>
    <n v="2300000"/>
    <n v="1647"/>
    <n v="1396.4784456587736"/>
    <n v="1396.4784456587736"/>
  </r>
  <r>
    <x v="0"/>
    <m/>
    <s v="Сделка купля-продажа"/>
    <s v="ЗУ"/>
    <x v="0"/>
    <x v="4"/>
    <x v="2"/>
    <s v="Елизовский МнО"/>
    <s v="Пионерское СП"/>
    <s v="Светлый"/>
    <s v="не применяется"/>
    <s v="не применяется"/>
    <m/>
    <s v="Горная"/>
    <m/>
    <s v=""/>
    <s v="ЗНП"/>
    <s v="Блокированная жилая застройка"/>
    <m/>
    <n v="1750000"/>
    <n v="1750000"/>
    <n v="1226"/>
    <n v="1427.4061990212072"/>
    <n v="1427.4061990212072"/>
  </r>
  <r>
    <x v="0"/>
    <m/>
    <s v="Сделка купля-продажа"/>
    <s v="ЗУ"/>
    <x v="0"/>
    <x v="4"/>
    <x v="2"/>
    <s v="Елизовский МнО"/>
    <s v="Пионерское СП"/>
    <s v="Светлый"/>
    <s v=""/>
    <s v="не применяется"/>
    <m/>
    <s v="Труда"/>
    <m/>
    <s v=""/>
    <s v="ЗНП"/>
    <s v="Для индивидуального жилищного строительства"/>
    <m/>
    <n v="1000000"/>
    <n v="1000000"/>
    <n v="700"/>
    <n v="1428.5714285714287"/>
    <n v="1428.5714285714287"/>
  </r>
  <r>
    <x v="0"/>
    <m/>
    <s v="Предложение"/>
    <m/>
    <x v="0"/>
    <x v="4"/>
    <x v="2"/>
    <s v="Елизовский МнО"/>
    <s v="Пионерское СП"/>
    <s v="Светлый"/>
    <s v=""/>
    <s v="Молодежный"/>
    <m/>
    <s v="Петропавловская"/>
    <s v="з/у 417"/>
    <s v=""/>
    <s v="ЗНП"/>
    <s v="ИЖС"/>
    <m/>
    <n v="2700000"/>
    <n v="2511000"/>
    <n v="1000"/>
    <n v="2700"/>
    <n v="2511"/>
  </r>
  <r>
    <x v="0"/>
    <m/>
    <s v="Предложение"/>
    <m/>
    <x v="0"/>
    <x v="4"/>
    <x v="2"/>
    <s v="Елизовский МнО"/>
    <s v="Пионерское СП"/>
    <s v="Светлый"/>
    <s v=""/>
    <s v="Молодежный"/>
    <m/>
    <s v="Петропавловская"/>
    <s v="з/у 417"/>
    <s v=""/>
    <s v="ЗНП"/>
    <s v="ИЖС"/>
    <m/>
    <n v="2700000"/>
    <n v="2511000"/>
    <n v="1000"/>
    <n v="2700"/>
    <n v="2511"/>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300000"/>
    <n v="2072300"/>
    <n v="825"/>
    <n v="2787.878787878788"/>
    <n v="2511.878787878788"/>
  </r>
  <r>
    <x v="0"/>
    <m/>
    <s v="Сделка купля-продажа"/>
    <s v="ЗУ"/>
    <x v="0"/>
    <x v="4"/>
    <x v="2"/>
    <s v="Елизовский МнО"/>
    <s v="Пионерское СП"/>
    <s v="Светлый"/>
    <s v="Молодежный"/>
    <s v="Молодежный"/>
    <m/>
    <s v="Петропавловская"/>
    <s v="5"/>
    <s v=""/>
    <s v="ЗНП"/>
    <s v="строительство индивидуального жилого дома"/>
    <m/>
    <n v="2500000"/>
    <n v="2500000"/>
    <n v="988"/>
    <n v="2530.3643724696358"/>
    <n v="2530.3643724696358"/>
  </r>
  <r>
    <x v="0"/>
    <m/>
    <s v="Предложение"/>
    <m/>
    <x v="0"/>
    <x v="4"/>
    <x v="2"/>
    <s v="Елизовский МнО"/>
    <s v="Пионерское СП"/>
    <s v="Светлый"/>
    <s v=""/>
    <s v="не применяется"/>
    <m/>
    <s v="Восточная"/>
    <n v="28"/>
    <s v=""/>
    <s v="ЗНП"/>
    <s v="ИЖС"/>
    <m/>
    <n v="2300000"/>
    <n v="2139000"/>
    <n v="1485"/>
    <n v="1548.8215488215487"/>
    <n v="1440.4040404040404"/>
  </r>
  <r>
    <x v="0"/>
    <m/>
    <s v="Предложение"/>
    <m/>
    <x v="0"/>
    <x v="4"/>
    <x v="2"/>
    <s v="Елизовский МнО"/>
    <s v="Пионерское СП"/>
    <s v="Светлый"/>
    <s v=""/>
    <s v="Молодежный"/>
    <m/>
    <m/>
    <s v=""/>
    <s v=""/>
    <s v="ЗНП"/>
    <s v="ИЖС"/>
    <m/>
    <n v="2500000"/>
    <n v="2325000"/>
    <n v="915"/>
    <n v="2732.2404371584698"/>
    <n v="2540.9836065573772"/>
  </r>
  <r>
    <x v="0"/>
    <m/>
    <s v="Предложение"/>
    <m/>
    <x v="0"/>
    <x v="4"/>
    <x v="2"/>
    <s v="Елизовский МнО"/>
    <s v="Пионерское СП"/>
    <s v="Светлый"/>
    <s v=""/>
    <s v="Молодежный"/>
    <m/>
    <s v="Кооперативная"/>
    <n v="18"/>
    <s v=""/>
    <s v="ЗНП"/>
    <s v="ИЖС"/>
    <m/>
    <n v="2700000"/>
    <n v="2511000"/>
    <n v="987"/>
    <n v="2735.5623100303951"/>
    <n v="2544.0729483282676"/>
  </r>
  <r>
    <x v="0"/>
    <m/>
    <s v="Предложение"/>
    <m/>
    <x v="0"/>
    <x v="4"/>
    <x v="2"/>
    <s v="Елизовский МнО"/>
    <s v="Пионерское СП"/>
    <s v="Светлый"/>
    <s v=""/>
    <s v="Молодежный"/>
    <m/>
    <s v="Кооперативная"/>
    <n v="18"/>
    <s v=""/>
    <s v="ЗНП"/>
    <s v="ИЖС"/>
    <m/>
    <n v="2800000"/>
    <n v="2604000"/>
    <n v="1003"/>
    <n v="2791.6251246261218"/>
    <n v="2596.211365902293"/>
  </r>
  <r>
    <x v="0"/>
    <m/>
    <s v="Предложение"/>
    <m/>
    <x v="0"/>
    <x v="4"/>
    <x v="2"/>
    <s v="Елизовский МнО"/>
    <s v="Пионерское СП"/>
    <s v="Светлый"/>
    <s v=""/>
    <s v="не применяется"/>
    <m/>
    <s v=""/>
    <s v=""/>
    <s v=""/>
    <s v="ЗНП"/>
    <s v="ИЖС"/>
    <m/>
    <n v="2200000"/>
    <n v="2046000"/>
    <n v="1400"/>
    <n v="1571.4285714285713"/>
    <n v="1461.4285714285713"/>
  </r>
  <r>
    <x v="0"/>
    <m/>
    <s v="Предложение"/>
    <s v="ЗУ"/>
    <x v="0"/>
    <x v="4"/>
    <x v="2"/>
    <s v="Елизовский МнО"/>
    <s v="Пионерское СП"/>
    <s v="Светлый"/>
    <s v=""/>
    <s v="не применяется"/>
    <m/>
    <s v="Лесная"/>
    <s v=""/>
    <s v=""/>
    <s v="ЗНП"/>
    <s v="ИЖС"/>
    <m/>
    <n v="1500000"/>
    <n v="1395000"/>
    <n v="950"/>
    <n v="1578.9473684210527"/>
    <n v="1468.421052631579"/>
  </r>
  <r>
    <x v="0"/>
    <m/>
    <s v="Сделка купля-продажа"/>
    <s v="ЗУ"/>
    <x v="0"/>
    <x v="4"/>
    <x v="2"/>
    <s v="Елизовский МнО"/>
    <s v="Пионерское СП"/>
    <s v="Светлый"/>
    <s v="не применяется"/>
    <s v="не применяется"/>
    <m/>
    <s v="Луговая"/>
    <m/>
    <s v=""/>
    <s v="ЗНП"/>
    <s v="Для индивидуального жилищного строительства"/>
    <m/>
    <n v="3000000"/>
    <n v="3000000"/>
    <n v="2010"/>
    <n v="1492.5373134328358"/>
    <n v="1492.5373134328358"/>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1520077.89"/>
    <n v="1520077.89"/>
    <n v="1004"/>
    <n v="1514.0218027888445"/>
    <n v="1514.0218027888445"/>
  </r>
  <r>
    <x v="0"/>
    <m/>
    <s v="Предложение"/>
    <m/>
    <x v="0"/>
    <x v="4"/>
    <x v="2"/>
    <s v="Елизовский МнО"/>
    <s v="Пионерское СП"/>
    <s v="Светлый"/>
    <s v=""/>
    <s v="не применяется"/>
    <m/>
    <s v="Восточная"/>
    <s v="зу 19"/>
    <s v=""/>
    <s v="ЗНП"/>
    <s v="ИЖС"/>
    <m/>
    <n v="2450000"/>
    <n v="2278500"/>
    <n v="1501"/>
    <n v="1632.2451698867421"/>
    <n v="1517.9880079946702"/>
  </r>
  <r>
    <x v="0"/>
    <m/>
    <s v="Предложение"/>
    <s v="ЗУ"/>
    <x v="0"/>
    <x v="4"/>
    <x v="2"/>
    <s v="Елизовский МнО"/>
    <s v="Пионерское СП"/>
    <s v="Светлый"/>
    <s v="не применяется"/>
    <s v="не применяется"/>
    <m/>
    <s v=""/>
    <s v=""/>
    <s v=""/>
    <s v="ЗНП"/>
    <s v="для индивидуального жилищного строительства"/>
    <m/>
    <n v="1700000"/>
    <n v="1531700"/>
    <n v="1000"/>
    <n v="1700"/>
    <n v="1531.7"/>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2300000"/>
    <n v="2300000"/>
    <n v="1501"/>
    <n v="1532.3117921385742"/>
    <n v="1532.3117921385742"/>
  </r>
  <r>
    <x v="0"/>
    <m/>
    <s v="Предложение"/>
    <s v="ЗУ"/>
    <x v="0"/>
    <x v="4"/>
    <x v="2"/>
    <s v="Елизовский МнО"/>
    <s v="Пионерское СП"/>
    <s v="Светлый"/>
    <s v="Молодежный"/>
    <s v="Молодежный"/>
    <m/>
    <s v="Кольцевой"/>
    <n v="131"/>
    <s v=""/>
    <s v="ЗНП"/>
    <s v="строительство индивидуального жилого дома"/>
    <m/>
    <n v="2700000"/>
    <n v="2432700"/>
    <n v="936"/>
    <n v="2884.6153846153848"/>
    <n v="2599.0384615384614"/>
  </r>
  <r>
    <x v="0"/>
    <m/>
    <s v="Сделка купля-продажа"/>
    <s v="ЗУ"/>
    <x v="0"/>
    <x v="4"/>
    <x v="2"/>
    <s v="Елизовский МнО"/>
    <s v="Пионерское СП"/>
    <s v="Светлый"/>
    <s v="Молодежный"/>
    <s v="Молодежный"/>
    <m/>
    <m/>
    <m/>
    <s v=""/>
    <s v="ЗНП"/>
    <s v="строительство индивидуального жилого дома"/>
    <m/>
    <n v="2600000"/>
    <n v="2600000"/>
    <n v="1000"/>
    <n v="2600"/>
    <n v="2600"/>
  </r>
  <r>
    <x v="0"/>
    <m/>
    <s v="Предложение"/>
    <s v="ЗУ"/>
    <x v="0"/>
    <x v="4"/>
    <x v="2"/>
    <s v="Елизовский МнО"/>
    <s v="Пионерское СП"/>
    <s v="Светлый"/>
    <s v="Молодежный"/>
    <s v="Молодежный"/>
    <m/>
    <s v="Муравьева-Амурского"/>
    <s v=""/>
    <s v=""/>
    <s v="ЗНП"/>
    <s v="ИЖС"/>
    <m/>
    <n v="2350000"/>
    <n v="2185500"/>
    <n v="840"/>
    <n v="2797.6190476190477"/>
    <n v="2601.7857142857142"/>
  </r>
  <r>
    <x v="0"/>
    <m/>
    <s v="Предложение"/>
    <s v="ЗУ"/>
    <x v="0"/>
    <x v="4"/>
    <x v="2"/>
    <s v="Елизовский МнО"/>
    <s v="Пионерское СП"/>
    <s v="Светлый"/>
    <s v="не применяется"/>
    <s v="не применяется"/>
    <m/>
    <m/>
    <s v=""/>
    <s v=""/>
    <s v="ЗНП"/>
    <s v="индивидуальные жилые дома"/>
    <m/>
    <n v="2600000"/>
    <n v="2342600"/>
    <n v="1503"/>
    <n v="1729.8735861610114"/>
    <n v="1558.6161011310712"/>
  </r>
  <r>
    <x v="0"/>
    <m/>
    <s v="Предложение"/>
    <s v="ЗУ"/>
    <x v="0"/>
    <x v="4"/>
    <x v="2"/>
    <s v="Елизовский МнО"/>
    <s v="Пионерское СП"/>
    <s v="Светлый"/>
    <s v=""/>
    <s v="Молодежный"/>
    <m/>
    <s v="Кооперативная"/>
    <n v="18"/>
    <s v=""/>
    <s v="ЗНП"/>
    <s v="ИЖС"/>
    <m/>
    <n v="2800000"/>
    <n v="2604000"/>
    <n v="1000"/>
    <n v="2800"/>
    <n v="2604"/>
  </r>
  <r>
    <x v="0"/>
    <m/>
    <s v="Сделка купля-продажа"/>
    <s v="ЗУ"/>
    <x v="0"/>
    <x v="4"/>
    <x v="2"/>
    <s v="Елизовский МнО"/>
    <s v="Пионерское СП"/>
    <s v="Светлый"/>
    <s v=""/>
    <s v="не применяется"/>
    <m/>
    <s v=" "/>
    <m/>
    <s v=""/>
    <s v="ЗНП"/>
    <s v="для эксплуатации жилого дома"/>
    <m/>
    <n v="2400000"/>
    <n v="2400000"/>
    <n v="1520"/>
    <n v="1578.9473684210527"/>
    <n v="1578.9473684210527"/>
  </r>
  <r>
    <x v="0"/>
    <m/>
    <s v="Предложение"/>
    <m/>
    <x v="0"/>
    <x v="4"/>
    <x v="2"/>
    <s v="Елизовский МнО"/>
    <s v="Пионерское СП"/>
    <s v="Светлый"/>
    <s v=""/>
    <s v="не применяется"/>
    <m/>
    <s v="Комсомольская"/>
    <n v="11"/>
    <s v=""/>
    <s v="ЗНП"/>
    <s v="ИЖС"/>
    <m/>
    <n v="1700000"/>
    <n v="1581000"/>
    <n v="1000"/>
    <n v="1700"/>
    <n v="1581"/>
  </r>
  <r>
    <x v="0"/>
    <m/>
    <s v="Сделка купля-продажа"/>
    <s v="ЗУ"/>
    <x v="0"/>
    <x v="4"/>
    <x v="2"/>
    <s v="Елизовский МнО"/>
    <s v="Пионерское СП"/>
    <s v="Светлый"/>
    <s v="не применяется"/>
    <s v="не применяется"/>
    <m/>
    <m/>
    <m/>
    <s v=""/>
    <s v="ЗНП"/>
    <s v="Индивидуальные жилые дома"/>
    <m/>
    <n v="2390000"/>
    <n v="2390000"/>
    <n v="1498"/>
    <n v="1595.4606141522029"/>
    <n v="1595.4606141522029"/>
  </r>
  <r>
    <x v="0"/>
    <m/>
    <s v="Предложение"/>
    <m/>
    <x v="0"/>
    <x v="4"/>
    <x v="2"/>
    <s v="Елизовский МнО"/>
    <s v="Пионерское СП"/>
    <s v="Светлый"/>
    <s v=""/>
    <s v="Молодежный"/>
    <m/>
    <s v="мкр.Молодежный"/>
    <n v="317"/>
    <s v=""/>
    <s v="ЗНП"/>
    <s v="ИЖС"/>
    <m/>
    <n v="2800000"/>
    <n v="2604000"/>
    <n v="1000"/>
    <n v="2800"/>
    <n v="2604"/>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3000000"/>
    <n v="2703000"/>
    <n v="1035"/>
    <n v="2898.550724637681"/>
    <n v="2611.5942028985505"/>
  </r>
  <r>
    <x v="0"/>
    <m/>
    <s v="Предложение"/>
    <m/>
    <x v="0"/>
    <x v="4"/>
    <x v="2"/>
    <s v="Елизовский МнО"/>
    <s v="Пионерское СП"/>
    <s v="Светлый"/>
    <s v=""/>
    <s v="не применяется"/>
    <m/>
    <s v=""/>
    <s v=""/>
    <s v=""/>
    <s v="ЗНП"/>
    <s v="ИЖС"/>
    <m/>
    <n v="2600000"/>
    <n v="2418000"/>
    <n v="1500"/>
    <n v="1733.3333333333333"/>
    <n v="1612"/>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2700000"/>
    <n v="2432700"/>
    <n v="1503"/>
    <n v="1796.4071856287426"/>
    <n v="1618.5628742514971"/>
  </r>
  <r>
    <x v="0"/>
    <m/>
    <s v="Предложение"/>
    <m/>
    <x v="0"/>
    <x v="4"/>
    <x v="2"/>
    <s v="Елизовский МнО"/>
    <s v="Пионерское СП"/>
    <s v="Светлый"/>
    <s v=""/>
    <s v="Молодежный"/>
    <m/>
    <s v="мкр.Молодежный"/>
    <n v="218"/>
    <s v=""/>
    <s v="ЗНП"/>
    <s v="ИЖС"/>
    <m/>
    <n v="2850000"/>
    <n v="2650500"/>
    <n v="1014"/>
    <n v="2810.6508875739646"/>
    <n v="2613.9053254437872"/>
  </r>
  <r>
    <x v="0"/>
    <m/>
    <s v="Предложение"/>
    <m/>
    <x v="0"/>
    <x v="4"/>
    <x v="2"/>
    <s v="Елизовский МнО"/>
    <s v="Пионерское СП"/>
    <s v="Светлый"/>
    <s v=""/>
    <s v="не применяется"/>
    <m/>
    <s v=""/>
    <s v=""/>
    <s v=""/>
    <s v="ЗНП"/>
    <s v="ИЖС"/>
    <m/>
    <n v="2990000"/>
    <n v="2780700"/>
    <n v="1700"/>
    <n v="1758.8235294117646"/>
    <n v="1635.7058823529412"/>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500000"/>
    <n v="2252500"/>
    <n v="856"/>
    <n v="2920.5607476635514"/>
    <n v="2631.4252336448599"/>
  </r>
  <r>
    <x v="0"/>
    <m/>
    <s v="Предложение"/>
    <s v="ЗУ"/>
    <x v="0"/>
    <x v="4"/>
    <x v="2"/>
    <s v="Елизовский МнО"/>
    <s v="Пионерское СП"/>
    <s v="Светлый"/>
    <s v="Молодежный"/>
    <s v="Молодежный"/>
    <m/>
    <m/>
    <s v=""/>
    <s v=""/>
    <s v="ЗНП"/>
    <s v="для личного подсобного хозяйства (строительства индивидуального жилого дома)"/>
    <m/>
    <n v="2500000"/>
    <n v="2252500"/>
    <n v="850"/>
    <n v="2941.1764705882351"/>
    <n v="2650"/>
  </r>
  <r>
    <x v="0"/>
    <m/>
    <s v="Предложение"/>
    <s v="ЗУ"/>
    <x v="0"/>
    <x v="4"/>
    <x v="2"/>
    <s v="Елизовский МнО"/>
    <s v="Пионерское СП"/>
    <s v="Светлый"/>
    <s v="не применяется"/>
    <s v="не применяется"/>
    <m/>
    <s v="Комсомольская"/>
    <n v="21"/>
    <s v=""/>
    <s v="ЗНП"/>
    <s v="Индивидуальные жилые дома"/>
    <m/>
    <n v="1829000"/>
    <n v="1647929"/>
    <n v="1003"/>
    <n v="1823.5294117647059"/>
    <n v="1643"/>
  </r>
  <r>
    <x v="0"/>
    <m/>
    <s v="Предложение"/>
    <s v="ЗУ"/>
    <x v="0"/>
    <x v="4"/>
    <x v="2"/>
    <s v="Елизовский МнО"/>
    <s v="Пионерское СП"/>
    <s v="Светлый"/>
    <s v="не применяется"/>
    <s v="не применяется"/>
    <m/>
    <m/>
    <m/>
    <s v=""/>
    <s v="ЗНП"/>
    <s v="ИЖС"/>
    <m/>
    <n v="5500000"/>
    <n v="4955500"/>
    <n v="3000"/>
    <n v="1833.3333333333333"/>
    <n v="1651.8333333333333"/>
  </r>
  <r>
    <x v="0"/>
    <m/>
    <s v="Предложение"/>
    <s v="ЗУ"/>
    <x v="0"/>
    <x v="4"/>
    <x v="2"/>
    <s v="Елизовский МнО"/>
    <s v="Пионерское СП"/>
    <s v="Светлый"/>
    <s v="не применяется"/>
    <s v="не применяется"/>
    <m/>
    <m/>
    <m/>
    <s v=""/>
    <s v="ЗНП"/>
    <s v="Индивидуальные жилые дома"/>
    <m/>
    <n v="1850000"/>
    <n v="1666850"/>
    <n v="1000"/>
    <n v="1850"/>
    <n v="1666.85"/>
  </r>
  <r>
    <x v="0"/>
    <m/>
    <s v="Предложение"/>
    <s v="ЗУ"/>
    <x v="0"/>
    <x v="4"/>
    <x v="2"/>
    <s v="Елизовский МнО"/>
    <s v="Пионерское СП"/>
    <s v="Светлый"/>
    <s v="Молодежный"/>
    <s v="Молодежный"/>
    <m/>
    <m/>
    <s v=""/>
    <s v=""/>
    <s v="ЗНП"/>
    <s v="индивидуальные жилые дома"/>
    <m/>
    <n v="2500000"/>
    <n v="2252500"/>
    <n v="850"/>
    <n v="2941.1764705882351"/>
    <n v="2650"/>
  </r>
  <r>
    <x v="0"/>
    <m/>
    <s v="Предложение"/>
    <s v="ЗУ"/>
    <x v="0"/>
    <x v="4"/>
    <x v="2"/>
    <s v="Елизовский МнО"/>
    <s v="Пионерское СП"/>
    <s v="Светлый"/>
    <s v="не применяется"/>
    <s v="Молодежный"/>
    <m/>
    <s v="70 лет Победы"/>
    <s v=""/>
    <s v=""/>
    <s v="ЗНП"/>
    <s v="Для индивидуального жилищного строительства"/>
    <m/>
    <n v="2700000"/>
    <n v="2432700"/>
    <n v="915"/>
    <n v="2950.8196721311474"/>
    <n v="2658.688524590164"/>
  </r>
  <r>
    <x v="0"/>
    <m/>
    <s v="Сделка купля-продажа"/>
    <s v="ЗУ"/>
    <x v="0"/>
    <x v="4"/>
    <x v="2"/>
    <s v="Елизовский МнО"/>
    <s v="Пионерское СП"/>
    <s v="Светлый"/>
    <s v="Молодежный"/>
    <s v="Молодежный"/>
    <m/>
    <m/>
    <m/>
    <s v=""/>
    <s v="ЗНП"/>
    <s v="строительство индивидуального жилого дома"/>
    <m/>
    <n v="2700000"/>
    <n v="2700000"/>
    <n v="1014"/>
    <n v="2662.7218934911243"/>
    <n v="2662.7218934911243"/>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2100000"/>
    <n v="1892100"/>
    <n v="709"/>
    <n v="2961.9181946403387"/>
    <n v="2668.6882933709448"/>
  </r>
  <r>
    <x v="0"/>
    <m/>
    <s v="Сделка купля-продажа"/>
    <s v="ЗУ"/>
    <x v="0"/>
    <x v="4"/>
    <x v="2"/>
    <s v="Елизовский МнО"/>
    <s v="Пионерское СП"/>
    <s v="Светлый"/>
    <s v="Молодежный"/>
    <s v="Молодежный"/>
    <m/>
    <s v="Кольцевой"/>
    <n v="131"/>
    <s v=""/>
    <s v="ЗНП"/>
    <s v="строительство индивидуального жилого дома"/>
    <m/>
    <n v="2500000"/>
    <n v="2500000"/>
    <n v="936"/>
    <n v="2670.9401709401709"/>
    <n v="2670.9401709401709"/>
  </r>
  <r>
    <x v="0"/>
    <m/>
    <s v="Предложение"/>
    <s v="ЗУ"/>
    <x v="0"/>
    <x v="4"/>
    <x v="2"/>
    <s v="Елизовский МнО"/>
    <s v="Пионерское СП"/>
    <s v="Светлый"/>
    <s v="не применяется"/>
    <s v="не применяется"/>
    <m/>
    <s v="Восточная"/>
    <n v="27"/>
    <s v=""/>
    <s v="ЗНП"/>
    <s v="индивидуальные жилые дома"/>
    <m/>
    <n v="2800000"/>
    <n v="2522800"/>
    <n v="1485"/>
    <n v="1885.5218855218855"/>
    <n v="1698.8552188552189"/>
  </r>
  <r>
    <x v="0"/>
    <m/>
    <s v="Сделка купля-продажа"/>
    <s v="ЗУ"/>
    <x v="0"/>
    <x v="4"/>
    <x v="2"/>
    <s v="Елизовский МнО"/>
    <s v="Пионерское СП"/>
    <s v="Светлый"/>
    <s v=""/>
    <s v="не применяется"/>
    <m/>
    <m/>
    <m/>
    <s v=""/>
    <s v="ЗНП"/>
    <s v="индивидуальные  жилые  дома"/>
    <m/>
    <n v="1738902.4"/>
    <n v="1738902.4"/>
    <n v="1004"/>
    <n v="1731.9745019920317"/>
    <n v="1731.9745019920317"/>
  </r>
  <r>
    <x v="0"/>
    <m/>
    <s v="Сделка купля-продажа"/>
    <m/>
    <x v="0"/>
    <x v="4"/>
    <x v="2"/>
    <s v="Елизовский МнО"/>
    <s v="Пионерское СП"/>
    <s v="Светлый"/>
    <s v=""/>
    <s v="Молодежный"/>
    <m/>
    <s v=" м-н &quot;Молодежный&quot; № 417"/>
    <m/>
    <s v=""/>
    <s v="ЗНП"/>
    <s v="индивидуальная застройка"/>
    <m/>
    <n v="2700000"/>
    <n v="2700000"/>
    <n v="1000"/>
    <n v="2700"/>
    <n v="2700"/>
  </r>
  <r>
    <x v="0"/>
    <m/>
    <s v="Предложение"/>
    <s v="ЗУ"/>
    <x v="0"/>
    <x v="4"/>
    <x v="2"/>
    <s v="Елизовский МнО"/>
    <s v="Пионерское СП"/>
    <s v="Светлый"/>
    <s v="Молодежный"/>
    <s v="Молодежный"/>
    <m/>
    <m/>
    <s v=""/>
    <s v=""/>
    <s v="ЗНП"/>
    <s v="строительство индивидуального жилого дома"/>
    <m/>
    <n v="3000000"/>
    <n v="2703000"/>
    <n v="1000"/>
    <n v="3000"/>
    <n v="2703"/>
  </r>
  <r>
    <x v="0"/>
    <m/>
    <s v="Сделка купля-продажа"/>
    <s v="ЗУ"/>
    <x v="0"/>
    <x v="4"/>
    <x v="2"/>
    <s v="Елизовский МнО"/>
    <s v="Пионерское СП"/>
    <s v="Светлый"/>
    <s v="Молодежный"/>
    <s v="Молодежный"/>
    <m/>
    <m/>
    <m/>
    <s v=""/>
    <s v="ЗНП"/>
    <s v="для личного подсобного хозяйства (строительства индивидуального жилого дома)"/>
    <m/>
    <n v="2300000"/>
    <n v="2300000"/>
    <n v="850"/>
    <n v="2705.8823529411766"/>
    <n v="2705.8823529411766"/>
  </r>
  <r>
    <x v="0"/>
    <m/>
    <s v="Предложение"/>
    <m/>
    <x v="0"/>
    <x v="4"/>
    <x v="2"/>
    <s v="Елизовский МнО"/>
    <s v="Пионерское СП"/>
    <s v="Светлый"/>
    <s v=""/>
    <s v="не применяется"/>
    <m/>
    <s v=""/>
    <s v=""/>
    <s v=""/>
    <s v="ЗНП"/>
    <s v="ИЖС"/>
    <m/>
    <n v="1900000"/>
    <n v="1767000"/>
    <n v="1000"/>
    <n v="1900"/>
    <n v="1767"/>
  </r>
  <r>
    <x v="0"/>
    <m/>
    <s v="Сделка купля-продажа"/>
    <s v="ЗУ"/>
    <x v="0"/>
    <x v="4"/>
    <x v="2"/>
    <s v="Елизовский МнО"/>
    <s v="Пионерское СП"/>
    <s v="Светлый"/>
    <s v="не применяется"/>
    <s v="не применяется"/>
    <m/>
    <s v="Восточная"/>
    <n v="27"/>
    <s v=""/>
    <s v="ЗНП"/>
    <s v="индивидуальные жилые дома"/>
    <m/>
    <n v="2650000"/>
    <n v="2650000"/>
    <n v="1485"/>
    <n v="1784.5117845117845"/>
    <n v="1784.5117845117845"/>
  </r>
  <r>
    <x v="0"/>
    <m/>
    <s v="Предложение"/>
    <m/>
    <x v="0"/>
    <x v="4"/>
    <x v="2"/>
    <s v="Елизовский МнО"/>
    <s v="Пионерское СП"/>
    <s v="Светлый"/>
    <s v=""/>
    <s v="Молодежный"/>
    <m/>
    <s v=""/>
    <s v=""/>
    <s v=""/>
    <s v="ЗНП"/>
    <s v="ИЖС"/>
    <m/>
    <n v="2500000"/>
    <n v="2325000"/>
    <n v="847"/>
    <n v="2951.5938606847699"/>
    <n v="2744.9822904368357"/>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3000000"/>
    <n v="2703000"/>
    <n v="1502"/>
    <n v="1997.3368841544607"/>
    <n v="1799.6005326231691"/>
  </r>
  <r>
    <x v="0"/>
    <m/>
    <s v="Сделка купля-продажа"/>
    <s v="ЗУ"/>
    <x v="0"/>
    <x v="4"/>
    <x v="2"/>
    <s v="Елизовский МнО"/>
    <s v="Пионерское СП"/>
    <s v="Светлый"/>
    <s v=""/>
    <s v="Молодежный"/>
    <m/>
    <s v="Молодежный"/>
    <m/>
    <s v=""/>
    <s v="ЗНП"/>
    <s v="для индивидуального жилищного строительства"/>
    <m/>
    <n v="2800000"/>
    <n v="2800000"/>
    <n v="1016"/>
    <n v="2755.9055118110236"/>
    <n v="2755.9055118110236"/>
  </r>
  <r>
    <x v="0"/>
    <m/>
    <s v="Предложение"/>
    <s v="ЗУ"/>
    <x v="0"/>
    <x v="4"/>
    <x v="2"/>
    <s v="Елизовский МнО"/>
    <s v="Пионерское СП"/>
    <s v="Светлый"/>
    <s v="не применяется"/>
    <s v="Молодежный"/>
    <m/>
    <m/>
    <m/>
    <s v=""/>
    <s v="ЗНП"/>
    <s v="Строительство индивидуального жилого дома"/>
    <m/>
    <n v="3000000"/>
    <n v="2703000"/>
    <n v="954"/>
    <n v="3144.6540880503144"/>
    <n v="2833.3333333333335"/>
  </r>
  <r>
    <x v="0"/>
    <m/>
    <s v="Предложение"/>
    <s v="ЗУ"/>
    <x v="0"/>
    <x v="4"/>
    <x v="2"/>
    <s v="Елизовский МнО"/>
    <s v="Пионерское СП"/>
    <s v="Светлый"/>
    <s v="Молодежный"/>
    <s v="Молодежный"/>
    <m/>
    <m/>
    <s v=""/>
    <s v=""/>
    <s v="ЗНП"/>
    <s v="Для индивидуального жилищного стртоительства"/>
    <m/>
    <n v="5500000"/>
    <n v="4955500"/>
    <n v="1743"/>
    <n v="3155.4790590935168"/>
    <n v="2843.0866322432589"/>
  </r>
  <r>
    <x v="0"/>
    <m/>
    <s v="Предложение"/>
    <s v="ЗУ"/>
    <x v="0"/>
    <x v="4"/>
    <x v="2"/>
    <s v="Елизовский МнО"/>
    <s v="Пионерское СП"/>
    <s v="Светлый"/>
    <s v="не применяется"/>
    <s v="не применяется"/>
    <m/>
    <s v="Петропавловская"/>
    <m/>
    <s v=""/>
    <s v="ЗНП"/>
    <s v="Индивидуальные жилые дома"/>
    <m/>
    <n v="2000000"/>
    <n v="1802000"/>
    <n v="1000"/>
    <n v="2000"/>
    <n v="1802"/>
  </r>
  <r>
    <x v="0"/>
    <m/>
    <s v="Предложение"/>
    <s v="ЗУ + ОНС"/>
    <x v="0"/>
    <x v="4"/>
    <x v="2"/>
    <s v="Елизовский МнО"/>
    <s v="Пионерское СП"/>
    <s v="Светлый"/>
    <s v="не применяется"/>
    <s v="не применяется"/>
    <m/>
    <s v="Березовая"/>
    <n v="6"/>
    <s v=""/>
    <s v="ЗНП"/>
    <s v="для индивидуального жилищного строительства"/>
    <m/>
    <n v="3500000"/>
    <n v="3255000"/>
    <n v="1800"/>
    <n v="1944.4444444444443"/>
    <n v="1808.3333333333333"/>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3000000"/>
    <n v="2703000"/>
    <n v="945"/>
    <n v="3174.6031746031745"/>
    <n v="2860.3174603174602"/>
  </r>
  <r>
    <x v="0"/>
    <m/>
    <s v="Предложение"/>
    <s v="ЗУ"/>
    <x v="0"/>
    <x v="4"/>
    <x v="2"/>
    <s v="Елизовский МнО"/>
    <s v="Пионерское СП"/>
    <s v="Светлый"/>
    <s v=""/>
    <s v="не применяется"/>
    <m/>
    <s v=""/>
    <s v=""/>
    <s v=""/>
    <s v="ЗНП"/>
    <s v="ИЖС"/>
    <m/>
    <n v="2200000"/>
    <n v="2046000"/>
    <n v="1126"/>
    <n v="1953.8188277087033"/>
    <n v="1817.0515097690941"/>
  </r>
  <r>
    <x v="0"/>
    <m/>
    <s v="Предложение"/>
    <s v="ЗУ"/>
    <x v="0"/>
    <x v="4"/>
    <x v="2"/>
    <s v="Елизовский МнО"/>
    <s v="Пионерское СП"/>
    <s v="Светлый"/>
    <s v="не применяется"/>
    <s v="не применяется"/>
    <m/>
    <s v="Елизовский МнО"/>
    <s v=""/>
    <s v=""/>
    <s v="ЗНП"/>
    <s v="ИЖС"/>
    <m/>
    <n v="3050000"/>
    <n v="2748050"/>
    <n v="1500"/>
    <n v="2033.3333333333333"/>
    <n v="1832.0333333333333"/>
  </r>
  <r>
    <x v="0"/>
    <m/>
    <s v="Предложение"/>
    <s v="ЗУ"/>
    <x v="0"/>
    <x v="4"/>
    <x v="2"/>
    <s v="Елизовский МнО"/>
    <s v="Пионерское СП"/>
    <s v="Светлый"/>
    <s v="не применяется"/>
    <s v="не применяется"/>
    <m/>
    <s v="Ручейная"/>
    <n v="14"/>
    <s v=""/>
    <s v="ЗНП"/>
    <s v="строительство индивидуального жилого дома"/>
    <m/>
    <n v="3000000"/>
    <n v="2703000"/>
    <n v="1468"/>
    <n v="2043.5967302452316"/>
    <n v="1841.2806539509536"/>
  </r>
  <r>
    <x v="0"/>
    <m/>
    <s v="Предложение"/>
    <s v="ЗУ"/>
    <x v="0"/>
    <x v="4"/>
    <x v="2"/>
    <s v="Елизовский МнО"/>
    <s v="Пионерское СП"/>
    <s v="Светлый"/>
    <s v=""/>
    <s v="не применяется"/>
    <m/>
    <s v="Максутова"/>
    <s v=""/>
    <s v=""/>
    <s v="ЗНП"/>
    <s v="ИЖС"/>
    <m/>
    <n v="2500000"/>
    <n v="2325000"/>
    <n v="1260"/>
    <n v="1984.1269841269841"/>
    <n v="1845.2380952380952"/>
  </r>
  <r>
    <x v="0"/>
    <m/>
    <s v="Предложение"/>
    <m/>
    <x v="0"/>
    <x v="4"/>
    <x v="2"/>
    <s v="Елизовский МнО"/>
    <s v="Пионерское СП"/>
    <s v="Светлый"/>
    <s v=""/>
    <s v="не применяется"/>
    <m/>
    <s v=""/>
    <s v=""/>
    <s v=""/>
    <s v="ЗНП"/>
    <s v="ИЖС"/>
    <m/>
    <n v="2000000"/>
    <n v="1860000"/>
    <n v="1000"/>
    <n v="2000"/>
    <n v="1860"/>
  </r>
  <r>
    <x v="0"/>
    <m/>
    <s v="Предложение"/>
    <s v="ЗУ"/>
    <x v="0"/>
    <x v="4"/>
    <x v="2"/>
    <s v="Елизовский МнО"/>
    <s v="Пионерское СП"/>
    <s v="Светлый"/>
    <s v="не применяется"/>
    <s v="не применяется"/>
    <m/>
    <s v="Ягодная"/>
    <m/>
    <s v=""/>
    <s v="ЗНП"/>
    <s v="ИЖС"/>
    <m/>
    <n v="3100000"/>
    <n v="2793100"/>
    <n v="1500"/>
    <n v="2066.6666666666665"/>
    <n v="1862.0666666666666"/>
  </r>
  <r>
    <x v="0"/>
    <m/>
    <s v="Предложение"/>
    <s v="ЗУ"/>
    <x v="0"/>
    <x v="4"/>
    <x v="2"/>
    <s v="Елизовский МнО"/>
    <s v="Пионерское СП"/>
    <s v="Светлый"/>
    <s v="не применяется"/>
    <s v="не применяется"/>
    <m/>
    <m/>
    <m/>
    <s v=""/>
    <s v="ЗНП"/>
    <s v="ИЖС"/>
    <m/>
    <n v="3100000"/>
    <n v="2793100"/>
    <n v="1500"/>
    <n v="2066.6666666666665"/>
    <n v="1862.0666666666666"/>
  </r>
  <r>
    <x v="0"/>
    <m/>
    <s v="Предложение"/>
    <s v="ЗУ"/>
    <x v="0"/>
    <x v="4"/>
    <x v="2"/>
    <s v="Елизовский МнО"/>
    <s v="Пионерское СП"/>
    <s v="Светлый"/>
    <s v="не применяется"/>
    <s v="не применяется"/>
    <m/>
    <m/>
    <s v=""/>
    <s v=""/>
    <s v="ЗНП"/>
    <s v="Индивидуальные жилые дома"/>
    <m/>
    <n v="3100000"/>
    <n v="2793100"/>
    <n v="1495"/>
    <n v="2073.5785953177256"/>
    <n v="1868.2943143812709"/>
  </r>
  <r>
    <x v="0"/>
    <m/>
    <s v="Предложение"/>
    <s v="ЗУ"/>
    <x v="0"/>
    <x v="4"/>
    <x v="2"/>
    <s v="Елизовский МнО"/>
    <s v="Пионерское СП"/>
    <s v="Светлый"/>
    <s v="не применяется"/>
    <s v="не применяется"/>
    <m/>
    <m/>
    <m/>
    <s v=""/>
    <s v="ЗНП"/>
    <s v="Индивидуальные жилые дома"/>
    <m/>
    <n v="2100000"/>
    <n v="1892100"/>
    <n v="1003"/>
    <n v="2093.7188434695913"/>
    <n v="1886.4406779661017"/>
  </r>
  <r>
    <x v="0"/>
    <m/>
    <s v="Предложение"/>
    <s v="ЗУ"/>
    <x v="0"/>
    <x v="4"/>
    <x v="2"/>
    <s v="Елизовский МнО"/>
    <s v="Пионерское СП"/>
    <s v="Светлый"/>
    <s v="не применяется"/>
    <s v="не применяется"/>
    <m/>
    <m/>
    <s v=""/>
    <s v=""/>
    <s v="ЗНП"/>
    <s v="индивидуальные жилые дома"/>
    <m/>
    <n v="3200000"/>
    <n v="2883200"/>
    <n v="1501"/>
    <n v="2131.9120586275817"/>
    <n v="1920.852764823451"/>
  </r>
  <r>
    <x v="0"/>
    <m/>
    <s v="Предложение"/>
    <s v="ЗУ"/>
    <x v="0"/>
    <x v="4"/>
    <x v="2"/>
    <s v="Елизовский МнО"/>
    <s v="Пионерское СП"/>
    <s v="Светлый"/>
    <s v="не применяется"/>
    <s v="не применяется"/>
    <m/>
    <m/>
    <s v=""/>
    <s v=""/>
    <s v="ЗНП"/>
    <s v="строительство индивидуального жилого дома"/>
    <m/>
    <n v="3200000"/>
    <n v="2883200"/>
    <n v="1500"/>
    <n v="2133.3333333333335"/>
    <n v="1922.1333333333334"/>
  </r>
  <r>
    <x v="1"/>
    <m/>
    <s v="Предложение"/>
    <m/>
    <x v="0"/>
    <x v="4"/>
    <x v="2"/>
    <s v="Елизовский МнО"/>
    <s v="Пионерское СП"/>
    <s v="Светлый"/>
    <s v=""/>
    <s v="не применяется"/>
    <m/>
    <s v=""/>
    <s v=""/>
    <s v=""/>
    <s v="ЗНП"/>
    <s v="ИЖС"/>
    <m/>
    <n v="1800000"/>
    <n v="1674000"/>
    <n v="850"/>
    <n v="2117.6470588235293"/>
    <n v="1969.4117647058824"/>
  </r>
  <r>
    <x v="1"/>
    <m/>
    <s v="Предложение"/>
    <s v="ЗУ"/>
    <x v="0"/>
    <x v="4"/>
    <x v="2"/>
    <s v="Елизовский МнО"/>
    <s v="Пионерское СП"/>
    <s v="Светлый"/>
    <s v="не применяется"/>
    <s v="не применяется"/>
    <m/>
    <m/>
    <m/>
    <s v=""/>
    <s v="ЗНП"/>
    <s v="Индивидуальные жилые дома"/>
    <m/>
    <n v="2200000"/>
    <n v="1982200"/>
    <n v="1003"/>
    <n v="2193.4197407776669"/>
    <n v="1976.2711864406779"/>
  </r>
  <r>
    <x v="1"/>
    <m/>
    <s v="Предложение"/>
    <s v="ЗУ"/>
    <x v="0"/>
    <x v="4"/>
    <x v="2"/>
    <s v="Елизовский МнО"/>
    <s v="Пионерское СП"/>
    <s v="Светлый"/>
    <s v="не применяется"/>
    <s v="не применяется"/>
    <m/>
    <m/>
    <m/>
    <s v=""/>
    <s v="ЗНП"/>
    <s v="ИЖС"/>
    <m/>
    <n v="3300000"/>
    <n v="2973300"/>
    <n v="1500"/>
    <n v="2200"/>
    <n v="1982.2"/>
  </r>
  <r>
    <x v="1"/>
    <m/>
    <s v="Предложение"/>
    <s v="ЗУ"/>
    <x v="0"/>
    <x v="4"/>
    <x v="2"/>
    <s v="Елизовский МнО"/>
    <s v="Пионерское СП"/>
    <s v="Светлый"/>
    <s v="не применяется"/>
    <s v="не применяется"/>
    <m/>
    <s v="70 лет Победы"/>
    <m/>
    <s v=""/>
    <s v="ЗНП"/>
    <s v="ИЖС"/>
    <m/>
    <n v="5600000"/>
    <n v="5045600"/>
    <n v="2500"/>
    <n v="2240"/>
    <n v="2018.24"/>
  </r>
  <r>
    <x v="0"/>
    <m/>
    <s v="Предложение"/>
    <s v="ЗУ"/>
    <x v="0"/>
    <x v="4"/>
    <x v="2"/>
    <s v="Елизовский МнО"/>
    <s v="Пионерское СП"/>
    <s v="Светлый"/>
    <s v="не применяется"/>
    <s v="Молодежный"/>
    <m/>
    <s v="Крашенинникова"/>
    <s v="зу 19"/>
    <s v=""/>
    <s v="ЗНП"/>
    <s v="строительство индивидуального жилого дома"/>
    <m/>
    <n v="3200000"/>
    <n v="2883200"/>
    <n v="970"/>
    <n v="3298.9690721649486"/>
    <n v="2972.3711340206187"/>
  </r>
  <r>
    <x v="0"/>
    <m/>
    <s v="Сделка купля-продажа"/>
    <s v="ЗУ"/>
    <x v="0"/>
    <x v="4"/>
    <x v="2"/>
    <s v="Елизовский МнО"/>
    <s v="Пионерское СП"/>
    <s v="Светлый"/>
    <s v=""/>
    <s v="Молодежный"/>
    <m/>
    <s v=" Охотская"/>
    <m/>
    <s v=""/>
    <s v="ЗНП"/>
    <s v="строительство индивидуального жилого дома"/>
    <m/>
    <n v="3000000"/>
    <n v="3000000"/>
    <n v="1000"/>
    <n v="3000"/>
    <n v="3000"/>
  </r>
  <r>
    <x v="0"/>
    <m/>
    <s v="Сделка купля-продажа"/>
    <m/>
    <x v="0"/>
    <x v="4"/>
    <x v="2"/>
    <s v="Елизовский МнО"/>
    <s v="Пионерское СП"/>
    <s v="Светлый"/>
    <s v=""/>
    <s v="Молодежный"/>
    <m/>
    <m/>
    <m/>
    <s v=""/>
    <s v="ЗНП"/>
    <s v="Для личного подсобного хозяйства"/>
    <m/>
    <n v="3000000"/>
    <n v="3000000"/>
    <n v="999"/>
    <n v="3003.003003003003"/>
    <n v="3003.003003003003"/>
  </r>
  <r>
    <x v="0"/>
    <m/>
    <s v="Предложение"/>
    <m/>
    <x v="0"/>
    <x v="4"/>
    <x v="2"/>
    <s v="Елизовский МнО"/>
    <s v="Пионерское СП"/>
    <s v="Светлый"/>
    <s v=""/>
    <s v="Молодежный"/>
    <m/>
    <s v="Петропавловская"/>
    <s v=""/>
    <s v=""/>
    <s v="ЗНП"/>
    <s v="ИЖС"/>
    <m/>
    <n v="8000000"/>
    <n v="7440000"/>
    <n v="2423"/>
    <n v="3301.6921172100701"/>
    <n v="3070.5736690053654"/>
  </r>
  <r>
    <x v="1"/>
    <m/>
    <s v="Предложение"/>
    <m/>
    <x v="0"/>
    <x v="4"/>
    <x v="2"/>
    <s v="Елизовский МнО"/>
    <s v="Пионерское СП"/>
    <s v="Светлый"/>
    <s v=""/>
    <s v="не применяется"/>
    <m/>
    <s v="ЖСК-3"/>
    <s v=""/>
    <s v=""/>
    <s v="ЗНП"/>
    <s v="ИЖС"/>
    <m/>
    <n v="3800000"/>
    <n v="3534000"/>
    <n v="1693"/>
    <n v="2244.5363260484346"/>
    <n v="2087.4187832250441"/>
  </r>
  <r>
    <x v="1"/>
    <m/>
    <s v="Предложение"/>
    <s v="ЗУ"/>
    <x v="0"/>
    <x v="4"/>
    <x v="2"/>
    <s v="Елизовский МнО"/>
    <s v="Пионерское СП"/>
    <s v="Светлый"/>
    <s v="не применяется"/>
    <s v="не применяется"/>
    <m/>
    <m/>
    <m/>
    <s v=""/>
    <s v="ЗНП"/>
    <s v="индивидуальные жилые дома"/>
    <m/>
    <n v="3500000"/>
    <n v="3153500"/>
    <n v="1503"/>
    <n v="2328.6759813705921"/>
    <n v="2098.1370592149037"/>
  </r>
  <r>
    <x v="1"/>
    <m/>
    <s v="Предложение"/>
    <s v="ЗУ"/>
    <x v="0"/>
    <x v="4"/>
    <x v="2"/>
    <s v="Елизовский МнО"/>
    <s v="Пионерское СП"/>
    <s v="Светлый"/>
    <s v="не применяется"/>
    <s v="не применяется"/>
    <m/>
    <m/>
    <s v=""/>
    <s v=""/>
    <s v="ЗНП"/>
    <s v="индивидуальные жилые дома"/>
    <m/>
    <n v="3500000"/>
    <n v="3153500"/>
    <n v="1500"/>
    <n v="2333.3333333333335"/>
    <n v="2102.3333333333335"/>
  </r>
  <r>
    <x v="1"/>
    <m/>
    <s v="Предложение"/>
    <s v="ЗУ"/>
    <x v="0"/>
    <x v="4"/>
    <x v="2"/>
    <s v="Елизовский МнО"/>
    <s v="Пионерское СП"/>
    <s v="Светлый"/>
    <s v="не применяется"/>
    <s v="не применяется"/>
    <m/>
    <s v="Восточная"/>
    <n v="9"/>
    <s v=""/>
    <s v="ЗНП"/>
    <s v="индивидуальные жилые дома"/>
    <m/>
    <n v="3500000"/>
    <n v="3153500"/>
    <n v="1500"/>
    <n v="2333.3333333333335"/>
    <n v="2102.3333333333335"/>
  </r>
  <r>
    <x v="1"/>
    <m/>
    <s v="Предложение"/>
    <s v="ЗУ"/>
    <x v="0"/>
    <x v="4"/>
    <x v="2"/>
    <s v="Елизовский МнО"/>
    <s v="Пионерское СП"/>
    <s v="Светлый"/>
    <s v="не применяется"/>
    <s v="не применяется"/>
    <m/>
    <s v=""/>
    <s v=""/>
    <s v=""/>
    <s v="ЗНП"/>
    <s v="Индивидуальные жилые дома"/>
    <m/>
    <n v="2300000"/>
    <n v="2139000"/>
    <n v="1004"/>
    <n v="2290.8366533864541"/>
    <n v="2130.4780876494024"/>
  </r>
  <r>
    <x v="0"/>
    <m/>
    <s v="Предложение"/>
    <s v="ЗУ"/>
    <x v="0"/>
    <x v="4"/>
    <x v="2"/>
    <s v="Елизовский МнО"/>
    <s v="Пионерское СП"/>
    <s v="Светлый"/>
    <s v="не применяется"/>
    <s v="не применяется"/>
    <m/>
    <s v=""/>
    <s v=""/>
    <s v=""/>
    <s v="ЗНП"/>
    <s v="ИЖС"/>
    <m/>
    <n v="2900000"/>
    <n v="2612900"/>
    <n v="1200"/>
    <n v="2416.6666666666665"/>
    <n v="2177.4166666666665"/>
  </r>
  <r>
    <x v="0"/>
    <m/>
    <s v="Предложение"/>
    <s v="ЗУ"/>
    <x v="0"/>
    <x v="4"/>
    <x v="2"/>
    <s v="Елизовский МнО"/>
    <s v="Пионерское СП"/>
    <s v="Светлый"/>
    <s v="Молодежный"/>
    <s v="Молодежный"/>
    <m/>
    <m/>
    <s v=""/>
    <s v=""/>
    <s v="ЗНП"/>
    <s v="Земельные участки для индивидуального жилищного строительства"/>
    <m/>
    <n v="3700000"/>
    <n v="3333700"/>
    <n v="1062"/>
    <n v="3483.9924670433147"/>
    <n v="3139.0772128060262"/>
  </r>
  <r>
    <x v="0"/>
    <m/>
    <s v="Предложение"/>
    <s v="ЗУ"/>
    <x v="0"/>
    <x v="4"/>
    <x v="2"/>
    <s v="Елизовский МнО"/>
    <s v="Пионерское СП"/>
    <s v="Светлый"/>
    <s v="не применяется"/>
    <s v="Молодежный"/>
    <m/>
    <s v="Молодежный"/>
    <m/>
    <s v=""/>
    <s v="ЗНП"/>
    <s v="Земельные участки для индивидуального жилищного строительства"/>
    <m/>
    <n v="3700000"/>
    <n v="3333700"/>
    <n v="1062"/>
    <n v="3483.9924670433147"/>
    <n v="3139.0772128060262"/>
  </r>
  <r>
    <x v="0"/>
    <m/>
    <s v="Предложение"/>
    <s v="ЗУ"/>
    <x v="0"/>
    <x v="4"/>
    <x v="2"/>
    <s v="Елизовский МнО"/>
    <s v="Пионерское СП"/>
    <s v="Светлый"/>
    <s v=""/>
    <s v="не применяется"/>
    <m/>
    <m/>
    <s v=""/>
    <s v=""/>
    <s v="ЗНП"/>
    <s v="ИЖС ЛПХ"/>
    <m/>
    <n v="4000000"/>
    <n v="3720000"/>
    <n v="1700"/>
    <n v="2352.9411764705883"/>
    <n v="2188.2352941176468"/>
  </r>
  <r>
    <x v="0"/>
    <m/>
    <s v="Предложение"/>
    <s v="ЗУ"/>
    <x v="0"/>
    <x v="4"/>
    <x v="2"/>
    <s v="Елизовский МнО"/>
    <s v="Пионерское СП"/>
    <s v="Светлый"/>
    <s v="Молодежный"/>
    <s v="Молодежный"/>
    <m/>
    <s v="Прямая"/>
    <s v=""/>
    <s v=""/>
    <s v="ЗНП"/>
    <s v="для индивидуального жилищного строительства"/>
    <m/>
    <n v="3500000"/>
    <n v="3153500"/>
    <n v="1000"/>
    <n v="3500"/>
    <n v="3153.5"/>
  </r>
  <r>
    <x v="0"/>
    <m/>
    <s v="Сделка купля-продажа"/>
    <m/>
    <x v="0"/>
    <x v="4"/>
    <x v="2"/>
    <s v="Елизовский МнО"/>
    <s v="Пионерское СП"/>
    <s v="Светлый"/>
    <s v=""/>
    <s v="Молодежный"/>
    <m/>
    <s v=" "/>
    <m/>
    <s v=""/>
    <s v="ЗНП"/>
    <s v="строительство индивидуального жилого дома"/>
    <m/>
    <n v="3200000"/>
    <n v="3200000"/>
    <n v="1014"/>
    <n v="3155.8185404339251"/>
    <n v="3155.8185404339251"/>
  </r>
  <r>
    <x v="0"/>
    <m/>
    <s v="Предложение"/>
    <m/>
    <x v="0"/>
    <x v="4"/>
    <x v="2"/>
    <s v="Елизовский МнО"/>
    <s v="Пионерское СП"/>
    <s v="Светлый"/>
    <s v=""/>
    <s v="не применяется"/>
    <m/>
    <s v=""/>
    <s v=""/>
    <s v=""/>
    <s v="ЗНП"/>
    <s v="ИЖС"/>
    <m/>
    <n v="1500000"/>
    <n v="1395000"/>
    <n v="621"/>
    <n v="2415.4589371980678"/>
    <n v="2246.376811594203"/>
  </r>
  <r>
    <x v="0"/>
    <m/>
    <s v="Предложение"/>
    <s v="ЗУ"/>
    <x v="0"/>
    <x v="4"/>
    <x v="2"/>
    <s v="Елизовский МнО"/>
    <s v="Пионерское СП"/>
    <s v="Светлый"/>
    <s v=""/>
    <s v="не применяется"/>
    <m/>
    <m/>
    <s v=""/>
    <s v=""/>
    <s v="ЗНП"/>
    <s v="ИЖС"/>
    <m/>
    <n v="2900000"/>
    <n v="2697000"/>
    <n v="1200"/>
    <n v="2416.6666666666665"/>
    <n v="2247.5"/>
  </r>
  <r>
    <x v="0"/>
    <m/>
    <s v="Предложение"/>
    <s v="ЗУ"/>
    <x v="0"/>
    <x v="4"/>
    <x v="2"/>
    <s v="Елизовский МнО"/>
    <s v="Пионерское СП"/>
    <s v="Светлый"/>
    <s v="Молодежный"/>
    <s v="Молодежный"/>
    <m/>
    <m/>
    <s v=""/>
    <s v=""/>
    <s v="ЗНП"/>
    <s v="ИЖС"/>
    <m/>
    <n v="3800000"/>
    <n v="3423800"/>
    <n v="1080"/>
    <n v="3518.5185185185187"/>
    <n v="3170.1851851851852"/>
  </r>
  <r>
    <x v="0"/>
    <m/>
    <s v="Предложение"/>
    <s v="ЗУ"/>
    <x v="0"/>
    <x v="4"/>
    <x v="2"/>
    <s v="Елизовский МнО"/>
    <s v="Пионерское СП"/>
    <s v="Светлый"/>
    <s v="не применяется"/>
    <s v="не применяется"/>
    <m/>
    <m/>
    <m/>
    <s v=""/>
    <s v="ЗНП"/>
    <s v="Индивидуальные жилые дома"/>
    <m/>
    <n v="2500000"/>
    <n v="2252500"/>
    <n v="1000"/>
    <n v="2500"/>
    <n v="2252.5"/>
  </r>
  <r>
    <x v="0"/>
    <m/>
    <s v="Сделка купля-продажа"/>
    <s v="ЗУ"/>
    <x v="0"/>
    <x v="4"/>
    <x v="2"/>
    <s v="Елизовский МнО"/>
    <s v="Пионерское СП"/>
    <s v="Светлый"/>
    <s v=""/>
    <s v="не применяется"/>
    <m/>
    <s v="Партизанская"/>
    <s v=" 2а"/>
    <s v=""/>
    <s v="ЗНП"/>
    <s v="строительство индивидуального жилого дома"/>
    <m/>
    <n v="2600000"/>
    <n v="2600000"/>
    <n v="1152"/>
    <n v="2256.9444444444443"/>
    <n v="2256.9444444444443"/>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3800000"/>
    <n v="3423800"/>
    <n v="1500"/>
    <n v="2533.3333333333335"/>
    <n v="2282.5333333333333"/>
  </r>
  <r>
    <x v="0"/>
    <m/>
    <s v="Предложение"/>
    <s v="ЗУ"/>
    <x v="0"/>
    <x v="4"/>
    <x v="2"/>
    <s v="Елизовский МнО"/>
    <s v="Пионерское СП"/>
    <s v="Светлый"/>
    <s v="Молодежный"/>
    <s v="Молодежный"/>
    <m/>
    <m/>
    <s v=""/>
    <s v=""/>
    <s v="ЗНП"/>
    <s v="для индивидуального жилищного строительства"/>
    <m/>
    <n v="3800000"/>
    <n v="3423800"/>
    <n v="1076"/>
    <n v="3531.5985130111526"/>
    <n v="3181.9702602230482"/>
  </r>
  <r>
    <x v="0"/>
    <m/>
    <s v="Предложение"/>
    <s v="ЗУ + ОНС"/>
    <x v="0"/>
    <x v="4"/>
    <x v="2"/>
    <s v="Елизовский МнО"/>
    <s v="Пионерское СП"/>
    <s v="Светлый"/>
    <s v=""/>
    <s v="Молодежный"/>
    <m/>
    <s v=""/>
    <s v=""/>
    <s v=""/>
    <s v="ЗНП"/>
    <s v="ИЖС"/>
    <m/>
    <n v="3200000"/>
    <n v="2976000"/>
    <n v="935"/>
    <n v="3422.4598930481284"/>
    <n v="3182.8877005347595"/>
  </r>
  <r>
    <x v="0"/>
    <m/>
    <s v="Предложение"/>
    <m/>
    <x v="0"/>
    <x v="4"/>
    <x v="2"/>
    <s v="Елизовский МнО"/>
    <s v="Пионерское СП"/>
    <s v="Светлый"/>
    <s v=""/>
    <s v="не применяется"/>
    <m/>
    <s v=""/>
    <s v=""/>
    <s v=""/>
    <s v="ЗНП"/>
    <s v="ИЖС"/>
    <m/>
    <n v="2500000"/>
    <n v="2325000"/>
    <n v="1000"/>
    <n v="2500"/>
    <n v="2325"/>
  </r>
  <r>
    <x v="0"/>
    <m/>
    <s v="Предложение"/>
    <s v="ЗУ"/>
    <x v="0"/>
    <x v="4"/>
    <x v="2"/>
    <s v="Елизовский МнО"/>
    <s v="Пионерское СП"/>
    <s v="Светлый"/>
    <s v=""/>
    <s v="не применяется"/>
    <m/>
    <s v=""/>
    <s v=""/>
    <s v=""/>
    <s v="ЗНП"/>
    <s v="ИЖС"/>
    <m/>
    <n v="2500000"/>
    <n v="2325000"/>
    <n v="1000"/>
    <n v="2500"/>
    <n v="2325"/>
  </r>
  <r>
    <x v="0"/>
    <m/>
    <s v="Предложение"/>
    <s v="ЗУ"/>
    <x v="0"/>
    <x v="4"/>
    <x v="2"/>
    <s v="Елизовский МнО"/>
    <s v="Пионерское СП"/>
    <s v="Светлый"/>
    <s v="не применяется"/>
    <s v="не применяется"/>
    <m/>
    <m/>
    <m/>
    <s v=""/>
    <s v="ЗНП"/>
    <s v="Индивидуальные жилые дома"/>
    <m/>
    <n v="2600000"/>
    <n v="2342600"/>
    <n v="1000"/>
    <n v="2600"/>
    <n v="2342.6"/>
  </r>
  <r>
    <x v="0"/>
    <m/>
    <s v="Предложение"/>
    <s v="ЗУ"/>
    <x v="0"/>
    <x v="4"/>
    <x v="2"/>
    <s v="Елизовский МнО"/>
    <s v="Пионерское СП"/>
    <s v="Светлый"/>
    <s v="не применяется"/>
    <s v="не применяется"/>
    <m/>
    <s v="Снеговая"/>
    <s v="26"/>
    <s v=""/>
    <s v="ЗНП"/>
    <s v="для индивидуального жилищного строительства"/>
    <m/>
    <n v="2400000"/>
    <n v="2162400"/>
    <n v="910"/>
    <n v="2637.3626373626375"/>
    <n v="2376.2637362637361"/>
  </r>
  <r>
    <x v="0"/>
    <m/>
    <s v="Предложение"/>
    <s v="ЗУ"/>
    <x v="0"/>
    <x v="4"/>
    <x v="2"/>
    <s v="Елизовский МнО"/>
    <s v="Пионерское СП"/>
    <s v="Светлый"/>
    <s v="не применяется"/>
    <s v="не применяется"/>
    <m/>
    <s v="Луговая"/>
    <s v=""/>
    <s v=""/>
    <s v="ЗНП"/>
    <s v="Блокированная жилая застройка"/>
    <m/>
    <n v="2750000"/>
    <n v="2477750"/>
    <n v="1000"/>
    <n v="2750"/>
    <n v="2477.75"/>
  </r>
  <r>
    <x v="0"/>
    <m/>
    <s v="Предложение"/>
    <m/>
    <x v="0"/>
    <x v="4"/>
    <x v="2"/>
    <s v="Елизовский МнО"/>
    <s v="Пионерское СП"/>
    <s v="Светлый"/>
    <s v=""/>
    <s v="не применяется"/>
    <m/>
    <m/>
    <s v=""/>
    <s v=""/>
    <s v="ЗНП"/>
    <s v="ИЖС"/>
    <m/>
    <n v="2550000"/>
    <n v="2371500"/>
    <n v="949"/>
    <n v="2687.0389884088513"/>
    <n v="2498.9462592202317"/>
  </r>
  <r>
    <x v="0"/>
    <m/>
    <s v="Предложение"/>
    <s v="ЗУ"/>
    <x v="0"/>
    <x v="4"/>
    <x v="2"/>
    <s v="Елизовский МнО"/>
    <s v="Пионерское СП"/>
    <s v="Светлый"/>
    <s v="Молодежный"/>
    <s v="Молодежный"/>
    <m/>
    <m/>
    <s v=""/>
    <s v=""/>
    <s v="ЗНП"/>
    <s v="ИЖС"/>
    <m/>
    <n v="3800000"/>
    <n v="3534000"/>
    <n v="1076"/>
    <n v="3531.5985130111526"/>
    <n v="3284.386617100372"/>
  </r>
  <r>
    <x v="0"/>
    <m/>
    <s v="Предложение"/>
    <s v="ЗУ"/>
    <x v="0"/>
    <x v="4"/>
    <x v="2"/>
    <s v="Елизовский МнО"/>
    <s v="Пионерское СП"/>
    <s v="Светлый"/>
    <s v="Молодежный"/>
    <s v="Молодежный"/>
    <m/>
    <s v="Прямая"/>
    <s v=""/>
    <s v=""/>
    <s v="ЗНП"/>
    <s v="для индивидуального жилищного строительства"/>
    <m/>
    <n v="3700000"/>
    <n v="3333700"/>
    <n v="1002"/>
    <n v="3692.6147704590817"/>
    <n v="3327.0459081836329"/>
  </r>
  <r>
    <x v="0"/>
    <m/>
    <s v="Предложение"/>
    <s v="ЗУ"/>
    <x v="0"/>
    <x v="4"/>
    <x v="2"/>
    <s v="Елизовский МнО"/>
    <s v="Пионерское СП"/>
    <s v="Светлый"/>
    <s v="Молодежный"/>
    <s v="Молодежный"/>
    <m/>
    <s v="Молодежный"/>
    <s v=""/>
    <s v=""/>
    <s v="ЗНП"/>
    <s v="ИЖС"/>
    <m/>
    <n v="2100000"/>
    <n v="1953000"/>
    <n v="551"/>
    <n v="3811.2522686025409"/>
    <n v="3544.4646098003632"/>
  </r>
  <r>
    <x v="0"/>
    <m/>
    <s v="Предложение"/>
    <m/>
    <x v="0"/>
    <x v="4"/>
    <x v="2"/>
    <s v="Елизовский МнО"/>
    <s v="Пионерское СП"/>
    <s v="Светлый"/>
    <s v=""/>
    <s v="Молодежный"/>
    <m/>
    <m/>
    <m/>
    <s v=""/>
    <s v="ЗНП"/>
    <s v="ИЖС"/>
    <m/>
    <n v="9000000"/>
    <n v="8370000"/>
    <n v="2346"/>
    <n v="3836.3171355498721"/>
    <n v="3567.7749360613811"/>
  </r>
  <r>
    <x v="0"/>
    <m/>
    <s v="Предложение"/>
    <s v="ЗУ"/>
    <x v="0"/>
    <x v="4"/>
    <x v="2"/>
    <s v="Елизовский МнО"/>
    <s v="Пионерское СП"/>
    <s v="Светлый"/>
    <s v="не применяется"/>
    <s v="не применяется"/>
    <m/>
    <s v="Беринга"/>
    <m/>
    <s v=""/>
    <s v="ЗНП"/>
    <s v="ИЖС"/>
    <m/>
    <n v="2750000"/>
    <n v="2477750"/>
    <n v="900"/>
    <n v="3055.5555555555557"/>
    <n v="2753.0555555555557"/>
  </r>
  <r>
    <x v="0"/>
    <m/>
    <s v="Предложение"/>
    <s v="ЗУ"/>
    <x v="0"/>
    <x v="4"/>
    <x v="2"/>
    <s v="Елизовский МнО"/>
    <s v="Пионерское СП"/>
    <s v="Светлый"/>
    <s v="не применяется"/>
    <s v="не применяется"/>
    <m/>
    <m/>
    <s v=""/>
    <s v=""/>
    <s v="ЗНП"/>
    <s v="Строительство индивидуального жилого дома"/>
    <m/>
    <n v="3150000"/>
    <n v="2838150"/>
    <n v="1014"/>
    <n v="3106.5088757396452"/>
    <n v="2798.9644970414201"/>
  </r>
  <r>
    <x v="0"/>
    <m/>
    <s v="Сделка купля-продажа"/>
    <s v="ЗУ"/>
    <x v="0"/>
    <x v="4"/>
    <x v="2"/>
    <s v="Елизовский МнО"/>
    <s v="Пионерское СП"/>
    <s v="Светлый"/>
    <s v=""/>
    <s v="не применяется"/>
    <m/>
    <m/>
    <m/>
    <s v=""/>
    <s v="ЗНП"/>
    <s v="для индивидуального жилищного строительства"/>
    <m/>
    <n v="3006979.2"/>
    <n v="3006979.2"/>
    <n v="1052"/>
    <n v="2858.3452471482892"/>
    <n v="2858.3452471482892"/>
  </r>
  <r>
    <x v="0"/>
    <m/>
    <s v="Предложение"/>
    <s v="ЗУ"/>
    <x v="0"/>
    <x v="4"/>
    <x v="2"/>
    <s v="Елизовский МнО"/>
    <s v="Пионерское СП"/>
    <s v="Светлый"/>
    <s v="не применяется"/>
    <s v="Молодежный"/>
    <m/>
    <s v="Крашенинникова"/>
    <s v="зу 19"/>
    <s v=""/>
    <s v="ЗНП"/>
    <s v="ИЖС"/>
    <m/>
    <n v="3900000"/>
    <n v="3627000"/>
    <n v="970"/>
    <n v="4020.6185567010311"/>
    <n v="3739.1752577319589"/>
  </r>
  <r>
    <x v="0"/>
    <m/>
    <s v="Предложение"/>
    <s v="ЗУ"/>
    <x v="0"/>
    <x v="4"/>
    <x v="2"/>
    <s v="Елизовский МнО"/>
    <s v="Пионерское СП"/>
    <s v="Светлый"/>
    <s v="не применяется"/>
    <s v="не применяется"/>
    <m/>
    <s v="Петропавловская"/>
    <s v=""/>
    <s v=""/>
    <s v="ЗНП"/>
    <s v="ИЖС"/>
    <m/>
    <n v="3500000"/>
    <n v="3153500"/>
    <n v="1100"/>
    <n v="3181.818181818182"/>
    <n v="2866.818181818182"/>
  </r>
  <r>
    <x v="0"/>
    <m/>
    <s v="Предложение"/>
    <m/>
    <x v="0"/>
    <x v="4"/>
    <x v="2"/>
    <s v="Елизовский МнО"/>
    <s v="Пионерское СП"/>
    <s v="Светлый"/>
    <s v=""/>
    <s v="не применяется"/>
    <m/>
    <s v="Петропавловская"/>
    <s v=""/>
    <s v=""/>
    <s v="ЗНП"/>
    <s v="ИЖС"/>
    <m/>
    <n v="3500000"/>
    <n v="3255000"/>
    <n v="1100"/>
    <n v="3181.818181818182"/>
    <n v="2959.090909090909"/>
  </r>
  <r>
    <x v="0"/>
    <m/>
    <s v="Предложение"/>
    <s v="ЗУ"/>
    <x v="0"/>
    <x v="4"/>
    <x v="2"/>
    <s v="Елизовский МнО"/>
    <s v="Пионерское СП"/>
    <s v="Светлый"/>
    <s v="не применяется"/>
    <s v="не применяется"/>
    <m/>
    <s v="Труда"/>
    <s v="9А"/>
    <s v=""/>
    <s v="ЗНП"/>
    <s v="ИЖС"/>
    <m/>
    <n v="3000000"/>
    <n v="2703000"/>
    <n v="900"/>
    <n v="3333.3333333333335"/>
    <n v="3003.3333333333335"/>
  </r>
  <r>
    <x v="0"/>
    <m/>
    <s v="Предложение"/>
    <s v="ЗУ"/>
    <x v="0"/>
    <x v="4"/>
    <x v="2"/>
    <s v="Елизовский МнО"/>
    <s v="Пионерское СП"/>
    <s v="Светлый"/>
    <s v="не применяется"/>
    <s v="не применяется"/>
    <m/>
    <s v="Лейтенанта Пермякова"/>
    <m/>
    <s v=""/>
    <s v="ЗНП"/>
    <s v="для индивидуального жилищного строительства"/>
    <m/>
    <n v="5000000"/>
    <n v="4505000"/>
    <n v="1500"/>
    <n v="3333.3333333333335"/>
    <n v="3003.3333333333335"/>
  </r>
  <r>
    <x v="0"/>
    <m/>
    <s v="Предложение"/>
    <s v="ЗУ"/>
    <x v="0"/>
    <x v="4"/>
    <x v="2"/>
    <s v="Елизовский МнО"/>
    <s v="Пионерское СП"/>
    <s v="Светлый"/>
    <s v="не применяется"/>
    <s v="не применяется"/>
    <m/>
    <s v=""/>
    <s v=""/>
    <s v=""/>
    <s v="ЗНП"/>
    <s v="индивидуальные жилые дома"/>
    <m/>
    <n v="5250000"/>
    <n v="4730250"/>
    <n v="1500"/>
    <n v="3500"/>
    <n v="3153.5"/>
  </r>
  <r>
    <x v="0"/>
    <m/>
    <s v="Предложение"/>
    <s v="ЗУ"/>
    <x v="0"/>
    <x v="4"/>
    <x v="2"/>
    <s v="Елизовский МнО"/>
    <s v="Пионерское СП"/>
    <s v="Светлый"/>
    <s v="не применяется"/>
    <s v="не применяется"/>
    <m/>
    <s v="Беринга"/>
    <s v=""/>
    <s v=""/>
    <s v="ЗНП"/>
    <s v="индивидуальные жилые дома"/>
    <m/>
    <n v="3500000"/>
    <n v="3153500"/>
    <n v="1000"/>
    <n v="3500"/>
    <n v="3153.5"/>
  </r>
  <r>
    <x v="0"/>
    <m/>
    <s v="Предложение"/>
    <m/>
    <x v="0"/>
    <x v="4"/>
    <x v="2"/>
    <s v="Елизовский МнО"/>
    <s v="Пионерское СП"/>
    <s v="Светлый"/>
    <s v=""/>
    <s v="не применяется"/>
    <m/>
    <m/>
    <s v=""/>
    <s v=""/>
    <s v="ЗНП"/>
    <s v="ИЖС"/>
    <m/>
    <n v="3800000"/>
    <n v="3534000"/>
    <n v="1100"/>
    <n v="3454.5454545454545"/>
    <n v="3212.7272727272725"/>
  </r>
  <r>
    <x v="0"/>
    <m/>
    <s v="Предложение"/>
    <s v="ЗУ"/>
    <x v="0"/>
    <x v="4"/>
    <x v="2"/>
    <s v="Елизовский МнО"/>
    <s v="Пионерское СП"/>
    <s v="Светлый"/>
    <m/>
    <s v="не применяется"/>
    <m/>
    <s v="Беринга"/>
    <s v=""/>
    <s v=""/>
    <s v="ЗНП"/>
    <s v="ИЖС"/>
    <m/>
    <n v="3700000"/>
    <n v="3441000"/>
    <n v="1000"/>
    <n v="3700"/>
    <n v="3441"/>
  </r>
  <r>
    <x v="0"/>
    <m/>
    <s v="Предложение"/>
    <s v="ЗУ"/>
    <x v="0"/>
    <x v="4"/>
    <x v="2"/>
    <s v="Елизовский МнО"/>
    <s v="Пионерское СП"/>
    <s v="Светлый"/>
    <s v="не применяется"/>
    <s v="не применяется"/>
    <m/>
    <s v="Полевая"/>
    <s v=""/>
    <s v=""/>
    <s v="ЗНП"/>
    <s v="Для эксплуатации жилого дома"/>
    <m/>
    <n v="3500000"/>
    <n v="3153500"/>
    <n v="800"/>
    <n v="4375"/>
    <n v="3941.87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m/>
    <s v=""/>
    <s v="ЗНП"/>
    <s v="ИЖС"/>
    <m/>
    <n v="1000000"/>
    <n v="901000"/>
    <n v="10000"/>
    <n v="100"/>
    <n v="90.1"/>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000000"/>
    <n v="930000"/>
    <n v="9961"/>
    <n v="100.39152695512499"/>
    <n v="93.364120068266232"/>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Рабочий"/>
    <s v="5"/>
    <s v=""/>
    <s v="ЗНП"/>
    <s v="индивидуальное жилищное строительство"/>
    <m/>
    <n v="600000"/>
    <n v="558000"/>
    <n v="1322"/>
    <n v="453.85779122541601"/>
    <n v="422.08774583963691"/>
  </r>
  <r>
    <x v="0"/>
    <m/>
    <s v="Сделка купля-продажа"/>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4"/>
    <s v=""/>
    <s v="ЗНП"/>
    <s v="для строительства индивидуального жилого дома"/>
    <m/>
    <n v="450000"/>
    <n v="450000"/>
    <n v="3299"/>
    <n v="136.40497120339498"/>
    <n v="136.40497120339498"/>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44"/>
    <s v=""/>
    <s v="ЗНП"/>
    <s v="для индивидуального жилищного строительства"/>
    <m/>
    <n v="500000"/>
    <n v="500000"/>
    <n v="2542"/>
    <n v="196.69551534225019"/>
    <n v="196.69551534225019"/>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252500"/>
    <n v="10000"/>
    <n v="250"/>
    <n v="225.25"/>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индивидуальное жилищное строительство"/>
    <m/>
    <n v="300000"/>
    <n v="300000"/>
    <n v="1322"/>
    <n v="226.928895612708"/>
    <n v="226.928895612708"/>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m/>
    <n v="930000"/>
    <n v="864900"/>
    <n v="3610"/>
    <n v="257.61772853185596"/>
    <n v="239.5844875346260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7620"/>
    <n v="262.46719160104988"/>
    <n v="244.09448818897638"/>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90"/>
    <n v="282.765737874097"/>
    <n v="254.7719298245614"/>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00"/>
    <n v="285.41666666666669"/>
    <n v="257.1604166666666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s v=""/>
    <s v=""/>
    <s v="ЗНП"/>
    <s v="ИЖС"/>
    <m/>
    <n v="650000"/>
    <n v="585650"/>
    <n v="2201"/>
    <n v="295.32030895047706"/>
    <n v="266.08359836437984"/>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приусадебный земельный участок)"/>
    <m/>
    <n v="2300000"/>
    <n v="2300000"/>
    <n v="8344"/>
    <n v="275.64717162032599"/>
    <n v="275.64717162032599"/>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432700"/>
    <n v="8344"/>
    <n v="323.58581016299138"/>
    <n v="291.55081495685522"/>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100000"/>
    <n v="1023000"/>
    <n v="3299"/>
    <n v="333.43437405274324"/>
    <n v="310.0939678690512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40"/>
    <n v="348.68421052631578"/>
    <n v="314.16447368421052"/>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00"/>
    <n v="353.33333333333331"/>
    <n v="318.3533333333333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9"/>
    <s v=""/>
    <s v="ЗНП"/>
    <s v="ИЖС"/>
    <m/>
    <n v="900000"/>
    <n v="837000"/>
    <n v="2542"/>
    <n v="354.05192761605036"/>
    <n v="329.26829268292681"/>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900000"/>
    <n v="837000"/>
    <n v="2527"/>
    <n v="356.15354174910959"/>
    <n v="331.22279382667193"/>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90000"/>
    <n v="920700"/>
    <n v="2600"/>
    <n v="380.76923076923077"/>
    <n v="354.11538461538464"/>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для строительства индивидуального жилого дома"/>
    <m/>
    <n v="1500000"/>
    <n v="1351500"/>
    <n v="3700"/>
    <n v="405.40540540540542"/>
    <n v="365.27027027027026"/>
  </r>
  <r>
    <x v="0"/>
    <m/>
    <s v="Сделка купля-продажа"/>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26"/>
    <s v=""/>
    <s v="ЗНП"/>
    <s v="для строительства индивидуального жилого дома"/>
    <m/>
    <n v="990000"/>
    <n v="990000"/>
    <n v="2560"/>
    <n v="386.71875"/>
    <n v="386.7187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айская"/>
    <s v=""/>
    <s v=""/>
    <s v="ЗНП"/>
    <s v="ИЖС"/>
    <m/>
    <n v="650000"/>
    <n v="604500"/>
    <n v="1500"/>
    <n v="433.33333333333331"/>
    <n v="403"/>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4500"/>
    <n v="444.44444444444446"/>
    <n v="413.33333333333331"/>
  </r>
  <r>
    <x v="0"/>
    <m/>
    <s v="Сделка купля-продажа"/>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для строительства индивидуального жилого дома"/>
    <m/>
    <n v="1050000"/>
    <n v="1050000"/>
    <n v="2516"/>
    <n v="417.32909379968203"/>
    <n v="417.32909379968203"/>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Кольцевая"/>
    <s v=""/>
    <s v=""/>
    <s v="ЗНП"/>
    <s v="Для индивидуального жилищного строительства"/>
    <m/>
    <n v="700000"/>
    <n v="651000"/>
    <n v="1493"/>
    <n v="468.85465505693236"/>
    <n v="436.03482920294709"/>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для индивидуального жилищного строительства и личного подсобного хозяйства"/>
    <m/>
    <n v="900000"/>
    <n v="900000"/>
    <n v="2048"/>
    <n v="439.453125"/>
    <n v="439.45312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2750000"/>
    <n v="2477750"/>
    <n v="5363"/>
    <n v="512.77270184598171"/>
    <n v="462.00820436322954"/>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8"/>
    <s v=""/>
    <s v="ЗНП"/>
    <s v="для строительства жилого дома и ведения подсобного хозяйства"/>
    <m/>
    <n v="1580000"/>
    <n v="1423580"/>
    <n v="3080"/>
    <n v="512.98701298701303"/>
    <n v="462.2012987012987"/>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m/>
    <s v=""/>
    <s v="ЗНП"/>
    <s v="ИЖС"/>
    <m/>
    <n v="1580000"/>
    <n v="1423580"/>
    <n v="3080"/>
    <n v="512.98701298701303"/>
    <n v="462.2012987012987"/>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олодежная"/>
    <s v="15"/>
    <s v=""/>
    <s v="ЗНП"/>
    <s v="ИЖС"/>
    <m/>
    <n v="1500000"/>
    <n v="1395000"/>
    <n v="3000"/>
    <n v="500"/>
    <n v="46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ИЖС"/>
    <m/>
    <n v="1300000"/>
    <n v="1209000"/>
    <n v="2516"/>
    <n v="516.6931637519873"/>
    <n v="480.5246422893481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s v=""/>
    <s v=""/>
    <s v="ЗНП"/>
    <s v="ИЖС"/>
    <m/>
    <n v="1300000"/>
    <n v="1209000"/>
    <n v="2500"/>
    <n v="520"/>
    <n v="483.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51500"/>
    <n v="2722"/>
    <n v="551.06539309331379"/>
    <n v="496.50991917707569"/>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ИЖС"/>
    <m/>
    <n v="2000000"/>
    <n v="1860000"/>
    <n v="3700"/>
    <n v="540.54054054054052"/>
    <n v="502.70270270270271"/>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40"/>
    <n v="595.23809523809518"/>
    <n v="536.3095238095238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ндивидуальное жилищное строительство"/>
    <m/>
    <n v="1500000"/>
    <n v="1351500"/>
    <n v="2500"/>
    <n v="600"/>
    <n v="540.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00"/>
    <n v="600"/>
    <n v="540.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Индивидуальное жилищное строительство"/>
    <m/>
    <n v="1500000"/>
    <n v="1351500"/>
    <n v="2500"/>
    <n v="600"/>
    <n v="540.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Для строительства индивидуального жилого дома"/>
    <m/>
    <n v="1500000"/>
    <n v="1351500"/>
    <n v="2500"/>
    <n v="600"/>
    <n v="540.6"/>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300000"/>
    <n v="1209000"/>
    <n v="2201"/>
    <n v="590.64061790095411"/>
    <n v="549.29577464788736"/>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000000"/>
    <n v="2790000"/>
    <n v="5040"/>
    <n v="595.23809523809518"/>
    <n v="553.5714285714285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2"/>
    <n v="635.37675606641119"/>
    <n v="572.47445721583654"/>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0"/>
    <n v="635.78274760383385"/>
    <n v="572.8402555910543"/>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000000"/>
    <n v="1802000"/>
    <n v="3100"/>
    <n v="645.16129032258061"/>
    <n v="581.29032258064512"/>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1990000"/>
    <n v="1850700"/>
    <n v="3130"/>
    <n v="635.78274760383385"/>
    <n v="591.27795527156547"/>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4"/>
    <s v=""/>
    <s v="ЗНП"/>
    <s v="Для индивидуального жилого дома"/>
    <m/>
    <n v="2000000"/>
    <n v="1860000"/>
    <n v="3128"/>
    <n v="639.38618925831202"/>
    <n v="594.62915601023019"/>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индивидуального жилищного строительства"/>
    <m/>
    <n v="600000"/>
    <n v="600000"/>
    <n v="1000"/>
    <n v="600"/>
    <n v="600"/>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кр.Летний"/>
    <s v=""/>
    <s v=""/>
    <s v="ЗНП"/>
    <s v="ИЖС"/>
    <m/>
    <n v="350000"/>
    <n v="325500"/>
    <n v="530"/>
    <n v="660.37735849056605"/>
    <n v="614.15094339622647"/>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100000"/>
    <n v="1892100"/>
    <n v="3050"/>
    <n v="688.52459016393448"/>
    <n v="620.36065573770497"/>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2100000"/>
    <n v="1953000"/>
    <n v="3050"/>
    <n v="688.52459016393448"/>
    <n v="640.32786885245901"/>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500000"/>
    <n v="3255000"/>
    <n v="5080"/>
    <n v="688.97637795275591"/>
    <n v="640.74803149606294"/>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8"/>
    <s v=""/>
    <s v="ЗНП"/>
    <s v="Индивидуальное жилищное строительство"/>
    <m/>
    <n v="1800000"/>
    <n v="1621800"/>
    <n v="2500"/>
    <n v="720"/>
    <n v="648.72"/>
  </r>
  <r>
    <x v="0"/>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990000"/>
    <n v="990000"/>
    <n v="1468"/>
    <n v="674.38692098092645"/>
    <n v="674.3869209809264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325000"/>
    <n v="10000"/>
    <n v="250"/>
    <n v="232.5"/>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Мкр-н Летний"/>
    <m/>
    <s v=""/>
    <s v="ЗНП"/>
    <s v="ИЖС"/>
    <m/>
    <n v="450000"/>
    <n v="418500"/>
    <n v="600"/>
    <n v="750"/>
    <n v="697.5"/>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n v="7"/>
    <s v=""/>
    <s v="ЗНП"/>
    <s v="ИЖС"/>
    <m/>
    <n v="2000000"/>
    <n v="1860000"/>
    <n v="2631"/>
    <n v="760.16723679209429"/>
    <n v="706.95553021664762"/>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37"/>
    <s v=""/>
    <s v="ЗНП"/>
    <s v="Для ведения личного подсобного хозяйства"/>
    <m/>
    <n v="1800000"/>
    <n v="1621800"/>
    <n v="2289"/>
    <n v="786.36959370904322"/>
    <n v="708.51900393184792"/>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индивидуального жилищного строительства"/>
    <m/>
    <n v="2000000"/>
    <n v="1860000"/>
    <n v="5363"/>
    <n v="372.92560134253216"/>
    <n v="346.82080924855489"/>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ведения личного подсобного хозяйства (приусадебный земельный участок)"/>
    <m/>
    <n v="1920000"/>
    <n v="1729920"/>
    <n v="2274"/>
    <n v="844.32717678100266"/>
    <n v="760.73878627968338"/>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индивидуального жилищного строительства"/>
    <m/>
    <n v="850000"/>
    <n v="790500"/>
    <n v="1000"/>
    <n v="850"/>
    <n v="790.5"/>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700000"/>
    <n v="2432700"/>
    <n v="3000"/>
    <n v="900"/>
    <n v="810.9"/>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20"/>
    <s v=""/>
    <s v="ЗНП"/>
    <s v="индивидуальное жилищное строительство"/>
    <m/>
    <n v="1200000"/>
    <n v="1081200"/>
    <n v="1322"/>
    <n v="907.71558245083202"/>
    <n v="817.85173978819967"/>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252500"/>
    <n v="2600"/>
    <n v="961.53846153846155"/>
    <n v="866.34615384615381"/>
  </r>
  <r>
    <x v="2"/>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ведения личного подсобного хозяйства (приусадебный земельный участок)"/>
    <m/>
    <n v="1920000"/>
    <n v="1785600"/>
    <n v="2274"/>
    <n v="844.32717678100266"/>
    <n v="785.22427440633248"/>
  </r>
  <r>
    <x v="0"/>
    <m/>
    <s v="Предложение"/>
    <s v="ЗУ + ХП"/>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325000"/>
    <n v="2600"/>
    <n v="961.53846153846155"/>
    <n v="894.23076923076928"/>
  </r>
  <r>
    <x v="2"/>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95000"/>
    <n v="2500"/>
    <n v="600"/>
    <n v="558"/>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511000"/>
    <n v="8344"/>
    <n v="323.58581016299138"/>
    <n v="300.93480345158196"/>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1500000"/>
    <n v="1351500"/>
    <n v="1500"/>
    <n v="1000"/>
    <n v="901"/>
  </r>
  <r>
    <x v="0"/>
    <m/>
    <s v="Предложение"/>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3"/>
    <s v=""/>
    <s v="ЗНП"/>
    <s v="Для строительства индивидуального жилого дома"/>
    <m/>
    <n v="3000000"/>
    <n v="2790000"/>
    <n v="3005"/>
    <n v="998.33610648918466"/>
    <n v="928.45257903494178"/>
  </r>
  <r>
    <x v="0"/>
    <m/>
    <s v="Предложение"/>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s v=""/>
    <s v="ЗНП"/>
    <s v="ИЖС"/>
    <m/>
    <n v="3000000"/>
    <n v="2790000"/>
    <n v="3000"/>
    <n v="1000"/>
    <n v="930"/>
  </r>
  <r>
    <x v="0"/>
    <m/>
    <s v="Предложение"/>
    <s v="ЗУ + ОНС"/>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800000"/>
    <n v="3534000"/>
    <n v="3600"/>
    <n v="1055.5555555555557"/>
    <n v="981.66666666666663"/>
  </r>
  <r>
    <x v="1"/>
    <m/>
    <s v="Предложение"/>
    <s v="ЗУ + под снос"/>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21"/>
    <s v=""/>
    <s v="ЗНП"/>
    <s v="ИЖС"/>
    <m/>
    <n v="3500000"/>
    <n v="3153500"/>
    <n v="3100"/>
    <n v="1129.0322580645161"/>
    <n v="1017.258064516129"/>
  </r>
  <r>
    <x v="1"/>
    <m/>
    <s v="Предложение"/>
    <s v="ЗУ + ОНС"/>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1800"/>
    <n v="1111.1111111111111"/>
    <n v="1033.3333333333333"/>
  </r>
  <r>
    <x v="1"/>
    <m/>
    <s v="Предложение"/>
    <s v="дом"/>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500000"/>
    <n v="3255000"/>
    <n v="3100"/>
    <n v="1129.0322580645161"/>
    <n v="1050"/>
  </r>
  <r>
    <x v="1"/>
    <m/>
    <s v="Сделка купля-продажа"/>
    <m/>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уч. 24"/>
    <s v=""/>
    <s v="ЗНП"/>
    <s v="для строительства индивидуального жилого дома"/>
    <m/>
    <n v="3000000"/>
    <n v="3000000"/>
    <n v="2800"/>
    <n v="1071.4285714285713"/>
    <n v="1071.4285714285713"/>
  </r>
  <r>
    <x v="1"/>
    <m/>
    <s v="Сделка купля-продажа"/>
    <s v="ЗУ"/>
    <x v="0"/>
    <x v="5"/>
    <x v="3"/>
    <s v="Елизовский МнО"/>
    <s v="Раздольненское СП"/>
    <s v="Раздольный"/>
    <s v="46-54 трассы Елизово-Мильково (Раздольный, Коряки, Кеткино, Альбатрос)"/>
    <s v="46-54 трассы Елизово-Мильково (Раздольный, Коряки, Кеткино, Альбатрос)"/>
    <m/>
    <s v="60 лет Октября"/>
    <s v="5"/>
    <s v=""/>
    <s v="ЗНП"/>
    <s v="для ведения личного подсобного хозяйства"/>
    <m/>
    <n v="600000"/>
    <n v="600000"/>
    <n v="218"/>
    <n v="2752.2935779816512"/>
    <n v="2752.2935779816512"/>
  </r>
  <r>
    <x v="0"/>
    <m/>
    <s v="Предложение"/>
    <s v="ЗУ"/>
    <x v="0"/>
    <x v="0"/>
    <x v="1"/>
    <s v="Мильковский МнО"/>
    <m/>
    <s v="Долиновка"/>
    <s v="не применяется"/>
    <s v="не применяется"/>
    <m/>
    <s v=""/>
    <s v=""/>
    <s v=""/>
    <s v="ЗНП"/>
    <s v="личные подсобные хозяйства"/>
    <m/>
    <n v="150000"/>
    <n v="135150"/>
    <n v="895"/>
    <n v="167.5977653631285"/>
    <n v="151.00558659217876"/>
  </r>
  <r>
    <x v="0"/>
    <m/>
    <s v="Предложение"/>
    <s v="ЗУ"/>
    <x v="0"/>
    <x v="0"/>
    <x v="1"/>
    <s v="Мильковский МнО"/>
    <m/>
    <s v="Таежный"/>
    <s v="не применяется"/>
    <s v="не применяется"/>
    <m/>
    <s v="Дзержинского"/>
    <n v="11"/>
    <s v=""/>
    <s v="ЗНП"/>
    <s v="ИЖС"/>
    <m/>
    <n v="130000"/>
    <n v="120900"/>
    <n v="800"/>
    <n v="162.5"/>
    <n v="151.125"/>
  </r>
  <r>
    <x v="0"/>
    <m/>
    <s v="Сделка купля-продажа"/>
    <s v="ЗУ"/>
    <x v="0"/>
    <x v="4"/>
    <x v="2"/>
    <s v="Елизовский МнО"/>
    <s v="Пионерское СП"/>
    <s v="Пионерский"/>
    <s v=""/>
    <s v="не применяется"/>
    <m/>
    <s v=" Дачная"/>
    <n v="1"/>
    <s v=""/>
    <s v="ЗНП"/>
    <s v="Индивидуальные жилые дома"/>
    <m/>
    <n v="650000"/>
    <n v="650000"/>
    <n v="1541"/>
    <n v="421.80402336145357"/>
    <n v="421.80402336145357"/>
  </r>
  <r>
    <x v="0"/>
    <m/>
    <s v="Сделка купля-продажа"/>
    <s v="ЗУ"/>
    <x v="0"/>
    <x v="4"/>
    <x v="2"/>
    <s v="Елизовский МнО"/>
    <s v="Пионерское СП"/>
    <s v="Пионерский"/>
    <s v="не применяется"/>
    <s v="не применяется"/>
    <m/>
    <s v="Лесная"/>
    <m/>
    <s v=""/>
    <s v="ЗНП"/>
    <s v="Для индивидуального жилищного строительства"/>
    <m/>
    <n v="1000000"/>
    <n v="1000000"/>
    <n v="2000"/>
    <n v="500"/>
    <n v="500"/>
  </r>
  <r>
    <x v="0"/>
    <m/>
    <s v="Сделка купля-продажа"/>
    <s v="ЗУ"/>
    <x v="0"/>
    <x v="4"/>
    <x v="2"/>
    <s v="Елизовский МнО"/>
    <s v="Пионерское СП"/>
    <s v="Пионерский"/>
    <s v="не применяется"/>
    <s v="не применяется"/>
    <m/>
    <s v="Лесная"/>
    <m/>
    <s v=""/>
    <s v="ЗНП"/>
    <s v="для строительства индивидуального жилого дома"/>
    <m/>
    <n v="900000"/>
    <n v="900000"/>
    <n v="1500"/>
    <n v="600"/>
    <n v="600"/>
  </r>
  <r>
    <x v="0"/>
    <m/>
    <s v="Сделка купля-продажа"/>
    <s v="ЗУ"/>
    <x v="0"/>
    <x v="4"/>
    <x v="2"/>
    <s v="Елизовский МнО"/>
    <s v="Пионерское СП"/>
    <s v="Пионерский"/>
    <s v="не применяется"/>
    <s v="не применяется"/>
    <m/>
    <s v="Галилея"/>
    <n v="21"/>
    <s v=""/>
    <s v="ЗНП"/>
    <s v="индивидуальные жилые дома"/>
    <m/>
    <n v="1500000"/>
    <n v="1500000"/>
    <n v="2489"/>
    <n v="602.65166733627962"/>
    <n v="602.65166733627962"/>
  </r>
  <r>
    <x v="0"/>
    <m/>
    <s v="Сделка купля-продажа"/>
    <s v="ЗУ"/>
    <x v="0"/>
    <x v="4"/>
    <x v="2"/>
    <s v="Елизовский МнО"/>
    <s v="Пионерское СП"/>
    <s v="Пионерский"/>
    <s v="не применяется"/>
    <s v="не применяется"/>
    <m/>
    <s v="Галилея"/>
    <n v="21"/>
    <s v=""/>
    <s v="ЗНП"/>
    <s v="индивидуальные жилые дома"/>
    <m/>
    <n v="1500000"/>
    <n v="1500000"/>
    <n v="2489"/>
    <n v="602.65166733627962"/>
    <n v="602.65166733627962"/>
  </r>
  <r>
    <x v="0"/>
    <m/>
    <s v="Сделка купля-продажа"/>
    <s v="ЗУ"/>
    <x v="0"/>
    <x v="4"/>
    <x v="2"/>
    <s v="Елизовский МнО"/>
    <s v="Пионерское СП"/>
    <s v="Пионерский"/>
    <s v="не применяется"/>
    <s v="не применяется"/>
    <m/>
    <s v="Лесная"/>
    <m/>
    <s v=""/>
    <s v="ЗНП"/>
    <s v="для строительства индивидуального жилого дома"/>
    <m/>
    <n v="1386499"/>
    <n v="1386499"/>
    <n v="2128"/>
    <n v="651.55028195488717"/>
    <n v="651.55028195488717"/>
  </r>
  <r>
    <x v="0"/>
    <m/>
    <s v="Предложение"/>
    <s v="ЗУ"/>
    <x v="0"/>
    <x v="4"/>
    <x v="2"/>
    <s v="Елизовский МнО"/>
    <s v="Пионерское СП"/>
    <s v="Пионерский"/>
    <s v=""/>
    <s v="не применяется"/>
    <m/>
    <s v="Лесная"/>
    <s v=""/>
    <s v=""/>
    <s v="ЗНП"/>
    <s v="ИЖС"/>
    <m/>
    <n v="1500000"/>
    <n v="1395000"/>
    <n v="2019"/>
    <n v="742.94205052005941"/>
    <n v="690.93610698365524"/>
  </r>
  <r>
    <x v="0"/>
    <m/>
    <s v="Предложение"/>
    <m/>
    <x v="0"/>
    <x v="4"/>
    <x v="2"/>
    <s v="Елизовский МнО"/>
    <s v="Пионерское СП"/>
    <s v="Пионерский"/>
    <s v=""/>
    <s v="не применяется"/>
    <m/>
    <s v=""/>
    <s v=""/>
    <s v=""/>
    <s v="ЗНП"/>
    <s v="ИЖС"/>
    <m/>
    <n v="1400000"/>
    <n v="1302000"/>
    <n v="1662"/>
    <n v="842.35860409145607"/>
    <n v="783.39350180505414"/>
  </r>
  <r>
    <x v="2"/>
    <m/>
    <s v="Предложение"/>
    <s v="ЗУ + ОНС"/>
    <x v="0"/>
    <x v="4"/>
    <x v="2"/>
    <s v="Елизовский МнО"/>
    <s v="Пионерское СП"/>
    <s v="Пионерский"/>
    <s v="не применяется"/>
    <s v="не применяется"/>
    <m/>
    <s v="Янтарная"/>
    <n v="2"/>
    <s v=""/>
    <s v="ЗНП"/>
    <s v="для строительства индивидуального жилого дома"/>
    <m/>
    <n v="2600000"/>
    <n v="2418000"/>
    <n v="920"/>
    <n v="2826.086956521739"/>
    <n v="2628.2608695652175"/>
  </r>
  <r>
    <x v="0"/>
    <m/>
    <s v="Предложение"/>
    <s v="ЗУ"/>
    <x v="0"/>
    <x v="4"/>
    <x v="2"/>
    <s v="Елизовский МнО"/>
    <s v="Пионерское СП"/>
    <s v="Пионерский"/>
    <s v="не применяется"/>
    <s v="не применяется"/>
    <m/>
    <s v="Лесная"/>
    <s v=""/>
    <s v=""/>
    <s v="ЗНП"/>
    <s v="ИЖС"/>
    <m/>
    <n v="1800000"/>
    <n v="1621800"/>
    <n v="2000"/>
    <n v="900"/>
    <n v="810.9"/>
  </r>
  <r>
    <x v="0"/>
    <m/>
    <s v="Предложение"/>
    <m/>
    <x v="0"/>
    <x v="4"/>
    <x v="2"/>
    <s v="Елизовский МнО"/>
    <s v="Пионерское СП"/>
    <s v="Пионерский"/>
    <s v=""/>
    <s v="не применяется"/>
    <m/>
    <s v="Лесная"/>
    <s v=""/>
    <s v=""/>
    <s v="ЗНП"/>
    <s v="ИЖС"/>
    <m/>
    <n v="1800000"/>
    <n v="1674000"/>
    <n v="2000"/>
    <n v="900"/>
    <n v="837"/>
  </r>
  <r>
    <x v="0"/>
    <m/>
    <s v="Сделка купля-продажа"/>
    <s v="ЗУ"/>
    <x v="0"/>
    <x v="4"/>
    <x v="2"/>
    <s v="Елизовский МнО"/>
    <s v="Пионерское СП"/>
    <s v="Пионерский"/>
    <s v="не применяется"/>
    <s v="не применяется"/>
    <m/>
    <s v="Лесная"/>
    <m/>
    <s v=""/>
    <s v="ЗНП"/>
    <s v="для строительства индивидуального жилого дома"/>
    <m/>
    <n v="820761"/>
    <n v="820761"/>
    <n v="967"/>
    <n v="848.77042399172694"/>
    <n v="848.77042399172694"/>
  </r>
  <r>
    <x v="2"/>
    <m/>
    <s v="Предложение"/>
    <s v="ЗУ"/>
    <x v="0"/>
    <x v="4"/>
    <x v="2"/>
    <s v="Елизовский МнО"/>
    <s v="Пионерское СП"/>
    <s v="Пионерский"/>
    <s v="не применяется"/>
    <s v="не применяется"/>
    <m/>
    <s v="Галилея"/>
    <s v=""/>
    <s v=""/>
    <s v="ЗНП"/>
    <s v="Индивидуальные жилые дома"/>
    <m/>
    <n v="3250000"/>
    <n v="3022500"/>
    <n v="1600"/>
    <n v="2031.25"/>
    <n v="1889.0625"/>
  </r>
  <r>
    <x v="0"/>
    <m/>
    <s v="Предложение"/>
    <s v="ЗУ"/>
    <x v="0"/>
    <x v="4"/>
    <x v="2"/>
    <s v="Елизовский МнО"/>
    <s v="Пионерское СП"/>
    <s v="Пионерский"/>
    <s v=""/>
    <s v="не применяется"/>
    <m/>
    <s v="Лесная"/>
    <s v=""/>
    <s v=""/>
    <s v="ЗНП"/>
    <s v="ИЖС"/>
    <m/>
    <n v="2400000"/>
    <n v="2232000"/>
    <n v="2612"/>
    <n v="918.83614088820832"/>
    <n v="854.51761102603371"/>
  </r>
  <r>
    <x v="0"/>
    <m/>
    <s v="Сделка купля-продажа"/>
    <s v="ЗУ"/>
    <x v="0"/>
    <x v="4"/>
    <x v="2"/>
    <s v="Елизовский МнО"/>
    <s v="Пионерское СП"/>
    <s v="Пионерский"/>
    <s v="не применяется"/>
    <s v="не применяется"/>
    <m/>
    <m/>
    <m/>
    <s v=""/>
    <s v="ЗНП"/>
    <s v="Индивидуальные жилые дома"/>
    <m/>
    <n v="1300000"/>
    <n v="1300000"/>
    <n v="1500"/>
    <n v="866.66666666666663"/>
    <n v="866.66666666666663"/>
  </r>
  <r>
    <x v="0"/>
    <m/>
    <s v="Сделка купля-продажа"/>
    <s v="ЗУ"/>
    <x v="0"/>
    <x v="4"/>
    <x v="2"/>
    <s v="Елизовский МнО"/>
    <s v="Пионерское СП"/>
    <s v="Пионерский"/>
    <s v="не применяется"/>
    <s v="не применяется"/>
    <m/>
    <m/>
    <m/>
    <s v=""/>
    <s v="ЗНП"/>
    <s v="индивидуальные жилые дома"/>
    <m/>
    <n v="1300000"/>
    <n v="1300000"/>
    <n v="1500"/>
    <n v="866.66666666666663"/>
    <n v="866.66666666666663"/>
  </r>
  <r>
    <x v="2"/>
    <m/>
    <s v="Предложение"/>
    <s v="ЗУ"/>
    <x v="0"/>
    <x v="4"/>
    <x v="2"/>
    <s v="Елизовский МнО"/>
    <s v="Пионерское СП"/>
    <s v="Пионерский"/>
    <s v="не применяется"/>
    <s v="не применяется"/>
    <m/>
    <s v="Таежная"/>
    <n v="22"/>
    <s v=""/>
    <s v="ЗНП"/>
    <s v="строительство индивидуального жилого дома"/>
    <m/>
    <n v="4500000"/>
    <n v="4185000"/>
    <n v="2049"/>
    <n v="2196.1932650073209"/>
    <n v="2042.4597364568083"/>
  </r>
  <r>
    <x v="0"/>
    <m/>
    <s v="Предложение"/>
    <s v="ЗУ"/>
    <x v="0"/>
    <x v="4"/>
    <x v="2"/>
    <s v="Елизовский МнО"/>
    <s v="Пионерское СП"/>
    <s v="Пионерский"/>
    <s v="не применяется"/>
    <s v="не применяется"/>
    <m/>
    <s v="Лесная"/>
    <s v=""/>
    <s v=""/>
    <s v="ЗНП"/>
    <s v="для ведения личного подсобного хозяйства"/>
    <m/>
    <n v="1500000"/>
    <n v="1395000"/>
    <n v="1500"/>
    <n v="1000"/>
    <n v="930"/>
  </r>
  <r>
    <x v="0"/>
    <m/>
    <s v="Предложение"/>
    <s v="ЗУ"/>
    <x v="0"/>
    <x v="4"/>
    <x v="2"/>
    <s v="Елизовский МнО"/>
    <s v="Пионерское СП"/>
    <s v="Пионерский"/>
    <s v="не применяется"/>
    <s v="не применяется"/>
    <m/>
    <m/>
    <m/>
    <s v=""/>
    <s v="ЗНП"/>
    <s v="ИЖС"/>
    <m/>
    <n v="1550000"/>
    <n v="1396550"/>
    <n v="1500"/>
    <n v="1033.3333333333333"/>
    <n v="931.0333333333333"/>
  </r>
  <r>
    <x v="0"/>
    <m/>
    <s v="Предложение"/>
    <s v="ЗУ"/>
    <x v="0"/>
    <x v="4"/>
    <x v="2"/>
    <s v="Елизовский МнО"/>
    <s v="Пионерское СП"/>
    <s v="Пионерский"/>
    <s v=""/>
    <s v="не применяется"/>
    <m/>
    <s v="Лесная"/>
    <s v=""/>
    <s v=""/>
    <s v="ЗНП"/>
    <s v="ИЖС"/>
    <m/>
    <n v="1550000"/>
    <n v="1441500"/>
    <n v="1500"/>
    <n v="1033.3333333333333"/>
    <n v="961"/>
  </r>
  <r>
    <x v="0"/>
    <m/>
    <s v="Предложение"/>
    <s v="ЗУ"/>
    <x v="0"/>
    <x v="4"/>
    <x v="2"/>
    <s v="Елизовский МнО"/>
    <s v="Пионерское СП"/>
    <s v="Пионерский"/>
    <s v="не применяется"/>
    <s v="не применяется"/>
    <m/>
    <s v="Центральный"/>
    <m/>
    <s v=""/>
    <s v="ЗНП"/>
    <s v="индивидуальные жилые дома"/>
    <m/>
    <n v="1600000"/>
    <n v="1441600"/>
    <n v="1500"/>
    <n v="1066.6666666666667"/>
    <n v="961.06666666666672"/>
  </r>
  <r>
    <x v="0"/>
    <m/>
    <s v="Предложение"/>
    <s v="ЗУ"/>
    <x v="0"/>
    <x v="4"/>
    <x v="2"/>
    <s v="Елизовский МнО"/>
    <s v="Пионерское СП"/>
    <s v="Пионерский"/>
    <s v="не применяется"/>
    <s v="не применяется"/>
    <m/>
    <s v="Центральный"/>
    <m/>
    <s v=""/>
    <s v="ЗНП"/>
    <s v="индивидуальные жилые дома"/>
    <m/>
    <n v="1600000"/>
    <n v="1441600"/>
    <n v="1500"/>
    <n v="1066.6666666666667"/>
    <n v="961.06666666666672"/>
  </r>
  <r>
    <x v="0"/>
    <m/>
    <s v="Предложение"/>
    <s v="ЗУ"/>
    <x v="0"/>
    <x v="4"/>
    <x v="2"/>
    <s v="Елизовский МнО"/>
    <s v="Пионерское СП"/>
    <s v="Пионерский"/>
    <s v="не применяется"/>
    <s v="не применяется"/>
    <m/>
    <s v=""/>
    <s v=""/>
    <s v=""/>
    <s v="ЗНП"/>
    <s v="ИЖС"/>
    <m/>
    <n v="2200000"/>
    <n v="2046000"/>
    <n v="2080"/>
    <n v="1057.6923076923076"/>
    <n v="983.65384615384619"/>
  </r>
  <r>
    <x v="0"/>
    <m/>
    <s v="Предложение"/>
    <s v="ЗУ"/>
    <x v="0"/>
    <x v="4"/>
    <x v="2"/>
    <s v="Елизовский МнО"/>
    <s v="Пионерское СП"/>
    <s v="Пионерский"/>
    <s v=""/>
    <s v="не применяется"/>
    <m/>
    <s v=""/>
    <s v=""/>
    <s v=""/>
    <s v="ЗНП"/>
    <s v="ИЖС"/>
    <m/>
    <n v="3200000"/>
    <n v="2976000"/>
    <n v="3000"/>
    <n v="1066.6666666666667"/>
    <n v="992"/>
  </r>
  <r>
    <x v="0"/>
    <m/>
    <s v="Предложение"/>
    <s v="ЗУ"/>
    <x v="0"/>
    <x v="4"/>
    <x v="2"/>
    <s v="Елизовский МнО"/>
    <s v="Пионерское СП"/>
    <s v="Пионерский"/>
    <s v="не применяется"/>
    <s v="не применяется"/>
    <m/>
    <s v="Центральный"/>
    <s v=""/>
    <s v=""/>
    <s v="ЗНП"/>
    <s v="Для индивидуального жилищного строительства"/>
    <m/>
    <n v="1750000"/>
    <n v="1576750"/>
    <n v="1500"/>
    <n v="1166.6666666666667"/>
    <n v="1051.1666666666667"/>
  </r>
  <r>
    <x v="0"/>
    <m/>
    <s v="Сделка купля-продажа"/>
    <s v="ЗУ"/>
    <x v="0"/>
    <x v="4"/>
    <x v="2"/>
    <s v="Елизовский МнО"/>
    <s v="Пионерское СП"/>
    <s v="Пионерский"/>
    <s v=""/>
    <s v="не применяется"/>
    <m/>
    <s v=" Лесная"/>
    <s v=" 100 а"/>
    <s v=""/>
    <s v="ЗНП"/>
    <s v="для строительства индивидуального жилого дома"/>
    <m/>
    <n v="800000"/>
    <n v="800000"/>
    <n v="750"/>
    <n v="1066.6666666666667"/>
    <n v="1066.6666666666667"/>
  </r>
  <r>
    <x v="0"/>
    <m/>
    <s v="Предложение"/>
    <s v="ЗУ"/>
    <x v="0"/>
    <x v="4"/>
    <x v="2"/>
    <s v="Елизовский МнО"/>
    <s v="Пионерское СП"/>
    <s v="Пионерский"/>
    <s v="не применяется"/>
    <s v="не применяется"/>
    <m/>
    <s v="Центральный"/>
    <s v=""/>
    <s v=""/>
    <s v="ЗНП"/>
    <s v="индивидуальные жилые дома"/>
    <m/>
    <n v="1800000"/>
    <n v="1621800"/>
    <n v="1500"/>
    <n v="1200"/>
    <n v="1081.2"/>
  </r>
  <r>
    <x v="0"/>
    <m/>
    <s v="Предложение"/>
    <s v="ЗУ"/>
    <x v="0"/>
    <x v="4"/>
    <x v="2"/>
    <s v="Елизовский МнО"/>
    <s v="Пионерское СП"/>
    <s v="Пионерский"/>
    <s v=""/>
    <s v="не применяется"/>
    <m/>
    <s v="Лесная"/>
    <s v=""/>
    <s v=""/>
    <s v="ЗНП"/>
    <s v="ИЖС"/>
    <m/>
    <n v="1800000"/>
    <n v="1674000"/>
    <n v="1500"/>
    <n v="1200"/>
    <n v="1116"/>
  </r>
  <r>
    <x v="0"/>
    <m/>
    <s v="Предложение"/>
    <m/>
    <x v="0"/>
    <x v="4"/>
    <x v="2"/>
    <s v="Елизовский МнО"/>
    <s v="Пионерское СП"/>
    <s v="Пионерский"/>
    <s v=""/>
    <s v=" 14 км объездной а/д ПК-Е (18-20 км)"/>
    <m/>
    <s v="Дачная"/>
    <n v="4"/>
    <s v=""/>
    <s v="ЗНП"/>
    <s v="ИЖС"/>
    <m/>
    <n v="1700000"/>
    <n v="1581000"/>
    <n v="1407"/>
    <n v="1208.2444918265815"/>
    <n v="1123.6673773987206"/>
  </r>
  <r>
    <x v="0"/>
    <m/>
    <s v="Сделка купля-продажа"/>
    <s v="ЗУ"/>
    <x v="0"/>
    <x v="4"/>
    <x v="2"/>
    <s v="Елизовский МнО"/>
    <s v="Пионерское СП"/>
    <s v="Пионерский"/>
    <s v="не применяется"/>
    <s v="не применяется"/>
    <m/>
    <m/>
    <m/>
    <s v=""/>
    <s v="ЗНП"/>
    <s v="Для индивидуального жилищного строительства"/>
    <m/>
    <n v="1800000"/>
    <n v="1800000"/>
    <n v="1532"/>
    <n v="1174.9347258485639"/>
    <n v="1174.9347258485639"/>
  </r>
  <r>
    <x v="0"/>
    <m/>
    <s v="Сделка купля-продажа"/>
    <s v="ЗУ"/>
    <x v="0"/>
    <x v="4"/>
    <x v="2"/>
    <s v="Елизовский МнО"/>
    <s v="Пионерское СП"/>
    <s v="Пионерский"/>
    <s v="не применяется"/>
    <s v="не применяется"/>
    <m/>
    <m/>
    <m/>
    <s v=""/>
    <s v="ЗНП"/>
    <s v="Для индивидуального жилищного строительства"/>
    <m/>
    <n v="1800000"/>
    <n v="1800000"/>
    <n v="1501"/>
    <n v="1199.2005329780147"/>
    <n v="1199.2005329780147"/>
  </r>
  <r>
    <x v="0"/>
    <m/>
    <s v="Предложение"/>
    <s v="ЗУ"/>
    <x v="0"/>
    <x v="4"/>
    <x v="2"/>
    <s v="Елизовский МнО"/>
    <s v="Пионерское СП"/>
    <s v="Пионерский"/>
    <s v="не применяется"/>
    <s v="не применяется"/>
    <m/>
    <s v="Северная"/>
    <m/>
    <s v=""/>
    <s v="ЗНП"/>
    <s v="Индивидуальные жилые дома"/>
    <m/>
    <n v="2000000"/>
    <n v="1802000"/>
    <n v="1501"/>
    <n v="1332.4450366422386"/>
    <n v="1200.5329780146569"/>
  </r>
  <r>
    <x v="0"/>
    <m/>
    <s v="Предложение"/>
    <s v="ЗУ"/>
    <x v="0"/>
    <x v="4"/>
    <x v="2"/>
    <s v="Елизовский МнО"/>
    <s v="Пионерское СП"/>
    <s v="Пионерский"/>
    <s v="не применяется"/>
    <s v="не применяется"/>
    <m/>
    <s v="Северная"/>
    <s v=""/>
    <s v=""/>
    <s v="ЗНП"/>
    <s v="индивидуальные жилые дома"/>
    <m/>
    <n v="2000000"/>
    <n v="1802000"/>
    <n v="1500"/>
    <n v="1333.3333333333333"/>
    <n v="1201.3333333333333"/>
  </r>
  <r>
    <x v="0"/>
    <m/>
    <s v="Предложение"/>
    <s v="ЗУ"/>
    <x v="0"/>
    <x v="4"/>
    <x v="2"/>
    <s v="Елизовский МнО"/>
    <s v="Пионерское СП"/>
    <s v="Пионерский"/>
    <s v="не применяется"/>
    <s v="не применяется"/>
    <m/>
    <s v="Лесная"/>
    <m/>
    <s v=""/>
    <s v="ЗНП"/>
    <s v="ИЖС"/>
    <m/>
    <n v="2000000"/>
    <n v="1802000"/>
    <n v="1500"/>
    <n v="1333.3333333333333"/>
    <n v="1201.3333333333333"/>
  </r>
  <r>
    <x v="0"/>
    <m/>
    <s v="Предложение"/>
    <s v="ЗУ"/>
    <x v="0"/>
    <x v="4"/>
    <x v="2"/>
    <s v="Елизовский МнО"/>
    <s v="Пионерское СП"/>
    <s v="Пионерский"/>
    <s v="не применяется"/>
    <s v="не применяется"/>
    <m/>
    <s v="Центральный"/>
    <s v=""/>
    <s v=""/>
    <s v="ЗНП"/>
    <s v="ИЖС"/>
    <m/>
    <n v="2000000"/>
    <n v="1802000"/>
    <n v="1500"/>
    <n v="1333.3333333333333"/>
    <n v="1201.3333333333333"/>
  </r>
  <r>
    <x v="0"/>
    <m/>
    <s v="Предложение"/>
    <m/>
    <x v="0"/>
    <x v="4"/>
    <x v="2"/>
    <s v="Елизовский МнО"/>
    <s v="Пионерское СП"/>
    <s v="Пионерский"/>
    <s v=""/>
    <s v="не применяется"/>
    <m/>
    <s v=""/>
    <s v=""/>
    <s v=""/>
    <s v="ЗНП"/>
    <s v="ИЖС"/>
    <m/>
    <n v="1300000"/>
    <n v="1209000"/>
    <n v="1000"/>
    <n v="1300"/>
    <n v="1209"/>
  </r>
  <r>
    <x v="0"/>
    <m/>
    <s v="Предложение"/>
    <s v="ЗУ"/>
    <x v="0"/>
    <x v="4"/>
    <x v="2"/>
    <s v="Елизовский МнО"/>
    <s v="Пионерское СП"/>
    <s v="Пионерский"/>
    <s v=""/>
    <s v="не применяется"/>
    <m/>
    <s v="Камчатский"/>
    <s v=""/>
    <s v=""/>
    <s v="ЗНП"/>
    <s v="ИЖС"/>
    <m/>
    <n v="1300000"/>
    <n v="1209000"/>
    <n v="1000"/>
    <n v="1300"/>
    <n v="1209"/>
  </r>
  <r>
    <x v="0"/>
    <m/>
    <s v="Предложение"/>
    <s v="ЗУ"/>
    <x v="0"/>
    <x v="4"/>
    <x v="2"/>
    <s v="Елизовский МнО"/>
    <s v="Пионерское СП"/>
    <s v="Пионерский"/>
    <s v=""/>
    <s v="не применяется"/>
    <m/>
    <s v="Лесная"/>
    <s v=""/>
    <s v=""/>
    <s v="ЗНП"/>
    <s v="ИЖС"/>
    <m/>
    <n v="2000000"/>
    <n v="1860000"/>
    <n v="1500"/>
    <n v="1333.3333333333333"/>
    <n v="1240"/>
  </r>
  <r>
    <x v="0"/>
    <m/>
    <s v="Предложение"/>
    <s v="ЗУ"/>
    <x v="0"/>
    <x v="4"/>
    <x v="2"/>
    <s v="Елизовский МнО"/>
    <s v="Пионерское СП"/>
    <s v="Пионерский"/>
    <s v=""/>
    <s v="не применяется"/>
    <m/>
    <s v="Лесная"/>
    <n v="69"/>
    <s v=""/>
    <s v="ЗНП"/>
    <s v="для строительства индивидуального жилого дома"/>
    <m/>
    <n v="2000000"/>
    <n v="1860000"/>
    <n v="1500"/>
    <n v="1333.3333333333333"/>
    <n v="1240"/>
  </r>
  <r>
    <x v="0"/>
    <m/>
    <s v="Предложение"/>
    <s v="ЗУ"/>
    <x v="0"/>
    <x v="4"/>
    <x v="2"/>
    <s v="Елизовский МнО"/>
    <s v="Пионерское СП"/>
    <s v="Пионерский"/>
    <s v="не применяется"/>
    <s v="не применяется"/>
    <m/>
    <s v="Лесная"/>
    <n v="79"/>
    <s v=""/>
    <s v="ЗНП"/>
    <s v="для строительства индивидуального жилого дома"/>
    <m/>
    <n v="2100000"/>
    <n v="1892100"/>
    <n v="1503"/>
    <n v="1397.2055888223554"/>
    <n v="1258.8822355289421"/>
  </r>
  <r>
    <x v="0"/>
    <m/>
    <s v="Предложение"/>
    <s v="ЗУ"/>
    <x v="0"/>
    <x v="4"/>
    <x v="2"/>
    <s v="Елизовский МнО"/>
    <s v="Пионерское СП"/>
    <s v="Пионерский"/>
    <s v="не применяется"/>
    <s v="не применяется"/>
    <m/>
    <s v="Лесная"/>
    <n v="69"/>
    <s v=""/>
    <s v="ЗНП"/>
    <s v="для строительства индивидуального жилого дома"/>
    <m/>
    <n v="2200000"/>
    <n v="1982200"/>
    <n v="1500"/>
    <n v="1466.6666666666667"/>
    <n v="1321.4666666666667"/>
  </r>
  <r>
    <x v="0"/>
    <m/>
    <s v="Предложение"/>
    <s v="ЗУ"/>
    <x v="0"/>
    <x v="4"/>
    <x v="2"/>
    <s v="Елизовский МнО"/>
    <s v="Пионерское СП"/>
    <s v="Пионерский"/>
    <s v="не применяется"/>
    <s v="не применяется"/>
    <m/>
    <s v="Лесная"/>
    <m/>
    <s v=""/>
    <s v="ЗНП"/>
    <s v="для строительства индивидуального жилого дома"/>
    <m/>
    <n v="2200000"/>
    <n v="1982200"/>
    <n v="1500"/>
    <n v="1466.6666666666667"/>
    <n v="1321.4666666666667"/>
  </r>
  <r>
    <x v="0"/>
    <m/>
    <s v="Сделка купля-продажа"/>
    <s v="ЗУ"/>
    <x v="0"/>
    <x v="4"/>
    <x v="2"/>
    <s v="Елизовский МнО"/>
    <s v="Пионерское СП"/>
    <s v="Пионерский"/>
    <s v="не применяется"/>
    <s v="не применяется"/>
    <m/>
    <s v="Таежная"/>
    <n v="28"/>
    <s v=""/>
    <s v="ЗНП"/>
    <s v="для  индивидуального жилищного строительства"/>
    <m/>
    <n v="1400000"/>
    <n v="1400000"/>
    <n v="1057"/>
    <n v="1324.5033112582782"/>
    <n v="1324.5033112582782"/>
  </r>
  <r>
    <x v="0"/>
    <m/>
    <s v="Предложение"/>
    <m/>
    <x v="0"/>
    <x v="4"/>
    <x v="2"/>
    <s v="Елизовский МнО"/>
    <s v="Пионерское СП"/>
    <s v="Пионерский"/>
    <s v=""/>
    <s v="не применяется"/>
    <m/>
    <s v=""/>
    <s v=""/>
    <s v=""/>
    <s v="ЗНП"/>
    <s v="ИЖС"/>
    <m/>
    <n v="1400000"/>
    <n v="1302000"/>
    <n v="950"/>
    <n v="1473.6842105263158"/>
    <n v="1370.5263157894738"/>
  </r>
  <r>
    <x v="0"/>
    <m/>
    <s v="Предложение"/>
    <s v="ЗУ"/>
    <x v="0"/>
    <x v="4"/>
    <x v="2"/>
    <s v="Елизовский МнО"/>
    <s v="Пионерское СП"/>
    <s v="Пионерский"/>
    <s v="не применяется"/>
    <s v="не применяется"/>
    <m/>
    <s v="Центральный"/>
    <s v=""/>
    <s v=""/>
    <s v="ЗНП"/>
    <s v="ИЖС"/>
    <m/>
    <n v="2300000"/>
    <n v="2072300"/>
    <n v="1500"/>
    <n v="1533.3333333333333"/>
    <n v="1381.5333333333333"/>
  </r>
  <r>
    <x v="0"/>
    <m/>
    <s v="Предложение"/>
    <s v="ЗУ"/>
    <x v="0"/>
    <x v="4"/>
    <x v="2"/>
    <s v="Елизовский МнО"/>
    <s v="Пионерское СП"/>
    <s v="Пионерский"/>
    <s v="не применяется"/>
    <s v="не применяется"/>
    <m/>
    <s v=""/>
    <s v=""/>
    <s v=""/>
    <s v="ЗНП"/>
    <s v="ИЖС"/>
    <m/>
    <n v="2000000"/>
    <n v="1802000"/>
    <n v="1300"/>
    <n v="1538.4615384615386"/>
    <n v="1386.1538461538462"/>
  </r>
  <r>
    <x v="0"/>
    <m/>
    <s v="Предложение"/>
    <s v="ЗУ"/>
    <x v="0"/>
    <x v="4"/>
    <x v="2"/>
    <s v="Елизовский МнО"/>
    <s v="Пионерское СП"/>
    <s v="Пионерский"/>
    <s v="не применяется"/>
    <s v="не применяется"/>
    <m/>
    <m/>
    <s v=""/>
    <s v=""/>
    <s v="ЗНП"/>
    <s v="Для ведения личного подсобного хозяйства (приусадебный земельный участок)"/>
    <m/>
    <n v="2000000"/>
    <n v="1860000"/>
    <n v="1335"/>
    <n v="1498.1273408239701"/>
    <n v="1393.2584269662921"/>
  </r>
  <r>
    <x v="0"/>
    <m/>
    <s v="Предложение"/>
    <m/>
    <x v="0"/>
    <x v="4"/>
    <x v="2"/>
    <s v="Елизовский МнО"/>
    <s v="Пионерское СП"/>
    <s v="Пионерский"/>
    <s v=""/>
    <s v="не применяется"/>
    <m/>
    <s v="Северная"/>
    <s v=""/>
    <s v=""/>
    <s v="ЗНП"/>
    <s v="ИЖС"/>
    <m/>
    <n v="4500000"/>
    <n v="4185000"/>
    <n v="3000"/>
    <n v="1500"/>
    <n v="1395"/>
  </r>
  <r>
    <x v="0"/>
    <m/>
    <s v="Предложение"/>
    <s v="ЗУ"/>
    <x v="0"/>
    <x v="4"/>
    <x v="2"/>
    <s v="Елизовский МнО"/>
    <s v="Пионерское СП"/>
    <s v="Пионерский"/>
    <s v="не применяется"/>
    <s v="не применяется"/>
    <m/>
    <m/>
    <s v=""/>
    <s v=""/>
    <s v="ЗНП"/>
    <s v="Для индивидуального жилищного строительства"/>
    <m/>
    <n v="2300000"/>
    <n v="2139000"/>
    <n v="1532"/>
    <n v="1501.3054830287206"/>
    <n v="1396.2140992167101"/>
  </r>
  <r>
    <x v="0"/>
    <m/>
    <s v="Предложение"/>
    <s v="ЗУ"/>
    <x v="0"/>
    <x v="4"/>
    <x v="2"/>
    <s v="Елизовский МнО"/>
    <s v="Пионерское СП"/>
    <s v="Пионерский"/>
    <s v=""/>
    <s v="не применяется"/>
    <m/>
    <s v="Дачная"/>
    <s v="з/у 35"/>
    <s v=""/>
    <s v="ЗНП"/>
    <s v="ИЖС"/>
    <m/>
    <n v="2300000"/>
    <n v="2139000"/>
    <n v="1519"/>
    <n v="1514.1540487162606"/>
    <n v="1408.1632653061224"/>
  </r>
  <r>
    <x v="0"/>
    <m/>
    <s v="Сделка купля-продажа"/>
    <s v="ЗУ"/>
    <x v="0"/>
    <x v="4"/>
    <x v="2"/>
    <s v="Елизовский МнО"/>
    <s v="Пионерское СП"/>
    <s v="Пионерский"/>
    <s v=""/>
    <s v="не применяется"/>
    <m/>
    <s v="Галилея"/>
    <m/>
    <s v=""/>
    <s v="ЗНП"/>
    <s v="индивидуальные жилые дома"/>
    <m/>
    <n v="2000000"/>
    <n v="2000000"/>
    <n v="1391"/>
    <n v="1437.8145219266714"/>
    <n v="1437.8145219266714"/>
  </r>
  <r>
    <x v="0"/>
    <m/>
    <s v="Предложение"/>
    <s v="ЗУ"/>
    <x v="0"/>
    <x v="4"/>
    <x v="2"/>
    <s v="Елизовский МнО"/>
    <s v="Пионерское СП"/>
    <s v="Пионерский"/>
    <s v="не применяется"/>
    <s v="не применяется"/>
    <m/>
    <s v="Лесная"/>
    <n v="79"/>
    <s v=""/>
    <s v="ЗНП"/>
    <s v="для строительства индивидуального жилого дома"/>
    <m/>
    <n v="2400000"/>
    <n v="2162400"/>
    <n v="1503"/>
    <n v="1596.8063872255489"/>
    <n v="1438.7225548902195"/>
  </r>
  <r>
    <x v="0"/>
    <m/>
    <s v="Предложение"/>
    <s v="ЗУ"/>
    <x v="0"/>
    <x v="4"/>
    <x v="2"/>
    <s v="Елизовский МнО"/>
    <s v="Пионерское СП"/>
    <s v="Пионерский"/>
    <s v="не применяется"/>
    <s v="не применяется"/>
    <m/>
    <s v="Северная"/>
    <s v=""/>
    <s v=""/>
    <s v="ЗНП"/>
    <s v="Индивидуальные жилые дома"/>
    <m/>
    <n v="2400000"/>
    <n v="2162400"/>
    <n v="1501"/>
    <n v="1598.9340439706862"/>
    <n v="1440.6395736175882"/>
  </r>
  <r>
    <x v="0"/>
    <m/>
    <s v="Предложение"/>
    <s v="ЗУ"/>
    <x v="0"/>
    <x v="4"/>
    <x v="2"/>
    <s v="Елизовский МнО"/>
    <s v="Пионерское СП"/>
    <s v="Пионерский"/>
    <s v="не применяется"/>
    <s v="не применяется"/>
    <m/>
    <s v="Лесная"/>
    <n v="69"/>
    <s v=""/>
    <s v="ЗНП"/>
    <s v="для строительства индивидуального жилого дома"/>
    <m/>
    <n v="2400000"/>
    <n v="2162400"/>
    <n v="1500"/>
    <n v="1600"/>
    <n v="1441.6"/>
  </r>
  <r>
    <x v="0"/>
    <m/>
    <s v="Предложение"/>
    <s v="ЗУ"/>
    <x v="0"/>
    <x v="4"/>
    <x v="2"/>
    <s v="Елизовский МнО"/>
    <s v="Пионерское СП"/>
    <s v="Пионерский"/>
    <s v="не применяется"/>
    <s v="не применяется"/>
    <m/>
    <s v=""/>
    <s v=""/>
    <s v=""/>
    <s v="ЗНП"/>
    <s v="ИЖС"/>
    <m/>
    <n v="2100000"/>
    <n v="1892100"/>
    <n v="1300"/>
    <n v="1615.3846153846155"/>
    <n v="1455.4615384615386"/>
  </r>
  <r>
    <x v="0"/>
    <m/>
    <s v="Предложение"/>
    <s v="ЗУ"/>
    <x v="0"/>
    <x v="4"/>
    <x v="2"/>
    <s v="Елизовский МнО"/>
    <s v="Пионерское СП"/>
    <s v="Пионерский"/>
    <s v="не применяется"/>
    <s v="не применяется"/>
    <m/>
    <s v="Таежная"/>
    <m/>
    <s v=""/>
    <s v="ЗНП"/>
    <s v="строительство индивидуального жилого дома"/>
    <m/>
    <n v="2100000"/>
    <n v="1892100"/>
    <n v="1300"/>
    <n v="1615.3846153846155"/>
    <n v="1455.4615384615386"/>
  </r>
  <r>
    <x v="0"/>
    <m/>
    <s v="Предложение"/>
    <s v="ЗУ"/>
    <x v="0"/>
    <x v="4"/>
    <x v="2"/>
    <s v="Елизовский МнО"/>
    <s v="Пионерское СП"/>
    <s v="Пионерский"/>
    <s v="не применяется"/>
    <s v="не применяется"/>
    <m/>
    <s v="Северная"/>
    <s v=""/>
    <s v=""/>
    <s v="ЗНП"/>
    <s v="Индивидуальные жилые дома"/>
    <m/>
    <n v="2500000"/>
    <n v="2252500"/>
    <n v="1501"/>
    <n v="1665.5562958027981"/>
    <n v="1500.6662225183211"/>
  </r>
  <r>
    <x v="0"/>
    <m/>
    <s v="Предложение"/>
    <s v="ЗУ"/>
    <x v="0"/>
    <x v="4"/>
    <x v="2"/>
    <s v="Елизовский МнО"/>
    <s v="Пионерское СП"/>
    <s v="Пионерский"/>
    <s v="не применяется"/>
    <s v="не применяется"/>
    <m/>
    <s v="Лесная"/>
    <s v=""/>
    <s v=""/>
    <s v="ЗНП"/>
    <s v="Для индивидуального жилищного строительства"/>
    <m/>
    <n v="2500000"/>
    <n v="2252500"/>
    <n v="1501"/>
    <n v="1665.5562958027981"/>
    <n v="1500.6662225183211"/>
  </r>
  <r>
    <x v="0"/>
    <m/>
    <s v="Предложение"/>
    <s v="ЗУ"/>
    <x v="0"/>
    <x v="4"/>
    <x v="2"/>
    <s v="Елизовский МнО"/>
    <s v="Пионерское СП"/>
    <s v="Пионерский"/>
    <s v="не применяется"/>
    <s v="не применяется"/>
    <m/>
    <s v="Северная"/>
    <m/>
    <s v=""/>
    <s v="ЗНП"/>
    <s v="индивидуальные жилые дома"/>
    <m/>
    <n v="2500000"/>
    <n v="2252500"/>
    <n v="1501"/>
    <n v="1665.5562958027981"/>
    <n v="1500.6662225183211"/>
  </r>
  <r>
    <x v="0"/>
    <m/>
    <s v="Предложение"/>
    <s v="ЗУ"/>
    <x v="0"/>
    <x v="4"/>
    <x v="2"/>
    <s v="Елизовский МнО"/>
    <s v="Пионерское СП"/>
    <s v="Пионерский"/>
    <s v="не применяется"/>
    <s v="не применяется"/>
    <m/>
    <s v=""/>
    <s v=""/>
    <s v=""/>
    <s v="ЗНП"/>
    <s v="ИЖС"/>
    <m/>
    <n v="1500000"/>
    <n v="1351500"/>
    <n v="900"/>
    <n v="1666.6666666666667"/>
    <n v="1501.6666666666667"/>
  </r>
  <r>
    <x v="0"/>
    <m/>
    <s v="Предложение"/>
    <s v="ЗУ"/>
    <x v="0"/>
    <x v="4"/>
    <x v="2"/>
    <s v="Елизовский МнО"/>
    <s v="Пионерское СП"/>
    <s v="Пионерский"/>
    <s v="не применяется"/>
    <s v="не применяется"/>
    <m/>
    <s v=""/>
    <s v=""/>
    <s v=""/>
    <s v="ЗНП"/>
    <s v="ИЖС"/>
    <m/>
    <n v="2500000"/>
    <n v="2252500"/>
    <n v="1500"/>
    <n v="1666.6666666666667"/>
    <n v="1501.6666666666667"/>
  </r>
  <r>
    <x v="0"/>
    <m/>
    <s v="Предложение"/>
    <s v="ЗУ + ХП"/>
    <x v="0"/>
    <x v="4"/>
    <x v="2"/>
    <s v="Елизовский МнО"/>
    <s v="Пионерское СП"/>
    <s v="Пионерский"/>
    <s v="не применяется"/>
    <s v="не применяется"/>
    <m/>
    <s v="Удачная"/>
    <m/>
    <s v=""/>
    <s v="ЗНП"/>
    <s v="ИЖС"/>
    <m/>
    <n v="2000000"/>
    <n v="1802000"/>
    <n v="1200"/>
    <n v="1666.6666666666667"/>
    <n v="1501.6666666666667"/>
  </r>
  <r>
    <x v="0"/>
    <m/>
    <s v="Предложение"/>
    <s v="ЗУ"/>
    <x v="0"/>
    <x v="4"/>
    <x v="2"/>
    <s v="Елизовский МнО"/>
    <s v="Пионерское СП"/>
    <s v="Пионерский"/>
    <s v="не применяется"/>
    <s v="не применяется"/>
    <m/>
    <m/>
    <m/>
    <s v=""/>
    <s v="ЗНП"/>
    <s v="Для индивидуального жилищного строительства"/>
    <m/>
    <n v="2500000"/>
    <n v="2252500"/>
    <n v="1500"/>
    <n v="1666.6666666666667"/>
    <n v="1501.6666666666667"/>
  </r>
  <r>
    <x v="0"/>
    <m/>
    <s v="Предложение"/>
    <s v="ЗУ"/>
    <x v="0"/>
    <x v="4"/>
    <x v="2"/>
    <s v="Елизовский МнО"/>
    <s v="Пионерское СП"/>
    <s v="Пионерский"/>
    <s v="не применяется"/>
    <s v="не применяется"/>
    <m/>
    <s v="Дачная"/>
    <m/>
    <s v=""/>
    <s v="ЗНП"/>
    <s v="Индивидуальные жилые дома"/>
    <m/>
    <n v="2500000"/>
    <n v="2252500"/>
    <n v="1500"/>
    <n v="1666.6666666666667"/>
    <n v="1501.6666666666667"/>
  </r>
  <r>
    <x v="0"/>
    <m/>
    <s v="Предложение"/>
    <s v="ЗУ"/>
    <x v="0"/>
    <x v="4"/>
    <x v="2"/>
    <s v="Елизовский МнО"/>
    <s v="Пионерское СП"/>
    <s v="Пионерский"/>
    <s v="не применяется"/>
    <s v="не применяется"/>
    <m/>
    <s v="Елизовский МнО"/>
    <m/>
    <s v=""/>
    <s v="ЗНП"/>
    <s v="ИЖС"/>
    <m/>
    <n v="2500000"/>
    <n v="2252500"/>
    <n v="1500"/>
    <n v="1666.6666666666667"/>
    <n v="1501.6666666666667"/>
  </r>
  <r>
    <x v="0"/>
    <m/>
    <s v="Сделка купля-продажа"/>
    <s v="ЗУ"/>
    <x v="0"/>
    <x v="4"/>
    <x v="2"/>
    <s v="Елизовский МнО"/>
    <s v="Пионерское СП"/>
    <s v="Пионерский"/>
    <s v="не применяется"/>
    <s v="не применяется"/>
    <m/>
    <m/>
    <m/>
    <s v=""/>
    <s v="ЗНП"/>
    <s v="Для индивидуального жилищного строительства"/>
    <m/>
    <n v="2300000"/>
    <n v="2300000"/>
    <n v="1500"/>
    <n v="1533.3333333333333"/>
    <n v="1533.3333333333333"/>
  </r>
  <r>
    <x v="0"/>
    <m/>
    <s v="Предложение"/>
    <s v="ЗУ"/>
    <x v="0"/>
    <x v="4"/>
    <x v="2"/>
    <s v="Елизовский МнО"/>
    <s v="Пионерское СП"/>
    <s v="Пионерский"/>
    <s v="не применяется"/>
    <s v="не применяется"/>
    <m/>
    <s v=""/>
    <s v=""/>
    <s v=""/>
    <s v="ЗНП"/>
    <s v="Для индивидуального жилищного строительства"/>
    <m/>
    <n v="4100000"/>
    <n v="3694100"/>
    <n v="2405"/>
    <n v="1704.7817047817048"/>
    <n v="1536.0083160083161"/>
  </r>
  <r>
    <x v="0"/>
    <m/>
    <s v="Сделка купля-продажа"/>
    <s v="ЗУ"/>
    <x v="0"/>
    <x v="4"/>
    <x v="2"/>
    <s v="Елизовский МнО"/>
    <s v="Пионерское СП"/>
    <s v="Пионерский"/>
    <s v=""/>
    <s v="не применяется"/>
    <m/>
    <s v="Николая Коляды"/>
    <n v="38"/>
    <s v=""/>
    <s v="ЗНП"/>
    <s v="Для ведения личного подсобного хозяйства"/>
    <m/>
    <n v="6500000"/>
    <n v="6500000"/>
    <n v="4221"/>
    <n v="1539.9194503672115"/>
    <n v="1539.9194503672115"/>
  </r>
  <r>
    <x v="0"/>
    <m/>
    <s v="Предложение"/>
    <s v="ЗУ"/>
    <x v="0"/>
    <x v="4"/>
    <x v="2"/>
    <s v="Елизовский МнО"/>
    <s v="Пионерское СП"/>
    <s v="Пионерский"/>
    <s v=""/>
    <s v="не применяется"/>
    <m/>
    <s v="Лесная"/>
    <s v=""/>
    <s v=""/>
    <s v="ЗНП"/>
    <s v="ИЖС"/>
    <m/>
    <n v="3600000"/>
    <n v="3348000"/>
    <n v="2174"/>
    <n v="1655.9337626494939"/>
    <n v="1540.0183992640295"/>
  </r>
  <r>
    <x v="0"/>
    <m/>
    <s v="Предложение"/>
    <s v="ЗУ"/>
    <x v="0"/>
    <x v="4"/>
    <x v="2"/>
    <s v="Елизовский МнО"/>
    <s v="Пионерское СП"/>
    <s v="Пионерский"/>
    <s v="не применяется"/>
    <s v="не применяется"/>
    <m/>
    <s v=""/>
    <s v=""/>
    <s v=""/>
    <s v="ЗНП"/>
    <s v="Для индивидуального жилищного строительства"/>
    <m/>
    <n v="2300000"/>
    <n v="2072300"/>
    <n v="1332"/>
    <n v="1726.7267267267268"/>
    <n v="1555.7807807807808"/>
  </r>
  <r>
    <x v="0"/>
    <m/>
    <s v="Предложение"/>
    <s v="ЗУ"/>
    <x v="0"/>
    <x v="4"/>
    <x v="2"/>
    <s v="Елизовский МнО"/>
    <s v="Пионерское СП"/>
    <s v="Пионерский"/>
    <s v="не применяется"/>
    <s v="не применяется"/>
    <m/>
    <s v="Лесная"/>
    <n v="69"/>
    <s v=""/>
    <s v="ЗНП"/>
    <s v="для строительства индивидуального жилого дома"/>
    <m/>
    <n v="2600000"/>
    <n v="2342600"/>
    <n v="1500"/>
    <n v="1733.3333333333333"/>
    <n v="1561.7333333333333"/>
  </r>
  <r>
    <x v="0"/>
    <m/>
    <s v="Предложение"/>
    <m/>
    <x v="0"/>
    <x v="4"/>
    <x v="2"/>
    <s v="Елизовский МнО"/>
    <s v="Пионерское СП"/>
    <s v="Пионерский"/>
    <s v=""/>
    <s v="не применяется"/>
    <m/>
    <s v="Лесная"/>
    <n v="33"/>
    <s v=""/>
    <s v="ЗНП"/>
    <s v="ИЖС"/>
    <m/>
    <n v="1700000"/>
    <n v="1581000"/>
    <n v="1000"/>
    <n v="1700"/>
    <n v="1581"/>
  </r>
  <r>
    <x v="0"/>
    <m/>
    <s v="Предложение"/>
    <s v="ЗУ"/>
    <x v="0"/>
    <x v="4"/>
    <x v="2"/>
    <s v="Елизовский МнО"/>
    <s v="Пионерское СП"/>
    <s v="Пионерский"/>
    <s v="не применяется"/>
    <s v="не применяется"/>
    <m/>
    <m/>
    <m/>
    <s v=""/>
    <s v="ЗНП"/>
    <s v="ИЖС"/>
    <m/>
    <n v="2300000"/>
    <n v="2072300"/>
    <n v="1300"/>
    <n v="1769.2307692307693"/>
    <n v="1594.0769230769231"/>
  </r>
  <r>
    <x v="0"/>
    <m/>
    <s v="Предложение"/>
    <s v="ЗУ"/>
    <x v="0"/>
    <x v="4"/>
    <x v="2"/>
    <s v="Елизовский МнО"/>
    <s v="Пионерское СП"/>
    <s v="Пионерский"/>
    <s v="не применяется"/>
    <s v="не применяется"/>
    <m/>
    <s v="Северная"/>
    <m/>
    <s v=""/>
    <s v="ЗНП"/>
    <s v="индивидуальные жилые дома"/>
    <m/>
    <n v="2700000"/>
    <n v="2432700"/>
    <n v="1501"/>
    <n v="1798.800799467022"/>
    <n v="1620.7195203197869"/>
  </r>
  <r>
    <x v="0"/>
    <m/>
    <s v="Сделка купля-продажа"/>
    <s v="ЗУ"/>
    <x v="0"/>
    <x v="4"/>
    <x v="2"/>
    <s v="Елизовский МнО"/>
    <s v="Пионерское СП"/>
    <s v="Пионерский"/>
    <s v=""/>
    <s v="не применяется"/>
    <m/>
    <s v="Галилея"/>
    <m/>
    <s v=""/>
    <s v="ЗНП"/>
    <s v="индивидуальные жилые дома"/>
    <m/>
    <n v="2000000"/>
    <n v="2000000"/>
    <n v="1205"/>
    <n v="1659.7510373443984"/>
    <n v="1659.7510373443984"/>
  </r>
  <r>
    <x v="0"/>
    <m/>
    <s v="Предложение"/>
    <m/>
    <x v="0"/>
    <x v="4"/>
    <x v="2"/>
    <s v="Елизовский МнО"/>
    <s v="Пионерское СП"/>
    <s v="Пионерский"/>
    <s v=""/>
    <s v="не применяется"/>
    <m/>
    <s v=""/>
    <s v=""/>
    <s v=""/>
    <s v="ЗНП"/>
    <s v="ИЖС"/>
    <m/>
    <n v="3000000"/>
    <n v="2790000"/>
    <n v="1600"/>
    <n v="1875"/>
    <n v="1743.75"/>
  </r>
  <r>
    <x v="0"/>
    <m/>
    <s v="Предложение"/>
    <s v="ЗУ"/>
    <x v="0"/>
    <x v="4"/>
    <x v="2"/>
    <s v="Елизовский МнО"/>
    <s v="Пионерское СП"/>
    <s v="Пионерский"/>
    <s v="не применяется"/>
    <s v="не применяется"/>
    <m/>
    <s v="Северная"/>
    <s v=""/>
    <s v=""/>
    <s v="ЗНП"/>
    <s v="ИЖС"/>
    <m/>
    <n v="3000000"/>
    <n v="2703000"/>
    <n v="1501"/>
    <n v="1998.6675549633578"/>
    <n v="1800.7994670219853"/>
  </r>
  <r>
    <x v="0"/>
    <m/>
    <s v="Сделка купля-продажа"/>
    <s v="ЗУ"/>
    <x v="0"/>
    <x v="4"/>
    <x v="2"/>
    <s v="Елизовский МнО"/>
    <s v="Пионерское СП"/>
    <s v="Пионерский"/>
    <s v="не применяется"/>
    <s v="не применяется"/>
    <m/>
    <s v="Галилея"/>
    <m/>
    <s v=""/>
    <s v="ЗНП"/>
    <s v="Индивидуальные жилые дома"/>
    <m/>
    <n v="2916492.25"/>
    <n v="2916492.25"/>
    <n v="1600"/>
    <n v="1822.80765625"/>
    <n v="1822.80765625"/>
  </r>
  <r>
    <x v="0"/>
    <m/>
    <s v="Предложение"/>
    <s v="ЗУ"/>
    <x v="0"/>
    <x v="4"/>
    <x v="2"/>
    <s v="Елизовский МнО"/>
    <s v="Пионерское СП"/>
    <s v="Пионерский"/>
    <s v="не применяется"/>
    <s v="не применяется"/>
    <m/>
    <s v="Галилея"/>
    <m/>
    <s v=""/>
    <s v="ЗНП"/>
    <s v="Индивидуальные жилые дома"/>
    <m/>
    <n v="3250000"/>
    <n v="2928250"/>
    <n v="1600"/>
    <n v="2031.25"/>
    <n v="1830.15625"/>
  </r>
  <r>
    <x v="0"/>
    <m/>
    <s v="Предложение"/>
    <s v="ЗУ"/>
    <x v="0"/>
    <x v="4"/>
    <x v="2"/>
    <s v="Елизовский МнО"/>
    <s v="Пионерское СП"/>
    <s v="Пионерский"/>
    <s v="не применяется"/>
    <s v="не применяется"/>
    <m/>
    <s v="Лесная"/>
    <n v="79"/>
    <s v=""/>
    <s v="ЗНП"/>
    <s v="для строительства индивидуального жилого дома"/>
    <m/>
    <n v="3100000"/>
    <n v="2793100"/>
    <n v="1503"/>
    <n v="2062.5415834996675"/>
    <n v="1858.3499667332003"/>
  </r>
  <r>
    <x v="0"/>
    <m/>
    <s v="Предложение"/>
    <s v="ЗУ"/>
    <x v="0"/>
    <x v="4"/>
    <x v="2"/>
    <s v="Елизовский МнО"/>
    <s v="Пионерское СП"/>
    <s v="Пионерский"/>
    <s v="не применяется"/>
    <s v="не применяется"/>
    <m/>
    <s v=""/>
    <s v=""/>
    <s v=""/>
    <s v="ЗНП"/>
    <s v="Для индивидуального жилищного строительства"/>
    <m/>
    <n v="1100000"/>
    <n v="1023000"/>
    <n v="549"/>
    <n v="2003.6429872495446"/>
    <n v="1863.3879781420765"/>
  </r>
  <r>
    <x v="0"/>
    <m/>
    <s v="Предложение"/>
    <s v="ЗУ"/>
    <x v="0"/>
    <x v="4"/>
    <x v="2"/>
    <s v="Елизовский МнО"/>
    <s v="Пионерское СП"/>
    <s v="Пионерский"/>
    <s v="не применяется"/>
    <s v="не применяется"/>
    <m/>
    <s v="Таежная"/>
    <m/>
    <s v=""/>
    <s v="ЗНП"/>
    <s v="ИЖС"/>
    <m/>
    <n v="2200000"/>
    <n v="1982200"/>
    <n v="1050"/>
    <n v="2095.2380952380954"/>
    <n v="1887.8095238095239"/>
  </r>
  <r>
    <x v="0"/>
    <m/>
    <s v="Предложение"/>
    <s v="ЗУ + ОНС"/>
    <x v="0"/>
    <x v="4"/>
    <x v="2"/>
    <s v="Елизовский МнО"/>
    <s v="Пионерское СП"/>
    <s v="Пионерский"/>
    <s v=""/>
    <s v="не применяется"/>
    <m/>
    <s v="Лесная"/>
    <s v="44"/>
    <s v=""/>
    <s v="ЗНП"/>
    <s v="ИЖС"/>
    <m/>
    <n v="3100000"/>
    <n v="2883000"/>
    <n v="1500"/>
    <n v="2066.6666666666665"/>
    <n v="1922"/>
  </r>
  <r>
    <x v="0"/>
    <m/>
    <s v="Предложение"/>
    <s v="ЗУ"/>
    <x v="0"/>
    <x v="4"/>
    <x v="2"/>
    <s v="Елизовский МнО"/>
    <s v="Пионерское СП"/>
    <s v="Пионерский"/>
    <s v="не применяется"/>
    <s v="не применяется"/>
    <m/>
    <s v=""/>
    <s v=""/>
    <s v=""/>
    <s v="ЗНП"/>
    <s v="Для индивидуального жилищного строительства"/>
    <m/>
    <n v="3200000"/>
    <n v="2883200"/>
    <n v="1500"/>
    <n v="2133.3333333333335"/>
    <n v="1922.1333333333334"/>
  </r>
  <r>
    <x v="1"/>
    <m/>
    <s v="Предложение"/>
    <s v="ЗУ"/>
    <x v="0"/>
    <x v="4"/>
    <x v="2"/>
    <s v="Елизовский МнО"/>
    <s v="Пионерское СП"/>
    <s v="Пионерский"/>
    <s v="не применяется"/>
    <s v="не применяется"/>
    <m/>
    <s v="Таежная"/>
    <n v="22"/>
    <s v=""/>
    <s v="ЗНП"/>
    <s v="строительство индивидуального жилого дома"/>
    <m/>
    <n v="4500000"/>
    <n v="4054500"/>
    <n v="2049"/>
    <n v="2196.1932650073209"/>
    <n v="1978.770131771596"/>
  </r>
  <r>
    <x v="1"/>
    <m/>
    <s v="Предложение"/>
    <s v="ЗУ"/>
    <x v="0"/>
    <x v="4"/>
    <x v="2"/>
    <s v="Елизовский МнО"/>
    <s v="Пионерское СП"/>
    <s v="Пионерский"/>
    <s v="не применяется"/>
    <s v="не применяется"/>
    <m/>
    <m/>
    <m/>
    <s v=""/>
    <s v="ЗНП"/>
    <s v="ИЖС"/>
    <m/>
    <n v="2200000"/>
    <n v="1982200"/>
    <n v="1000"/>
    <n v="2200"/>
    <n v="1982.2"/>
  </r>
  <r>
    <x v="1"/>
    <m/>
    <s v="Сделка купля-продажа"/>
    <s v="ЗУ"/>
    <x v="0"/>
    <x v="4"/>
    <x v="2"/>
    <s v="Елизовский МнО"/>
    <s v="Пионерское СП"/>
    <s v="Пионерский"/>
    <s v="не применяется"/>
    <s v="не применяется"/>
    <m/>
    <s v="Лесная"/>
    <m/>
    <s v=""/>
    <s v="ЗНП"/>
    <s v="для строительства индивидуального жилого дома"/>
    <m/>
    <n v="2000000"/>
    <n v="2000000"/>
    <n v="1002"/>
    <n v="1996.0079840319361"/>
    <n v="1996.0079840319361"/>
  </r>
  <r>
    <x v="1"/>
    <m/>
    <s v="Сделка купля-продажа"/>
    <s v="ЗУ"/>
    <x v="0"/>
    <x v="4"/>
    <x v="2"/>
    <s v="Елизовский МнО"/>
    <s v="Пионерское СП"/>
    <s v="Пионерский"/>
    <s v="не применяется"/>
    <s v="не применяется"/>
    <m/>
    <m/>
    <m/>
    <s v=""/>
    <s v="ЗНП"/>
    <s v="Для индивидуального жилищного строительства"/>
    <m/>
    <n v="1100000"/>
    <n v="1100000"/>
    <n v="549"/>
    <n v="2003.6429872495446"/>
    <n v="2003.6429872495446"/>
  </r>
  <r>
    <x v="1"/>
    <m/>
    <s v="Предложение"/>
    <s v="ЗУ"/>
    <x v="0"/>
    <x v="4"/>
    <x v="2"/>
    <s v="Елизовский МнО"/>
    <s v="Пионерское СП"/>
    <s v="Пионерский"/>
    <s v="не применяется"/>
    <s v="не применяется"/>
    <m/>
    <s v="Таежная"/>
    <s v=""/>
    <s v=""/>
    <s v="ЗНП"/>
    <s v="строительство индивидуального жилого дома"/>
    <m/>
    <n v="2390000"/>
    <n v="2153390"/>
    <n v="1050"/>
    <n v="2276.1904761904761"/>
    <n v="2050.847619047619"/>
  </r>
  <r>
    <x v="1"/>
    <m/>
    <s v="Сделка купля-продажа"/>
    <s v="ЗУ"/>
    <x v="0"/>
    <x v="4"/>
    <x v="2"/>
    <s v="Елизовский МнО"/>
    <s v="Пионерское СП"/>
    <s v="Пионерский"/>
    <s v="не применяется"/>
    <s v=" 14 км объездной а/д ПК-Е (18-20 км)"/>
    <m/>
    <m/>
    <m/>
    <s v=""/>
    <s v="ЗНП"/>
    <s v="для индивидуального жилищного строительства"/>
    <m/>
    <n v="5000000"/>
    <n v="5000000"/>
    <n v="2373"/>
    <n v="2107.0375052675936"/>
    <n v="2107.0375052675936"/>
  </r>
  <r>
    <x v="1"/>
    <m/>
    <s v="Предложение"/>
    <s v="ЗУ"/>
    <x v="0"/>
    <x v="4"/>
    <x v="2"/>
    <s v="Елизовский МнО"/>
    <s v="Пионерское СП"/>
    <s v="Пионерский"/>
    <s v=""/>
    <s v="не применяется"/>
    <m/>
    <s v="Таежная"/>
    <s v=""/>
    <s v=""/>
    <s v="ЗНП"/>
    <s v="ИЖС"/>
    <m/>
    <n v="2390000"/>
    <n v="2222700"/>
    <n v="1050"/>
    <n v="2276.1904761904761"/>
    <n v="2116.8571428571427"/>
  </r>
  <r>
    <x v="0"/>
    <m/>
    <s v="Предложение"/>
    <m/>
    <x v="0"/>
    <x v="4"/>
    <x v="2"/>
    <s v="Елизовский МнО"/>
    <s v="Пионерское СП"/>
    <s v="Пионерский"/>
    <s v=""/>
    <s v="не применяется"/>
    <m/>
    <s v="Северная"/>
    <s v="з/у 38"/>
    <s v=""/>
    <s v="ЗНП"/>
    <s v="ИЖС"/>
    <m/>
    <n v="3500000"/>
    <n v="3255000"/>
    <n v="1501"/>
    <n v="2331.7788141239175"/>
    <n v="2168.5542971352434"/>
  </r>
  <r>
    <x v="0"/>
    <m/>
    <s v="Предложение"/>
    <s v="ЗУ"/>
    <x v="0"/>
    <x v="4"/>
    <x v="2"/>
    <s v="Елизовский МнО"/>
    <s v="Пионерское СП"/>
    <s v="Пионерский"/>
    <s v="Район 14 км объездной а/д ПК-Е (18-20 км)"/>
    <s v=" 14 км объездной а/д ПК-Е (18-20 км)"/>
    <m/>
    <s v=""/>
    <s v=""/>
    <s v=""/>
    <s v="ЗНП"/>
    <s v="Индивидуальные жилые дома"/>
    <m/>
    <n v="4000000"/>
    <n v="3720000"/>
    <n v="1600"/>
    <n v="2500"/>
    <n v="2325"/>
  </r>
  <r>
    <x v="0"/>
    <m/>
    <s v="Предложение"/>
    <s v="ЗУ"/>
    <x v="0"/>
    <x v="4"/>
    <x v="2"/>
    <s v="Елизовский МнО"/>
    <s v="Пионерское СП"/>
    <s v="Пионерский"/>
    <s v=""/>
    <s v="не применяется"/>
    <m/>
    <s v="Таежная"/>
    <s v="26а"/>
    <s v=""/>
    <s v="ЗНП"/>
    <s v="ИЖС"/>
    <m/>
    <n v="2600000"/>
    <n v="2418000"/>
    <n v="1000"/>
    <n v="2600"/>
    <n v="2418"/>
  </r>
  <r>
    <x v="0"/>
    <m/>
    <s v="Предложение"/>
    <s v="ЗУ + ОНС"/>
    <x v="0"/>
    <x v="4"/>
    <x v="2"/>
    <s v="Елизовский МнО"/>
    <s v="Пионерское СП"/>
    <s v="Пионерский"/>
    <s v=""/>
    <s v="не применяется"/>
    <m/>
    <s v="Таежная"/>
    <s v=""/>
    <s v=""/>
    <s v="ЗНП"/>
    <s v="ИЖС"/>
    <m/>
    <n v="5200000"/>
    <n v="4836000"/>
    <n v="2000"/>
    <n v="2600"/>
    <n v="2418"/>
  </r>
  <r>
    <x v="0"/>
    <m/>
    <s v="Сделка купля-продажа"/>
    <s v="ЗУ + ОНС"/>
    <x v="0"/>
    <x v="4"/>
    <x v="2"/>
    <s v="Елизовский МнО"/>
    <s v="Пионерское СП"/>
    <s v="Пионерский"/>
    <s v="не применяется"/>
    <s v="не применяется"/>
    <m/>
    <s v="Янтарная"/>
    <s v="6"/>
    <s v=""/>
    <s v="ЗНП"/>
    <s v="для строительства индивидуального жилого дома"/>
    <m/>
    <n v="2300000"/>
    <n v="2300000"/>
    <n v="920"/>
    <n v="2500"/>
    <n v="2500"/>
  </r>
  <r>
    <x v="0"/>
    <m/>
    <s v="Предложение"/>
    <s v="ЗУ + ОНС"/>
    <x v="0"/>
    <x v="4"/>
    <x v="2"/>
    <s v="Елизовский МнО"/>
    <s v="Пионерское СП"/>
    <s v="Пионерский"/>
    <s v="не применяется"/>
    <s v="не применяется"/>
    <m/>
    <s v="Янтарная"/>
    <m/>
    <s v=""/>
    <s v="ЗНП"/>
    <s v="для организации личного подсобного хозяйства"/>
    <m/>
    <n v="2600000"/>
    <n v="2342600"/>
    <n v="920"/>
    <n v="2826.086956521739"/>
    <n v="2546.304347826087"/>
  </r>
  <r>
    <x v="0"/>
    <m/>
    <s v="Сделка купля-продажа"/>
    <s v="ЗУ"/>
    <x v="0"/>
    <x v="4"/>
    <x v="2"/>
    <s v="Елизовский МнО"/>
    <s v="Пионерское СП"/>
    <s v="Пионерский"/>
    <s v="не применяется"/>
    <s v="не применяется"/>
    <m/>
    <s v="Галилея"/>
    <s v="18"/>
    <s v=""/>
    <s v="ЗНП"/>
    <s v="индивидуальные жилые дома"/>
    <m/>
    <n v="10000000"/>
    <n v="10000000"/>
    <n v="3429"/>
    <n v="2916.3021289005542"/>
    <n v="2916.3021289005542"/>
  </r>
  <r>
    <x v="0"/>
    <m/>
    <s v="Предложение"/>
    <s v="ЗУ"/>
    <x v="0"/>
    <x v="4"/>
    <x v="2"/>
    <s v="Елизовский МнО"/>
    <s v="Пионерское СП"/>
    <s v="Пионерский"/>
    <s v="не применяется"/>
    <s v="не применяется"/>
    <m/>
    <s v=""/>
    <s v=""/>
    <s v=""/>
    <s v="ЗНП"/>
    <s v="ИЖС"/>
    <m/>
    <n v="10000000"/>
    <n v="9010000"/>
    <n v="1600"/>
    <n v="6250"/>
    <n v="5631.25"/>
  </r>
  <r>
    <x v="0"/>
    <m/>
    <s v="Сделка купля-продажа"/>
    <s v="ЗУ"/>
    <x v="0"/>
    <x v="5"/>
    <x v="3"/>
    <s v="Елизовский МнО"/>
    <s v="Раздольненское СП"/>
    <s v="Пиначево"/>
    <s v="не применяется"/>
    <s v="не применяется"/>
    <m/>
    <m/>
    <m/>
    <s v=""/>
    <s v="ЗНП"/>
    <s v="Для индивидуального жилищного строительства"/>
    <m/>
    <n v="800000"/>
    <n v="800000"/>
    <n v="5772"/>
    <n v="138.60013860013859"/>
    <n v="138.60013860013859"/>
  </r>
  <r>
    <x v="0"/>
    <m/>
    <s v="Сделка купля-продажа"/>
    <s v="ЗУ"/>
    <x v="0"/>
    <x v="5"/>
    <x v="3"/>
    <s v="Елизовский МнО"/>
    <s v="Раздольненское СП"/>
    <s v="Пиначево"/>
    <s v="не применяется"/>
    <s v="Район ручья &quot;Светлый ключ&quot;"/>
    <m/>
    <s v="Ягодная"/>
    <m/>
    <s v=""/>
    <s v="ЗНП"/>
    <s v="ведение личного подсобного хозяйства"/>
    <m/>
    <n v="1000000"/>
    <n v="1000000"/>
    <n v="5200"/>
    <n v="192.30769230769232"/>
    <n v="192.30769230769232"/>
  </r>
  <r>
    <x v="0"/>
    <m/>
    <s v="Предложение"/>
    <s v="ЗУ"/>
    <x v="0"/>
    <x v="5"/>
    <x v="3"/>
    <s v="Елизовский МнО"/>
    <s v="Раздольненское СП"/>
    <s v="Пиначево"/>
    <s v="не применяется"/>
    <s v="не применяется"/>
    <m/>
    <s v="Подгорная"/>
    <s v=""/>
    <s v=""/>
    <s v="ЗНП"/>
    <s v="для индивидуального жилищного строительства"/>
    <m/>
    <n v="600000"/>
    <n v="540600"/>
    <n v="1176"/>
    <n v="510.20408163265307"/>
    <n v="459.69387755102042"/>
  </r>
  <r>
    <x v="1"/>
    <m/>
    <s v="Сделка купля-продажа"/>
    <s v="ЗУ"/>
    <x v="0"/>
    <x v="6"/>
    <x v="1"/>
    <s v="Петропавловск-Камчатский ГО"/>
    <m/>
    <s v="Петропавловск-Камчатский ГО"/>
    <s v="4 км"/>
    <s v="4 км"/>
    <s v="ЗОНА 4"/>
    <s v="Транспортный"/>
    <n v="3"/>
    <s v=""/>
    <s v="ЗНП"/>
    <s v="Для эксплуатации жилого дома и хозпостроек"/>
    <m/>
    <n v="600000"/>
    <n v="600000"/>
    <n v="366"/>
    <n v="1639.344262295082"/>
    <n v="1639.344262295082"/>
  </r>
  <r>
    <x v="1"/>
    <m/>
    <s v="Сделка купля-продажа"/>
    <s v="ЗУ"/>
    <x v="0"/>
    <x v="6"/>
    <x v="1"/>
    <s v="Петропавловск-Камчатский ГО"/>
    <m/>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00000"/>
    <n v="700000"/>
    <n v="289"/>
    <n v="2422.1453287197232"/>
    <n v="2422.1453287197232"/>
  </r>
  <r>
    <x v="0"/>
    <m/>
    <s v="Сделка купля-продажа"/>
    <s v="ЗУ"/>
    <x v="0"/>
    <x v="6"/>
    <x v="1"/>
    <s v="Петропавловск-Камчатский ГО"/>
    <m/>
    <s v="Петропавловск-Камчатский ГО"/>
    <s v="4 км"/>
    <s v="4 км"/>
    <s v="ЗОНА 4"/>
    <s v="Елизовская"/>
    <n v="3"/>
    <s v=""/>
    <s v="ЗНП"/>
    <s v="земельные участки, предназначенные для размещения домов индивидуальной жилой застройки"/>
    <m/>
    <n v="710000"/>
    <n v="710000"/>
    <n v="686"/>
    <n v="1034.9854227405249"/>
    <n v="1034.9854227405249"/>
  </r>
  <r>
    <x v="0"/>
    <m/>
    <s v="Сделка купля-продажа"/>
    <s v="ЗУ"/>
    <x v="0"/>
    <x v="6"/>
    <x v="1"/>
    <s v="Петропавловск-Камчатский ГО"/>
    <m/>
    <s v="Петропавловск-Камчатский ГО"/>
    <s v="4 км"/>
    <s v="4 км"/>
    <s v="ЗОНА 4"/>
    <s v="Карьерная"/>
    <n v="24"/>
    <s v=""/>
    <s v="ЗНП"/>
    <s v="для эксплуатации индивидуального жилого дома"/>
    <m/>
    <n v="740200"/>
    <n v="740200"/>
    <n v="673"/>
    <n v="1099.8514115898961"/>
    <n v="1099.8514115898961"/>
  </r>
  <r>
    <x v="1"/>
    <m/>
    <s v="Предложение"/>
    <s v="ЗУ"/>
    <x v="0"/>
    <x v="6"/>
    <x v="1"/>
    <s v="Петропавловск-Камчатский ГО"/>
    <m/>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50000"/>
    <n v="697500"/>
    <n v="289"/>
    <n v="2595.1557093425604"/>
    <n v="2413.4948096885814"/>
  </r>
  <r>
    <x v="1"/>
    <m/>
    <s v="Сделка купля-продажа"/>
    <s v="ЗУ"/>
    <x v="0"/>
    <x v="6"/>
    <x v="1"/>
    <s v="Петропавловск-Камчатский ГО"/>
    <m/>
    <s v="Петропавловск-Камчатский ГО"/>
    <s v="КП - Краевая больница"/>
    <s v="4 км"/>
    <s v="ЗОНА 4"/>
    <s v="Осипенко"/>
    <m/>
    <s v=""/>
    <s v="ЗНП"/>
    <s v="Для восстановления и ведения индивидуального жилого дома и хозпостроек"/>
    <m/>
    <n v="850000"/>
    <n v="850000"/>
    <n v="274"/>
    <n v="3102.1897810218979"/>
    <n v="3102.1897810218979"/>
  </r>
  <r>
    <x v="1"/>
    <m/>
    <s v="Предложение"/>
    <s v="ЗУ + ОНС"/>
    <x v="0"/>
    <x v="6"/>
    <x v="1"/>
    <s v="Петропавловск-Камчатский ГО"/>
    <m/>
    <s v="Петропавловск-Камчатский ГО"/>
    <s v="4 км"/>
    <s v="4 км"/>
    <s v="ЗОНА 4"/>
    <s v="Дзержинского"/>
    <s v=""/>
    <s v=""/>
    <s v="ЗНП"/>
    <s v="ИЖС"/>
    <m/>
    <n v="2000000"/>
    <n v="1860000"/>
    <n v="870"/>
    <n v="2298.8505747126437"/>
    <n v="2137.9310344827586"/>
  </r>
  <r>
    <x v="1"/>
    <m/>
    <s v="Предложение"/>
    <s v="ЗУ + ХП"/>
    <x v="0"/>
    <x v="6"/>
    <x v="1"/>
    <s v="Петропавловск-Камчатский ГО"/>
    <m/>
    <s v="Петропавловск-Камчатский ГО"/>
    <s v="4 км"/>
    <s v="4 км"/>
    <s v="ЗОНА 4"/>
    <s v="Сопочная"/>
    <n v="15"/>
    <s v=""/>
    <s v="ЗНП"/>
    <s v="ИЖС"/>
    <m/>
    <n v="2700000"/>
    <n v="2432700"/>
    <n v="800"/>
    <n v="3375"/>
    <n v="3040.875"/>
  </r>
  <r>
    <x v="0"/>
    <m/>
    <s v="Сделка купля-продажа"/>
    <s v="ЗУ"/>
    <x v="0"/>
    <x v="6"/>
    <x v="1"/>
    <s v="Петропавловск-Камчатский ГО"/>
    <m/>
    <s v="Петропавловск-Камчатский ГО"/>
    <s v="5 км"/>
    <s v="5 км"/>
    <s v="ЗОНА 6"/>
    <s v="Северная 2-я"/>
    <s v="8"/>
    <s v=""/>
    <s v="ЗНП"/>
    <s v="для эксплуатации жилого дома и хозпостроек"/>
    <m/>
    <n v="2000000"/>
    <n v="2000000"/>
    <n v="423"/>
    <n v="4728.1323877068562"/>
    <n v="4728.1323877068562"/>
  </r>
  <r>
    <x v="0"/>
    <m/>
    <s v="Предложение"/>
    <s v="ЗУ"/>
    <x v="0"/>
    <x v="6"/>
    <x v="1"/>
    <s v="Петропавловск-Камчатский ГО"/>
    <m/>
    <s v="Петропавловск-Камчатский ГО"/>
    <s v="5 км"/>
    <s v="5 км"/>
    <s v="ЗОНА 6"/>
    <s v="Северная 2-я"/>
    <n v="8"/>
    <s v=""/>
    <s v="ЗНП"/>
    <s v="для эксплуатации жилого дома и хозпостроек"/>
    <m/>
    <n v="3500000"/>
    <n v="3153500"/>
    <n v="423"/>
    <n v="8274.2316784869981"/>
    <n v="7455.0827423167848"/>
  </r>
  <r>
    <x v="0"/>
    <m/>
    <s v="Предложение"/>
    <s v="ЗУ"/>
    <x v="0"/>
    <x v="6"/>
    <x v="1"/>
    <s v="Петропавловск-Камчатский ГО"/>
    <m/>
    <s v="Петропавловск-Камчатский ГО"/>
    <s v="6 км"/>
    <s v="5 км"/>
    <s v="ЗОНА 6"/>
    <s v="Северная"/>
    <n v="6"/>
    <s v=""/>
    <s v="ЗНП"/>
    <s v="ИЖС"/>
    <m/>
    <n v="3600000"/>
    <n v="3348000"/>
    <n v="420"/>
    <n v="8571.4285714285706"/>
    <n v="7971.4285714285716"/>
  </r>
  <r>
    <x v="0"/>
    <m/>
    <s v="Сделка купля-продажа"/>
    <s v="ЗУ"/>
    <x v="0"/>
    <x v="6"/>
    <x v="1"/>
    <s v="Петропавловск-Камчатский ГО"/>
    <m/>
    <s v="Петропавловск-Камчатский ГО"/>
    <s v="Халактырка"/>
    <s v="75-й участок"/>
    <s v="ЗОНА 3"/>
    <s v="Полевая"/>
    <m/>
    <s v=""/>
    <s v="ЗНП"/>
    <s v="для размещения домов индивидуальной жилой застройки"/>
    <m/>
    <n v="400000"/>
    <n v="400000"/>
    <n v="400"/>
    <n v="1000"/>
    <n v="1000"/>
  </r>
  <r>
    <x v="0"/>
    <m/>
    <s v="Сделка купля-продажа"/>
    <s v="ЗУ"/>
    <x v="0"/>
    <x v="6"/>
    <x v="1"/>
    <s v="Петропавловск-Камчатский ГО"/>
    <m/>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972"/>
    <n v="1028.80658436214"/>
    <n v="1028.80658436214"/>
  </r>
  <r>
    <x v="1"/>
    <m/>
    <s v="Сделка купля-продажа"/>
    <s v="ЗУ"/>
    <x v="0"/>
    <x v="6"/>
    <x v="1"/>
    <s v="Петропавловск-Камчатский ГО"/>
    <m/>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666"/>
    <n v="1501.5015015015015"/>
    <n v="1501.5015015015015"/>
  </r>
  <r>
    <x v="0"/>
    <m/>
    <s v="Предложение"/>
    <s v="ЗУ"/>
    <x v="0"/>
    <x v="6"/>
    <x v="1"/>
    <s v="Петропавловск-Камчатский ГО"/>
    <m/>
    <s v="Петропавловск-Камчатский ГО"/>
    <s v="Халактырка"/>
    <s v="75-й участок"/>
    <s v="ЗОНА 3"/>
    <s v="Восточная"/>
    <s v=""/>
    <s v=""/>
    <s v="ЗНП"/>
    <s v="Для индивидуального жилищного строительства (код 2.1)"/>
    <m/>
    <n v="1600000"/>
    <n v="1441600"/>
    <n v="999"/>
    <n v="1601.6016016016017"/>
    <n v="1443.0430430430431"/>
  </r>
  <r>
    <x v="1"/>
    <m/>
    <s v="Предложение"/>
    <s v="ЗУ"/>
    <x v="0"/>
    <x v="6"/>
    <x v="1"/>
    <s v="Петропавловск-Камчатский ГО"/>
    <m/>
    <s v="Петропавловск-Камчатский ГО"/>
    <s v="75-й участок"/>
    <s v="75-й участок"/>
    <s v="ЗОНА 3"/>
    <s v="Солнечная"/>
    <m/>
    <s v=""/>
    <s v="ЗНП"/>
    <s v="индивидуальная жилая застройка"/>
    <m/>
    <n v="1600000"/>
    <n v="1441600"/>
    <n v="800"/>
    <n v="2000"/>
    <n v="1802"/>
  </r>
  <r>
    <x v="0"/>
    <m/>
    <s v="Предложение"/>
    <s v="ЗУ + ХП"/>
    <x v="0"/>
    <x v="6"/>
    <x v="1"/>
    <s v="Петропавловск-Камчатский ГО"/>
    <m/>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600000"/>
    <n v="1441600"/>
    <n v="1001"/>
    <n v="1598.4015984015984"/>
    <n v="1440.1598401598401"/>
  </r>
  <r>
    <x v="1"/>
    <m/>
    <s v="Предложение"/>
    <s v="ЗУ + ХП"/>
    <x v="0"/>
    <x v="6"/>
    <x v="1"/>
    <s v="Петропавловск-Камчатский ГО"/>
    <m/>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700000"/>
    <n v="1531700"/>
    <n v="1001"/>
    <n v="1698.3016983016983"/>
    <n v="1530.1698301698302"/>
  </r>
  <r>
    <x v="1"/>
    <m/>
    <s v="Предложение"/>
    <s v="ЗУ"/>
    <x v="0"/>
    <x v="6"/>
    <x v="1"/>
    <s v="Петропавловск-Камчатский ГО"/>
    <m/>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1750000"/>
    <n v="1576750"/>
    <n v="1041"/>
    <n v="1681.0758885686839"/>
    <n v="1514.6493756003842"/>
  </r>
  <r>
    <x v="1"/>
    <m/>
    <s v="Предложение"/>
    <s v="ЗУ"/>
    <x v="0"/>
    <x v="6"/>
    <x v="1"/>
    <s v="Петропавловск-Камчатский ГО"/>
    <m/>
    <s v="Петропавловск-Камчатский ГО"/>
    <s v="75-й участок"/>
    <s v="75-й участок"/>
    <s v="ЗОНА 3"/>
    <s v=""/>
    <m/>
    <s v=""/>
    <s v="ЗНП"/>
    <s v="земельные участки отдельно стоящих одноквартирных и двухквартирных домов"/>
    <m/>
    <n v="2500000"/>
    <n v="2252500"/>
    <n v="1046"/>
    <n v="2390.0573613766728"/>
    <n v="2153.4416826003826"/>
  </r>
  <r>
    <x v="0"/>
    <m/>
    <s v="Предложение"/>
    <s v="ЗУ"/>
    <x v="0"/>
    <x v="6"/>
    <x v="1"/>
    <s v="Петропавловск-Камчатский ГО"/>
    <m/>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8000000"/>
    <n v="7440000"/>
    <n v="1062"/>
    <n v="7532.956685499058"/>
    <n v="7005.6497175141239"/>
  </r>
  <r>
    <x v="0"/>
    <m/>
    <s v="Сделка купля-продажа"/>
    <s v="ЗУ"/>
    <x v="0"/>
    <x v="6"/>
    <x v="1"/>
    <s v="Петропавловск-Камчатский ГО"/>
    <m/>
    <s v="Петропавловск-Камчатский ГО"/>
    <s v="8 км"/>
    <s v="9 км - 8 км"/>
    <s v="ЗОНА 7"/>
    <s v="Маяковского"/>
    <s v="24-б"/>
    <s v=""/>
    <s v="ЗНП"/>
    <s v="Для эксплуатации индивидуального жилого дома"/>
    <m/>
    <n v="2200000"/>
    <n v="2200000"/>
    <n v="400"/>
    <n v="5500"/>
    <n v="5500"/>
  </r>
  <r>
    <x v="0"/>
    <m/>
    <s v="Предложение"/>
    <s v="ЗУ"/>
    <x v="0"/>
    <x v="6"/>
    <x v="1"/>
    <s v="Петропавловск-Камчатский ГО"/>
    <m/>
    <s v="Петропавловск-Камчатский ГО"/>
    <s v="9 км- 8 км"/>
    <s v="9 км - 8 км"/>
    <s v="ЗОНА 7"/>
    <s v="Маяковского"/>
    <s v="24б"/>
    <s v=""/>
    <s v="ЗНП"/>
    <s v="ИЖС"/>
    <m/>
    <n v="2700000"/>
    <n v="2511000"/>
    <n v="400"/>
    <n v="6750"/>
    <n v="6277.5"/>
  </r>
  <r>
    <x v="0"/>
    <m/>
    <s v="Сделка купля-продажа"/>
    <s v="ЗУ"/>
    <x v="0"/>
    <x v="6"/>
    <x v="1"/>
    <s v="Петропавловск-Камчатский ГО"/>
    <m/>
    <s v="Петропавловск-Камчатский ГО"/>
    <s v="Авача"/>
    <s v="Авача"/>
    <s v="ЗОНА 3"/>
    <s v="Енисейская"/>
    <s v="7а"/>
    <s v=""/>
    <s v="ЗНП"/>
    <s v="для эксплуатации индивидуального жилого дома"/>
    <m/>
    <n v="500000"/>
    <n v="500000"/>
    <n v="600"/>
    <n v="833.33333333333337"/>
    <n v="833.33333333333337"/>
  </r>
  <r>
    <x v="1"/>
    <m/>
    <s v="Сделка купля-продажа"/>
    <s v="ЗУ"/>
    <x v="0"/>
    <x v="6"/>
    <x v="1"/>
    <s v="Петропавловск-Камчатский ГО"/>
    <m/>
    <s v="Петропавловск-Камчатский ГО"/>
    <s v="Авача"/>
    <s v="Авача"/>
    <s v="ЗОНА 3"/>
    <s v="Приморская"/>
    <m/>
    <s v=""/>
    <s v="ЗНП"/>
    <s v="для индивидуального жилищного строительства"/>
    <m/>
    <n v="600000"/>
    <n v="600000"/>
    <n v="400"/>
    <n v="1500"/>
    <n v="1500"/>
  </r>
  <r>
    <x v="1"/>
    <m/>
    <s v="Сделка купля-продажа"/>
    <s v="ЗУ"/>
    <x v="0"/>
    <x v="6"/>
    <x v="1"/>
    <s v="Петропавловск-Камчатский ГО"/>
    <m/>
    <s v="Петропавловск-Камчатский ГО"/>
    <s v="Авача"/>
    <s v="Авача"/>
    <s v="ЗОНА 3"/>
    <s v="Приморская"/>
    <m/>
    <s v=""/>
    <s v="ЗНП"/>
    <s v="для индивидуального жилищного строительства"/>
    <m/>
    <n v="600000"/>
    <n v="600000"/>
    <n v="400"/>
    <n v="1500"/>
    <n v="1500"/>
  </r>
  <r>
    <x v="0"/>
    <m/>
    <s v="Сделка купля-продажа"/>
    <s v="ЗУ"/>
    <x v="0"/>
    <x v="6"/>
    <x v="1"/>
    <s v="Петропавловск-Камчатский ГО"/>
    <m/>
    <s v="Петропавловск-Камчатский ГО"/>
    <s v="Авача"/>
    <s v="Авача"/>
    <s v="ЗОНА 3"/>
    <s v="Попова"/>
    <m/>
    <s v=""/>
    <s v="ЗНП"/>
    <s v="эксплуатация жилого дома и хозпостроек"/>
    <m/>
    <n v="1000000"/>
    <n v="1000000"/>
    <n v="800"/>
    <n v="1250"/>
    <n v="1250"/>
  </r>
  <r>
    <x v="0"/>
    <m/>
    <s v="Предложение"/>
    <s v="ЗУ"/>
    <x v="0"/>
    <x v="6"/>
    <x v="1"/>
    <s v="Петропавловск-Камчатский ГО"/>
    <m/>
    <s v="Петропавловск-Камчатский ГО"/>
    <s v="Авача"/>
    <s v="Авача"/>
    <s v="ЗОНА 3"/>
    <s v=""/>
    <s v=""/>
    <s v=""/>
    <s v="ЗНП"/>
    <s v="Для индивидуального жилищного строительства"/>
    <m/>
    <n v="1100000"/>
    <n v="991100"/>
    <n v="761"/>
    <n v="1445.4664914586072"/>
    <n v="1302.3653088042049"/>
  </r>
  <r>
    <x v="2"/>
    <m/>
    <s v="Предложение"/>
    <s v="ЗУ"/>
    <x v="0"/>
    <x v="6"/>
    <x v="1"/>
    <s v="Петропавловск-Камчатский ГО"/>
    <m/>
    <s v="Петропавловск-Камчатский ГО"/>
    <s v="Авача"/>
    <s v="Авача"/>
    <s v="ЗОНА 3"/>
    <m/>
    <s v=""/>
    <s v=""/>
    <s v="ЗНП"/>
    <s v="Для индивидуального жилищного строительства"/>
    <m/>
    <n v="3000000"/>
    <n v="2790000"/>
    <n v="1000"/>
    <n v="3000"/>
    <n v="2790"/>
  </r>
  <r>
    <x v="0"/>
    <m/>
    <s v="Сделка купля-продажа"/>
    <s v="ЗУ"/>
    <x v="0"/>
    <x v="6"/>
    <x v="1"/>
    <s v="Петропавловск-Камчатский ГО"/>
    <m/>
    <s v="Петропавловск-Камчатский ГО"/>
    <s v="Авача"/>
    <s v="Авача"/>
    <s v="ЗОНА 3"/>
    <s v="Светлая"/>
    <n v="18"/>
    <s v=""/>
    <s v="ЗНП"/>
    <s v="для эксплуатации жилого дома"/>
    <m/>
    <n v="1500000"/>
    <n v="1500000"/>
    <n v="1200"/>
    <n v="1250"/>
    <n v="1250"/>
  </r>
  <r>
    <x v="0"/>
    <m/>
    <s v="Сделка купля-продажа"/>
    <s v="ЗУ"/>
    <x v="0"/>
    <x v="6"/>
    <x v="1"/>
    <s v="Петропавловск-Камчатский ГО"/>
    <m/>
    <s v="Петропавловск-Камчатский ГО"/>
    <s v="Авача"/>
    <s v="Авача"/>
    <s v="ЗОНА 3"/>
    <s v="Попова"/>
    <m/>
    <s v=""/>
    <s v="ЗНП"/>
    <s v="земельные участки отдельно стоящих одноквартирных и двухквартирных домов"/>
    <m/>
    <n v="1500000"/>
    <n v="1500000"/>
    <n v="1200"/>
    <n v="1250"/>
    <n v="1250"/>
  </r>
  <r>
    <x v="1"/>
    <m/>
    <s v="Предложение"/>
    <s v="ЗУ"/>
    <x v="0"/>
    <x v="6"/>
    <x v="1"/>
    <s v="Петропавловск-Камчатский ГО"/>
    <m/>
    <s v="Петропавловск-Камчатский ГО"/>
    <s v="Авача"/>
    <s v="Авача"/>
    <s v="ЗОНА 3"/>
    <s v="Попова"/>
    <s v=""/>
    <s v=""/>
    <s v="ЗНП"/>
    <s v="ИЖС"/>
    <m/>
    <n v="2000000"/>
    <n v="1860000"/>
    <n v="900"/>
    <n v="2222.2222222222222"/>
    <n v="2066.6666666666665"/>
  </r>
  <r>
    <x v="1"/>
    <m/>
    <s v="Предложение"/>
    <s v="ЗУ"/>
    <x v="0"/>
    <x v="6"/>
    <x v="1"/>
    <s v="Петропавловск-Камчатский ГО"/>
    <m/>
    <s v="Петропавловск-Камчатский ГО"/>
    <s v="Авача"/>
    <s v="Авача"/>
    <s v="ЗОНА 3"/>
    <s v=""/>
    <s v=""/>
    <s v=""/>
    <s v="ЗНП"/>
    <s v="ИЖС"/>
    <m/>
    <n v="2200000"/>
    <n v="2046000"/>
    <n v="850"/>
    <n v="2588.2352941176468"/>
    <n v="2407.0588235294117"/>
  </r>
  <r>
    <x v="1"/>
    <m/>
    <s v="Предложение"/>
    <s v="ЗУ"/>
    <x v="0"/>
    <x v="6"/>
    <x v="1"/>
    <s v="Петропавловск-Камчатский ГО"/>
    <m/>
    <s v="Петропавловск-Камчатский ГО"/>
    <s v="Авача"/>
    <s v="Авача"/>
    <s v="ЗОНА 3"/>
    <m/>
    <m/>
    <s v=""/>
    <s v="ЗНП"/>
    <s v="Для индивидуального жилищного строительства"/>
    <m/>
    <n v="2200000"/>
    <n v="1982200"/>
    <n v="1000"/>
    <n v="2200"/>
    <n v="1982.2"/>
  </r>
  <r>
    <x v="1"/>
    <m/>
    <s v="Предложение"/>
    <s v="ЗУ + ОНС"/>
    <x v="0"/>
    <x v="6"/>
    <x v="1"/>
    <s v="Петропавловск-Камчатский ГО"/>
    <m/>
    <s v="Петропавловск-Камчатский ГО"/>
    <s v="Авача"/>
    <s v="Авача"/>
    <s v="ЗОНА 3"/>
    <s v="Попова"/>
    <s v=""/>
    <s v=""/>
    <s v="ЗНП"/>
    <s v="ИЖС"/>
    <m/>
    <n v="3300000"/>
    <n v="3069000"/>
    <n v="1200"/>
    <n v="2750"/>
    <n v="2557.5"/>
  </r>
  <r>
    <x v="1"/>
    <m/>
    <s v="Предложение"/>
    <s v="ЗУ + ОНС"/>
    <x v="0"/>
    <x v="6"/>
    <x v="1"/>
    <s v="Петропавловск-Камчатский ГО"/>
    <m/>
    <s v="Петропавловск-Камчатский ГО"/>
    <s v="Авача"/>
    <s v="Авача"/>
    <s v="ЗОНА 3"/>
    <s v="Приморская"/>
    <s v="4"/>
    <s v=""/>
    <s v="ЗНП"/>
    <s v="ИЖС"/>
    <m/>
    <n v="3500000"/>
    <n v="3255000"/>
    <n v="1000"/>
    <n v="3500"/>
    <n v="3255"/>
  </r>
  <r>
    <x v="1"/>
    <m/>
    <s v="Предложение"/>
    <s v="ЗУ"/>
    <x v="0"/>
    <x v="6"/>
    <x v="1"/>
    <s v="Петропавловск-Камчатский ГО"/>
    <m/>
    <s v="Петропавловск-Камчатский ГО"/>
    <s v="Авача"/>
    <s v="Авача"/>
    <s v="ЗОНА 3"/>
    <s v="Светлая"/>
    <s v=""/>
    <s v=""/>
    <s v="ЗНП"/>
    <s v="ИЖС"/>
    <m/>
    <n v="3500000"/>
    <n v="3255000"/>
    <n v="1000"/>
    <n v="3500"/>
    <n v="3255"/>
  </r>
  <r>
    <x v="1"/>
    <m/>
    <s v="Предложение"/>
    <s v="ЗУ"/>
    <x v="0"/>
    <x v="6"/>
    <x v="1"/>
    <s v="Петропавловск-Камчатский ГО"/>
    <m/>
    <s v="Петропавловск-Камчатский ГО"/>
    <s v="11 км"/>
    <s v="Авача"/>
    <s v="ЗОНА 3"/>
    <s v="Приморская"/>
    <s v="77"/>
    <s v=""/>
    <s v="ЗНП"/>
    <s v="ИЖС"/>
    <m/>
    <n v="3600000"/>
    <n v="3348000"/>
    <n v="1000"/>
    <n v="3600"/>
    <n v="3348"/>
  </r>
  <r>
    <x v="1"/>
    <m/>
    <s v="Сделка купля-продажа"/>
    <s v="ЗУ"/>
    <x v="0"/>
    <x v="6"/>
    <x v="1"/>
    <s v="Петропавловск-Камчатский ГО"/>
    <m/>
    <s v="Петропавловск-Камчатский ГО"/>
    <s v="Авача"/>
    <s v="Авача"/>
    <s v="ЗОНА 3"/>
    <s v="Попова"/>
    <s v="25"/>
    <s v=""/>
    <s v="ЗНП"/>
    <s v="для эксплуатации жилого дома и хозпостроек"/>
    <m/>
    <n v="4000000"/>
    <n v="4000000"/>
    <n v="2430"/>
    <n v="1646.0905349794239"/>
    <n v="1646.0905349794239"/>
  </r>
  <r>
    <x v="1"/>
    <m/>
    <s v="Предложение"/>
    <s v="ЗУ"/>
    <x v="0"/>
    <x v="6"/>
    <x v="1"/>
    <s v="Петропавловск-Камчатский ГО"/>
    <m/>
    <s v="Петропавловск-Камчатский ГО"/>
    <s v="Авача"/>
    <s v="Авача"/>
    <s v="ЗОНА 3"/>
    <s v="Попова"/>
    <n v="10"/>
    <s v=""/>
    <s v="ЗНП"/>
    <s v="ИЖС"/>
    <m/>
    <n v="4000000"/>
    <n v="3604000"/>
    <n v="2000"/>
    <n v="2000"/>
    <n v="1802"/>
  </r>
  <r>
    <x v="1"/>
    <m/>
    <s v="Предложение"/>
    <s v="ЗУ + ХП"/>
    <x v="0"/>
    <x v="6"/>
    <x v="1"/>
    <s v="Петропавловск-Камчатский ГО"/>
    <m/>
    <s v="Петропавловск-Камчатский ГО"/>
    <s v="Авача"/>
    <s v="Авача"/>
    <s v="ЗОНА 3"/>
    <s v="Попова"/>
    <s v=""/>
    <s v=""/>
    <s v="ЗНП"/>
    <s v="ИЖС"/>
    <m/>
    <n v="4300000"/>
    <n v="3999000"/>
    <n v="1200"/>
    <n v="3583.3333333333335"/>
    <n v="3332.5"/>
  </r>
  <r>
    <x v="0"/>
    <m/>
    <s v="Предложение"/>
    <s v="ЗУ + ОНС"/>
    <x v="0"/>
    <x v="6"/>
    <x v="1"/>
    <s v="Петропавловск-Камчатский ГО"/>
    <m/>
    <s v="Петропавловск-Камчатский ГО"/>
    <s v="Авача"/>
    <s v="Авача"/>
    <s v="ЗОНА 3"/>
    <s v="Приморская"/>
    <n v="3"/>
    <s v=""/>
    <s v="ЗНП"/>
    <s v="Земельные участки отдельно стоящих одноквартирных и двухквартирных домов"/>
    <m/>
    <n v="4500000"/>
    <n v="4185000"/>
    <n v="1000"/>
    <n v="4500"/>
    <n v="4185"/>
  </r>
  <r>
    <x v="0"/>
    <m/>
    <s v="Предложение"/>
    <s v="ЗУ + ХП"/>
    <x v="0"/>
    <x v="6"/>
    <x v="1"/>
    <s v="Петропавловск-Камчатский ГО"/>
    <m/>
    <s v="Петропавловск-Камчатский ГО"/>
    <s v="Авача"/>
    <s v="Авача"/>
    <s v="ЗОНА 3"/>
    <s v="Приморская"/>
    <m/>
    <s v=""/>
    <s v="ЗНП"/>
    <s v="ИЖС"/>
    <m/>
    <n v="6000000"/>
    <n v="5406000"/>
    <n v="1000"/>
    <n v="6000"/>
    <n v="5406"/>
  </r>
  <r>
    <x v="0"/>
    <m/>
    <s v="Сделка купля-продажа"/>
    <s v="ЗУ"/>
    <x v="0"/>
    <x v="6"/>
    <x v="1"/>
    <s v="Петропавловск-Камчатский ГО"/>
    <m/>
    <s v="Петропавловск-Камчатский ГО"/>
    <s v="Заречный"/>
    <s v="Авача"/>
    <s v="ЗОНА 3"/>
    <s v="Попова"/>
    <m/>
    <s v=""/>
    <s v="ЗНП"/>
    <s v="Для индивидуального жилищного строительства"/>
    <m/>
    <n v="6300000"/>
    <n v="6300000"/>
    <n v="1200"/>
    <n v="5250"/>
    <n v="5250"/>
  </r>
  <r>
    <x v="0"/>
    <m/>
    <s v="Предложение"/>
    <s v="ЗУ"/>
    <x v="0"/>
    <x v="6"/>
    <x v="1"/>
    <s v="Петропавловск-Камчатский ГО"/>
    <m/>
    <s v="Петропавловск-Камчатский ГО"/>
    <s v="Богородское озеро"/>
    <s v="Богородское озеро"/>
    <s v="ЗОНА 2"/>
    <m/>
    <m/>
    <s v=""/>
    <s v="ЗНП"/>
    <s v="ИЖС"/>
    <m/>
    <n v="2500000"/>
    <n v="2252500"/>
    <n v="600"/>
    <n v="4166.666666666667"/>
    <n v="3754.1666666666665"/>
  </r>
  <r>
    <x v="0"/>
    <m/>
    <s v="Сделка купля-продажа"/>
    <s v="ЗУ"/>
    <x v="0"/>
    <x v="6"/>
    <x v="1"/>
    <s v="Петропавловск-Камчатский ГО"/>
    <m/>
    <s v="Петропавловск-Камчатский ГО"/>
    <s v="Сероглазка"/>
    <s v="Вилюйский"/>
    <s v="ЗОНА 5"/>
    <s v=" Осипенко"/>
    <m/>
    <s v=""/>
    <s v="ЗНП"/>
    <s v="для индивидуального жилищного строительства"/>
    <m/>
    <n v="990000"/>
    <n v="990000"/>
    <n v="984"/>
    <n v="1006.0975609756098"/>
    <n v="1006.0975609756098"/>
  </r>
  <r>
    <x v="0"/>
    <m/>
    <s v="Сделка купля-продажа"/>
    <s v="ЗУ"/>
    <x v="0"/>
    <x v="6"/>
    <x v="1"/>
    <s v="Петропавловск-Камчатский ГО"/>
    <m/>
    <s v="Петропавловск-Камчатский ГО"/>
    <s v="Сероглазка"/>
    <s v="Вилюйский"/>
    <s v="ЗОНА 5"/>
    <s v=" Фрунзе"/>
    <n v="64"/>
    <s v=""/>
    <s v="ЗНП"/>
    <s v="земельные участки отдельно стоящих одноквартирных и двухквартирных домов"/>
    <m/>
    <n v="1000000"/>
    <n v="1000000"/>
    <n v="819"/>
    <n v="1221.001221001221"/>
    <n v="1221.001221001221"/>
  </r>
  <r>
    <x v="0"/>
    <m/>
    <s v="Сделка купля-продажа"/>
    <s v="ЗУ"/>
    <x v="0"/>
    <x v="6"/>
    <x v="1"/>
    <s v="Петропавловск-Камчатский ГО"/>
    <m/>
    <s v="Петропавловск-Камчатский ГО"/>
    <s v="Сероглазка"/>
    <s v="Вилюйский"/>
    <s v="ЗОНА 5"/>
    <s v="Крутая"/>
    <m/>
    <s v=""/>
    <s v="ЗНП"/>
    <s v="Земельные участки отдельно стоящих одноквартирных и двухквартирных домов"/>
    <m/>
    <n v="1000000"/>
    <n v="1000000"/>
    <n v="1000"/>
    <n v="1000"/>
    <n v="1000"/>
  </r>
  <r>
    <x v="0"/>
    <m/>
    <s v="Сделка купля-продажа"/>
    <s v="ЗУ"/>
    <x v="0"/>
    <x v="6"/>
    <x v="1"/>
    <s v="Петропавловск-Камчатский ГО"/>
    <m/>
    <s v="Петропавловск-Камчатский ГО"/>
    <s v="Сероглазка"/>
    <s v="Вилюйский"/>
    <s v="ЗОНА 5"/>
    <s v="Фрунзе"/>
    <m/>
    <s v=""/>
    <s v="ЗНП"/>
    <s v="для эксплуатации жилого дома"/>
    <m/>
    <n v="1000000"/>
    <n v="1000000"/>
    <n v="684"/>
    <n v="1461.9883040935672"/>
    <n v="1461.9883040935672"/>
  </r>
  <r>
    <x v="0"/>
    <m/>
    <s v="Предложение"/>
    <s v="ЗУ + ЖД"/>
    <x v="0"/>
    <x v="6"/>
    <x v="1"/>
    <s v="Петропавловск-Камчатский ГО"/>
    <m/>
    <s v="Петропавловск-Камчатский ГО"/>
    <s v="КП - Краевая больница"/>
    <s v="Вилюйский"/>
    <s v="ЗОНА 5"/>
    <s v="Осипенко"/>
    <s v="92"/>
    <s v=""/>
    <s v="ЗНП"/>
    <s v="Земельные участки отдельно стоящих одноквартирных и двухквартирных домов"/>
    <m/>
    <n v="1050000"/>
    <n v="976500"/>
    <n v="808"/>
    <n v="1299.5049504950496"/>
    <n v="1208.5396039603961"/>
  </r>
  <r>
    <x v="0"/>
    <m/>
    <s v="Сделка купля-продажа"/>
    <s v="ЗУ"/>
    <x v="0"/>
    <x v="6"/>
    <x v="1"/>
    <s v="Петропавловск-Камчатский ГО"/>
    <m/>
    <s v="Петропавловск-Камчатский ГО"/>
    <s v="Сероглазка"/>
    <s v="Вилюйский"/>
    <s v="ЗОНА 5"/>
    <s v="Чкалова"/>
    <n v="18"/>
    <s v=""/>
    <s v="ЗНП"/>
    <s v="эксплуатация жилого дома и хозпостроек"/>
    <m/>
    <n v="2000000"/>
    <n v="2000000"/>
    <n v="400"/>
    <n v="5000"/>
    <n v="5000"/>
  </r>
  <r>
    <x v="1"/>
    <m/>
    <s v="Сделка купля-продажа"/>
    <s v="ЗУ"/>
    <x v="0"/>
    <x v="6"/>
    <x v="1"/>
    <s v="Петропавловск-Камчатский ГО"/>
    <m/>
    <s v="Петропавловск-Камчатский ГО"/>
    <s v="Сероглазка"/>
    <s v="Вилюйский"/>
    <s v="ЗОНА 5"/>
    <s v="Фрунзе"/>
    <m/>
    <s v=""/>
    <s v="ЗНП"/>
    <s v="земельные участки отдельно стоящих одноквартирных и двухквартирных домов"/>
    <m/>
    <n v="2400000"/>
    <n v="2400000"/>
    <n v="732"/>
    <n v="3278.688524590164"/>
    <n v="3278.688524590164"/>
  </r>
  <r>
    <x v="1"/>
    <m/>
    <s v="Предложение"/>
    <s v="ЗУ + под снос"/>
    <x v="0"/>
    <x v="6"/>
    <x v="1"/>
    <s v="Петропавловск-Камчатский ГО"/>
    <m/>
    <s v="Петропавловск-Камчатский ГО"/>
    <s v="Сероглазка"/>
    <s v="Вилюйский"/>
    <s v="ЗОНА 5"/>
    <s v="Фрунзе"/>
    <s v="27"/>
    <s v=""/>
    <s v="ЗНП"/>
    <s v="ИЖС"/>
    <m/>
    <n v="2500000"/>
    <n v="2325000"/>
    <n v="800"/>
    <n v="3125"/>
    <n v="2906.25"/>
  </r>
  <r>
    <x v="1"/>
    <m/>
    <s v="Предложение"/>
    <s v="ЗУ"/>
    <x v="0"/>
    <x v="6"/>
    <x v="1"/>
    <s v="Петропавловск-Камчатский ГО"/>
    <m/>
    <s v="Петропавловск-Камчатский ГО"/>
    <s v="Сероглазка"/>
    <s v="Вилюйский"/>
    <s v="ЗОНА 5"/>
    <s v="Фрунзе"/>
    <n v="27"/>
    <s v=""/>
    <s v="ЗНП"/>
    <s v="ИЖС"/>
    <m/>
    <n v="2850000"/>
    <n v="2567850"/>
    <n v="770"/>
    <n v="3701.2987012987014"/>
    <n v="3334.8701298701299"/>
  </r>
  <r>
    <x v="0"/>
    <m/>
    <s v="Предложение"/>
    <s v="ЗУ"/>
    <x v="0"/>
    <x v="6"/>
    <x v="1"/>
    <s v="Петропавловск-Камчатский ГО"/>
    <m/>
    <s v="Петропавловск-Камчатский ГО"/>
    <s v="Сероглазка"/>
    <s v="Вилюйский"/>
    <s v="ЗОНА 5"/>
    <s v="Фрунзе"/>
    <n v="27"/>
    <s v=""/>
    <s v="ЗНП"/>
    <s v="ИЖС"/>
    <m/>
    <n v="2850000"/>
    <n v="2567850"/>
    <n v="700"/>
    <n v="4071.4285714285716"/>
    <n v="3668.3571428571427"/>
  </r>
  <r>
    <x v="1"/>
    <m/>
    <s v="Предложение"/>
    <s v="ЗУ + ОНС"/>
    <x v="0"/>
    <x v="6"/>
    <x v="1"/>
    <s v="Петропавловск-Камчатский ГО"/>
    <m/>
    <s v="Петропавловск-Камчатский ГО"/>
    <s v="Сероглазка"/>
    <s v="Вилюйский"/>
    <s v="ЗОНА 5"/>
    <s v="Чкалова"/>
    <s v=""/>
    <s v=""/>
    <s v="ЗНП"/>
    <s v="ИЖС"/>
    <m/>
    <n v="3600000"/>
    <n v="3348000"/>
    <n v="1000"/>
    <n v="3600"/>
    <n v="3348"/>
  </r>
  <r>
    <x v="0"/>
    <m/>
    <s v="Предложение"/>
    <s v="ЗУ"/>
    <x v="0"/>
    <x v="6"/>
    <x v="1"/>
    <s v="Петропавловск-Камчатский ГО"/>
    <m/>
    <s v="Петропавловск-Камчатский ГО"/>
    <s v="Сероглазка"/>
    <s v="Вилюйский"/>
    <s v="ЗОНА 5"/>
    <s v="Осипенко"/>
    <n v="2"/>
    <s v=""/>
    <s v="ЗНП"/>
    <s v="для эксплуатации жилого дома"/>
    <m/>
    <n v="4540000"/>
    <n v="4090540"/>
    <n v="1028"/>
    <n v="4416.3424124513622"/>
    <n v="3979.1245136186772"/>
  </r>
  <r>
    <x v="0"/>
    <m/>
    <s v="Предложение"/>
    <s v="ЗУ"/>
    <x v="0"/>
    <x v="6"/>
    <x v="1"/>
    <s v="Петропавловск-Камчатский ГО"/>
    <m/>
    <s v="Петропавловск-Камчатский ГО"/>
    <s v="Сероглазка"/>
    <s v="Вилюйский"/>
    <s v="ЗОНА 5"/>
    <s v="Осипенко"/>
    <n v="2"/>
    <s v=""/>
    <s v="ЗНП"/>
    <s v="для эксплуатации жилого дома"/>
    <m/>
    <n v="5450000"/>
    <n v="4910450"/>
    <n v="1028"/>
    <n v="5301.5564202334626"/>
    <n v="4776.7023346303504"/>
  </r>
  <r>
    <x v="0"/>
    <m/>
    <s v="Предложение"/>
    <s v="ЗУ"/>
    <x v="0"/>
    <x v="6"/>
    <x v="1"/>
    <s v="Петропавловск-Камчатский ГО"/>
    <m/>
    <s v="Петропавловск-Камчатский ГО"/>
    <s v="Сероглазка"/>
    <s v="Вилюйский"/>
    <s v="ЗОНА 5"/>
    <s v="Осипенко"/>
    <n v="2"/>
    <s v=""/>
    <s v="ЗНП"/>
    <s v="для эксплуатации жилого дома"/>
    <m/>
    <n v="5950000"/>
    <n v="5360950"/>
    <n v="1028"/>
    <n v="5787.9377431906614"/>
    <n v="5214.9319066147864"/>
  </r>
  <r>
    <x v="0"/>
    <m/>
    <s v="Предложение"/>
    <s v="ЗУ"/>
    <x v="0"/>
    <x v="6"/>
    <x v="1"/>
    <s v="Петропавловск-Камчатский ГО"/>
    <m/>
    <s v="Петропавловск-Камчатский ГО"/>
    <s v="Сероглазка"/>
    <s v="Вилюйский"/>
    <s v="ЗОНА 5"/>
    <s v="Чкалова"/>
    <n v="2"/>
    <s v=""/>
    <s v="ЗНП"/>
    <s v="ИЖС"/>
    <m/>
    <n v="6000000"/>
    <n v="5406000"/>
    <n v="1000"/>
    <n v="6000"/>
    <n v="5406"/>
  </r>
  <r>
    <x v="0"/>
    <m/>
    <s v="Предложение"/>
    <s v="ЗУ"/>
    <x v="0"/>
    <x v="6"/>
    <x v="1"/>
    <s v="Петропавловск-Камчатский ГО"/>
    <m/>
    <s v="Петропавловск-Камчатский ГО"/>
    <s v="Сероглазка"/>
    <s v="Вилюйский"/>
    <s v="ЗОНА 5"/>
    <s v="Чкалова"/>
    <n v="2"/>
    <s v=""/>
    <s v="ЗНП"/>
    <s v="ИЖС"/>
    <m/>
    <n v="7000000"/>
    <n v="6307000"/>
    <n v="1000"/>
    <n v="7000"/>
    <n v="6307"/>
  </r>
  <r>
    <x v="0"/>
    <m/>
    <s v="Предложение"/>
    <s v="ЗУ"/>
    <x v="0"/>
    <x v="6"/>
    <x v="1"/>
    <s v="Петропавловск-Камчатский ГО"/>
    <m/>
    <s v="Петропавловск-Камчатский ГО"/>
    <s v="Сероглазка"/>
    <s v="Вилюйский"/>
    <s v="ЗОНА 5"/>
    <s v="Чкалова"/>
    <s v="2"/>
    <s v=""/>
    <s v="ЗНП"/>
    <s v="ИЖС"/>
    <m/>
    <n v="7500000"/>
    <n v="6757500"/>
    <n v="1000"/>
    <n v="7500"/>
    <n v="6757.5"/>
  </r>
  <r>
    <x v="0"/>
    <m/>
    <s v="Сделка купля-продажа"/>
    <s v="ЗУ"/>
    <x v="0"/>
    <x v="6"/>
    <x v="1"/>
    <s v="Петропавловск-Камчатский ГО"/>
    <m/>
    <s v="Петропавловск-Камчатский ГО"/>
    <s v="Капай"/>
    <s v="Госпиталь"/>
    <s v="ЗОНА 3"/>
    <s v="Кирова"/>
    <s v="29"/>
    <s v=""/>
    <s v="ЗНП"/>
    <s v="жилой дом"/>
    <m/>
    <n v="500000"/>
    <n v="500000"/>
    <n v="400"/>
    <n v="1250"/>
    <n v="1250"/>
  </r>
  <r>
    <x v="1"/>
    <m/>
    <s v="Сделка купля-продажа"/>
    <s v="ЗУ"/>
    <x v="0"/>
    <x v="6"/>
    <x v="1"/>
    <s v="Петропавловск-Камчатский ГО"/>
    <m/>
    <s v="Петропавловск-Камчатский ГО"/>
    <s v="Капай"/>
    <s v="Госпиталь"/>
    <s v="ЗОНА 3"/>
    <s v="Кирова"/>
    <s v="29а"/>
    <s v=""/>
    <s v="ЗНП"/>
    <s v="для эксплуатации жилого дома"/>
    <m/>
    <n v="500000"/>
    <n v="500000"/>
    <n v="197"/>
    <n v="2538.0710659898477"/>
    <n v="2538.0710659898477"/>
  </r>
  <r>
    <x v="0"/>
    <m/>
    <s v="Сделка купля-продажа"/>
    <s v="ЗУ"/>
    <x v="0"/>
    <x v="6"/>
    <x v="1"/>
    <s v="Петропавловск-Камчатский ГО"/>
    <m/>
    <s v="Петропавловск-Камчатский ГО"/>
    <s v="Копай"/>
    <s v="Госпиталь"/>
    <s v="ЗОНА 3"/>
    <s v="Пролетарская"/>
    <n v="14"/>
    <s v=""/>
    <s v="ЗНП"/>
    <s v="для эксплуатации жилого дома"/>
    <m/>
    <n v="700000"/>
    <n v="700000"/>
    <n v="769"/>
    <n v="910.27308192457735"/>
    <n v="910.27308192457735"/>
  </r>
  <r>
    <x v="0"/>
    <m/>
    <s v="Сделка купля-продажа"/>
    <s v="ЗУ"/>
    <x v="0"/>
    <x v="6"/>
    <x v="1"/>
    <s v="Петропавловск-Камчатский ГО"/>
    <m/>
    <s v="Петропавловск-Камчатский ГО"/>
    <s v="Копай"/>
    <s v="Госпиталь"/>
    <s v="ЗОНА 3"/>
    <s v=" Пролетарская"/>
    <n v="18"/>
    <s v=""/>
    <s v="ЗНП"/>
    <s v="земельные участки, предназначенные для размещения домов индивидуальной жилой застройки"/>
    <m/>
    <n v="1000000"/>
    <n v="1000000"/>
    <n v="863"/>
    <n v="1158.7485515643104"/>
    <n v="1158.7485515643104"/>
  </r>
  <r>
    <x v="1"/>
    <m/>
    <s v="Предложение"/>
    <s v="ЗУ"/>
    <x v="0"/>
    <x v="6"/>
    <x v="1"/>
    <s v="Петропавловск-Камчатский ГО"/>
    <m/>
    <s v="Петропавловск-Камчатский ГО"/>
    <s v="Капай"/>
    <s v="Госпиталь"/>
    <s v="ЗОНА 3"/>
    <s v="Кирова"/>
    <s v="20"/>
    <s v=""/>
    <s v="ЗНП"/>
    <s v="для размещения домов индивидуальной жилой застройки"/>
    <m/>
    <n v="1450000"/>
    <n v="1306450"/>
    <n v="430"/>
    <n v="3372.0930232558139"/>
    <n v="3038.2558139534885"/>
  </r>
  <r>
    <x v="1"/>
    <m/>
    <s v="Предложение"/>
    <s v="ЗУ"/>
    <x v="0"/>
    <x v="6"/>
    <x v="1"/>
    <s v="Петропавловск-Камчатский ГО"/>
    <m/>
    <s v="Петропавловск-Камчатский ГО"/>
    <s v="Капай"/>
    <s v="Госпиталь"/>
    <s v="ЗОНА 3"/>
    <s v="Кирова"/>
    <m/>
    <s v=""/>
    <s v="ЗНП"/>
    <s v="Для размещения домов индивидуальной жилой застройки"/>
    <m/>
    <n v="1450000"/>
    <n v="1306450"/>
    <n v="426"/>
    <n v="3403.7558685446011"/>
    <n v="3066.7840375586857"/>
  </r>
  <r>
    <x v="1"/>
    <m/>
    <s v="Предложение"/>
    <s v="ЗУ"/>
    <x v="0"/>
    <x v="6"/>
    <x v="1"/>
    <s v="Петропавловск-Камчатский ГО"/>
    <m/>
    <s v="Петропавловск-Камчатский ГО"/>
    <s v="Капай"/>
    <s v="Госпиталь"/>
    <s v="ЗОНА 3"/>
    <s v="Луговая"/>
    <n v="59"/>
    <s v=""/>
    <s v="ЗНП"/>
    <s v="ИЖС"/>
    <m/>
    <n v="1500000"/>
    <n v="1351500"/>
    <n v="630"/>
    <n v="2380.9523809523807"/>
    <n v="2145.2380952380954"/>
  </r>
  <r>
    <x v="1"/>
    <m/>
    <s v="Предложение"/>
    <s v="ЗУ"/>
    <x v="0"/>
    <x v="6"/>
    <x v="1"/>
    <s v="Петропавловск-Камчатский ГО"/>
    <m/>
    <s v="Петропавловск-Камчатский ГО"/>
    <s v="Капай"/>
    <s v="Госпиталь"/>
    <s v="ЗОНА 3"/>
    <s v="Кирова"/>
    <s v="20"/>
    <s v=""/>
    <s v="ЗНП"/>
    <s v="Для размещения домов индивидуальной жилой застройки"/>
    <m/>
    <n v="1600000"/>
    <n v="1441600"/>
    <n v="426"/>
    <n v="3755.868544600939"/>
    <n v="3384.0375586854461"/>
  </r>
  <r>
    <x v="0"/>
    <m/>
    <s v="Сделка купля-продажа"/>
    <s v="ЗУ"/>
    <x v="0"/>
    <x v="6"/>
    <x v="1"/>
    <s v="Петропавловск-Камчатский ГО"/>
    <m/>
    <s v="Петропавловск-Камчатский ГО"/>
    <s v="Дальний"/>
    <s v="Дальний"/>
    <s v="ЗОНА 3"/>
    <m/>
    <m/>
    <s v=""/>
    <s v="ЗНП"/>
    <s v="Личное подсобное хозяйство"/>
    <m/>
    <n v="400000"/>
    <n v="400000"/>
    <n v="480"/>
    <n v="833.33333333333337"/>
    <n v="833.33333333333337"/>
  </r>
  <r>
    <x v="0"/>
    <m/>
    <s v="Сделка купля-продажа"/>
    <s v="ЗУ"/>
    <x v="0"/>
    <x v="6"/>
    <x v="1"/>
    <s v="Петропавловск-Камчатский ГО"/>
    <m/>
    <s v="Петропавловск-Камчатский ГО"/>
    <s v="Дальний"/>
    <s v="Дальний"/>
    <s v="ЗОНА 3"/>
    <m/>
    <m/>
    <s v=""/>
    <s v="ЗНП"/>
    <s v="Личное подсобное хозяйство"/>
    <m/>
    <n v="500000"/>
    <n v="500000"/>
    <n v="480"/>
    <n v="1041.6666666666667"/>
    <n v="1041.6666666666667"/>
  </r>
  <r>
    <x v="0"/>
    <m/>
    <s v="Сделка купля-продажа"/>
    <s v="ЗУ"/>
    <x v="0"/>
    <x v="6"/>
    <x v="1"/>
    <s v="Петропавловск-Камчатский ГО"/>
    <m/>
    <s v="Петропавловск-Камчатский ГО"/>
    <s v="Дальний"/>
    <s v="Дальний"/>
    <s v="ЗОНА 3"/>
    <s v="Первомайский"/>
    <m/>
    <s v=""/>
    <s v="ЗНП"/>
    <s v="для ведения личного пособного хозяйства"/>
    <m/>
    <n v="550000"/>
    <n v="550000"/>
    <n v="576"/>
    <n v="954.86111111111109"/>
    <n v="954.86111111111109"/>
  </r>
  <r>
    <x v="0"/>
    <m/>
    <s v="Сделка купля-продажа"/>
    <s v="ЗУ"/>
    <x v="0"/>
    <x v="6"/>
    <x v="1"/>
    <s v="Петропавловск-Камчатский ГО"/>
    <m/>
    <s v="Петропавловск-Камчатский ГО"/>
    <s v="Дальний"/>
    <s v="Дальний"/>
    <s v="ЗОНА 3"/>
    <m/>
    <m/>
    <s v=""/>
    <s v="ЗНП"/>
    <s v="Для личного подсобного хозяйства"/>
    <m/>
    <n v="600000"/>
    <n v="600000"/>
    <n v="446"/>
    <n v="1345.2914798206277"/>
    <n v="1345.2914798206277"/>
  </r>
  <r>
    <x v="1"/>
    <m/>
    <s v="Предложение"/>
    <s v="ЗУ"/>
    <x v="0"/>
    <x v="6"/>
    <x v="1"/>
    <s v="Петропавловск-Камчатский ГО"/>
    <m/>
    <s v="Петропавловск-Камчатский ГО"/>
    <s v="Дальний"/>
    <s v="Дальний"/>
    <s v="ЗОНА 3"/>
    <s v="Усадебная"/>
    <s v=""/>
    <s v=""/>
    <s v="ЗНП"/>
    <s v="ИЖС"/>
    <m/>
    <n v="650000"/>
    <n v="604500"/>
    <n v="400"/>
    <n v="1625"/>
    <n v="1511.25"/>
  </r>
  <r>
    <x v="0"/>
    <m/>
    <s v="Сделка купля-продажа"/>
    <s v="ЗУ"/>
    <x v="0"/>
    <x v="6"/>
    <x v="1"/>
    <s v="Петропавловск-Камчатский ГО"/>
    <m/>
    <s v="Петропавловск-Камчатский ГО"/>
    <s v="Дальний"/>
    <s v="Дальний"/>
    <s v="ЗОНА 3"/>
    <m/>
    <m/>
    <s v=""/>
    <s v="ЗНП"/>
    <s v="Личное подсобное хозяйство"/>
    <m/>
    <n v="650000"/>
    <n v="650000"/>
    <n v="440"/>
    <n v="1477.2727272727273"/>
    <n v="1477.2727272727273"/>
  </r>
  <r>
    <x v="0"/>
    <m/>
    <s v="Сделка купля-продажа"/>
    <s v="ЗУ"/>
    <x v="0"/>
    <x v="6"/>
    <x v="1"/>
    <s v="Петропавловск-Камчатский ГО"/>
    <m/>
    <s v="Петропавловск-Камчатский ГО"/>
    <s v="Дальний"/>
    <s v="Дальний"/>
    <s v="ЗОНА 3"/>
    <m/>
    <m/>
    <s v=""/>
    <s v="ЗНП"/>
    <s v="Личное подсобное хозяйство"/>
    <m/>
    <n v="700000"/>
    <n v="700000"/>
    <n v="790"/>
    <n v="886.07594936708858"/>
    <n v="886.07594936708858"/>
  </r>
  <r>
    <x v="1"/>
    <m/>
    <s v="Предложение"/>
    <s v="ЗУ"/>
    <x v="0"/>
    <x v="6"/>
    <x v="1"/>
    <s v="Петропавловск-Камчатский ГО"/>
    <m/>
    <s v="Петропавловск-Камчатский ГО"/>
    <s v="Дальний"/>
    <s v="Дальний"/>
    <s v="ЗОНА 3"/>
    <s v=""/>
    <s v=""/>
    <s v=""/>
    <s v="ЗНП"/>
    <s v="ИЖС"/>
    <m/>
    <n v="790000"/>
    <n v="734700"/>
    <n v="400"/>
    <n v="1975"/>
    <n v="1836.75"/>
  </r>
  <r>
    <x v="0"/>
    <m/>
    <s v="Предложение"/>
    <s v="ЗУ"/>
    <x v="0"/>
    <x v="6"/>
    <x v="1"/>
    <s v="Петропавловск-Камчатский ГО"/>
    <m/>
    <s v="Петропавловск-Камчатский ГО"/>
    <s v="Заозерный"/>
    <s v="Дальний"/>
    <s v="ЗОНА 3"/>
    <s v=""/>
    <s v=""/>
    <s v=""/>
    <s v="ЗНП"/>
    <s v="ИЖС"/>
    <m/>
    <n v="800000"/>
    <n v="744000"/>
    <n v="1000"/>
    <n v="800"/>
    <n v="744"/>
  </r>
  <r>
    <x v="0"/>
    <m/>
    <s v="Предложение"/>
    <s v="ЗУ"/>
    <x v="0"/>
    <x v="6"/>
    <x v="1"/>
    <s v="Петропавловск-Камчатский ГО"/>
    <m/>
    <s v="Петропавловск-Камчатский ГО"/>
    <s v="Дальний"/>
    <s v="Дальний"/>
    <s v="ЗОНА 3"/>
    <s v="Целинная"/>
    <s v=""/>
    <s v=""/>
    <s v="ЗНП"/>
    <s v="Земельные участки отдельно стоящих одноквартирных и двухквартирных домов"/>
    <m/>
    <n v="1000000"/>
    <n v="930000"/>
    <n v="882"/>
    <n v="1133.7868480725624"/>
    <n v="1054.4217687074829"/>
  </r>
  <r>
    <x v="1"/>
    <m/>
    <s v="Сделка купля-продажа"/>
    <s v="ЗУ"/>
    <x v="0"/>
    <x v="6"/>
    <x v="1"/>
    <s v="Петропавловск-Камчатский ГО"/>
    <m/>
    <s v="Петропавловск-Камчатский ГО"/>
    <s v="Дальний"/>
    <s v="Дальний"/>
    <s v="ЗОНА 3"/>
    <m/>
    <m/>
    <s v=""/>
    <s v="ЗНП"/>
    <s v="Личное подсобное хозяйство"/>
    <m/>
    <n v="1000000"/>
    <n v="1000000"/>
    <n v="390"/>
    <n v="2564.102564102564"/>
    <n v="2564.102564102564"/>
  </r>
  <r>
    <x v="1"/>
    <m/>
    <s v="Сделка купля-продажа"/>
    <s v="ЗУ"/>
    <x v="0"/>
    <x v="6"/>
    <x v="1"/>
    <s v="Петропавловск-Камчатский ГО"/>
    <m/>
    <s v="Петропавловск-Камчатский ГО"/>
    <s v="Дальний"/>
    <s v="Дальний"/>
    <s v="ЗОНА 3"/>
    <s v="Усадебная"/>
    <m/>
    <s v=""/>
    <s v="ЗНП"/>
    <s v="Личное подсобное хозяйство"/>
    <m/>
    <n v="1000000"/>
    <n v="1000000"/>
    <n v="531"/>
    <n v="1883.2391713747645"/>
    <n v="1883.2391713747645"/>
  </r>
  <r>
    <x v="0"/>
    <m/>
    <s v="Предложение"/>
    <s v="ЗУ"/>
    <x v="0"/>
    <x v="6"/>
    <x v="1"/>
    <s v="Петропавловск-Камчатский ГО"/>
    <m/>
    <s v="Петропавловск-Камчатский ГО"/>
    <s v="Дальний"/>
    <s v="Дальний"/>
    <s v="ЗОНА 3"/>
    <s v=""/>
    <s v=""/>
    <s v=""/>
    <s v="ЗНП"/>
    <s v="Земельные участки отдельно стоящих одноквартирных и двухквартирных домов"/>
    <m/>
    <n v="1000000"/>
    <n v="930000"/>
    <n v="1000"/>
    <n v="1000"/>
    <n v="930"/>
  </r>
  <r>
    <x v="1"/>
    <m/>
    <s v="Предложение"/>
    <s v="ЗУ + ХП"/>
    <x v="0"/>
    <x v="6"/>
    <x v="1"/>
    <s v="Петропавловск-Камчатский ГО"/>
    <m/>
    <s v="Петропавловск-Камчатский ГО"/>
    <s v="Дальний"/>
    <s v="Дальний"/>
    <s v="ЗОНА 3"/>
    <s v=""/>
    <s v=""/>
    <s v=""/>
    <s v="ЗНП"/>
    <s v="ИЖС"/>
    <m/>
    <n v="1100000"/>
    <n v="1023000"/>
    <n v="400"/>
    <n v="2750"/>
    <n v="2557.5"/>
  </r>
  <r>
    <x v="1"/>
    <m/>
    <s v="Предложение"/>
    <s v="ЗУ"/>
    <x v="0"/>
    <x v="6"/>
    <x v="1"/>
    <s v="Петропавловск-Камчатский ГО"/>
    <m/>
    <s v="Петропавловск-Камчатский ГО"/>
    <s v="Дальний"/>
    <s v="Дальний"/>
    <s v="ЗОНА 3"/>
    <s v=""/>
    <s v=""/>
    <s v=""/>
    <s v="ЗНП"/>
    <s v="Для индивидуального жилищного строительства"/>
    <m/>
    <n v="1100000"/>
    <n v="991100"/>
    <n v="390"/>
    <n v="2820.5128205128203"/>
    <n v="2541.2820512820513"/>
  </r>
  <r>
    <x v="1"/>
    <m/>
    <s v="Предложение"/>
    <s v="ЗУ + ХП"/>
    <x v="0"/>
    <x v="6"/>
    <x v="1"/>
    <s v="Петропавловск-Камчатский ГО"/>
    <m/>
    <s v="Петропавловск-Камчатский ГО"/>
    <s v="Дальний"/>
    <s v="Дальний"/>
    <s v="ЗОНА 3"/>
    <s v="Усадебная"/>
    <s v=""/>
    <s v=""/>
    <s v="ЗНП"/>
    <s v="Личное подсобное хозяйство"/>
    <m/>
    <n v="1200000"/>
    <n v="1081200"/>
    <n v="488"/>
    <n v="2459.0163934426228"/>
    <n v="2215.5737704918033"/>
  </r>
  <r>
    <x v="0"/>
    <m/>
    <s v="Предложение"/>
    <s v="ЗУ"/>
    <x v="0"/>
    <x v="6"/>
    <x v="1"/>
    <s v="Петропавловск-Камчатский ГО"/>
    <m/>
    <s v="Петропавловск-Камчатский ГО"/>
    <s v="Дальний"/>
    <s v="Дальний"/>
    <s v="ЗОНА 3"/>
    <m/>
    <s v=""/>
    <s v=""/>
    <s v="ЗНП"/>
    <s v="земельные участки отдельно стоящих одноквартирных и двухквартирных домов"/>
    <m/>
    <n v="1500000"/>
    <n v="1351500"/>
    <n v="1000"/>
    <n v="1500"/>
    <n v="1351.5"/>
  </r>
  <r>
    <x v="1"/>
    <m/>
    <s v="Сделка купля-продажа"/>
    <s v="ЗУ"/>
    <x v="0"/>
    <x v="6"/>
    <x v="1"/>
    <s v="Петропавловск-Камчатский ГО"/>
    <m/>
    <s v="Петропавловск-Камчатский ГО"/>
    <s v="Дальний"/>
    <s v="Дальний"/>
    <s v="ЗОНА 3"/>
    <s v="Первомайский"/>
    <s v=" д 7"/>
    <s v=""/>
    <s v="ЗНП"/>
    <s v="жилой дом"/>
    <m/>
    <n v="1800000"/>
    <n v="1800000"/>
    <n v="1000"/>
    <n v="1800"/>
    <n v="1800"/>
  </r>
  <r>
    <x v="1"/>
    <m/>
    <s v="Предложение"/>
    <s v="ЗУ + под снос"/>
    <x v="0"/>
    <x v="6"/>
    <x v="1"/>
    <s v="Петропавловск-Камчатский ГО"/>
    <m/>
    <s v="Петропавловск-Камчатский ГО"/>
    <s v="Дальний"/>
    <s v="Дальний"/>
    <s v="ЗОНА 3"/>
    <s v="Первомайский"/>
    <s v=""/>
    <s v=""/>
    <s v="ЗНП"/>
    <s v="ИЖС"/>
    <m/>
    <n v="1950000"/>
    <n v="1813500"/>
    <n v="1000"/>
    <n v="1950"/>
    <n v="1813.5"/>
  </r>
  <r>
    <x v="1"/>
    <m/>
    <s v="Сделка купля-продажа"/>
    <s v="ЗУ"/>
    <x v="0"/>
    <x v="6"/>
    <x v="1"/>
    <s v="Петропавловск-Камчатский ГО"/>
    <m/>
    <s v="Петропавловск-Камчатский ГО"/>
    <s v="Дальний"/>
    <s v="Дальний"/>
    <s v="ЗОНА 3"/>
    <s v="Первомайская"/>
    <n v="25"/>
    <s v=""/>
    <s v="ЗНП"/>
    <s v="земельные участки отдельно стоящих одноквартирных и двухквартирных домов"/>
    <m/>
    <n v="2000000"/>
    <n v="2000000"/>
    <n v="1000"/>
    <n v="2000"/>
    <n v="2000"/>
  </r>
  <r>
    <x v="1"/>
    <m/>
    <s v="Предложение"/>
    <s v="ЗУ + ХП"/>
    <x v="0"/>
    <x v="6"/>
    <x v="1"/>
    <s v="Петропавловск-Камчатский ГО"/>
    <m/>
    <s v="Петропавловск-Камчатский ГО"/>
    <s v="Дальний"/>
    <s v="Дальний"/>
    <s v="ЗОНА 3"/>
    <s v="Первомайский"/>
    <n v="7"/>
    <s v=""/>
    <s v="ЗНП"/>
    <s v="жилой дом"/>
    <m/>
    <n v="2550000"/>
    <n v="2297550"/>
    <n v="1000"/>
    <n v="2550"/>
    <n v="2297.5500000000002"/>
  </r>
  <r>
    <x v="1"/>
    <m/>
    <s v="Предложение"/>
    <s v="ЗУ"/>
    <x v="0"/>
    <x v="6"/>
    <x v="1"/>
    <s v="Петропавловск-Камчатский ГО"/>
    <m/>
    <s v="Петропавловск-Камчатский ГО"/>
    <s v="Дальний"/>
    <s v="Дальний"/>
    <s v="ЗОНА 3"/>
    <s v=""/>
    <s v=""/>
    <s v=""/>
    <s v="ЗНП"/>
    <s v="ИЖС"/>
    <m/>
    <n v="2600000"/>
    <n v="2342600"/>
    <n v="930"/>
    <n v="2795.6989247311826"/>
    <n v="2518.9247311827958"/>
  </r>
  <r>
    <x v="1"/>
    <m/>
    <s v="Предложение"/>
    <s v="ЗУ + ХП"/>
    <x v="0"/>
    <x v="6"/>
    <x v="1"/>
    <s v="Петропавловск-Камчатский ГО"/>
    <m/>
    <s v="Петропавловск-Камчатский ГО"/>
    <s v="Дальний"/>
    <s v="Дальний"/>
    <s v="ЗОНА 3"/>
    <s v="Первомайский"/>
    <n v="7"/>
    <s v=""/>
    <s v="ЗНП"/>
    <s v="жилой дом"/>
    <m/>
    <n v="2700000"/>
    <n v="2432700"/>
    <n v="1000"/>
    <n v="2700"/>
    <n v="2432.6999999999998"/>
  </r>
  <r>
    <x v="1"/>
    <m/>
    <s v="Предложение"/>
    <s v="ЗУ + ХП"/>
    <x v="0"/>
    <x v="6"/>
    <x v="1"/>
    <s v="Петропавловск-Камчатский ГО"/>
    <m/>
    <s v="Петропавловск-Камчатский ГО"/>
    <s v="Дальний"/>
    <s v="Дальний"/>
    <s v="ЗОНА 3"/>
    <s v="Первомайский"/>
    <n v="7"/>
    <s v=""/>
    <s v="ЗНП"/>
    <s v="жилой дом"/>
    <m/>
    <n v="3000000"/>
    <n v="2703000"/>
    <n v="1000"/>
    <n v="3000"/>
    <n v="2703"/>
  </r>
  <r>
    <x v="0"/>
    <m/>
    <s v="Предложение"/>
    <s v="ЗУ + ХП"/>
    <x v="0"/>
    <x v="6"/>
    <x v="1"/>
    <s v="Петропавловск-Камчатский ГО"/>
    <m/>
    <s v="Петропавловск-Камчатский ГО"/>
    <s v="Дальний"/>
    <s v="Дальний"/>
    <s v="ЗОНА 3"/>
    <s v="Первомайский"/>
    <n v="7"/>
    <s v=""/>
    <s v="ЗНП"/>
    <s v="жилой дом"/>
    <m/>
    <n v="5000000"/>
    <n v="4505000"/>
    <n v="1000"/>
    <n v="5000"/>
    <n v="4505"/>
  </r>
  <r>
    <x v="0"/>
    <m/>
    <s v="Сделка купля-продажа"/>
    <s v="ЗУ"/>
    <x v="0"/>
    <x v="6"/>
    <x v="1"/>
    <s v="Петропавловск-Камчатский ГО"/>
    <m/>
    <s v="Петропавловск-Камчатский ГО"/>
    <s v="Долиновка"/>
    <s v="Долиновка"/>
    <s v="ЗОНА 2"/>
    <s v="Спортивная"/>
    <m/>
    <s v=""/>
    <s v="ЗНП"/>
    <s v="Для индивидуального жилищного строительства"/>
    <m/>
    <n v="500000"/>
    <n v="500000"/>
    <n v="1000"/>
    <n v="500"/>
    <n v="500"/>
  </r>
  <r>
    <x v="0"/>
    <m/>
    <s v="Сделка купля-продажа"/>
    <s v="ЗУ"/>
    <x v="0"/>
    <x v="6"/>
    <x v="1"/>
    <s v="Петропавловск-Камчатский ГО"/>
    <m/>
    <s v="Петропавловск-Камчатский ГО"/>
    <s v="Долиновка"/>
    <s v="Долиновка"/>
    <s v="ЗОНА 2"/>
    <s v="Спортивная"/>
    <m/>
    <s v=""/>
    <s v="ЗНП"/>
    <s v="Для индивидуального жилищного строительства"/>
    <m/>
    <n v="500000"/>
    <n v="500000"/>
    <n v="986"/>
    <n v="507.09939148073022"/>
    <n v="507.09939148073022"/>
  </r>
  <r>
    <x v="0"/>
    <m/>
    <s v="Сделка купля-продажа"/>
    <s v="ЗУ"/>
    <x v="0"/>
    <x v="6"/>
    <x v="1"/>
    <s v="Петропавловск-Камчатский ГО"/>
    <m/>
    <s v="Петропавловск-Камчатский ГО"/>
    <s v="Долиновка"/>
    <s v="Долиновка"/>
    <s v="ЗОНА 2"/>
    <s v="Спортивная"/>
    <m/>
    <s v=""/>
    <s v="ЗНП"/>
    <s v="для строительства п. Долиновка"/>
    <m/>
    <n v="600000"/>
    <n v="600000"/>
    <n v="1193"/>
    <n v="502.93378038558257"/>
    <n v="502.93378038558257"/>
  </r>
  <r>
    <x v="0"/>
    <m/>
    <s v="Предложение"/>
    <s v="ЗУ"/>
    <x v="0"/>
    <x v="6"/>
    <x v="1"/>
    <s v="Петропавловск-Камчатский ГО"/>
    <m/>
    <s v="Петропавловск-Камчатский ГО"/>
    <s v="Долиновка"/>
    <s v="Долиновка"/>
    <s v="ЗОНА 2"/>
    <s v=""/>
    <s v=""/>
    <s v=""/>
    <s v="ЗНП"/>
    <s v="Для индивидуального жилищного строительства"/>
    <m/>
    <n v="600000"/>
    <n v="540600"/>
    <n v="1000"/>
    <n v="600"/>
    <n v="540.6"/>
  </r>
  <r>
    <x v="0"/>
    <m/>
    <s v="Предложение"/>
    <s v="ЗУ"/>
    <x v="0"/>
    <x v="6"/>
    <x v="1"/>
    <s v="Петропавловск-Камчатский ГО"/>
    <m/>
    <s v="Петропавловск-Камчатский ГО"/>
    <s v="Долиновка"/>
    <s v="Долиновка"/>
    <s v="ЗОНА 2"/>
    <s v=""/>
    <s v=""/>
    <s v=""/>
    <s v="ЗНП"/>
    <s v="ИЖС"/>
    <m/>
    <n v="650000"/>
    <n v="585650"/>
    <n v="1000"/>
    <n v="650"/>
    <n v="585.65"/>
  </r>
  <r>
    <x v="0"/>
    <m/>
    <s v="Предложение"/>
    <s v="ЗУ"/>
    <x v="0"/>
    <x v="6"/>
    <x v="1"/>
    <s v="Петропавловск-Камчатский ГО"/>
    <m/>
    <s v="Петропавловск-Камчатский ГО"/>
    <s v="Долиновка"/>
    <s v="Долиновка"/>
    <s v="ЗОНА 2"/>
    <m/>
    <m/>
    <s v=""/>
    <s v="ЗНП"/>
    <s v="ИЖС"/>
    <m/>
    <n v="700000"/>
    <n v="630700"/>
    <n v="990"/>
    <n v="707.07070707070704"/>
    <n v="637.07070707070704"/>
  </r>
  <r>
    <x v="0"/>
    <m/>
    <s v="Предложение"/>
    <s v="ЗУ"/>
    <x v="0"/>
    <x v="6"/>
    <x v="1"/>
    <s v="Петропавловск-Камчатский ГО"/>
    <m/>
    <s v="Петропавловск-Камчатский ГО"/>
    <s v="Долиновка"/>
    <s v="Долиновка"/>
    <s v="ЗОНА 2"/>
    <m/>
    <m/>
    <s v=""/>
    <s v="ЗНП"/>
    <s v="ИЖС"/>
    <m/>
    <n v="700000"/>
    <n v="630700"/>
    <n v="900"/>
    <n v="777.77777777777783"/>
    <n v="700.77777777777783"/>
  </r>
  <r>
    <x v="0"/>
    <m/>
    <s v="Сделка купля-продажа"/>
    <s v="ЗУ"/>
    <x v="0"/>
    <x v="6"/>
    <x v="1"/>
    <s v="Петропавловск-Камчатский ГО"/>
    <m/>
    <s v="Петропавловск-Камчатский ГО"/>
    <s v="Долиновка"/>
    <s v="Долиновка"/>
    <s v="ЗОНА 2"/>
    <s v="Спортивная"/>
    <m/>
    <s v=""/>
    <s v="ЗНП"/>
    <s v="для индивидуального жилищного строительства"/>
    <m/>
    <n v="950000"/>
    <n v="950000"/>
    <n v="1193"/>
    <n v="796.31181894383906"/>
    <n v="796.31181894383906"/>
  </r>
  <r>
    <x v="0"/>
    <m/>
    <s v="Предложение"/>
    <s v="ЗУ"/>
    <x v="0"/>
    <x v="6"/>
    <x v="1"/>
    <s v="Петропавловск-Камчатский ГО"/>
    <m/>
    <s v="Петропавловск-Камчатский ГО"/>
    <s v="Долиновка"/>
    <s v="Долиновка"/>
    <s v="ЗОНА 2"/>
    <s v="Спортивная"/>
    <s v=""/>
    <s v=""/>
    <s v="ЗНП"/>
    <s v="Для индивидуального жилищного строительства"/>
    <m/>
    <n v="1100000"/>
    <n v="991100"/>
    <n v="1000"/>
    <n v="1100"/>
    <n v="991.1"/>
  </r>
  <r>
    <x v="0"/>
    <m/>
    <s v="Предложение"/>
    <s v="ЗУ"/>
    <x v="0"/>
    <x v="6"/>
    <x v="1"/>
    <s v="Петропавловск-Камчатский ГО"/>
    <m/>
    <s v="Петропавловск-Камчатский ГО"/>
    <s v="Долиновка"/>
    <s v="Долиновка"/>
    <s v="ЗОНА 2"/>
    <s v="Спортивная"/>
    <s v=""/>
    <s v=""/>
    <s v="ЗНП"/>
    <s v="для индивидуального жилищного строительства"/>
    <m/>
    <n v="1200000"/>
    <n v="1081200"/>
    <n v="1193"/>
    <n v="1005.8675607711651"/>
    <n v="906.28667225481979"/>
  </r>
  <r>
    <x v="0"/>
    <m/>
    <s v="Предложение"/>
    <s v="ЗУ"/>
    <x v="0"/>
    <x v="6"/>
    <x v="1"/>
    <s v="Петропавловск-Камчатский ГО"/>
    <m/>
    <s v="Петропавловск-Камчатский ГО"/>
    <s v="Долиновка"/>
    <s v="Долиновка"/>
    <s v="ЗОНА 2"/>
    <s v="Спортивная"/>
    <s v=""/>
    <s v=""/>
    <s v="ЗНП"/>
    <s v="для индивидуального жилищного строительства"/>
    <m/>
    <n v="1200000"/>
    <n v="1081200"/>
    <n v="1200"/>
    <n v="1000"/>
    <n v="901"/>
  </r>
  <r>
    <x v="0"/>
    <m/>
    <s v="Предложение"/>
    <s v="ЗУ"/>
    <x v="0"/>
    <x v="6"/>
    <x v="1"/>
    <s v="Петропавловск-Камчатский ГО"/>
    <m/>
    <s v="Петропавловск-Камчатский ГО"/>
    <s v="Долиновка"/>
    <s v="Долиновка"/>
    <s v="ЗОНА 2"/>
    <s v=""/>
    <s v=""/>
    <s v=""/>
    <s v="ЗНП"/>
    <s v="ИЖС"/>
    <m/>
    <n v="1300000"/>
    <n v="1171300"/>
    <n v="1000"/>
    <n v="1300"/>
    <n v="1171.3"/>
  </r>
  <r>
    <x v="0"/>
    <m/>
    <s v="Предложение"/>
    <s v="ЗУ"/>
    <x v="0"/>
    <x v="6"/>
    <x v="1"/>
    <s v="Петропавловск-Камчатский ГО"/>
    <m/>
    <s v="Петропавловск-Камчатский ГО"/>
    <s v="Долиновка"/>
    <s v="Долиновка"/>
    <s v="ЗОНА 2"/>
    <s v=""/>
    <s v=""/>
    <s v=""/>
    <s v="ЗНП"/>
    <s v="ИЖС"/>
    <m/>
    <n v="1600000"/>
    <n v="1441600"/>
    <n v="1000"/>
    <n v="1600"/>
    <n v="1441.6"/>
  </r>
  <r>
    <x v="0"/>
    <m/>
    <s v="Предложение"/>
    <s v="ЗУ"/>
    <x v="0"/>
    <x v="6"/>
    <x v="1"/>
    <s v="Петропавловск-Камчатский ГО"/>
    <m/>
    <s v="Петропавловск-Камчатский ГО"/>
    <s v="Долиновка"/>
    <s v="Долиновка"/>
    <s v="ЗОНА 2"/>
    <s v="Спортивная"/>
    <s v=""/>
    <s v=""/>
    <s v="ЗНП"/>
    <s v="для индивидуального жилищного строительства"/>
    <m/>
    <n v="1600000"/>
    <n v="1441600"/>
    <n v="1000"/>
    <n v="1600"/>
    <n v="1441.6"/>
  </r>
  <r>
    <x v="1"/>
    <m/>
    <s v="Предложение"/>
    <s v="ЗУ"/>
    <x v="0"/>
    <x v="6"/>
    <x v="1"/>
    <s v="Петропавловск-Камчатский ГО"/>
    <m/>
    <s v="Петропавловск-Камчатский ГО"/>
    <s v="Долиновка"/>
    <s v="Долиновка"/>
    <s v="ЗОНА 2"/>
    <s v="Спортивная"/>
    <s v=""/>
    <s v=""/>
    <s v="ЗНП"/>
    <s v="ИЖС"/>
    <m/>
    <n v="1899999"/>
    <n v="1711899.0989999999"/>
    <n v="1000"/>
    <n v="1899.999"/>
    <n v="1711.899099"/>
  </r>
  <r>
    <x v="0"/>
    <m/>
    <s v="Сделка купля-продажа"/>
    <s v="ЗУ"/>
    <x v="0"/>
    <x v="6"/>
    <x v="1"/>
    <s v="Петропавловск-Камчатский ГО"/>
    <m/>
    <s v="Петропавловск-Камчатский ГО"/>
    <s v="Капай"/>
    <s v="ЖБФ"/>
    <s v="ЗОНА 3"/>
    <s v="Полярная"/>
    <m/>
    <s v=""/>
    <s v="ЗНП"/>
    <s v="Жилой дом"/>
    <m/>
    <n v="200000"/>
    <n v="200000"/>
    <n v="154"/>
    <n v="1298.7012987012988"/>
    <n v="1298.7012987012988"/>
  </r>
  <r>
    <x v="0"/>
    <m/>
    <s v="Сделка купля-продажа"/>
    <s v="ЗУ"/>
    <x v="0"/>
    <x v="6"/>
    <x v="1"/>
    <s v="Петропавловск-Камчатский ГО"/>
    <m/>
    <s v="Петропавловск-Камчатский ГО"/>
    <s v="Капай"/>
    <s v="ЖБФ"/>
    <s v="ЗОНА 3"/>
    <s v="Репина"/>
    <n v="26"/>
    <s v=""/>
    <s v="ЗНП"/>
    <s v="Жилой дом"/>
    <m/>
    <n v="200000"/>
    <n v="200000"/>
    <n v="278"/>
    <n v="719.42446043165467"/>
    <n v="719.42446043165467"/>
  </r>
  <r>
    <x v="0"/>
    <m/>
    <s v="Сделка купля-продажа"/>
    <s v="ЗУ"/>
    <x v="0"/>
    <x v="6"/>
    <x v="1"/>
    <s v="Петропавловск-Камчатский ГО"/>
    <m/>
    <s v="Петропавловск-Камчатский ГО"/>
    <s v="Копай"/>
    <s v="ЖБФ"/>
    <s v="ЗОНА 3"/>
    <m/>
    <m/>
    <s v=""/>
    <s v="ЗНП"/>
    <s v="земельные участки отдельно стоящих одноквартирных и двухквартирных домов"/>
    <m/>
    <n v="300000"/>
    <n v="300000"/>
    <n v="689"/>
    <n v="435.41364296081275"/>
    <n v="435.41364296081275"/>
  </r>
  <r>
    <x v="0"/>
    <m/>
    <s v="Сделка купля-продажа"/>
    <s v="ЗУ"/>
    <x v="0"/>
    <x v="6"/>
    <x v="1"/>
    <s v="Петропавловск-Камчатский ГО"/>
    <m/>
    <s v="Петропавловск-Камчатский ГО"/>
    <s v="Капай"/>
    <s v="ЖБФ"/>
    <s v="ЗОНА 3"/>
    <s v="Сурикова"/>
    <n v="28"/>
    <s v=""/>
    <s v="ЗНП"/>
    <s v="земельные участки, предназначенные для размещения домов индивидуальной жилой застройки"/>
    <m/>
    <n v="370000"/>
    <n v="370000"/>
    <n v="262"/>
    <n v="1412.2137404580153"/>
    <n v="1412.2137404580153"/>
  </r>
  <r>
    <x v="0"/>
    <m/>
    <s v="Сделка купля-продажа"/>
    <s v="ЗУ"/>
    <x v="0"/>
    <x v="6"/>
    <x v="1"/>
    <s v="Петропавловск-Камчатский ГО"/>
    <m/>
    <s v="Петропавловск-Камчатский ГО"/>
    <s v="Копай"/>
    <s v="ЖБФ"/>
    <s v="ЗОНА 3"/>
    <s v="Мичурина"/>
    <n v="3"/>
    <s v=""/>
    <s v="ЗНП"/>
    <s v="земельные участки, предназначенные для размещения домов индивидуальной жилой застройки"/>
    <m/>
    <n v="500000"/>
    <n v="500000"/>
    <n v="1000"/>
    <n v="500"/>
    <n v="500"/>
  </r>
  <r>
    <x v="0"/>
    <m/>
    <s v="Сделка купля-продажа"/>
    <s v="ЗУ"/>
    <x v="0"/>
    <x v="6"/>
    <x v="1"/>
    <s v="Петропавловск-Камчатский ГО"/>
    <m/>
    <s v="Петропавловск-Камчатский ГО"/>
    <s v="Капай"/>
    <s v="ЖБФ"/>
    <s v="ЗОНА 3"/>
    <s v="Камчатская"/>
    <m/>
    <s v=""/>
    <s v="ЗНП"/>
    <s v="земельные участки отдельно стоящих одноквартирных и двухквартирных жилых домов"/>
    <m/>
    <n v="500000"/>
    <n v="500000"/>
    <n v="374"/>
    <n v="1336.8983957219252"/>
    <n v="1336.8983957219252"/>
  </r>
  <r>
    <x v="0"/>
    <m/>
    <s v="Сделка купля-продажа"/>
    <s v="ЗУ"/>
    <x v="0"/>
    <x v="6"/>
    <x v="1"/>
    <s v="Петропавловск-Камчатский ГО"/>
    <m/>
    <s v="Петропавловск-Камчатский ГО"/>
    <s v="Капай"/>
    <s v="ЖБФ"/>
    <s v="ЗОНА 3"/>
    <s v="Мичурина"/>
    <m/>
    <s v=""/>
    <s v="ЗНП"/>
    <s v="жилой дом, хозпостройки"/>
    <m/>
    <n v="600000"/>
    <n v="600000"/>
    <n v="401"/>
    <n v="1496.2593516209477"/>
    <n v="1496.2593516209477"/>
  </r>
  <r>
    <x v="0"/>
    <m/>
    <s v="Сделка купля-продажа"/>
    <s v="ЗУ"/>
    <x v="0"/>
    <x v="6"/>
    <x v="1"/>
    <s v="Петропавловск-Камчатский ГО"/>
    <m/>
    <s v="Петропавловск-Камчатский ГО"/>
    <s v="Капай"/>
    <s v="ЖБФ"/>
    <s v="ЗОНА 3"/>
    <s v="Камчатская"/>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70000"/>
    <n v="970000"/>
    <n v="711"/>
    <n v="1364.2756680731363"/>
    <n v="1364.2756680731363"/>
  </r>
  <r>
    <x v="1"/>
    <m/>
    <s v="Предложение"/>
    <s v="ЗУ + под снос"/>
    <x v="0"/>
    <x v="6"/>
    <x v="1"/>
    <s v="Петропавловск-Камчатский ГО"/>
    <m/>
    <s v="Петропавловск-Камчатский ГО"/>
    <s v="Копай"/>
    <s v="ЖБФ"/>
    <s v="ЗОНА 3"/>
    <s v="Луговая"/>
    <n v="32"/>
    <s v=""/>
    <s v="ЗНП"/>
    <s v="для эксплуатации жилого дома и хозпостроек"/>
    <m/>
    <n v="1500000"/>
    <n v="1395000"/>
    <n v="552"/>
    <n v="2717.391304347826"/>
    <n v="2527.1739130434785"/>
  </r>
  <r>
    <x v="0"/>
    <m/>
    <s v="Сделка купля-продажа"/>
    <s v="ЗУ"/>
    <x v="0"/>
    <x v="6"/>
    <x v="1"/>
    <s v="Петропавловск-Камчатский ГО"/>
    <m/>
    <s v="Петропавловск-Камчатский ГО"/>
    <s v="Капай"/>
    <s v="ЖБФ"/>
    <s v="ЗОНА 3"/>
    <s v="Строительная"/>
    <n v="69"/>
    <s v=""/>
    <s v="ЗНП"/>
    <s v="земельные участки, предназначенные для размещения домов индивидуальной жилой застройки"/>
    <m/>
    <n v="1500000"/>
    <n v="1500000"/>
    <n v="392"/>
    <n v="3826.5306122448978"/>
    <n v="3826.5306122448978"/>
  </r>
  <r>
    <x v="1"/>
    <m/>
    <s v="Сделка купля-продажа"/>
    <s v="ЗУ"/>
    <x v="0"/>
    <x v="6"/>
    <x v="1"/>
    <s v="Петропавловск-Камчатский ГО"/>
    <m/>
    <s v="Петропавловск-Камчатский ГО"/>
    <s v="Капай"/>
    <s v="ЖБФ"/>
    <s v="ЗОНА 3"/>
    <s v="Сурикова"/>
    <m/>
    <s v=""/>
    <s v="ЗНП"/>
    <s v="земельные участки отдельно стоящих одноквартирных и двухквартирных домов"/>
    <m/>
    <n v="1500000"/>
    <n v="1500000"/>
    <n v="812"/>
    <n v="1847.2906403940888"/>
    <n v="1847.2906403940888"/>
  </r>
  <r>
    <x v="0"/>
    <m/>
    <s v="Сделка купля-продажа"/>
    <s v="ЗУ"/>
    <x v="0"/>
    <x v="6"/>
    <x v="1"/>
    <s v="Петропавловск-Камчатский ГО"/>
    <m/>
    <s v="Петропавловск-Камчатский ГО"/>
    <s v="Завойко"/>
    <s v="Завойко"/>
    <s v="ЗОНА 2"/>
    <s v="Кирпичная"/>
    <n v="60"/>
    <s v=""/>
    <s v="ЗНП"/>
    <s v="индивидуальный жилой дом"/>
    <m/>
    <n v="300000"/>
    <n v="300000"/>
    <n v="400"/>
    <n v="750"/>
    <n v="750"/>
  </r>
  <r>
    <x v="1"/>
    <m/>
    <s v="Сделка купля-продажа"/>
    <s v="ЗУ"/>
    <x v="0"/>
    <x v="6"/>
    <x v="1"/>
    <s v="Петропавловск-Камчатский ГО"/>
    <m/>
    <s v="Петропавловск-Камчатский ГО"/>
    <s v="Копай"/>
    <s v="Завойко"/>
    <s v="ЗОНА 2"/>
    <s v="Кирпичная"/>
    <n v="5"/>
    <s v=""/>
    <s v="ЗНП"/>
    <s v="земельные участки отдельно стоящих одноквартирных и двухквартирных домов"/>
    <m/>
    <n v="2300000"/>
    <n v="2300000"/>
    <n v="1000"/>
    <n v="2300"/>
    <n v="2300"/>
  </r>
  <r>
    <x v="0"/>
    <m/>
    <s v="Сделка купля-продажа"/>
    <s v="ЗУ"/>
    <x v="0"/>
    <x v="6"/>
    <x v="1"/>
    <s v="Петропавловск-Камчатский ГО"/>
    <m/>
    <s v="Петропавловск-Камчатский ГО"/>
    <s v="Заозерный"/>
    <s v="Заозерный"/>
    <s v="ЗОНА 1"/>
    <m/>
    <m/>
    <s v=""/>
    <s v="ЗНП"/>
    <s v="Личное подсобное хозяйство"/>
    <m/>
    <n v="250000"/>
    <n v="250000"/>
    <n v="505"/>
    <n v="495.04950495049508"/>
    <n v="495.04950495049508"/>
  </r>
  <r>
    <x v="0"/>
    <m/>
    <s v="Сделка купля-продажа"/>
    <s v="ЗУ"/>
    <x v="0"/>
    <x v="6"/>
    <x v="1"/>
    <s v="Петропавловск-Камчатский ГО"/>
    <m/>
    <s v="Петропавловск-Камчатский ГО"/>
    <s v="Заозерный"/>
    <s v="Заозерный"/>
    <s v="ЗОНА 1"/>
    <m/>
    <m/>
    <s v=""/>
    <s v="ЗНП"/>
    <s v="Личное подсобное хозяйство"/>
    <m/>
    <n v="450000"/>
    <n v="450000"/>
    <n v="730"/>
    <n v="616.43835616438355"/>
    <n v="616.43835616438355"/>
  </r>
  <r>
    <x v="0"/>
    <m/>
    <s v="Предложение"/>
    <s v="ЗУ"/>
    <x v="0"/>
    <x v="6"/>
    <x v="1"/>
    <s v="Петропавловск-Камчатский ГО"/>
    <m/>
    <s v="Петропавловск-Камчатский ГО"/>
    <s v="Заозерный"/>
    <s v="Заозерный"/>
    <s v="ЗОНА 1"/>
    <s v="Новая"/>
    <s v=""/>
    <s v=""/>
    <s v="ЗНП"/>
    <s v="ЛПХ"/>
    <m/>
    <n v="500000"/>
    <n v="465000"/>
    <n v="1131"/>
    <n v="442.08664898320069"/>
    <n v="411.14058355437663"/>
  </r>
  <r>
    <x v="0"/>
    <m/>
    <s v="Сделка купля-продажа"/>
    <s v="ЗУ"/>
    <x v="0"/>
    <x v="6"/>
    <x v="1"/>
    <s v="Петропавловск-Камчатский ГО"/>
    <m/>
    <s v="Петропавловск-Камчатский ГО"/>
    <s v="Заозерный"/>
    <s v="Заозерный"/>
    <s v="ЗОНА 1"/>
    <m/>
    <m/>
    <s v=""/>
    <s v="ЗНП"/>
    <s v="Личное подсобное хозяйство"/>
    <m/>
    <n v="600000"/>
    <n v="600000"/>
    <n v="1025"/>
    <n v="585.36585365853659"/>
    <n v="585.36585365853659"/>
  </r>
  <r>
    <x v="0"/>
    <m/>
    <s v="Сделка купля-продажа"/>
    <s v="ЗУ"/>
    <x v="0"/>
    <x v="6"/>
    <x v="1"/>
    <s v="Петропавловск-Камчатский ГО"/>
    <m/>
    <s v="Петропавловск-Камчатский ГО"/>
    <s v="Заозерный"/>
    <s v="Заозерный"/>
    <s v="ЗОНА 1"/>
    <m/>
    <m/>
    <s v=""/>
    <s v="ЗНП"/>
    <s v="Личное подсобное хозяйство"/>
    <m/>
    <n v="420000"/>
    <n v="420000"/>
    <n v="1131"/>
    <n v="371.35278514588862"/>
    <n v="371.35278514588862"/>
  </r>
  <r>
    <x v="0"/>
    <m/>
    <s v="Сделка купля-продажа"/>
    <s v="ЗУ"/>
    <x v="0"/>
    <x v="6"/>
    <x v="1"/>
    <s v="Петропавловск-Камчатский ГО"/>
    <m/>
    <s v="Петропавловск-Камчатский ГО"/>
    <s v="Кирпичики"/>
    <s v="Кирпичики"/>
    <s v="ЗОНА 3"/>
    <s v="Дальняя"/>
    <m/>
    <s v=""/>
    <s v="ЗНП"/>
    <s v="земельные участки отдельно стоящих одноквартирных и двухквартирных домов"/>
    <m/>
    <n v="700000"/>
    <n v="700000"/>
    <n v="571"/>
    <n v="1225.9194395796849"/>
    <n v="1225.9194395796849"/>
  </r>
  <r>
    <x v="2"/>
    <m/>
    <s v="Предложение"/>
    <s v="ЗУ"/>
    <x v="0"/>
    <x v="6"/>
    <x v="1"/>
    <s v="Петропавловск-Камчатский ГО"/>
    <m/>
    <s v="Петропавловск-Камчатский ГО"/>
    <s v="Кирпичики"/>
    <s v="Кирпичики"/>
    <s v="ЗОНА 3"/>
    <s v=""/>
    <s v=""/>
    <s v=""/>
    <s v="ЗНП"/>
    <s v="Земельные участки отдельно стоящих одноквартирных и двухквартирных домов"/>
    <m/>
    <n v="4500000"/>
    <n v="4185000"/>
    <n v="1500"/>
    <n v="3000"/>
    <n v="2790"/>
  </r>
  <r>
    <x v="2"/>
    <m/>
    <s v="Предложение"/>
    <s v="ЗУ "/>
    <x v="0"/>
    <x v="6"/>
    <x v="1"/>
    <s v="Петропавловск-Камчатский ГО"/>
    <m/>
    <s v="Петропавловск-Камчатский ГО"/>
    <s v="Кирпичики"/>
    <s v="Кирпичики"/>
    <s v="ЗОНА 3"/>
    <s v="Дальняя"/>
    <s v=""/>
    <s v=""/>
    <s v="ЗНП"/>
    <s v="ИЖС"/>
    <m/>
    <n v="2200000"/>
    <n v="2046000"/>
    <n v="987"/>
    <n v="2228.9766970618034"/>
    <n v="2072.9483282674773"/>
  </r>
  <r>
    <x v="2"/>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2"/>
    <n v="1664.4474034620505"/>
    <n v="1547.9360852197071"/>
  </r>
  <r>
    <x v="2"/>
    <m/>
    <s v="Предложение"/>
    <s v="ЗУ"/>
    <x v="0"/>
    <x v="6"/>
    <x v="1"/>
    <s v="Петропавловск-Камчатский ГО"/>
    <m/>
    <s v="Петропавловск-Камчатский ГО"/>
    <s v="Кирпичики"/>
    <s v="Кирпичики"/>
    <s v="ЗОНА 3"/>
    <s v="Дальняя"/>
    <n v="45"/>
    <s v=""/>
    <s v="ЗНП"/>
    <s v="под жилищную застройку"/>
    <m/>
    <n v="1900000"/>
    <n v="1767000"/>
    <n v="955"/>
    <n v="1989.5287958115184"/>
    <n v="1850.261780104712"/>
  </r>
  <r>
    <x v="0"/>
    <m/>
    <s v="Предложение"/>
    <s v="ЗУ"/>
    <x v="0"/>
    <x v="6"/>
    <x v="1"/>
    <s v="Петропавловск-Камчатский ГО"/>
    <m/>
    <s v="Петропавловск-Камчатский ГО"/>
    <s v="Кирпичики"/>
    <s v="Кирпичики"/>
    <s v="ЗОНА 3"/>
    <s v="Дальняя"/>
    <s v=""/>
    <s v=""/>
    <s v="ЗНП"/>
    <s v="под жилищную застройку"/>
    <m/>
    <n v="1350000"/>
    <n v="1255500"/>
    <n v="973"/>
    <n v="1387.4614594039053"/>
    <n v="1290.3391572456321"/>
  </r>
  <r>
    <x v="0"/>
    <m/>
    <s v="Предложение"/>
    <s v="ЗУ"/>
    <x v="0"/>
    <x v="6"/>
    <x v="1"/>
    <s v="Петропавловск-Камчатский ГО"/>
    <m/>
    <s v="Петропавловск-Камчатский ГО"/>
    <s v="Кирпичики"/>
    <s v="Кирпичики"/>
    <s v="ЗОНА 3"/>
    <s v="Дальняя"/>
    <m/>
    <s v=""/>
    <s v="ЗНП"/>
    <s v="под жилищную застройку"/>
    <m/>
    <n v="1350000"/>
    <n v="1216350"/>
    <n v="973"/>
    <n v="1387.4614594039053"/>
    <n v="1250.1027749229188"/>
  </r>
  <r>
    <x v="2"/>
    <m/>
    <s v="Предложение"/>
    <s v="ЗУ"/>
    <x v="0"/>
    <x v="6"/>
    <x v="1"/>
    <s v="Петропавловск-Камчатский ГО"/>
    <m/>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325000"/>
    <n v="1502"/>
    <n v="1664.4474034620505"/>
    <n v="1547.9360852197071"/>
  </r>
  <r>
    <x v="2"/>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50000"/>
    <n v="2743500"/>
    <n v="1502"/>
    <n v="1964.0479360852198"/>
    <n v="1826.5645805592544"/>
  </r>
  <r>
    <x v="0"/>
    <m/>
    <s v="Сделка купля-продажа"/>
    <s v="ЗУ"/>
    <x v="0"/>
    <x v="6"/>
    <x v="1"/>
    <s v="Петропавловск-Камчатский ГО"/>
    <m/>
    <s v="Петропавловск-Камчатский ГО"/>
    <s v="Кирпичики"/>
    <s v="Кирпичики"/>
    <s v="ЗОНА 3"/>
    <s v="Восточное"/>
    <m/>
    <s v=""/>
    <s v="ЗНП"/>
    <s v="земельные участки отдельно стоящих одноквартирных и двухквартирных домов"/>
    <m/>
    <n v="1500000"/>
    <n v="1500000"/>
    <n v="1500"/>
    <n v="1000"/>
    <n v="1000"/>
  </r>
  <r>
    <x v="0"/>
    <m/>
    <s v="Предложение"/>
    <s v="ЗУ"/>
    <x v="0"/>
    <x v="6"/>
    <x v="1"/>
    <s v="Петропавловск-Камчатский ГО"/>
    <m/>
    <s v="Петропавловск-Камчатский ГО"/>
    <s v="Кирпичики"/>
    <s v="Кирпичики"/>
    <s v="ЗОНА 3"/>
    <m/>
    <m/>
    <s v=""/>
    <s v="ЗНП"/>
    <s v="ИЖС"/>
    <m/>
    <n v="1500000"/>
    <n v="1351500"/>
    <n v="1000"/>
    <n v="1500"/>
    <n v="1351.5"/>
  </r>
  <r>
    <x v="0"/>
    <m/>
    <s v="Предложение"/>
    <s v="ЗУ"/>
    <x v="0"/>
    <x v="6"/>
    <x v="1"/>
    <s v="Петропавловск-Камчатский ГО"/>
    <m/>
    <s v="Петропавловск-Камчатский ГО"/>
    <s v="Кирпичики"/>
    <s v="Кирпичики"/>
    <s v="ЗОНА 3"/>
    <m/>
    <m/>
    <s v=""/>
    <s v="ЗНП"/>
    <s v="ИЖС"/>
    <m/>
    <n v="1600000"/>
    <n v="1441600"/>
    <n v="1000"/>
    <n v="1600"/>
    <n v="1441.6"/>
  </r>
  <r>
    <x v="0"/>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1900000"/>
    <n v="1711900"/>
    <n v="1500"/>
    <n v="1266.6666666666667"/>
    <n v="1141.2666666666667"/>
  </r>
  <r>
    <x v="1"/>
    <m/>
    <s v="Предложение"/>
    <s v="ЗУ "/>
    <x v="0"/>
    <x v="6"/>
    <x v="1"/>
    <s v="Петропавловск-Камчатский ГО"/>
    <m/>
    <s v="Петропавловск-Камчатский ГО"/>
    <s v="Кирпичики"/>
    <s v="Кирпичики"/>
    <s v="ЗОНА 3"/>
    <s v="Дальняя"/>
    <m/>
    <s v=""/>
    <s v="ЗНП"/>
    <s v="под жилищную застройку"/>
    <m/>
    <n v="1950000"/>
    <n v="1813500"/>
    <n v="1000"/>
    <n v="1950"/>
    <n v="1813.5"/>
  </r>
  <r>
    <x v="1"/>
    <m/>
    <s v="Предложение"/>
    <s v="ЗУ"/>
    <x v="0"/>
    <x v="6"/>
    <x v="1"/>
    <s v="Петропавловск-Камчатский ГО"/>
    <m/>
    <s v="Петропавловск-Камчатский ГО"/>
    <s v="Кирпичики"/>
    <s v="Кирпичики"/>
    <s v="ЗОНА 3"/>
    <s v=""/>
    <s v=""/>
    <s v=""/>
    <s v="ЗНП"/>
    <s v="ИЖС"/>
    <m/>
    <n v="1950000"/>
    <n v="1813500"/>
    <n v="1000"/>
    <n v="1950"/>
    <n v="1813.5"/>
  </r>
  <r>
    <x v="1"/>
    <m/>
    <s v="Предложение"/>
    <s v="ЗУ"/>
    <x v="0"/>
    <x v="6"/>
    <x v="1"/>
    <s v="Петропавловск-Камчатский ГО"/>
    <m/>
    <s v="Петропавловск-Камчатский ГО"/>
    <s v="Кирпичики"/>
    <s v="Кирпичики"/>
    <s v="ЗОНА 3"/>
    <s v=""/>
    <s v=""/>
    <s v=""/>
    <s v="ЗНП"/>
    <s v="ИЖС"/>
    <m/>
    <n v="1950000"/>
    <n v="1756950"/>
    <n v="1000"/>
    <n v="1950"/>
    <n v="1756.95"/>
  </r>
  <r>
    <x v="1"/>
    <m/>
    <s v="Предложение"/>
    <s v="ЗУ"/>
    <x v="0"/>
    <x v="6"/>
    <x v="1"/>
    <s v="Петропавловск-Камчатский ГО"/>
    <m/>
    <s v="Петропавловск-Камчатский ГО"/>
    <s v="Кирпичики"/>
    <s v="Кирпичики"/>
    <s v="ЗОНА 3"/>
    <s v="Дальняя"/>
    <m/>
    <s v=""/>
    <s v="ЗНП"/>
    <s v="под жилищную застройку"/>
    <m/>
    <n v="2000000"/>
    <n v="1802000"/>
    <n v="985"/>
    <n v="2030.4568527918782"/>
    <n v="1829.4416243654823"/>
  </r>
  <r>
    <x v="0"/>
    <m/>
    <s v="Предложение"/>
    <s v="ЗУ"/>
    <x v="0"/>
    <x v="6"/>
    <x v="1"/>
    <s v="Петропавловск-Камчатский ГО"/>
    <m/>
    <s v="Петропавловск-Камчатский ГО"/>
    <s v="Кирпичики"/>
    <s v="Кирпичики"/>
    <s v="ЗОНА 3"/>
    <s v="Восточное шоссе"/>
    <s v="96Б/12"/>
    <s v=""/>
    <s v="ЗНП"/>
    <s v="земельные участки отдельно стоящих одноквартирных и двухквартирных домов"/>
    <m/>
    <n v="2000000"/>
    <n v="1802000"/>
    <n v="1500"/>
    <n v="1333.3333333333333"/>
    <n v="1201.3333333333333"/>
  </r>
  <r>
    <x v="1"/>
    <m/>
    <s v="Предложение"/>
    <s v="ЗУ"/>
    <x v="0"/>
    <x v="6"/>
    <x v="1"/>
    <s v="Петропавловск-Камчатский ГО"/>
    <m/>
    <s v="Петропавловск-Камчатский ГО"/>
    <s v="Кирпичики"/>
    <s v="Кирпичики"/>
    <s v="ЗОНА 3"/>
    <s v="Дальняя"/>
    <n v="54"/>
    <s v=""/>
    <s v="ЗНП"/>
    <s v="ИЖС"/>
    <m/>
    <n v="2200000"/>
    <n v="2046000"/>
    <n v="1000"/>
    <n v="2200"/>
    <n v="2046"/>
  </r>
  <r>
    <x v="1"/>
    <m/>
    <s v="Предложение"/>
    <s v="ЗУ"/>
    <x v="0"/>
    <x v="6"/>
    <x v="1"/>
    <s v="Петропавловск-Камчатский ГО"/>
    <m/>
    <s v="Петропавловск-Камчатский ГО"/>
    <s v="Кирпичики"/>
    <s v="Кирпичики"/>
    <s v="ЗОНА 3"/>
    <s v="Дальняя"/>
    <s v=""/>
    <s v=""/>
    <s v="ЗНП"/>
    <s v="под жилищную застройку"/>
    <m/>
    <n v="2200000"/>
    <n v="1982200"/>
    <n v="987"/>
    <n v="2228.9766970618034"/>
    <n v="2008.308004052685"/>
  </r>
  <r>
    <x v="1"/>
    <m/>
    <s v="Предложение"/>
    <s v="ЗУ"/>
    <x v="0"/>
    <x v="6"/>
    <x v="1"/>
    <s v="Петропавловск-Камчатский ГО"/>
    <m/>
    <s v="Петропавловск-Камчатский ГО"/>
    <s v="Кирпичики"/>
    <s v="Кирпичики"/>
    <s v="ЗОНА 3"/>
    <s v="Дальняя"/>
    <n v="45"/>
    <s v=""/>
    <s v="ЗНП"/>
    <s v="под жилищную застройку"/>
    <m/>
    <n v="2430000"/>
    <n v="2189430"/>
    <n v="955"/>
    <n v="2544.5026178010471"/>
    <n v="2292.5968586387435"/>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1"/>
    <n v="1665.5562958027981"/>
    <n v="1548.9673550966022"/>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38"/>
    <n v="1625.4876462938882"/>
    <n v="1511.7035110533161"/>
  </r>
  <r>
    <x v="0"/>
    <m/>
    <s v="Предложение"/>
    <s v="ЗУ"/>
    <x v="0"/>
    <x v="6"/>
    <x v="1"/>
    <s v="Петропавловск-Камчатский ГО"/>
    <m/>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252500"/>
    <n v="1502"/>
    <n v="1664.4474034620505"/>
    <n v="1499.6671105193077"/>
  </r>
  <r>
    <x v="1"/>
    <m/>
    <s v="Предложение"/>
    <s v="ЗУ"/>
    <x v="0"/>
    <x v="6"/>
    <x v="1"/>
    <s v="Петропавловск-Камчатский ГО"/>
    <m/>
    <s v="Петропавловск-Камчатский ГО"/>
    <s v="Дальний"/>
    <s v="Кирпичики"/>
    <s v="ЗОНА 3"/>
    <s v=""/>
    <s v=""/>
    <s v=""/>
    <s v="ЗНП"/>
    <s v="ИЖС"/>
    <m/>
    <n v="2600000"/>
    <n v="2418000"/>
    <n v="1500"/>
    <n v="1733.3333333333333"/>
    <n v="1612"/>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ИЖС"/>
    <m/>
    <n v="2600000"/>
    <n v="2418000"/>
    <n v="1501"/>
    <n v="1732.17854763491"/>
    <n v="1610.9260493004663"/>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700000"/>
    <n v="2432700"/>
    <n v="1502"/>
    <n v="1797.6031957390146"/>
    <n v="1619.6404793608522"/>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97000"/>
    <n v="1511"/>
    <n v="1919.2587690271343"/>
    <n v="1784.910655195235"/>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12900"/>
    <n v="1500"/>
    <n v="1933.3333333333333"/>
    <n v="1741.9333333333334"/>
  </r>
  <r>
    <x v="1"/>
    <m/>
    <s v="Предложение"/>
    <s v="ЗУ"/>
    <x v="0"/>
    <x v="6"/>
    <x v="1"/>
    <s v="Петропавловск-Камчатский ГО"/>
    <m/>
    <s v="Петропавловск-Камчатский ГО"/>
    <s v="Восточное шоссе"/>
    <s v="Кирпичики"/>
    <s v="ЗОНА 3"/>
    <s v="Восточное шоссе"/>
    <s v="96Б/12"/>
    <s v=""/>
    <s v="ЗНП"/>
    <s v="ИЖС"/>
    <m/>
    <n v="3000000"/>
    <n v="2790000"/>
    <n v="1500"/>
    <n v="2000"/>
    <n v="1860"/>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
    <m/>
    <n v="3000000"/>
    <n v="2703000"/>
    <n v="1504"/>
    <n v="1994.6808510638298"/>
    <n v="1797.2074468085107"/>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0"/>
    <n v="2000"/>
    <n v="1802"/>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2"/>
    <n v="1997.3368841544607"/>
    <n v="1799.6005326231691"/>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800000"/>
    <n v="3534000"/>
    <n v="1501"/>
    <n v="2531.6455696202534"/>
    <n v="2354.4303797468356"/>
  </r>
  <r>
    <x v="1"/>
    <m/>
    <s v="Предложение"/>
    <s v="ЗУ"/>
    <x v="0"/>
    <x v="6"/>
    <x v="1"/>
    <s v="Петропавловск-Камчатский ГО"/>
    <m/>
    <s v="Петропавловск-Камчатский ГО"/>
    <s v="Кирпичики"/>
    <s v="Кирпичики"/>
    <s v="ЗОНА 3"/>
    <m/>
    <m/>
    <s v=""/>
    <s v="ЗНП"/>
    <s v="ИЖС"/>
    <m/>
    <n v="4500000"/>
    <n v="4054500"/>
    <n v="1500"/>
    <n v="3000"/>
    <n v="2703"/>
  </r>
  <r>
    <x v="1"/>
    <m/>
    <s v="Предложение"/>
    <s v="ЗУ"/>
    <x v="0"/>
    <x v="6"/>
    <x v="1"/>
    <s v="Петропавловск-Камчатский ГО"/>
    <m/>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4500000"/>
    <n v="4054500"/>
    <n v="1500"/>
    <n v="3000"/>
    <n v="2703"/>
  </r>
  <r>
    <x v="0"/>
    <m/>
    <s v="Предложение"/>
    <s v="ЗУ"/>
    <x v="0"/>
    <x v="6"/>
    <x v="1"/>
    <s v="Петропавловск-Камчатский ГО"/>
    <m/>
    <s v="Петропавловск-Камчатский ГО"/>
    <s v="Кирпичики"/>
    <s v="Кирпичики"/>
    <s v="ЗОНА 3"/>
    <m/>
    <m/>
    <s v=""/>
    <s v="ЗНП"/>
    <s v="ИЖС"/>
    <m/>
    <n v="5000000"/>
    <n v="4505000"/>
    <n v="1500"/>
    <n v="3333.3333333333335"/>
    <n v="3003.3333333333335"/>
  </r>
  <r>
    <x v="0"/>
    <m/>
    <s v="Сделка купля-продажа"/>
    <s v="ЗУ"/>
    <x v="0"/>
    <x v="6"/>
    <x v="1"/>
    <s v="Петропавловск-Камчатский ГО"/>
    <m/>
    <s v="Петропавловск-Камчатский ГО"/>
    <s v="КП"/>
    <s v="КП - Краевая больница"/>
    <s v="ЗОНА 4"/>
    <s v="Максутова"/>
    <s v="15"/>
    <s v=""/>
    <s v="ЗНП"/>
    <s v="индивидуальная жилая застройка"/>
    <m/>
    <n v="1550000"/>
    <n v="1550000"/>
    <n v="400"/>
    <n v="3875"/>
    <n v="3875"/>
  </r>
  <r>
    <x v="1"/>
    <m/>
    <s v="Предложение"/>
    <s v="ЗУ"/>
    <x v="0"/>
    <x v="6"/>
    <x v="1"/>
    <s v="Петропавловск-Камчатский ГО"/>
    <m/>
    <s v="Петропавловск-Камчатский ГО"/>
    <s v="КП - Краевая больница"/>
    <s v="КП - Краевая больница"/>
    <s v="ЗОНА 4"/>
    <s v="Ленинградская"/>
    <s v="74Б"/>
    <s v=""/>
    <s v="ЗНП"/>
    <s v="ИЖС"/>
    <m/>
    <n v="2000000"/>
    <n v="1860000"/>
    <n v="1000"/>
    <n v="2000"/>
    <n v="1860"/>
  </r>
  <r>
    <x v="0"/>
    <m/>
    <s v="Сделка купля-продажа"/>
    <s v="ЗУ"/>
    <x v="0"/>
    <x v="6"/>
    <x v="1"/>
    <s v="Петропавловск-Камчатский ГО"/>
    <m/>
    <s v="Петропавловск-Камчатский ГО"/>
    <s v="Моховая"/>
    <s v="Моховая"/>
    <s v="ЗОНА 2"/>
    <s v="Читинская"/>
    <n v="48"/>
    <s v=""/>
    <s v="ЗНП"/>
    <s v="земельные участки, предназначенные для размещения домов индивидуальной жилой застройки"/>
    <m/>
    <n v="500000"/>
    <n v="500000"/>
    <n v="1200"/>
    <n v="416.66666666666669"/>
    <n v="416.66666666666669"/>
  </r>
  <r>
    <x v="0"/>
    <m/>
    <s v="Сделка купля-продажа"/>
    <s v="ЗУ"/>
    <x v="0"/>
    <x v="6"/>
    <x v="1"/>
    <s v="Петропавловск-Камчатский ГО"/>
    <m/>
    <s v="Петропавловск-Камчатский ГО"/>
    <s v="не применяется"/>
    <s v="Моховая"/>
    <s v="ЗОНА 2"/>
    <m/>
    <m/>
    <s v=""/>
    <s v="ЗНП"/>
    <s v="Для эксплуатации жилого дома, хозпостроек и огорода"/>
    <m/>
    <n v="639065"/>
    <n v="639065"/>
    <n v="1308"/>
    <n v="488.58180428134557"/>
    <n v="488.58180428134557"/>
  </r>
  <r>
    <x v="0"/>
    <m/>
    <s v="Предложение"/>
    <s v="ЗУ"/>
    <x v="0"/>
    <x v="6"/>
    <x v="1"/>
    <s v="Петропавловск-Камчатский ГО"/>
    <m/>
    <s v="Петропавловск-Камчатский ГО"/>
    <s v="Моховая"/>
    <s v="Моховая"/>
    <s v="ЗОНА 2"/>
    <s v="Горная"/>
    <m/>
    <s v=""/>
    <s v="ЗНП"/>
    <s v="ИЖС"/>
    <m/>
    <n v="800000"/>
    <n v="720800"/>
    <n v="1000"/>
    <n v="800"/>
    <n v="720.8"/>
  </r>
  <r>
    <x v="0"/>
    <m/>
    <s v="Предложение"/>
    <s v="ЗУ"/>
    <x v="0"/>
    <x v="6"/>
    <x v="1"/>
    <s v="Петропавловск-Камчатский ГО"/>
    <m/>
    <s v="Петропавловск-Камчатский ГО"/>
    <s v="Моховая"/>
    <s v="Моховая"/>
    <s v="ЗОНА 2"/>
    <s v="Горная"/>
    <m/>
    <s v=""/>
    <s v="ЗНП"/>
    <s v="ИЖС"/>
    <m/>
    <n v="900000"/>
    <n v="810900"/>
    <n v="1000"/>
    <n v="900"/>
    <n v="810.9"/>
  </r>
  <r>
    <x v="0"/>
    <m/>
    <s v="Предложение"/>
    <s v="ЗУ"/>
    <x v="0"/>
    <x v="6"/>
    <x v="1"/>
    <s v="Петропавловск-Камчатский ГО"/>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000000"/>
    <n v="901000"/>
    <n v="1000"/>
    <n v="1000"/>
    <n v="901"/>
  </r>
  <r>
    <x v="0"/>
    <m/>
    <s v="Предложение"/>
    <s v="ЗУ"/>
    <x v="0"/>
    <x v="6"/>
    <x v="1"/>
    <s v="Петропавловск-Камчатский ГО"/>
    <m/>
    <s v="Петропавловск-Камчатский ГО"/>
    <s v="Моховая"/>
    <s v="Моховая"/>
    <s v="ЗОНА 2"/>
    <s v="Горная"/>
    <s v=""/>
    <s v=""/>
    <s v="ЗНП"/>
    <s v="ИЖС"/>
    <m/>
    <n v="1200000"/>
    <n v="1116000"/>
    <n v="1000"/>
    <n v="1200"/>
    <n v="1116"/>
  </r>
  <r>
    <x v="0"/>
    <m/>
    <s v="Предложение"/>
    <s v="ЗУ"/>
    <x v="0"/>
    <x v="6"/>
    <x v="1"/>
    <s v="Петропавловск-Камчатский ГО"/>
    <m/>
    <s v="Петропавловск-Камчатский ГО"/>
    <s v="Моховая"/>
    <s v="Моховая"/>
    <s v="ЗОНА 2"/>
    <s v="Горная"/>
    <s v=""/>
    <s v=""/>
    <s v="ЗНП"/>
    <s v="ИЖС"/>
    <m/>
    <n v="1200000"/>
    <n v="1081200"/>
    <n v="1000"/>
    <n v="1200"/>
    <n v="1081.2"/>
  </r>
  <r>
    <x v="0"/>
    <m/>
    <s v="Предложение"/>
    <s v="ЗУ"/>
    <x v="0"/>
    <x v="6"/>
    <x v="1"/>
    <s v="Петропавловск-Камчатский ГО"/>
    <m/>
    <s v="Петропавловск-Камчатский ГО"/>
    <s v="Моховая"/>
    <s v="Моховая"/>
    <s v="ЗОНА 2"/>
    <s v="Горная"/>
    <s v="5А"/>
    <s v=""/>
    <s v="ЗНП"/>
    <s v="ИЖС"/>
    <m/>
    <n v="1500000"/>
    <n v="1395000"/>
    <n v="1256"/>
    <n v="1194.2675159235669"/>
    <n v="1110.6687898089172"/>
  </r>
  <r>
    <x v="0"/>
    <m/>
    <s v="Предложение"/>
    <s v="ЗУ"/>
    <x v="0"/>
    <x v="6"/>
    <x v="1"/>
    <s v="Петропавловск-Камчатский ГО"/>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350000"/>
    <n v="1216350"/>
    <n v="1000"/>
    <n v="1350"/>
    <n v="1216.3499999999999"/>
  </r>
  <r>
    <x v="0"/>
    <m/>
    <s v="Предложение"/>
    <s v="ЗУ"/>
    <x v="0"/>
    <x v="6"/>
    <x v="1"/>
    <s v="Петропавловск-Камчатский ГО"/>
    <m/>
    <s v="Петропавловск-Камчатский ГО"/>
    <s v="Моховая"/>
    <s v="Моховая"/>
    <s v="ЗОНА 2"/>
    <s v="Горная"/>
    <s v="5А"/>
    <s v=""/>
    <s v="ЗНП"/>
    <s v="Для индивидуального жилищного строительства"/>
    <m/>
    <n v="1500000"/>
    <n v="1351500"/>
    <n v="1256"/>
    <n v="1194.2675159235669"/>
    <n v="1076.0350318471337"/>
  </r>
  <r>
    <x v="0"/>
    <m/>
    <s v="Предложение"/>
    <s v="ЗУ"/>
    <x v="0"/>
    <x v="6"/>
    <x v="1"/>
    <s v="Петропавловск-Камчатский ГО"/>
    <m/>
    <s v="Петропавловск-Камчатский ГО"/>
    <s v="Моховая"/>
    <s v="Моховая"/>
    <s v="ЗОНА 2"/>
    <s v="Читинская"/>
    <n v="46"/>
    <s v=""/>
    <s v="ЗНП"/>
    <s v="ИЖС"/>
    <m/>
    <n v="1500000"/>
    <n v="1351500"/>
    <n v="1000"/>
    <n v="1500"/>
    <n v="1351.5"/>
  </r>
  <r>
    <x v="0"/>
    <m/>
    <s v="Предложение"/>
    <s v="ЗУ"/>
    <x v="0"/>
    <x v="6"/>
    <x v="1"/>
    <s v="Петропавловск-Камчатский ГО"/>
    <m/>
    <s v="Петропавловск-Камчатский ГО"/>
    <s v="Моховая"/>
    <s v="Моховая"/>
    <s v="ЗОНА 2"/>
    <s v="Якутская"/>
    <s v=""/>
    <s v=""/>
    <s v="ЗНП"/>
    <s v="ИЖС"/>
    <m/>
    <n v="1500000"/>
    <n v="1351500"/>
    <n v="1000"/>
    <n v="1500"/>
    <n v="1351.5"/>
  </r>
  <r>
    <x v="0"/>
    <m/>
    <s v="Предложение"/>
    <s v="ЗУ"/>
    <x v="0"/>
    <x v="6"/>
    <x v="1"/>
    <s v="Петропавловск-Камчатский ГО"/>
    <m/>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600000"/>
    <n v="1441600"/>
    <n v="1000"/>
    <n v="1600"/>
    <n v="1441.6"/>
  </r>
  <r>
    <x v="1"/>
    <m/>
    <s v="Предложение"/>
    <s v="ЗУ"/>
    <x v="0"/>
    <x v="6"/>
    <x v="1"/>
    <s v="Петропавловск-Камчатский ГО"/>
    <m/>
    <s v="Петропавловск-Камчатский ГО"/>
    <s v="Моховая"/>
    <s v="Моховая"/>
    <s v="ЗОНА 2"/>
    <s v="Якутская"/>
    <n v="8"/>
    <s v=""/>
    <s v="ЗНП"/>
    <s v="ИЖС"/>
    <m/>
    <n v="1900000"/>
    <n v="1767000"/>
    <n v="1000"/>
    <n v="1900"/>
    <n v="1767"/>
  </r>
  <r>
    <x v="0"/>
    <m/>
    <s v="Сделка купля-продажа"/>
    <s v="ЗУ"/>
    <x v="0"/>
    <x v="6"/>
    <x v="1"/>
    <s v="Петропавловск-Камчатский ГО"/>
    <m/>
    <s v="Петропавловск-Камчатский ГО"/>
    <s v="МТФ"/>
    <s v="МТФ"/>
    <s v="ЗОНА 1"/>
    <m/>
    <m/>
    <s v=""/>
    <s v="ЗНП"/>
    <s v="личное подсобное хозяйство"/>
    <m/>
    <n v="100000"/>
    <n v="100000"/>
    <n v="494"/>
    <n v="202.42914979757086"/>
    <n v="202.42914979757086"/>
  </r>
  <r>
    <x v="0"/>
    <m/>
    <s v="Сделка купля-продажа"/>
    <s v="ЗУ"/>
    <x v="0"/>
    <x v="6"/>
    <x v="1"/>
    <s v="Петропавловск-Камчатский ГО"/>
    <m/>
    <s v="Петропавловск-Камчатский ГО"/>
    <s v="МТФ"/>
    <s v="МТФ"/>
    <s v="ЗОНА 1"/>
    <s v="Сафонова"/>
    <m/>
    <s v=""/>
    <s v="ЗНП"/>
    <s v="Для личного подсобного хозяйства"/>
    <m/>
    <n v="200000"/>
    <n v="200000"/>
    <n v="850"/>
    <n v="235.29411764705881"/>
    <n v="235.29411764705881"/>
  </r>
  <r>
    <x v="0"/>
    <m/>
    <s v="Сделка купля-продажа"/>
    <s v="ЗУ"/>
    <x v="0"/>
    <x v="6"/>
    <x v="1"/>
    <s v="Петропавловск-Камчатский ГО"/>
    <m/>
    <s v="Петропавловск-Камчатский ГО"/>
    <s v="МТФ"/>
    <s v="МТФ"/>
    <s v="ЗОНА 1"/>
    <s v="Сафонова"/>
    <m/>
    <s v=""/>
    <s v="ЗНП"/>
    <s v="Для личного подсобного хозяйства"/>
    <m/>
    <n v="280000"/>
    <n v="280000"/>
    <n v="836"/>
    <n v="334.9282296650718"/>
    <n v="334.9282296650718"/>
  </r>
  <r>
    <x v="0"/>
    <m/>
    <s v="Предложение"/>
    <s v="ЗУ"/>
    <x v="0"/>
    <x v="6"/>
    <x v="1"/>
    <s v="Петропавловск-Камчатский ГО"/>
    <m/>
    <s v="Петропавловск-Камчатский ГО"/>
    <s v="Нагорный"/>
    <s v="Нагорный"/>
    <s v="ЗОНА 2"/>
    <m/>
    <m/>
    <s v=""/>
    <s v="ЗНП"/>
    <s v="Для ведения личного подсобного хозяйства (приусадебный земельный участок)"/>
    <m/>
    <n v="740000"/>
    <n v="666740"/>
    <n v="1048"/>
    <n v="706.10687022900765"/>
    <n v="636.20229007633588"/>
  </r>
  <r>
    <x v="0"/>
    <m/>
    <s v="Сделка купля-продажа"/>
    <s v="ЗУ"/>
    <x v="0"/>
    <x v="6"/>
    <x v="1"/>
    <s v="Петропавловск-Камчатский ГО"/>
    <m/>
    <s v="Петропавловск-Камчатский ГО"/>
    <s v="Нагорный"/>
    <s v="Нагорный"/>
    <s v="ЗОНА 2"/>
    <m/>
    <m/>
    <s v=""/>
    <s v="ЗНП"/>
    <s v="для индивидуального жилищного строительства"/>
    <m/>
    <n v="769435"/>
    <n v="769435"/>
    <n v="1000"/>
    <n v="769.43499999999995"/>
    <n v="769.43499999999995"/>
  </r>
  <r>
    <x v="0"/>
    <m/>
    <s v="Предложение"/>
    <s v="ЗУ + ХП"/>
    <x v="0"/>
    <x v="6"/>
    <x v="1"/>
    <s v="Петропавловск-Камчатский ГО"/>
    <m/>
    <s v="Петропавловск-Камчатский ГО"/>
    <s v="Нагорный"/>
    <s v="Нагорный"/>
    <s v="ЗОНА 2"/>
    <s v="2-я Шевченко"/>
    <s v=""/>
    <s v=""/>
    <s v="ЗНП"/>
    <s v="ИЖС"/>
    <m/>
    <n v="800000"/>
    <n v="744000"/>
    <n v="1502"/>
    <n v="532.62316910785614"/>
    <n v="495.33954727030624"/>
  </r>
  <r>
    <x v="0"/>
    <m/>
    <s v="Предложение"/>
    <s v="ЗУ"/>
    <x v="0"/>
    <x v="6"/>
    <x v="1"/>
    <s v="Петропавловск-Камчатский ГО"/>
    <m/>
    <s v="Петропавловск-Камчатский ГО"/>
    <s v="Нагорный"/>
    <s v="Нагорный"/>
    <s v="ЗОНА 2"/>
    <m/>
    <m/>
    <s v=""/>
    <s v="ЗНП"/>
    <s v="Для ведения личного подсобного хозяйства (приусадебный земельный участок)"/>
    <m/>
    <n v="850000"/>
    <n v="765850"/>
    <n v="1048"/>
    <n v="811.06870229007632"/>
    <n v="730.77290076335873"/>
  </r>
  <r>
    <x v="0"/>
    <m/>
    <s v="Сделка купля-продажа"/>
    <s v="ЗУ"/>
    <x v="0"/>
    <x v="6"/>
    <x v="1"/>
    <s v="Петропавловск-Камчатский ГО"/>
    <m/>
    <s v="Петропавловск-Камчатский ГО"/>
    <s v="Нагорный"/>
    <s v="Нагорный"/>
    <s v="ЗОНА 2"/>
    <m/>
    <m/>
    <s v=""/>
    <s v="ЗНП"/>
    <s v="Малоэтажная усадебная застройка"/>
    <m/>
    <n v="900000"/>
    <n v="900000"/>
    <n v="1016"/>
    <n v="885.82677165354335"/>
    <n v="885.82677165354335"/>
  </r>
  <r>
    <x v="0"/>
    <m/>
    <s v="Сделка купля-продажа"/>
    <s v="ЗУ"/>
    <x v="0"/>
    <x v="6"/>
    <x v="1"/>
    <s v="Петропавловск-Камчатский ГО"/>
    <m/>
    <s v="Петропавловск-Камчатский ГО"/>
    <s v="Нагорный"/>
    <s v="Нагорный"/>
    <s v="ЗОНА 2"/>
    <m/>
    <m/>
    <s v=""/>
    <s v="ЗНП"/>
    <s v="для индивидуального жилищного строительства"/>
    <m/>
    <n v="900000"/>
    <n v="900000"/>
    <n v="1000"/>
    <n v="900"/>
    <n v="900"/>
  </r>
  <r>
    <x v="0"/>
    <m/>
    <s v="Предложение"/>
    <s v="ЗУ"/>
    <x v="0"/>
    <x v="6"/>
    <x v="1"/>
    <s v="Петропавловск-Камчатский ГО"/>
    <m/>
    <s v="Петропавловск-Камчатский ГО"/>
    <s v="Нагорный"/>
    <s v="Нагорный"/>
    <s v="ЗОНА 2"/>
    <s v=""/>
    <s v=""/>
    <s v=""/>
    <s v="ЗНП"/>
    <s v="Малоэтажная усадебная застройка"/>
    <m/>
    <n v="990000"/>
    <n v="920700"/>
    <n v="1016"/>
    <n v="974.40944881889766"/>
    <n v="906.20078740157476"/>
  </r>
  <r>
    <x v="0"/>
    <m/>
    <s v="Предложение"/>
    <s v="ЗУ"/>
    <x v="0"/>
    <x v="6"/>
    <x v="1"/>
    <s v="Петропавловск-Камчатский ГО"/>
    <m/>
    <s v="Петропавловск-Камчатский ГО"/>
    <s v="Нагорный"/>
    <s v="Нагорный"/>
    <s v="ЗОНА 2"/>
    <s v=""/>
    <s v=""/>
    <s v=""/>
    <s v="ЗНП"/>
    <s v="Для ведения личного подсобного хозяйства (приусадебный земельный участок)"/>
    <m/>
    <n v="1100000"/>
    <n v="991100"/>
    <n v="1048"/>
    <n v="1049.6183206106871"/>
    <n v="945.70610687022906"/>
  </r>
  <r>
    <x v="0"/>
    <m/>
    <s v="Предложение"/>
    <s v="ЗУ"/>
    <x v="0"/>
    <x v="6"/>
    <x v="1"/>
    <s v="Петропавловск-Камчатский ГО"/>
    <m/>
    <s v="Петропавловск-Камчатский ГО"/>
    <s v="Нагорный"/>
    <s v="Нагорный"/>
    <s v="ЗОНА 2"/>
    <s v="2-я Шевченко"/>
    <s v=""/>
    <s v=""/>
    <s v="ЗНП"/>
    <s v="ИЖС"/>
    <m/>
    <n v="1200000"/>
    <n v="1116000"/>
    <n v="1500"/>
    <n v="800"/>
    <n v="744"/>
  </r>
  <r>
    <x v="0"/>
    <m/>
    <s v="Предложение"/>
    <s v="ЗУ"/>
    <x v="0"/>
    <x v="6"/>
    <x v="1"/>
    <s v="Петропавловск-Камчатский ГО"/>
    <m/>
    <s v="Петропавловск-Камчатский ГО"/>
    <s v="Нагорный"/>
    <s v="Нагорный"/>
    <s v="ЗОНА 2"/>
    <s v="Шевченко 2-я"/>
    <s v=""/>
    <s v=""/>
    <s v="ЗНП"/>
    <s v="Для индивидуального жилищного строительства"/>
    <m/>
    <n v="1500000"/>
    <n v="1351500"/>
    <n v="991"/>
    <n v="1513.6226034308779"/>
    <n v="1363.7739656912211"/>
  </r>
  <r>
    <x v="1"/>
    <m/>
    <s v="Сделка купля-продажа"/>
    <s v="ЗУ"/>
    <x v="0"/>
    <x v="6"/>
    <x v="1"/>
    <s v="Петропавловск-Камчатский ГО"/>
    <m/>
    <s v="Петропавловск-Камчатский ГО"/>
    <s v="Нагорный"/>
    <s v="Нагорный"/>
    <s v="ЗОНА 2"/>
    <m/>
    <m/>
    <s v=""/>
    <s v="ЗНП"/>
    <s v="Малоэтажная усадебная застройка"/>
    <m/>
    <n v="1650000"/>
    <n v="1650000"/>
    <n v="1014"/>
    <n v="1627.2189349112425"/>
    <n v="1627.2189349112425"/>
  </r>
  <r>
    <x v="0"/>
    <m/>
    <s v="Предложение"/>
    <s v="ЗУ"/>
    <x v="0"/>
    <x v="6"/>
    <x v="1"/>
    <s v="Петропавловск-Камчатский ГО"/>
    <m/>
    <s v="Петропавловск-Камчатский ГО"/>
    <s v="Нагорный"/>
    <s v="Нагорный"/>
    <s v="ЗОНА 2"/>
    <s v="Ясная"/>
    <s v=""/>
    <s v=""/>
    <s v="ЗНП"/>
    <s v="для индивидуального жилищного строительства"/>
    <m/>
    <n v="1900000"/>
    <n v="1711900"/>
    <n v="1500"/>
    <n v="1266.6666666666667"/>
    <n v="1141.2666666666667"/>
  </r>
  <r>
    <x v="1"/>
    <m/>
    <s v="Предложение"/>
    <s v="ЗУ"/>
    <x v="0"/>
    <x v="6"/>
    <x v="1"/>
    <s v="Петропавловск-Камчатский ГО"/>
    <m/>
    <s v="Петропавловск-Камчатский ГО"/>
    <s v="Нагорный"/>
    <s v="Нагорный"/>
    <s v="ЗОНА 2"/>
    <s v="Шевченко 2-я"/>
    <s v=""/>
    <s v=""/>
    <s v="ЗНП"/>
    <s v="земельные участки отдельно стоящих одноквартирных и двухквартирных домов"/>
    <m/>
    <n v="1950000"/>
    <n v="1756950"/>
    <n v="987"/>
    <n v="1975.6838905775076"/>
    <n v="1780.0911854103344"/>
  </r>
  <r>
    <x v="0"/>
    <m/>
    <s v="Предложение"/>
    <s v="ЗУ"/>
    <x v="0"/>
    <x v="6"/>
    <x v="1"/>
    <s v="Петропавловск-Камчатский ГО"/>
    <m/>
    <s v="Петропавловск-Камчатский ГО"/>
    <s v="Нагорный"/>
    <s v="Нагорный"/>
    <s v="ЗОНА 2"/>
    <s v="2 -я Шевченко"/>
    <s v=""/>
    <s v=""/>
    <s v="ЗНП"/>
    <s v="ИЖС"/>
    <m/>
    <n v="2000000"/>
    <n v="1860000"/>
    <n v="1500"/>
    <n v="1333.3333333333333"/>
    <n v="1240"/>
  </r>
  <r>
    <x v="1"/>
    <m/>
    <s v="Предложение"/>
    <s v="ЗУ"/>
    <x v="0"/>
    <x v="6"/>
    <x v="1"/>
    <s v="Петропавловск-Камчатский ГО"/>
    <m/>
    <s v="Петропавловск-Камчатский ГО"/>
    <s v="Нагорный"/>
    <s v="Нагорный"/>
    <s v="ЗОНА 2"/>
    <s v="Шевченко 2-я"/>
    <n v="24"/>
    <s v=""/>
    <s v="ЗНП"/>
    <s v="ИЖС"/>
    <m/>
    <n v="2500000"/>
    <n v="2252500"/>
    <n v="1500"/>
    <n v="1666.6666666666667"/>
    <n v="1501.6666666666667"/>
  </r>
  <r>
    <x v="0"/>
    <m/>
    <s v="Предложение"/>
    <s v="ЗУ"/>
    <x v="0"/>
    <x v="6"/>
    <x v="1"/>
    <s v="Петропавловск-Камчатский ГО"/>
    <m/>
    <s v="Петропавловск-Камчатский ГО"/>
    <s v="Нагорный"/>
    <s v="Нагорный"/>
    <s v="ЗОНА 2"/>
    <s v="Лучистая"/>
    <s v=""/>
    <s v=""/>
    <s v="ЗНП"/>
    <s v="для индивидуального жилищного строительства"/>
    <m/>
    <n v="5500000"/>
    <n v="4955500"/>
    <n v="1500"/>
    <n v="3666.6666666666665"/>
    <n v="3303.6666666666665"/>
  </r>
  <r>
    <x v="1"/>
    <m/>
    <s v="Сделка купля-продажа"/>
    <s v="ЗУ"/>
    <x v="0"/>
    <x v="6"/>
    <x v="1"/>
    <s v="Петропавловск-Камчатский ГО"/>
    <m/>
    <s v="Петропавловск-Камчатский ГО"/>
    <s v="Авангард"/>
    <s v="Нижний Авангард"/>
    <s v="ЗОНА 5"/>
    <m/>
    <m/>
    <s v=""/>
    <s v="ЗНП"/>
    <s v="Земельные участки отдельно стоящих одноквартирных и двухквартирных домов"/>
    <m/>
    <n v="1827794.4"/>
    <n v="1827794.4"/>
    <n v="695"/>
    <n v="2629.92"/>
    <n v="2629.92"/>
  </r>
  <r>
    <x v="1"/>
    <m/>
    <s v="Сделка купля-продажа"/>
    <s v="ЗУ"/>
    <x v="0"/>
    <x v="6"/>
    <x v="1"/>
    <s v="Петропавловск-Камчатский ГО"/>
    <m/>
    <s v="Петропавловск-Камчатский ГО"/>
    <s v="Авангард - 10 км"/>
    <s v="Нижний Авангард"/>
    <s v="ЗОНА 5"/>
    <s v="Флотская"/>
    <m/>
    <s v=""/>
    <s v="ЗНП"/>
    <s v="земельные участки отдельно стоящих одноквартирных и двухквартирных домов"/>
    <m/>
    <n v="2000000"/>
    <n v="2000000"/>
    <n v="842"/>
    <n v="2375.296912114014"/>
    <n v="2375.296912114014"/>
  </r>
  <r>
    <x v="0"/>
    <m/>
    <s v="Предложение"/>
    <s v="ЗУ"/>
    <x v="0"/>
    <x v="6"/>
    <x v="1"/>
    <s v="Петропавловск-Камчатский ГО"/>
    <m/>
    <s v="Петропавловск-Камчатский ГО"/>
    <s v="Озеро Медвежье"/>
    <s v="Озеро Медвежье"/>
    <s v="ЗОНА 7"/>
    <s v="Заречная"/>
    <s v="5б/2"/>
    <s v=""/>
    <s v="ЗНП"/>
    <s v="для эксплуатации жилого дома и хозпостроек"/>
    <m/>
    <n v="9000000"/>
    <n v="8370000"/>
    <n v="1000"/>
    <n v="9000"/>
    <n v="8370"/>
  </r>
  <r>
    <x v="1"/>
    <m/>
    <s v="Сделка купля-продажа"/>
    <s v="ЗУ"/>
    <x v="0"/>
    <x v="6"/>
    <x v="1"/>
    <s v="Петропавловск-Камчатский ГО"/>
    <m/>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2000"/>
    <n v="1082000"/>
    <n v="600"/>
    <n v="1803.3333333333333"/>
    <n v="1803.3333333333333"/>
  </r>
  <r>
    <x v="1"/>
    <m/>
    <s v="Сделка купля-продажа"/>
    <s v="ЗУ"/>
    <x v="0"/>
    <x v="6"/>
    <x v="1"/>
    <s v="Петропавловск-Камчатский ГО"/>
    <m/>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3000"/>
    <n v="1083000"/>
    <n v="600"/>
    <n v="1805"/>
    <n v="1805"/>
  </r>
  <r>
    <x v="1"/>
    <m/>
    <s v="Сделка купля-продажа"/>
    <s v="ЗУ"/>
    <x v="0"/>
    <x v="6"/>
    <x v="1"/>
    <s v="Петропавловск-Камчатский ГО"/>
    <m/>
    <s v="Петропавловск-Камчатский ГО"/>
    <s v="Озеро Медвежье"/>
    <s v="Озеро Медвежье"/>
    <s v="ЗОНА 7"/>
    <s v="Заречная"/>
    <m/>
    <s v=""/>
    <s v="ЗНП"/>
    <s v="земельные участки, предназначенные для размещения домов индивидуальной жилой застройки"/>
    <m/>
    <n v="2600000"/>
    <n v="2600000"/>
    <n v="992"/>
    <n v="2620.9677419354839"/>
    <n v="2620.9677419354839"/>
  </r>
  <r>
    <x v="0"/>
    <m/>
    <s v="Сделка купля-продажа"/>
    <s v="ЗУ"/>
    <x v="0"/>
    <x v="6"/>
    <x v="1"/>
    <s v="Петропавловск-Камчатский ГО"/>
    <m/>
    <s v="Петропавловск-Камчатский ГО"/>
    <s v="8 км"/>
    <s v="Озеро Медвежье"/>
    <s v="ЗОНА 7"/>
    <s v="Заречная"/>
    <s v="7 а"/>
    <s v=""/>
    <s v="ЗНП"/>
    <s v="для индивидуального жилищного строительства"/>
    <m/>
    <n v="5900000"/>
    <n v="5900000"/>
    <n v="1193"/>
    <n v="4945.5155071248955"/>
    <n v="4945.5155071248955"/>
  </r>
  <r>
    <x v="0"/>
    <m/>
    <s v="Предложение"/>
    <s v="ЗУ"/>
    <x v="0"/>
    <x v="6"/>
    <x v="1"/>
    <s v="Петропавловск-Камчатский ГО"/>
    <m/>
    <s v="Петропавловск-Камчатский ГО"/>
    <s v="Озеро Медвежье"/>
    <s v="Озеро Медвежье"/>
    <s v="ЗОНА 7"/>
    <s v="Заречная"/>
    <s v="5б/2"/>
    <s v=""/>
    <s v="ЗНП"/>
    <s v="для эксплуатации жилого дома и хозпостроек"/>
    <m/>
    <n v="8000000"/>
    <n v="7208000"/>
    <n v="1000"/>
    <n v="8000"/>
    <n v="7208"/>
  </r>
  <r>
    <x v="0"/>
    <m/>
    <s v="Предложение"/>
    <s v="ЗУ"/>
    <x v="0"/>
    <x v="6"/>
    <x v="1"/>
    <s v="Петропавловск-Камчатский ГО"/>
    <m/>
    <s v="Петропавловск-Камчатский ГО"/>
    <s v="8 км"/>
    <s v="Озеро Медвежье"/>
    <s v="ЗОНА 7"/>
    <s v="Заречная"/>
    <n v="19"/>
    <s v=""/>
    <s v="ЗНП"/>
    <s v="ИЖС"/>
    <m/>
    <n v="10000000"/>
    <n v="9010000"/>
    <n v="1000"/>
    <n v="10000"/>
    <n v="9010"/>
  </r>
  <r>
    <x v="1"/>
    <m/>
    <s v="Предложение"/>
    <s v="ЗУ"/>
    <x v="0"/>
    <x v="6"/>
    <x v="1"/>
    <s v="Петропавловск-Камчатский ГО"/>
    <m/>
    <s v="Петропавловск-Камчатский ГО"/>
    <s v="Садовая"/>
    <s v="Океанская"/>
    <s v="ЗОНА 2"/>
    <s v="Океанская"/>
    <m/>
    <s v=""/>
    <s v="ЗНП"/>
    <s v="ИЖС"/>
    <m/>
    <n v="1500000"/>
    <n v="1395000"/>
    <n v="401"/>
    <n v="3740.6483790523689"/>
    <n v="3478.8029925187034"/>
  </r>
  <r>
    <x v="1"/>
    <m/>
    <s v="Предложение"/>
    <s v="ЗУ"/>
    <x v="0"/>
    <x v="6"/>
    <x v="1"/>
    <s v="Петропавловск-Камчатский ГО"/>
    <m/>
    <s v="Петропавловск-Камчатский ГО"/>
    <s v="Океанская"/>
    <s v="Океанская"/>
    <s v="ЗОНА 2"/>
    <s v="Комарова"/>
    <n v="7"/>
    <s v=""/>
    <s v="ЗНП"/>
    <s v="ИЖС"/>
    <m/>
    <n v="1700000"/>
    <n v="1581000"/>
    <n v="1000"/>
    <n v="1700"/>
    <n v="1581"/>
  </r>
  <r>
    <x v="0"/>
    <m/>
    <s v="Предложение"/>
    <s v="ЗУ + под снос"/>
    <x v="0"/>
    <x v="6"/>
    <x v="1"/>
    <s v="Петропавловск-Камчатский ГО"/>
    <m/>
    <s v="Петропавловск-Камчатский ГО"/>
    <s v="Садовая"/>
    <s v="Садовая"/>
    <s v="ЗОНА 2"/>
    <s v="Береговая"/>
    <n v="3"/>
    <s v=""/>
    <s v="ЗНП"/>
    <s v="ИЖС"/>
    <m/>
    <n v="1000000"/>
    <n v="930000"/>
    <n v="1000"/>
    <n v="1000"/>
    <n v="930"/>
  </r>
  <r>
    <x v="1"/>
    <m/>
    <s v="Сделка купля-продажа"/>
    <s v="ЗУ"/>
    <x v="0"/>
    <x v="6"/>
    <x v="1"/>
    <s v="Петропавловск-Камчатский ГО"/>
    <m/>
    <s v="Петропавловск-Камчатский ГО"/>
    <s v="Садовая"/>
    <s v="Садовая"/>
    <s v="ЗОНА 2"/>
    <s v="Лаперуза"/>
    <m/>
    <s v=""/>
    <s v="ЗНП"/>
    <s v="земельные участки, предназначенные для размещения домов индивидуальной жилой застройки"/>
    <m/>
    <n v="1000000"/>
    <n v="1000000"/>
    <n v="582"/>
    <n v="1718.2130584192439"/>
    <n v="1718.2130584192439"/>
  </r>
  <r>
    <x v="1"/>
    <m/>
    <s v="Предложение"/>
    <s v="ЗУ"/>
    <x v="0"/>
    <x v="6"/>
    <x v="1"/>
    <s v="Петропавловск-Камчатский ГО"/>
    <m/>
    <s v="Петропавловск-Камчатский ГО"/>
    <s v="Садовая"/>
    <s v="Садовая"/>
    <s v="ЗОНА 2"/>
    <s v="Лаперуза"/>
    <m/>
    <s v=""/>
    <s v="ЗНП"/>
    <s v="Для индивидуального жилищного строительства"/>
    <m/>
    <n v="1350000"/>
    <n v="1216350"/>
    <n v="800"/>
    <n v="1687.5"/>
    <n v="1520.4375"/>
  </r>
  <r>
    <x v="1"/>
    <m/>
    <s v="Предложение"/>
    <s v="ЗУ"/>
    <x v="0"/>
    <x v="6"/>
    <x v="1"/>
    <s v="Петропавловск-Камчатский ГО"/>
    <m/>
    <s v="Петропавловск-Камчатский ГО"/>
    <s v="Садовая"/>
    <s v="Садовая"/>
    <s v="ЗОНА 2"/>
    <s v="Лаперуза"/>
    <m/>
    <s v=""/>
    <s v="ЗНП"/>
    <s v="Для индивидуального жилищного строительства"/>
    <m/>
    <n v="1450000"/>
    <n v="1306450"/>
    <n v="800"/>
    <n v="1812.5"/>
    <n v="1633.0625"/>
  </r>
  <r>
    <x v="0"/>
    <m/>
    <s v="Сделка купля-продажа"/>
    <s v="ЗУ"/>
    <x v="0"/>
    <x v="6"/>
    <x v="1"/>
    <s v="Петропавловск-Камчатский ГО"/>
    <m/>
    <s v="Петропавловск-Камчатский ГО"/>
    <s v="не применяется"/>
    <s v="Сапун гора"/>
    <s v="ЗОНА 2"/>
    <s v="Сапун Гора"/>
    <s v="5"/>
    <s v=""/>
    <s v="ЗНП"/>
    <s v="земельные участки, предназначенные для размещения домов индивидуальной жилой застройки"/>
    <m/>
    <n v="200000"/>
    <n v="200000"/>
    <n v="511"/>
    <n v="391.38943248532291"/>
    <n v="391.38943248532291"/>
  </r>
  <r>
    <x v="0"/>
    <m/>
    <s v="Сделка купля-продажа"/>
    <s v="ЗУ"/>
    <x v="0"/>
    <x v="6"/>
    <x v="1"/>
    <s v="Петропавловск-Камчатский ГО"/>
    <m/>
    <s v="Петропавловск-Камчатский ГО"/>
    <s v="Сапун Гора"/>
    <s v="Сапун гора"/>
    <s v="ЗОНА 2"/>
    <s v="Сапун Гора"/>
    <n v="17"/>
    <s v=""/>
    <s v="ЗНП"/>
    <s v="земельные участки, предназначенные для размещения домов индивидуальной жилой застройки, гостиничное обслуживание"/>
    <m/>
    <n v="650000"/>
    <n v="650000"/>
    <n v="934"/>
    <n v="695.93147751606"/>
    <n v="695.93147751606"/>
  </r>
  <r>
    <x v="0"/>
    <m/>
    <s v="Сделка купля-продажа"/>
    <s v="ЗУ"/>
    <x v="0"/>
    <x v="6"/>
    <x v="1"/>
    <s v="Петропавловск-Камчатский ГО"/>
    <m/>
    <s v="Петропавловск-Камчатский ГО"/>
    <s v="Северо-Восток"/>
    <s v="Северо-Восток"/>
    <s v="ЗОНА 7"/>
    <s v="Березовая"/>
    <n v="42"/>
    <s v=""/>
    <s v="ЗНП"/>
    <s v="для эксплуатации жилого дома"/>
    <m/>
    <n v="808908.75"/>
    <n v="808908.75"/>
    <n v="1625"/>
    <n v="497.79"/>
    <n v="497.79"/>
  </r>
  <r>
    <x v="0"/>
    <m/>
    <s v="Сделка купля-продажа"/>
    <s v="ЗУ"/>
    <x v="0"/>
    <x v="6"/>
    <x v="1"/>
    <s v="Петропавловск-Камчатский ГО"/>
    <m/>
    <s v="Петропавловск-Камчатский ГО"/>
    <s v="Северо-Восток"/>
    <s v="Северо-Восток"/>
    <s v="ЗОНА 7"/>
    <s v="Березовая"/>
    <n v="35"/>
    <s v=""/>
    <s v="ЗНП"/>
    <s v="земельные участки, предназначенные для размещения домов индивидуальной жилой застройки"/>
    <m/>
    <n v="1000000"/>
    <n v="1000000"/>
    <n v="1499"/>
    <n v="667.1114076050701"/>
    <n v="667.1114076050701"/>
  </r>
  <r>
    <x v="1"/>
    <m/>
    <s v="Сделка купля-продажа"/>
    <s v="ЗУ"/>
    <x v="0"/>
    <x v="6"/>
    <x v="1"/>
    <s v="Петропавловск-Камчатский ГО"/>
    <m/>
    <s v="Петропавловск-Камчатский ГО"/>
    <s v="Северо-Восток"/>
    <s v="Северо-Восток"/>
    <s v="ЗОНА 7"/>
    <s v="Ларина"/>
    <s v="14"/>
    <s v=""/>
    <s v="ЗНП"/>
    <s v="земельные участки, предназначенные для размещения домов индивидуальной жилой застройки"/>
    <m/>
    <n v="2000000"/>
    <n v="2000000"/>
    <n v="722"/>
    <n v="2770.0831024930749"/>
    <n v="2770.0831024930749"/>
  </r>
  <r>
    <x v="0"/>
    <m/>
    <s v="Сделка купля-продажа"/>
    <s v="ЗУ"/>
    <x v="0"/>
    <x v="6"/>
    <x v="1"/>
    <s v="Петропавловск-Камчатский ГО"/>
    <m/>
    <s v="Петропавловск-Камчатский ГО"/>
    <s v="Северо-Восток"/>
    <s v="Северо-Восток"/>
    <s v="ЗОНА 7"/>
    <s v="Ларина"/>
    <n v="14"/>
    <s v=""/>
    <s v="ЗНП"/>
    <s v="земельные участки, предназначенные для размещения домов индивидуальной жилой застройки"/>
    <m/>
    <n v="3000000"/>
    <n v="3000000"/>
    <n v="754"/>
    <n v="3978.7798408488065"/>
    <n v="3978.7798408488065"/>
  </r>
  <r>
    <x v="0"/>
    <m/>
    <s v="Сделка купля-продажа"/>
    <s v="ЗУ"/>
    <x v="0"/>
    <x v="6"/>
    <x v="1"/>
    <s v="Петропавловск-Камчатский ГО"/>
    <m/>
    <s v="Петропавловск-Камчатский ГО"/>
    <s v="Северо-Восток"/>
    <s v="Северо-Восток"/>
    <s v="ЗОНА 7"/>
    <s v="Ларина"/>
    <m/>
    <s v=""/>
    <s v="ЗНП"/>
    <s v="земельные участки, предназначенные для размещения домов индивидуальной жилой застройки"/>
    <m/>
    <n v="5000000"/>
    <n v="5000000"/>
    <n v="970"/>
    <n v="5154.6391752577319"/>
    <n v="5154.6391752577319"/>
  </r>
  <r>
    <x v="0"/>
    <m/>
    <s v="Сделка купля-продажа"/>
    <s v="ЗУ"/>
    <x v="0"/>
    <x v="6"/>
    <x v="1"/>
    <s v="Петропавловск-Камчатский ГО"/>
    <m/>
    <s v="Петропавловск-Камчатский ГО"/>
    <s v="Северо-Восток"/>
    <s v="Северо-Восток"/>
    <s v="ЗОНА 7"/>
    <s v="Березовая"/>
    <s v="55"/>
    <s v=""/>
    <s v="ЗНП"/>
    <s v="для индивидуального жилищного строительства"/>
    <m/>
    <n v="6500000"/>
    <n v="6500000"/>
    <n v="1000"/>
    <n v="6500"/>
    <n v="6500"/>
  </r>
  <r>
    <x v="0"/>
    <m/>
    <s v="Предложение"/>
    <s v="ЗУ"/>
    <x v="0"/>
    <x v="6"/>
    <x v="1"/>
    <s v="Петропавловск-Камчатский ГО"/>
    <m/>
    <s v="Петропавловск-Камчатский ГО"/>
    <s v="Северо-Восток"/>
    <s v="Северо-Восток"/>
    <s v="ЗОНА 7"/>
    <s v="Березовая"/>
    <n v="55"/>
    <s v=""/>
    <s v="ЗНП"/>
    <s v="для индивидуального жилищного строительства"/>
    <m/>
    <n v="7000000"/>
    <n v="6307000"/>
    <n v="1000"/>
    <n v="7000"/>
    <n v="6307"/>
  </r>
  <r>
    <x v="0"/>
    <m/>
    <s v="Сделка купля-продажа"/>
    <s v="ЗУ"/>
    <x v="0"/>
    <x v="6"/>
    <x v="1"/>
    <s v="Петропавловск-Камчатский ГО"/>
    <m/>
    <s v="Петропавловск-Камчатский ГО"/>
    <s v="Северо-Восток"/>
    <s v="Северо-Восток"/>
    <s v="ЗОНА 7"/>
    <s v="Березовая"/>
    <n v="1"/>
    <s v=""/>
    <s v="ЗНП"/>
    <s v="земельные участки отдельно стоящих одноквартирных и двухквартирных домов"/>
    <m/>
    <n v="8000000"/>
    <n v="8000000"/>
    <n v="1000"/>
    <n v="8000"/>
    <n v="8000"/>
  </r>
  <r>
    <x v="0"/>
    <m/>
    <s v="Сделка купля-продажа"/>
    <s v="ЗУ"/>
    <x v="0"/>
    <x v="6"/>
    <x v="1"/>
    <s v="Петропавловск-Камчатский ГО"/>
    <m/>
    <s v="Петропавловск-Камчатский ГО"/>
    <s v="Северо-Восточное шоссе (База лесная)"/>
    <s v="Серебряные холмы"/>
    <s v="ЗОНА 4"/>
    <m/>
    <m/>
    <s v="Березка, Петропавловский мехлесхоз"/>
    <s v="ЗНП"/>
    <s v="для индивидуального жилищного строительства"/>
    <m/>
    <n v="1100000"/>
    <n v="1100000"/>
    <n v="1000"/>
    <n v="1100"/>
    <n v="1100"/>
  </r>
  <r>
    <x v="0"/>
    <m/>
    <s v="Сделка купля-продажа"/>
    <s v="ЗУ"/>
    <x v="0"/>
    <x v="6"/>
    <x v="1"/>
    <s v="Петропавловск-Камчатский ГО"/>
    <m/>
    <s v="Петропавловск-Камчатский ГО"/>
    <s v="Северо-Восточное шоссе (База лесная)"/>
    <s v="Серебряные холмы"/>
    <s v="ЗОНА 4"/>
    <m/>
    <m/>
    <s v="Маячок"/>
    <s v="ЗНП"/>
    <s v="Для индивидуального жилищного строительства"/>
    <m/>
    <n v="1150000"/>
    <n v="1150000"/>
    <n v="775"/>
    <n v="1483.8709677419354"/>
    <n v="1483.8709677419354"/>
  </r>
  <r>
    <x v="0"/>
    <m/>
    <s v="Сделка купля-продажа"/>
    <s v="ЗУ"/>
    <x v="0"/>
    <x v="6"/>
    <x v="1"/>
    <s v="Петропавловск-Камчатский ГО"/>
    <m/>
    <s v="Петропавловск-Камчатский ГО"/>
    <s v="Северо-Восточное шоссе (База лесная)"/>
    <s v="Серебряные холмы"/>
    <s v="ЗОНА 4"/>
    <s v="Снежная"/>
    <m/>
    <s v="Березка, Петропавловский мехлесхоз"/>
    <s v="ЗНП"/>
    <s v="Земельные участки отдельно стоящих одноквартирных и двухквартирных домов"/>
    <m/>
    <n v="2000000"/>
    <n v="2000000"/>
    <n v="485"/>
    <n v="4123.7113402061859"/>
    <n v="4123.7113402061859"/>
  </r>
  <r>
    <x v="0"/>
    <m/>
    <s v="Сделка купля-продажа"/>
    <s v="ЗУ"/>
    <x v="0"/>
    <x v="6"/>
    <x v="1"/>
    <s v="Петропавловск-Камчатский ГО"/>
    <m/>
    <s v="Петропавловск-Камчатский ГО"/>
    <s v="Сероглазка"/>
    <s v="Сероглазка"/>
    <s v="ЗОНА 6"/>
    <s v="Мишенная"/>
    <n v="16"/>
    <s v=""/>
    <s v="ЗНП"/>
    <s v="для эксплуатации жилого дома, хозпостроек и огорода"/>
    <m/>
    <n v="300000"/>
    <n v="300000"/>
    <n v="509"/>
    <n v="589.39096267190575"/>
    <n v="589.39096267190575"/>
  </r>
  <r>
    <x v="0"/>
    <m/>
    <s v="Сделка купля-продажа"/>
    <s v="ЗУ"/>
    <x v="0"/>
    <x v="6"/>
    <x v="1"/>
    <s v="Петропавловск-Камчатский ГО"/>
    <m/>
    <s v="Петропавловск-Камчатский ГО"/>
    <s v="не применяется"/>
    <s v="Сероглазка"/>
    <s v="ЗОНА 6"/>
    <m/>
    <m/>
    <s v=""/>
    <s v="ЗНП"/>
    <s v="для индивидуального жилищного строительства"/>
    <m/>
    <n v="500000"/>
    <n v="500000"/>
    <n v="724"/>
    <n v="690.60773480662988"/>
    <n v="690.60773480662988"/>
  </r>
  <r>
    <x v="1"/>
    <m/>
    <s v="Предложение"/>
    <s v="ЗУ"/>
    <x v="0"/>
    <x v="6"/>
    <x v="1"/>
    <s v="Петропавловск-Камчатский ГО"/>
    <m/>
    <s v="Петропавловск-Камчатский ГО"/>
    <s v="Сероглазка"/>
    <s v="Сероглазка"/>
    <s v="ЗОНА 6"/>
    <s v="Ушакова"/>
    <s v="6а"/>
    <s v=""/>
    <s v="ЗНП"/>
    <s v="Земельные участки отдельно стоящих одноквартирных и двухквартирных домов"/>
    <m/>
    <n v="800000"/>
    <n v="744000"/>
    <n v="494"/>
    <n v="1619.4331983805669"/>
    <n v="1506.0728744939272"/>
  </r>
  <r>
    <x v="1"/>
    <m/>
    <s v="Сделка купля-продажа"/>
    <s v="ЗУ"/>
    <x v="0"/>
    <x v="6"/>
    <x v="1"/>
    <s v="Петропавловск-Камчатский ГО"/>
    <m/>
    <s v="Петропавловск-Камчатский ГО"/>
    <s v="6 км"/>
    <s v="Сероглазка"/>
    <s v="ЗОНА 6"/>
    <s v="Серышева"/>
    <n v="33"/>
    <s v=""/>
    <s v="ЗНП"/>
    <s v="для эксплуатации жилого дома"/>
    <m/>
    <n v="800000"/>
    <n v="800000"/>
    <n v="514"/>
    <n v="1556.4202334630349"/>
    <n v="1556.4202334630349"/>
  </r>
  <r>
    <x v="1"/>
    <m/>
    <s v="Сделка купля-продажа"/>
    <s v="ЗУ"/>
    <x v="0"/>
    <x v="6"/>
    <x v="1"/>
    <s v="Петропавловск-Камчатский ГО"/>
    <m/>
    <s v="Петропавловск-Камчатский ГО"/>
    <s v="Сероглазка"/>
    <s v="Сероглазка"/>
    <s v="ЗОНА 6"/>
    <s v="Дружбы"/>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00000"/>
    <n v="900000"/>
    <n v="574"/>
    <n v="1567.9442508710802"/>
    <n v="1567.9442508710802"/>
  </r>
  <r>
    <x v="0"/>
    <m/>
    <s v="Сделка купля-продажа"/>
    <s v="ЗУ"/>
    <x v="0"/>
    <x v="6"/>
    <x v="1"/>
    <s v="Петропавловск-Камчатский ГО"/>
    <m/>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985000"/>
    <n v="985000"/>
    <n v="1000"/>
    <n v="985"/>
    <n v="985"/>
  </r>
  <r>
    <x v="1"/>
    <m/>
    <s v="Сделка купля-продажа"/>
    <s v="ЗУ"/>
    <x v="0"/>
    <x v="6"/>
    <x v="1"/>
    <s v="Петропавловск-Камчатский ГО"/>
    <m/>
    <s v="Петропавловск-Камчатский ГО"/>
    <s v="Сероглазка"/>
    <s v="Сероглазка"/>
    <s v="ЗОНА 6"/>
    <s v="Лазо"/>
    <s v=" д 42"/>
    <s v=""/>
    <s v="ЗНП"/>
    <s v="для эксплуатации жилого дома и хозпостроек"/>
    <m/>
    <n v="1000000"/>
    <n v="1000000"/>
    <n v="560"/>
    <n v="1785.7142857142858"/>
    <n v="1785.7142857142858"/>
  </r>
  <r>
    <x v="2"/>
    <m/>
    <s v="Предложение"/>
    <s v="ЗУ"/>
    <x v="0"/>
    <x v="6"/>
    <x v="1"/>
    <s v="Петропавловск-Камчатский ГО"/>
    <m/>
    <s v="Петропавловск-Камчатский ГО"/>
    <s v="Сероглазка"/>
    <s v="Сероглазка"/>
    <s v="ЗОНА 6"/>
    <s v="Запарина"/>
    <s v=""/>
    <s v=""/>
    <s v="ЗНП"/>
    <s v="ИЖС"/>
    <m/>
    <n v="2500000"/>
    <n v="2325000"/>
    <n v="840"/>
    <n v="2976.1904761904761"/>
    <n v="2767.8571428571427"/>
  </r>
  <r>
    <x v="0"/>
    <m/>
    <s v="Предложение"/>
    <s v="ЗУ"/>
    <x v="0"/>
    <x v="6"/>
    <x v="1"/>
    <s v="Петропавловск-Камчатский ГО"/>
    <m/>
    <s v="Петропавловск-Камчатский ГО"/>
    <s v="Сероглазка"/>
    <s v="Сероглазка"/>
    <s v="ЗОНА 6"/>
    <s v="Беринга"/>
    <n v="31"/>
    <s v=""/>
    <s v="ЗНП"/>
    <s v="ИЖС"/>
    <m/>
    <n v="6000000"/>
    <n v="5580000"/>
    <n v="648"/>
    <n v="9259.2592592592591"/>
    <n v="8611.1111111111113"/>
  </r>
  <r>
    <x v="0"/>
    <m/>
    <s v="Предложение"/>
    <s v="ЗУ + ОНС"/>
    <x v="0"/>
    <x v="6"/>
    <x v="1"/>
    <s v="Петропавловск-Камчатский ГО"/>
    <m/>
    <s v="Петропавловск-Камчатский ГО"/>
    <s v="Сероглазка"/>
    <s v="Сероглазка"/>
    <s v="ЗОНА 6"/>
    <s v="Ушакова"/>
    <n v="60"/>
    <s v=""/>
    <s v="ЗНП"/>
    <s v="ИЖС"/>
    <m/>
    <n v="1000000"/>
    <n v="930000"/>
    <n v="700"/>
    <n v="1428.5714285714287"/>
    <n v="1328.5714285714287"/>
  </r>
  <r>
    <x v="0"/>
    <m/>
    <s v="Сделка купля-продажа"/>
    <s v="ЗУ"/>
    <x v="0"/>
    <x v="6"/>
    <x v="1"/>
    <s v="Петропавловск-Камчатский ГО"/>
    <m/>
    <s v="Петропавловск-Камчатский ГО"/>
    <s v="Сероглазка"/>
    <s v="Сероглазка"/>
    <s v="ЗОНА 6"/>
    <s v="Беринга"/>
    <m/>
    <s v=""/>
    <s v="ЗНП"/>
    <s v="земельные участки отдельно стоящих одноквартирных и двухквартирных домов"/>
    <m/>
    <n v="1000000"/>
    <n v="1000000"/>
    <n v="775"/>
    <n v="1290.3225806451612"/>
    <n v="1290.3225806451612"/>
  </r>
  <r>
    <x v="0"/>
    <m/>
    <s v="Сделка купля-продажа"/>
    <s v="ЗУ"/>
    <x v="0"/>
    <x v="6"/>
    <x v="1"/>
    <s v="Петропавловск-Камчатский ГО"/>
    <m/>
    <s v="Петропавловск-Камчатский ГО"/>
    <s v="Сероглазка"/>
    <s v="Сероглазка"/>
    <s v="ЗОНА 6"/>
    <s v="Ушакова"/>
    <s v="60"/>
    <s v=""/>
    <s v="ЗНП"/>
    <s v="Для индивидуального жилищного строительства"/>
    <m/>
    <n v="1050000"/>
    <n v="1050000"/>
    <n v="853"/>
    <n v="1230.9495896834701"/>
    <n v="1230.9495896834701"/>
  </r>
  <r>
    <x v="2"/>
    <m/>
    <s v="Предложение"/>
    <s v="ЗУ"/>
    <x v="0"/>
    <x v="6"/>
    <x v="1"/>
    <s v="Петропавловск-Камчатский ГО"/>
    <m/>
    <s v="Петропавловск-Камчатский ГО"/>
    <s v="Сероглазка"/>
    <s v="Сероглазка"/>
    <s v="ЗОНА 6"/>
    <s v="Ушакова"/>
    <n v="60"/>
    <s v=""/>
    <s v="ЗНП"/>
    <s v="Для индивидуального жилищного строительства"/>
    <m/>
    <n v="2800000"/>
    <n v="2604000"/>
    <n v="853"/>
    <n v="3282.5322391559203"/>
    <n v="3052.754982415006"/>
  </r>
  <r>
    <x v="0"/>
    <m/>
    <s v="Сделка купля-продажа"/>
    <s v="ЗУ"/>
    <x v="0"/>
    <x v="6"/>
    <x v="1"/>
    <s v="Петропавловск-Камчатский ГО"/>
    <m/>
    <s v="Петропавловск-Камчатский ГО"/>
    <s v="Сероглазка"/>
    <s v="Сероглазка"/>
    <s v="ЗОНА 6"/>
    <s v="Беринга"/>
    <n v="83"/>
    <s v=""/>
    <s v="ЗНП"/>
    <s v="земельные участки, предназначенные для размещения домов индивидуальной жилой застройки"/>
    <m/>
    <n v="1140000"/>
    <n v="1140000"/>
    <n v="1102"/>
    <n v="1034.4827586206898"/>
    <n v="1034.4827586206898"/>
  </r>
  <r>
    <x v="0"/>
    <m/>
    <s v="Сделка купля-продажа"/>
    <s v="ЗУ"/>
    <x v="0"/>
    <x v="6"/>
    <x v="1"/>
    <s v="Петропавловск-Камчатский ГО"/>
    <m/>
    <s v="Петропавловск-Камчатский ГО"/>
    <s v="Сероглазка"/>
    <s v="Сероглазка"/>
    <s v="ЗОНА 6"/>
    <s v="Геологическая"/>
    <s v="1"/>
    <s v=""/>
    <s v="ЗНП"/>
    <s v="индивидуальная жилая застройка"/>
    <m/>
    <n v="1200000"/>
    <n v="1200000"/>
    <n v="316"/>
    <n v="3797.4683544303798"/>
    <n v="3797.4683544303798"/>
  </r>
  <r>
    <x v="2"/>
    <m/>
    <s v="Предложение"/>
    <s v="ЗУ"/>
    <x v="0"/>
    <x v="6"/>
    <x v="1"/>
    <s v="Петропавловск-Камчатский ГО"/>
    <m/>
    <s v="Петропавловск-Камчатский ГО"/>
    <s v="Сероглазка"/>
    <s v="Сероглазка"/>
    <s v="ЗОНА 6"/>
    <s v="Крашенинникова"/>
    <s v=""/>
    <s v=""/>
    <s v="ЗНП"/>
    <s v="ИЖС"/>
    <m/>
    <n v="2600000"/>
    <n v="2418000"/>
    <n v="563"/>
    <n v="4618.1172291296625"/>
    <n v="4294.8490230905863"/>
  </r>
  <r>
    <x v="1"/>
    <m/>
    <s v="Сделка купля-продажа"/>
    <s v="ЗУ"/>
    <x v="0"/>
    <x v="6"/>
    <x v="1"/>
    <s v="Петропавловск-Камчатский ГО"/>
    <m/>
    <s v="Петропавловск-Камчатский ГО"/>
    <s v="Сероглазка"/>
    <s v="Сероглазка"/>
    <s v="ЗОНА 6"/>
    <s v="Макарова"/>
    <n v="66"/>
    <s v=""/>
    <s v="ЗНП"/>
    <s v="земельные участки, предназначенные для размещения домов индивидуальной жилой застройки"/>
    <m/>
    <n v="1300000"/>
    <n v="1300000"/>
    <n v="652"/>
    <n v="1993.8650306748466"/>
    <n v="1993.8650306748466"/>
  </r>
  <r>
    <x v="1"/>
    <m/>
    <s v="Предложение"/>
    <s v="ЗУ"/>
    <x v="0"/>
    <x v="6"/>
    <x v="1"/>
    <s v="Петропавловск-Камчатский ГО"/>
    <m/>
    <s v="Петропавловск-Камчатский ГО"/>
    <s v="Сероглазка"/>
    <s v="Сероглазка"/>
    <s v="ЗОНА 6"/>
    <s v="Ушакова"/>
    <s v="58"/>
    <s v=""/>
    <s v="ЗНП"/>
    <s v="ИЖС"/>
    <m/>
    <n v="1360000"/>
    <n v="1264800"/>
    <n v="729"/>
    <n v="1865.5692729766804"/>
    <n v="1734.9794238683128"/>
  </r>
  <r>
    <x v="1"/>
    <m/>
    <s v="Сделка купля-продажа"/>
    <s v="ЗУ"/>
    <x v="0"/>
    <x v="6"/>
    <x v="1"/>
    <s v="Петропавловск-Камчатский ГО"/>
    <m/>
    <s v="Петропавловск-Камчатский ГО"/>
    <s v="6 км"/>
    <s v="Сероглазка"/>
    <s v="ЗОНА 6"/>
    <s v="Целинная"/>
    <n v="34"/>
    <s v=""/>
    <s v="ЗНП"/>
    <s v="Индивидуальная жилая застройка"/>
    <m/>
    <n v="1500000"/>
    <n v="1500000"/>
    <n v="618"/>
    <n v="2427.1844660194174"/>
    <n v="2427.1844660194174"/>
  </r>
  <r>
    <x v="0"/>
    <m/>
    <s v="Сделка купля-продажа"/>
    <s v="ЗУ"/>
    <x v="0"/>
    <x v="6"/>
    <x v="1"/>
    <s v="Петропавловск-Камчатский ГО"/>
    <m/>
    <s v="Петропавловск-Камчатский ГО"/>
    <s v="6 км"/>
    <s v="Сероглазка"/>
    <s v="ЗОНА 6"/>
    <s v="Бонивура"/>
    <s v="7"/>
    <s v=""/>
    <s v="ЗНП"/>
    <s v="Для эксплуатации жилого дома и хозпостроек"/>
    <m/>
    <n v="1800000"/>
    <n v="1800000"/>
    <n v="365"/>
    <n v="4931.5068493150684"/>
    <n v="4931.5068493150684"/>
  </r>
  <r>
    <x v="1"/>
    <m/>
    <s v="Предложение"/>
    <s v="ЗУ"/>
    <x v="0"/>
    <x v="6"/>
    <x v="1"/>
    <s v="Петропавловск-Камчатский ГО"/>
    <m/>
    <s v="Петропавловск-Камчатский ГО"/>
    <s v="Сероглазка"/>
    <s v="Сероглазка"/>
    <s v="ЗОНА 6"/>
    <s v="Беринга"/>
    <n v="91"/>
    <s v=""/>
    <s v="ЗНП"/>
    <s v="Эксплуатация индивидуального жилого дома"/>
    <m/>
    <n v="2000000"/>
    <n v="1860000"/>
    <n v="656"/>
    <n v="3048.7804878048782"/>
    <n v="2835.3658536585367"/>
  </r>
  <r>
    <x v="1"/>
    <m/>
    <s v="Сделка купля-продажа"/>
    <s v="ЗУ"/>
    <x v="0"/>
    <x v="6"/>
    <x v="1"/>
    <s v="Петропавловск-Камчатский ГО"/>
    <m/>
    <s v="Петропавловск-Камчатский ГО"/>
    <s v="Сероглазка"/>
    <s v="Сероглазка"/>
    <s v="ЗОНА 6"/>
    <s v="Беринга"/>
    <n v="89"/>
    <s v=""/>
    <s v="ЗНП"/>
    <s v="Эксплуатация индивидуального жилого дома"/>
    <m/>
    <n v="2000000"/>
    <n v="2000000"/>
    <n v="656"/>
    <n v="3048.7804878048782"/>
    <n v="3048.7804878048782"/>
  </r>
  <r>
    <x v="1"/>
    <m/>
    <s v="Предложение"/>
    <s v="ЗУ"/>
    <x v="0"/>
    <x v="6"/>
    <x v="1"/>
    <s v="Петропавловск-Камчатский ГО"/>
    <m/>
    <s v="Петропавловск-Камчатский ГО"/>
    <s v="Сероглазка"/>
    <s v="Сероглазка"/>
    <s v="ЗОНА 6"/>
    <s v="Запарина"/>
    <m/>
    <s v=""/>
    <s v="ЗНП"/>
    <s v="для индивидуального жилищного строительства"/>
    <m/>
    <n v="2000000"/>
    <n v="1802000"/>
    <n v="730"/>
    <n v="2739.7260273972602"/>
    <n v="2468.4931506849316"/>
  </r>
  <r>
    <x v="1"/>
    <m/>
    <s v="Сделка купля-продажа"/>
    <s v="ЗУ"/>
    <x v="0"/>
    <x v="6"/>
    <x v="1"/>
    <s v="Петропавловск-Камчатский ГО"/>
    <m/>
    <s v="Петропавловск-Камчатский ГО"/>
    <s v="5 км"/>
    <s v="Сероглазка"/>
    <s v="ЗОНА 6"/>
    <s v="Байкальская"/>
    <s v="11"/>
    <s v=""/>
    <s v="ЗНП"/>
    <s v="Для эксплуатации жилого дома"/>
    <m/>
    <n v="2000000"/>
    <n v="2000000"/>
    <n v="957"/>
    <n v="2089.8641588296759"/>
    <n v="2089.8641588296759"/>
  </r>
  <r>
    <x v="1"/>
    <m/>
    <s v="Предложение"/>
    <s v="ЗУ"/>
    <x v="0"/>
    <x v="6"/>
    <x v="1"/>
    <s v="Петропавловск-Камчатский ГО"/>
    <m/>
    <s v="Петропавловск-Камчатский ГО"/>
    <s v="Сероглазка"/>
    <s v="Сероглазка"/>
    <s v="ЗОНА 6"/>
    <s v="Запарина"/>
    <s v=""/>
    <s v=""/>
    <s v="ЗНП"/>
    <s v="для индивидуального жилищного строительства"/>
    <m/>
    <n v="2000000"/>
    <n v="1802000"/>
    <n v="840"/>
    <n v="2380.9523809523807"/>
    <n v="2145.2380952380954"/>
  </r>
  <r>
    <x v="1"/>
    <m/>
    <s v="Предложение"/>
    <s v="ЗУ"/>
    <x v="0"/>
    <x v="6"/>
    <x v="1"/>
    <s v="Петропавловск-Камчатский ГО"/>
    <m/>
    <s v="Петропавловск-Камчатский ГО"/>
    <s v="Сероглазка"/>
    <s v="Сероглазка"/>
    <s v="ЗОНА 6"/>
    <s v="Мишенная"/>
    <m/>
    <s v=""/>
    <s v="ЗНП"/>
    <s v="ИЖС"/>
    <m/>
    <n v="2100000"/>
    <n v="1953000"/>
    <n v="650"/>
    <n v="3230.7692307692309"/>
    <n v="3004.6153846153848"/>
  </r>
  <r>
    <x v="0"/>
    <m/>
    <s v="Предложение"/>
    <s v="ЗУ"/>
    <x v="0"/>
    <x v="6"/>
    <x v="1"/>
    <s v="Петропавловск-Камчатский ГО"/>
    <m/>
    <s v="Петропавловск-Камчатский ГО"/>
    <s v="Сероглазка"/>
    <s v="Сероглазка"/>
    <s v="ЗОНА 6"/>
    <s v="Крашенинникова"/>
    <m/>
    <s v=""/>
    <s v="ЗНП"/>
    <s v="ИЖС"/>
    <m/>
    <n v="2190000"/>
    <n v="1973190"/>
    <n v="560"/>
    <n v="3910.7142857142858"/>
    <n v="3523.5535714285716"/>
  </r>
  <r>
    <x v="1"/>
    <m/>
    <s v="Предложение"/>
    <s v="ЗУ + под снос"/>
    <x v="0"/>
    <x v="6"/>
    <x v="1"/>
    <s v="Петропавловск-Камчатский ГО"/>
    <m/>
    <s v="Петропавловск-Камчатский ГО"/>
    <s v="Сероглазка"/>
    <s v="Сероглазка"/>
    <s v="ЗОНА 6"/>
    <s v="Макарова"/>
    <s v="29"/>
    <s v=""/>
    <s v="ЗНП"/>
    <s v="ИЖС"/>
    <m/>
    <n v="2200000"/>
    <n v="2046000"/>
    <n v="1000"/>
    <n v="2200"/>
    <n v="2046"/>
  </r>
  <r>
    <x v="0"/>
    <m/>
    <s v="Предложение"/>
    <s v="ЗУ"/>
    <x v="0"/>
    <x v="6"/>
    <x v="1"/>
    <s v="Петропавловск-Камчатский ГО"/>
    <m/>
    <s v="Петропавловск-Камчатский ГО"/>
    <s v="Сероглазка"/>
    <s v="Сероглазка"/>
    <s v="ЗОНА 6"/>
    <s v="Крашенинникова"/>
    <s v=""/>
    <s v=""/>
    <s v="ЗНП"/>
    <s v="Для индивидуального жилищного строительства"/>
    <m/>
    <n v="2490000"/>
    <n v="2243490"/>
    <n v="563"/>
    <n v="4422.7353463587924"/>
    <n v="3984.8845470692718"/>
  </r>
  <r>
    <x v="1"/>
    <m/>
    <s v="Предложение"/>
    <s v="ЗУ"/>
    <x v="0"/>
    <x v="6"/>
    <x v="1"/>
    <s v="Петропавловск-Камчатский ГО"/>
    <m/>
    <s v="Петропавловск-Камчатский ГО"/>
    <s v="Сероглазка"/>
    <s v="Сероглазка"/>
    <s v="ЗОНА 6"/>
    <s v="Запарина"/>
    <s v=""/>
    <s v=""/>
    <s v="ЗНП"/>
    <s v="для индивидуального жилищного строительства"/>
    <m/>
    <n v="2500000"/>
    <n v="2252500"/>
    <n v="798"/>
    <n v="3132.8320802005014"/>
    <n v="2822.6817042606517"/>
  </r>
  <r>
    <x v="1"/>
    <m/>
    <s v="Предложение"/>
    <s v="ЗУ"/>
    <x v="0"/>
    <x v="6"/>
    <x v="1"/>
    <s v="Петропавловск-Камчатский ГО"/>
    <m/>
    <s v="Петропавловск-Камчатский ГО"/>
    <s v="Сероглазка"/>
    <s v="Сероглазка"/>
    <s v="ЗОНА 6"/>
    <s v="Запарина"/>
    <s v=""/>
    <s v=""/>
    <s v="ЗНП"/>
    <s v="для индивидуального жилищного строительства"/>
    <m/>
    <n v="2500000"/>
    <n v="2252500"/>
    <n v="730"/>
    <n v="3424.6575342465753"/>
    <n v="3085.6164383561645"/>
  </r>
  <r>
    <x v="1"/>
    <m/>
    <s v="Предложение"/>
    <s v="ЗУ"/>
    <x v="0"/>
    <x v="6"/>
    <x v="1"/>
    <s v="Петропавловск-Камчатский ГО"/>
    <m/>
    <s v="Петропавловск-Камчатский ГО"/>
    <s v="6 км"/>
    <s v="Сероглазка"/>
    <s v="ЗОНА 6"/>
    <s v="Целинная"/>
    <m/>
    <s v=""/>
    <s v="ЗНП"/>
    <s v="ИЖС"/>
    <m/>
    <n v="2800000"/>
    <n v="2522800"/>
    <n v="1000"/>
    <n v="2800"/>
    <n v="2522.8000000000002"/>
  </r>
  <r>
    <x v="0"/>
    <m/>
    <s v="Сделка купля-продажа"/>
    <s v="ЗУ"/>
    <x v="0"/>
    <x v="6"/>
    <x v="1"/>
    <s v="Петропавловск-Камчатский ГО"/>
    <m/>
    <s v="Петропавловск-Камчатский ГО"/>
    <s v="6 км"/>
    <s v="Сероглазка"/>
    <s v="ЗОНА 6"/>
    <s v="Доватора"/>
    <n v="6"/>
    <s v=""/>
    <s v="ЗНП"/>
    <s v="для эксплуатации индивидуального жилого дома"/>
    <m/>
    <n v="2900000"/>
    <n v="2900000"/>
    <n v="371"/>
    <n v="7816.7115902964961"/>
    <n v="7816.7115902964961"/>
  </r>
  <r>
    <x v="1"/>
    <m/>
    <s v="Сделка купля-продажа"/>
    <s v="ЗУ"/>
    <x v="0"/>
    <x v="6"/>
    <x v="1"/>
    <s v="Петропавловск-Камчатский ГО"/>
    <m/>
    <s v="Петропавловск-Камчатский ГО"/>
    <s v="Сероглазка"/>
    <s v="Сероглазка"/>
    <s v="ЗОНА 6"/>
    <s v="Дружбы"/>
    <m/>
    <s v=""/>
    <s v="ЗНП"/>
    <s v="Для индивидуального жилищного строительства"/>
    <m/>
    <n v="2930000"/>
    <n v="2930000"/>
    <n v="1052"/>
    <n v="2785.1711026615972"/>
    <n v="2785.1711026615972"/>
  </r>
  <r>
    <x v="1"/>
    <m/>
    <s v="Предложение"/>
    <s v="ЗУ + под снос"/>
    <x v="0"/>
    <x v="6"/>
    <x v="1"/>
    <s v="Петропавловск-Камчатский ГО"/>
    <m/>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2790000"/>
    <n v="945"/>
    <n v="3174.6031746031745"/>
    <n v="2952.3809523809523"/>
  </r>
  <r>
    <x v="1"/>
    <m/>
    <s v="Сделка купля-продажа"/>
    <s v="ЗУ"/>
    <x v="0"/>
    <x v="6"/>
    <x v="1"/>
    <s v="Петропавловск-Камчатский ГО"/>
    <m/>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3000000"/>
    <n v="945"/>
    <n v="3174.6031746031745"/>
    <n v="3174.6031746031745"/>
  </r>
  <r>
    <x v="1"/>
    <m/>
    <s v="Предложение"/>
    <s v="ЗУ + ОНС"/>
    <x v="0"/>
    <x v="6"/>
    <x v="1"/>
    <s v="Петропавловск-Камчатский ГО"/>
    <m/>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3000000"/>
    <n v="2703000"/>
    <n v="1000"/>
    <n v="3000"/>
    <n v="2703"/>
  </r>
  <r>
    <x v="0"/>
    <m/>
    <s v="Предложение"/>
    <s v="ЗУ + под снос"/>
    <x v="0"/>
    <x v="6"/>
    <x v="1"/>
    <s v="Петропавловск-Камчатский ГО"/>
    <m/>
    <s v="Петропавловск-Камчатский ГО"/>
    <s v="Сероглазка"/>
    <s v="Сероглазка"/>
    <s v="ЗОНА 6"/>
    <s v="Осипенко"/>
    <s v="13А"/>
    <s v=""/>
    <s v="ЗНП"/>
    <s v="ИЖС"/>
    <m/>
    <n v="3000000"/>
    <n v="2703000"/>
    <n v="600"/>
    <n v="5000"/>
    <n v="4505"/>
  </r>
  <r>
    <x v="1"/>
    <m/>
    <s v="Предложение"/>
    <s v="ЗУ + под снос"/>
    <x v="0"/>
    <x v="6"/>
    <x v="1"/>
    <s v="Петропавловск-Камчатский ГО"/>
    <m/>
    <s v="Петропавловск-Камчатский ГО"/>
    <s v="Сероглазка"/>
    <s v="Сероглазка"/>
    <s v="ЗОНА 6"/>
    <s v="Беринга"/>
    <s v="83"/>
    <s v=""/>
    <s v="ЗНП"/>
    <s v="ИЖС"/>
    <m/>
    <n v="3200000"/>
    <n v="2976000"/>
    <n v="1102"/>
    <n v="2903.8112522686024"/>
    <n v="2700.5444646098003"/>
  </r>
  <r>
    <x v="0"/>
    <m/>
    <s v="Предложение"/>
    <s v="ЗУ"/>
    <x v="0"/>
    <x v="6"/>
    <x v="1"/>
    <s v="Петропавловск-Камчатский ГО"/>
    <m/>
    <s v="Петропавловск-Камчатский ГО"/>
    <s v="Сероглазка"/>
    <s v="Сероглазка"/>
    <s v="ЗОНА 6"/>
    <s v="Ушакова"/>
    <n v="60"/>
    <s v=""/>
    <s v="ЗНП"/>
    <s v="Для индивидуального жилищного строительства"/>
    <m/>
    <n v="3500000"/>
    <n v="3153500"/>
    <n v="853"/>
    <n v="4103.1652989449003"/>
    <n v="3696.9519343493553"/>
  </r>
  <r>
    <x v="0"/>
    <m/>
    <s v="Предложение"/>
    <s v="ЗУ + ОНС"/>
    <x v="0"/>
    <x v="6"/>
    <x v="1"/>
    <s v="Петропавловск-Камчатский ГО"/>
    <m/>
    <s v="Петропавловск-Камчатский ГО"/>
    <s v="Сероглазка"/>
    <s v="Сероглазка"/>
    <s v="ЗОНА 6"/>
    <s v="Запарина"/>
    <s v=""/>
    <s v=""/>
    <s v="ЗНП"/>
    <s v="земельные участки отдельно стоящих одноквартирных и двухквартирных домов"/>
    <m/>
    <n v="4000000"/>
    <n v="3604000"/>
    <n v="1000"/>
    <n v="4000"/>
    <n v="3604"/>
  </r>
  <r>
    <x v="0"/>
    <m/>
    <s v="Предложение"/>
    <s v="ЗУ"/>
    <x v="0"/>
    <x v="6"/>
    <x v="1"/>
    <s v="Петропавловск-Камчатский ГО"/>
    <m/>
    <s v="Петропавловск-Камчатский ГО"/>
    <s v="Сероглазка"/>
    <s v="Сероглазка"/>
    <s v="ЗОНА 6"/>
    <s v="Беринга"/>
    <n v="91.89"/>
    <s v=""/>
    <s v="ЗНП"/>
    <s v="Эксплуатация жилого дома"/>
    <m/>
    <n v="4200000"/>
    <n v="3906000"/>
    <n v="735"/>
    <n v="5714.2857142857147"/>
    <n v="5314.2857142857147"/>
  </r>
  <r>
    <x v="0"/>
    <m/>
    <s v="Сделка купля-продажа"/>
    <s v="ЗУ"/>
    <x v="0"/>
    <x v="6"/>
    <x v="1"/>
    <s v="Петропавловск-Камчатский ГО"/>
    <m/>
    <s v="Петропавловск-Камчатский ГО"/>
    <s v="Сероглазка"/>
    <s v="Сероглазка"/>
    <s v="ЗОНА 6"/>
    <s v="Беринга"/>
    <n v="91"/>
    <s v=""/>
    <s v="ЗНП"/>
    <s v="Эксплуатация жилого дома"/>
    <m/>
    <n v="4200000"/>
    <n v="4200000"/>
    <n v="735"/>
    <n v="5714.2857142857147"/>
    <n v="5714.2857142857147"/>
  </r>
  <r>
    <x v="0"/>
    <m/>
    <s v="Предложение"/>
    <s v="ЗУ + ОНС"/>
    <x v="0"/>
    <x v="6"/>
    <x v="1"/>
    <s v="Петропавловск-Камчатский ГО"/>
    <m/>
    <s v="Петропавловск-Камчатский ГО"/>
    <s v="6 км"/>
    <s v="Сероглазка"/>
    <s v="ЗОНА 6"/>
    <s v="Декабристов"/>
    <s v="6"/>
    <s v=""/>
    <s v="ЗНП"/>
    <s v="ИЖС"/>
    <m/>
    <n v="4350000"/>
    <n v="4045500"/>
    <n v="730"/>
    <n v="5958.9041095890407"/>
    <n v="5541.7808219178078"/>
  </r>
  <r>
    <x v="0"/>
    <m/>
    <s v="Сделка купля-продажа"/>
    <s v="ЗУ"/>
    <x v="0"/>
    <x v="6"/>
    <x v="1"/>
    <s v="Петропавловск-Камчатский ГО"/>
    <m/>
    <s v="Петропавловск-Камчатский ГО"/>
    <s v="Сероглазка"/>
    <s v="Сероглазка"/>
    <s v="ЗОНА 6"/>
    <s v="Чуркина"/>
    <n v="1"/>
    <s v=""/>
    <s v="ЗНП"/>
    <s v="для индивидуального жилищного строительства"/>
    <m/>
    <n v="4500000"/>
    <n v="4500000"/>
    <n v="1200"/>
    <n v="3750"/>
    <n v="3750"/>
  </r>
  <r>
    <x v="0"/>
    <m/>
    <s v="Предложение"/>
    <s v="ЗУ"/>
    <x v="0"/>
    <x v="6"/>
    <x v="1"/>
    <s v="Петропавловск-Камчатский ГО"/>
    <m/>
    <s v="Петропавловск-Камчатский ГО"/>
    <s v="Сероглазка"/>
    <s v="Сероглазка"/>
    <s v="ЗОНА 6"/>
    <s v="Дружбы"/>
    <n v="12"/>
    <s v=""/>
    <s v="ЗНП"/>
    <s v="ИЖС"/>
    <m/>
    <n v="4800000"/>
    <n v="4324800"/>
    <n v="1000"/>
    <n v="4800"/>
    <n v="4324.8"/>
  </r>
  <r>
    <x v="0"/>
    <m/>
    <s v="Предложение"/>
    <s v="ЗУ + под снос"/>
    <x v="0"/>
    <x v="6"/>
    <x v="1"/>
    <s v="Петропавловск-Камчатский ГО"/>
    <m/>
    <s v="Петропавловск-Камчатский ГО"/>
    <s v="Сероглазка"/>
    <s v="Сероглазка"/>
    <s v="ЗОНА 6"/>
    <s v="Осипенко"/>
    <s v="13А"/>
    <s v=""/>
    <s v="ЗНП"/>
    <s v="ИЖС"/>
    <m/>
    <n v="4900000"/>
    <n v="4414900"/>
    <n v="600"/>
    <n v="8166.666666666667"/>
    <n v="7358.166666666667"/>
  </r>
  <r>
    <x v="0"/>
    <m/>
    <s v="Предложение"/>
    <s v="ЗУ"/>
    <x v="0"/>
    <x v="6"/>
    <x v="1"/>
    <s v="Петропавловск-Камчатский ГО"/>
    <m/>
    <s v="Петропавловск-Камчатский ГО"/>
    <s v="Сероглазка"/>
    <s v="Сероглазка"/>
    <s v="ЗОНА 6"/>
    <s v="Беринга"/>
    <n v="31"/>
    <s v=""/>
    <s v="ЗНП"/>
    <s v="земельные участки отдельно стоящих одноквартирных и двухквартирных домов"/>
    <m/>
    <n v="6000000"/>
    <n v="5406000"/>
    <n v="646"/>
    <n v="9287.9256965944278"/>
    <n v="8368.4210526315783"/>
  </r>
  <r>
    <x v="0"/>
    <m/>
    <s v="Предложение"/>
    <s v="ЗУ"/>
    <x v="0"/>
    <x v="6"/>
    <x v="1"/>
    <s v="Петропавловск-Камчатский ГО"/>
    <m/>
    <s v="Петропавловск-Камчатский ГО"/>
    <s v="Сероглазка"/>
    <s v="Сероглазка"/>
    <s v="ЗОНА 6"/>
    <s v="Мишенная"/>
    <s v="6"/>
    <s v=""/>
    <s v="ЗНП"/>
    <s v="Для индивидуального жилого дома и хозпостроек"/>
    <m/>
    <n v="6200000"/>
    <n v="5766000"/>
    <n v="713"/>
    <n v="8695.652173913044"/>
    <n v="8086.95652173913"/>
  </r>
  <r>
    <x v="0"/>
    <m/>
    <s v="Предложение"/>
    <s v="ЗУ"/>
    <x v="0"/>
    <x v="6"/>
    <x v="1"/>
    <s v="Петропавловск-Камчатский ГО"/>
    <m/>
    <s v="Петропавловск-Камчатский ГО"/>
    <s v="Сероглазка"/>
    <s v="Сероглазка"/>
    <s v="ЗОНА 6"/>
    <s v="Авачинская"/>
    <n v="4"/>
    <s v=""/>
    <s v="ЗНП"/>
    <s v="земельные участки отдельно стоящих одноквартирных и двухквартирных домов"/>
    <m/>
    <n v="7000000"/>
    <n v="6307000"/>
    <n v="892"/>
    <n v="7847.5336322869953"/>
    <n v="7070.6278026905829"/>
  </r>
  <r>
    <x v="0"/>
    <m/>
    <s v="Предложение"/>
    <s v="ЗУ + ХП"/>
    <x v="0"/>
    <x v="6"/>
    <x v="1"/>
    <s v="Петропавловск-Камчатский ГО"/>
    <m/>
    <s v="Петропавловск-Камчатский ГО"/>
    <s v="Сероглазка"/>
    <s v="Сероглазка"/>
    <s v="ЗОНА 6"/>
    <s v="Мишенная"/>
    <n v="60"/>
    <s v=""/>
    <s v="ЗНП"/>
    <s v="для размещения домов индивидуальной жилой застройки"/>
    <m/>
    <n v="9000000"/>
    <n v="8109000"/>
    <n v="1533"/>
    <n v="5870.841487279843"/>
    <n v="5289.6281800391389"/>
  </r>
  <r>
    <x v="0"/>
    <m/>
    <s v="Сделка купля-продажа"/>
    <s v="ЗУ"/>
    <x v="0"/>
    <x v="6"/>
    <x v="1"/>
    <s v="Петропавловск-Камчатский ГО"/>
    <m/>
    <s v="Петропавловск-Камчатский ГО"/>
    <s v="6 км"/>
    <s v="Сероглазка-Нефтебаза"/>
    <s v="ЗОНА 5"/>
    <s v="Рыбацкая"/>
    <m/>
    <s v=""/>
    <s v="ЗНП"/>
    <s v="земельные участки отдельно стоящих одноквартирных и двухквартирных домов"/>
    <m/>
    <n v="900000"/>
    <n v="900000"/>
    <n v="834"/>
    <n v="1079.1366906474821"/>
    <n v="1079.1366906474821"/>
  </r>
  <r>
    <x v="1"/>
    <m/>
    <s v="Сделка купля-продажа"/>
    <s v="ЗУ"/>
    <x v="0"/>
    <x v="6"/>
    <x v="1"/>
    <s v="Петропавловск-Камчатский ГО"/>
    <m/>
    <s v="Петропавловск-Камчатский ГО"/>
    <s v="Сероглазка"/>
    <s v="Сероглазка-Нефтебаза"/>
    <s v="ЗОНА 5"/>
    <s v="Омская"/>
    <n v="36"/>
    <s v=""/>
    <s v="ЗНП"/>
    <s v="земельные участки, предназначенные для размещения домов индивидуальной жилой застройки"/>
    <m/>
    <n v="950000"/>
    <n v="950000"/>
    <n v="400"/>
    <n v="2375"/>
    <n v="2375"/>
  </r>
  <r>
    <x v="1"/>
    <m/>
    <s v="Предложение"/>
    <s v="ЗУ"/>
    <x v="0"/>
    <x v="6"/>
    <x v="1"/>
    <s v="Петропавловск-Камчатский ГО"/>
    <m/>
    <s v="Петропавловск-Камчатский ГО"/>
    <s v="Сероглазка"/>
    <s v="Сероглазка-Нефтебаза"/>
    <s v="ЗОНА 5"/>
    <s v="Омская"/>
    <n v="57"/>
    <s v=""/>
    <s v="ЗНП"/>
    <s v="для индивидуального жилищного строительства"/>
    <m/>
    <n v="3000000"/>
    <n v="2703000"/>
    <n v="799"/>
    <n v="3754.6933667083854"/>
    <n v="3382.9787234042551"/>
  </r>
  <r>
    <x v="0"/>
    <m/>
    <s v="Предложение"/>
    <s v="ЗУ"/>
    <x v="0"/>
    <x v="6"/>
    <x v="1"/>
    <s v="Петропавловск-Камчатский ГО"/>
    <m/>
    <s v="Петропавловск-Камчатский ГО"/>
    <s v="Сероглазка"/>
    <s v="Сероглазка-Нефтебаза"/>
    <s v="ЗОНА 5"/>
    <s v="Омская"/>
    <n v="57"/>
    <s v=""/>
    <s v="ЗНП"/>
    <s v="ИЖС"/>
    <m/>
    <n v="3500000"/>
    <n v="3255000"/>
    <n v="799"/>
    <n v="4380.4755944931167"/>
    <n v="4073.8423028785983"/>
  </r>
  <r>
    <x v="1"/>
    <m/>
    <s v="Предложение"/>
    <s v="ЗУ + под снос"/>
    <x v="0"/>
    <x v="6"/>
    <x v="1"/>
    <s v="Петропавловск-Камчатский ГО"/>
    <m/>
    <s v="Петропавловск-Камчатский ГО"/>
    <s v="Сероглазка"/>
    <s v="Сероглазка-Нефтебаза"/>
    <s v="ЗОНА 5"/>
    <s v="Рыбацкая"/>
    <n v="19"/>
    <s v=""/>
    <s v="ЗНП"/>
    <s v="ИЖС"/>
    <m/>
    <n v="5000000"/>
    <n v="4650000"/>
    <n v="1600"/>
    <n v="3125"/>
    <n v="2906.25"/>
  </r>
  <r>
    <x v="0"/>
    <m/>
    <s v="Предложение"/>
    <s v="ЗУ + под снос"/>
    <x v="0"/>
    <x v="6"/>
    <x v="1"/>
    <s v="Петропавловск-Камчатский ГО"/>
    <m/>
    <s v="Петропавловск-Камчатский ГО"/>
    <s v="Сероглазка"/>
    <s v="Сероглазка-Нефтебаза"/>
    <s v="ЗОНА 5"/>
    <s v="Рыбацкая"/>
    <s v=""/>
    <s v=""/>
    <s v="ЗНП"/>
    <s v="для индивидуального жилищного строительства"/>
    <m/>
    <n v="6000000"/>
    <n v="5406000"/>
    <n v="600"/>
    <n v="10000"/>
    <n v="9010"/>
  </r>
  <r>
    <x v="0"/>
    <m/>
    <s v="Предложение"/>
    <s v="ЗУ"/>
    <x v="0"/>
    <x v="6"/>
    <x v="1"/>
    <s v="Петропавловск-Камчатский ГО"/>
    <m/>
    <s v="Петропавловск-Камчатский ГО"/>
    <s v="75-й участок"/>
    <s v="Солнечный"/>
    <s v="ЗОНА 3"/>
    <s v="Стеллера"/>
    <s v=""/>
    <s v=""/>
    <s v="ЗНП"/>
    <s v="ИЖС"/>
    <m/>
    <n v="920000"/>
    <n v="855600"/>
    <n v="601"/>
    <n v="1530.7820299500831"/>
    <n v="1423.6272878535774"/>
  </r>
  <r>
    <x v="1"/>
    <m/>
    <s v="Предложение"/>
    <s v="ЗУ"/>
    <x v="0"/>
    <x v="6"/>
    <x v="1"/>
    <s v="Петропавловск-Камчатский ГО"/>
    <m/>
    <s v="Петропавловск-Камчатский ГО"/>
    <s v="75-й участок"/>
    <s v="Солнечный"/>
    <s v="ЗОНА 3"/>
    <s v="Стеллера"/>
    <n v="19"/>
    <s v=""/>
    <s v="ЗНП"/>
    <s v="Для индивидуального жилищного строительства"/>
    <m/>
    <n v="3650000"/>
    <n v="3394500"/>
    <n v="1058"/>
    <n v="3449.9054820415877"/>
    <n v="3208.4120982986769"/>
  </r>
  <r>
    <x v="0"/>
    <m/>
    <s v="Сделка купля-продажа"/>
    <s v="ЗУ"/>
    <x v="0"/>
    <x v="6"/>
    <x v="1"/>
    <s v="Петропавловск-Камчатский ГО"/>
    <m/>
    <s v="Петропавловск-Камчатский ГО"/>
    <s v="75-й участок"/>
    <s v="Солнечный"/>
    <s v="ЗОНА 3"/>
    <s v="Гастелло"/>
    <m/>
    <s v=""/>
    <s v="ЗНП"/>
    <s v="Для индивидуального жилищного строительства"/>
    <m/>
    <n v="1080277.68"/>
    <n v="1080277.68"/>
    <n v="723"/>
    <n v="1494.1599999999999"/>
    <n v="1494.1599999999999"/>
  </r>
  <r>
    <x v="1"/>
    <m/>
    <s v="Сделка купля-продажа"/>
    <s v="ЗУ"/>
    <x v="0"/>
    <x v="6"/>
    <x v="1"/>
    <s v="Петропавловск-Камчатский ГО"/>
    <m/>
    <s v="Петропавловск-Камчатский ГО"/>
    <s v="75-й участок"/>
    <s v="Солнечный"/>
    <s v="ЗОНА 3"/>
    <s v="Стеллера"/>
    <m/>
    <s v=""/>
    <s v="ЗНП"/>
    <s v="земельные участки отдельно стоящих одноквартирных и двухквартирных жилых домов"/>
    <m/>
    <n v="1689475"/>
    <n v="1689475"/>
    <n v="601"/>
    <n v="2811.1064891846922"/>
    <n v="2811.1064891846922"/>
  </r>
  <r>
    <x v="1"/>
    <m/>
    <s v="Сделка купля-продажа"/>
    <s v="ЗУ"/>
    <x v="0"/>
    <x v="6"/>
    <x v="1"/>
    <s v="Петропавловск-Камчатский ГО"/>
    <m/>
    <s v="Петропавловск-Камчатский ГО"/>
    <s v="75-й участок"/>
    <s v="Солнечный"/>
    <s v="ЗОНА 3"/>
    <s v="Стеллера"/>
    <m/>
    <s v=""/>
    <s v="ЗНП"/>
    <s v="земельные участки, предназначенные для размещения домов индивидуальной жилой застройки"/>
    <m/>
    <n v="2000000"/>
    <n v="2000000"/>
    <n v="1021"/>
    <n v="1958.8638589618022"/>
    <n v="1958.8638589618022"/>
  </r>
  <r>
    <x v="1"/>
    <m/>
    <s v="Сделка купля-продажа"/>
    <s v="ЗУ"/>
    <x v="0"/>
    <x v="6"/>
    <x v="1"/>
    <s v="Петропавловск-Камчатский ГО"/>
    <m/>
    <s v="Петропавловск-Камчатский ГО"/>
    <s v="75-й участок"/>
    <s v="Солнечный"/>
    <s v="ЗОНА 3"/>
    <s v="Солнечная"/>
    <m/>
    <s v=""/>
    <s v="ЗНП"/>
    <s v="земельные участки отдельно стоящих одноквартирных и двухквартирных домов"/>
    <m/>
    <n v="2000000"/>
    <n v="2000000"/>
    <n v="900"/>
    <n v="2222.2222222222222"/>
    <n v="2222.2222222222222"/>
  </r>
  <r>
    <x v="0"/>
    <m/>
    <s v="Предложение"/>
    <s v="ЗУ"/>
    <x v="0"/>
    <x v="6"/>
    <x v="1"/>
    <s v="Петропавловск-Камчатский ГО"/>
    <m/>
    <s v="Петропавловск-Камчатский ГО"/>
    <s v="75-й участок"/>
    <s v="Солнечный"/>
    <s v="ЗОНА 3"/>
    <s v="Стеллера"/>
    <s v=""/>
    <s v=""/>
    <s v="ЗНП"/>
    <s v="ИЖС"/>
    <m/>
    <n v="2500000"/>
    <n v="2325000"/>
    <n v="601"/>
    <n v="4159.7337770382692"/>
    <n v="3868.5524126455907"/>
  </r>
  <r>
    <x v="1"/>
    <m/>
    <s v="Предложение"/>
    <s v="ЗУ"/>
    <x v="0"/>
    <x v="6"/>
    <x v="1"/>
    <s v="Петропавловск-Камчатский ГО"/>
    <m/>
    <s v="Петропавловск-Камчатский ГО"/>
    <s v="75-й участок"/>
    <s v="Солнечный"/>
    <s v="ЗОНА 3"/>
    <m/>
    <m/>
    <s v=""/>
    <s v="ЗНП"/>
    <s v="земельные участки отдельно стоящих одноквартирных и двуквартирных домов"/>
    <m/>
    <n v="3000000"/>
    <n v="2703000"/>
    <n v="827"/>
    <n v="3627.5695284159615"/>
    <n v="3268.4401451027811"/>
  </r>
  <r>
    <x v="1"/>
    <m/>
    <s v="Сделка купля-продажа"/>
    <s v="ЗУ"/>
    <x v="0"/>
    <x v="6"/>
    <x v="1"/>
    <s v="Петропавловск-Камчатский ГО"/>
    <m/>
    <s v="Петропавловск-Камчатский ГО"/>
    <s v="8 км"/>
    <s v="Топоркова"/>
    <s v="ЗОНА 7"/>
    <s v="Маяковского"/>
    <n v="21"/>
    <s v=""/>
    <s v="ЗНП"/>
    <s v="эксплуатация индивидуального жилого дома и хозпостроек"/>
    <m/>
    <n v="950000"/>
    <n v="950000"/>
    <n v="400"/>
    <n v="2375"/>
    <n v="2375"/>
  </r>
  <r>
    <x v="0"/>
    <m/>
    <s v="Сделка купля-продажа"/>
    <s v="ЗУ"/>
    <x v="0"/>
    <x v="6"/>
    <x v="1"/>
    <s v="Петропавловск-Камчатский ГО"/>
    <m/>
    <s v="Петропавловск-Камчатский ГО"/>
    <s v="Топоркова"/>
    <s v="Топоркова"/>
    <s v="ЗОНА 7"/>
    <s v="Топоркова"/>
    <n v="43"/>
    <s v=""/>
    <s v="ЗНП"/>
    <s v="земельные участки, предназначенные для размещения домов индивидуальной жилой застройки"/>
    <m/>
    <n v="9400000"/>
    <n v="9400000"/>
    <n v="2489"/>
    <n v="3776.6171153073524"/>
    <n v="3776.6171153073524"/>
  </r>
  <r>
    <x v="0"/>
    <m/>
    <s v="Сделка купля-продажа"/>
    <s v="ЗУ"/>
    <x v="0"/>
    <x v="6"/>
    <x v="1"/>
    <s v="Петропавловск-Камчатский ГО"/>
    <m/>
    <s v="Петропавловск-Камчатский ГО"/>
    <s v="Халактырка"/>
    <s v="Халактырка"/>
    <s v="ЗОНА 3"/>
    <s v="Невского"/>
    <n v="9"/>
    <s v=""/>
    <s v="ЗНП"/>
    <s v="жилой дом"/>
    <m/>
    <n v="10000000"/>
    <n v="10000000"/>
    <n v="1532"/>
    <n v="6527.4151436031334"/>
    <n v="6527.4151436031334"/>
  </r>
  <r>
    <x v="0"/>
    <m/>
    <s v="Сделка купля-продажа"/>
    <s v="ЗУ"/>
    <x v="0"/>
    <x v="6"/>
    <x v="1"/>
    <s v="Петропавловск-Камчатский ГО"/>
    <m/>
    <s v="Петропавловск-Камчатский ГО"/>
    <s v="9 школа"/>
    <s v="Хлебзавод-Горводоканал"/>
    <s v="ЗОНА 4"/>
    <s v=" Тундровая"/>
    <s v=" д 36"/>
    <s v=""/>
    <s v="ЗНП"/>
    <s v="Для индивидуального жилищного строительства"/>
    <m/>
    <n v="950000"/>
    <n v="950000"/>
    <n v="711"/>
    <n v="1336.1462728551337"/>
    <n v="1336.1462728551337"/>
  </r>
  <r>
    <x v="1"/>
    <m/>
    <s v="Предложение"/>
    <s v="ЗУ"/>
    <x v="0"/>
    <x v="6"/>
    <x v="1"/>
    <s v="Петропавловск-Камчатский ГО"/>
    <m/>
    <s v="Петропавловск-Камчатский ГО"/>
    <s v="Электрон"/>
    <s v="Хлебзавод-Горводоканал"/>
    <s v="ЗОНА 4"/>
    <s v="Тундровая"/>
    <n v="36"/>
    <s v=""/>
    <s v="ЗНП"/>
    <s v="ИЖС"/>
    <m/>
    <n v="1400000"/>
    <n v="1302000"/>
    <n v="700"/>
    <n v="2000"/>
    <n v="1860"/>
  </r>
  <r>
    <x v="0"/>
    <m/>
    <s v="Сделка купля-продажа"/>
    <s v="ЗУ"/>
    <x v="0"/>
    <x v="6"/>
    <x v="1"/>
    <s v="Петропавловск-Камчатский ГО"/>
    <m/>
    <s v="Петропавловск-Камчатский ГО"/>
    <s v="Горизонт"/>
    <s v="Хлебзавод-Горводоканал"/>
    <s v="ЗОНА 4"/>
    <s v="Тундровая"/>
    <s v="14а"/>
    <s v=""/>
    <s v="ЗНП"/>
    <s v="Земельные участки отдельно стоящих одноквартирных и двухквартирных домов"/>
    <m/>
    <n v="2000000"/>
    <n v="2000000"/>
    <n v="548"/>
    <n v="3649.6350364963505"/>
    <n v="3649.6350364963505"/>
  </r>
  <r>
    <x v="0"/>
    <m/>
    <s v="Сделка купля-продажа"/>
    <s v="ЗУ"/>
    <x v="0"/>
    <x v="6"/>
    <x v="1"/>
    <s v="Петропавловск-Камчатский ГО"/>
    <m/>
    <s v="Петропавловск-Камчатский ГО"/>
    <s v="Центр"/>
    <s v="Центр"/>
    <s v="ЗОНА 3"/>
    <s v="Гагарина"/>
    <n v="12"/>
    <s v=""/>
    <s v="ЗНП"/>
    <s v="жилой дом"/>
    <m/>
    <n v="400000"/>
    <n v="400000"/>
    <n v="309"/>
    <n v="1294.4983818770227"/>
    <n v="1294.4983818770227"/>
  </r>
  <r>
    <x v="0"/>
    <m/>
    <s v="Сделка купля-продажа"/>
    <s v="ЗУ"/>
    <x v="0"/>
    <x v="6"/>
    <x v="1"/>
    <s v="Петропавловск-Камчатский ГО"/>
    <m/>
    <s v="Петропавловск-Камчатский ГО"/>
    <s v="Центр"/>
    <s v="Центр"/>
    <s v="ЗОНА 3"/>
    <s v="Завойко"/>
    <m/>
    <s v=""/>
    <s v="ЗНП"/>
    <s v="земельные участки отдельно стоящих одноквартирных и двухквартирных домов"/>
    <m/>
    <n v="500000"/>
    <n v="500000"/>
    <n v="798"/>
    <n v="626.56641604010031"/>
    <n v="626.56641604010031"/>
  </r>
  <r>
    <x v="0"/>
    <m/>
    <s v="Сделка купля-продажа"/>
    <s v="ЗУ"/>
    <x v="0"/>
    <x v="6"/>
    <x v="1"/>
    <s v="Петропавловск-Камчатский ГО"/>
    <m/>
    <s v="Петропавловск-Камчатский ГО"/>
    <s v="Центр"/>
    <s v="Центр"/>
    <s v="ЗОНА 3"/>
    <s v="Гагарина"/>
    <n v="60"/>
    <s v=""/>
    <s v="ЗНП"/>
    <s v="Жилой дом"/>
    <m/>
    <n v="500000"/>
    <n v="500000"/>
    <n v="400"/>
    <n v="1250"/>
    <n v="1250"/>
  </r>
  <r>
    <x v="0"/>
    <m/>
    <s v="Сделка купля-продажа"/>
    <s v="ЗУ"/>
    <x v="0"/>
    <x v="6"/>
    <x v="1"/>
    <s v="Петропавловск-Камчатский ГО"/>
    <m/>
    <s v="Петропавловск-Камчатский ГО"/>
    <s v="Центр"/>
    <s v="Центр"/>
    <s v="ЗОНА 3"/>
    <s v="Советская"/>
    <n v="74"/>
    <s v=""/>
    <s v="ЗНП"/>
    <s v="Для индивидуального жилого дома и хозпостроек, гостиничное обслуживание"/>
    <m/>
    <n v="750000"/>
    <n v="750000"/>
    <n v="1027"/>
    <n v="730.28237585199611"/>
    <n v="730.28237585199611"/>
  </r>
  <r>
    <x v="1"/>
    <m/>
    <s v="Сделка купля-продажа"/>
    <s v="ЗУ"/>
    <x v="0"/>
    <x v="6"/>
    <x v="1"/>
    <s v="Петропавловск-Камчатский ГО"/>
    <m/>
    <s v="Петропавловск-Камчатский ГО"/>
    <s v="Центр"/>
    <s v="Центр"/>
    <s v="ЗОНА 3"/>
    <s v="Гагарина"/>
    <s v="82"/>
    <s v=""/>
    <s v="ЗНП"/>
    <s v="Жилой дом"/>
    <m/>
    <n v="760000"/>
    <n v="760000"/>
    <n v="290"/>
    <n v="2620.6896551724139"/>
    <n v="2620.6896551724139"/>
  </r>
  <r>
    <x v="0"/>
    <m/>
    <s v="Сделка купля-продажа"/>
    <s v="ЗУ"/>
    <x v="0"/>
    <x v="6"/>
    <x v="1"/>
    <s v="Петропавловск-Камчатский ГО"/>
    <m/>
    <s v="Петропавловск-Камчатский ГО"/>
    <s v="не применяется"/>
    <s v="Центр"/>
    <s v="ЗОНА 3"/>
    <s v="Шелихова"/>
    <m/>
    <s v=""/>
    <s v="ЗНП"/>
    <s v="для индивидуального жилищного строительства"/>
    <m/>
    <n v="765000"/>
    <n v="765000"/>
    <n v="603"/>
    <n v="1268.6567164179105"/>
    <n v="1268.6567164179105"/>
  </r>
  <r>
    <x v="1"/>
    <m/>
    <s v="Предложение"/>
    <s v="ЗУ"/>
    <x v="0"/>
    <x v="6"/>
    <x v="1"/>
    <s v="Петропавловск-Камчатский ГО"/>
    <m/>
    <s v="Петропавловск-Камчатский ГО"/>
    <s v="Центр"/>
    <s v="Центр"/>
    <s v="ЗОНА 3"/>
    <s v="Гагарина"/>
    <s v=""/>
    <s v=""/>
    <s v="ЗНП"/>
    <s v="ИЖС"/>
    <m/>
    <n v="800000"/>
    <n v="744000"/>
    <n v="310"/>
    <n v="2580.6451612903224"/>
    <n v="2400"/>
  </r>
  <r>
    <x v="0"/>
    <m/>
    <s v="Сделка купля-продажа"/>
    <s v="ЗУ + под снос"/>
    <x v="0"/>
    <x v="6"/>
    <x v="1"/>
    <s v="Петропавловск-Камчатский ГО"/>
    <m/>
    <s v="Петропавловск-Камчатский ГО"/>
    <s v="Центр"/>
    <s v="Центр"/>
    <s v="ЗОНА 3"/>
    <s v="Гагарина"/>
    <m/>
    <s v=""/>
    <s v="ЗНП"/>
    <s v="Земельные участки отдельно стоящих одноквартирных и двухквартирных домов"/>
    <m/>
    <n v="900000"/>
    <n v="900000"/>
    <n v="723"/>
    <n v="1244.8132780082988"/>
    <n v="1244.8132780082988"/>
  </r>
  <r>
    <x v="0"/>
    <m/>
    <s v="Сделка купля-продажа"/>
    <s v="ЗУ"/>
    <x v="0"/>
    <x v="6"/>
    <x v="1"/>
    <s v="Петропавловск-Камчатский ГО"/>
    <m/>
    <s v="Петропавловск-Камчатский ГО"/>
    <s v="Центр"/>
    <s v="Центр"/>
    <s v="ЗОНА 3"/>
    <s v="Завойко"/>
    <n v="39"/>
    <s v=""/>
    <s v="ЗНП"/>
    <s v="земельные участки, предназначенные для размещения домов индивидуальной жилой застройки"/>
    <m/>
    <n v="1000000"/>
    <n v="1000000"/>
    <n v="772"/>
    <n v="1295.3367875647668"/>
    <n v="1295.3367875647668"/>
  </r>
  <r>
    <x v="1"/>
    <m/>
    <s v="Сделка купля-продажа"/>
    <s v="ЗУ"/>
    <x v="0"/>
    <x v="6"/>
    <x v="1"/>
    <s v="Петропавловск-Камчатский ГО"/>
    <m/>
    <s v="Петропавловск-Камчатский ГО"/>
    <s v="Центр"/>
    <s v="Центр"/>
    <s v="ЗОНА 3"/>
    <s v="Завойко"/>
    <m/>
    <s v=""/>
    <s v="ЗНП"/>
    <s v="для индивидуального жилищного строительства"/>
    <m/>
    <n v="1000000"/>
    <n v="1000000"/>
    <n v="639"/>
    <n v="1564.9452269170579"/>
    <n v="1564.9452269170579"/>
  </r>
  <r>
    <x v="1"/>
    <m/>
    <s v="Предложение"/>
    <s v="ЗУ"/>
    <x v="0"/>
    <x v="6"/>
    <x v="1"/>
    <s v="Петропавловск-Камчатский ГО"/>
    <m/>
    <s v="Петропавловск-Камчатский ГО"/>
    <s v="Центр"/>
    <s v="Центр"/>
    <s v="ЗОНА 3"/>
    <s v="Завойко"/>
    <s v=""/>
    <s v=""/>
    <s v="ЗНП"/>
    <s v="Для индивидуального жилищного строительства"/>
    <m/>
    <n v="1100000"/>
    <n v="991100"/>
    <n v="565"/>
    <n v="1946.9026548672566"/>
    <n v="1754.1592920353983"/>
  </r>
  <r>
    <x v="1"/>
    <m/>
    <s v="Предложение"/>
    <s v="ЗУ"/>
    <x v="0"/>
    <x v="6"/>
    <x v="1"/>
    <s v="Петропавловск-Камчатский ГО"/>
    <m/>
    <s v="Петропавловск-Камчатский ГО"/>
    <s v="Центр"/>
    <s v="Центр"/>
    <s v="ЗОНА 3"/>
    <s v="Завойко"/>
    <s v=""/>
    <s v=""/>
    <s v="ЗНП"/>
    <s v="ИЖС"/>
    <m/>
    <n v="1300000"/>
    <n v="1209000"/>
    <n v="800"/>
    <n v="1625"/>
    <n v="1511.25"/>
  </r>
  <r>
    <x v="0"/>
    <m/>
    <s v="Предложение"/>
    <s v="ЗУ"/>
    <x v="0"/>
    <x v="6"/>
    <x v="1"/>
    <s v="Петропавловск-Камчатский ГО"/>
    <m/>
    <s v="Петропавловск-Камчатский ГО"/>
    <s v="Центр"/>
    <s v="Центр"/>
    <s v="ЗОНА 3"/>
    <s v="Завойко"/>
    <s v=""/>
    <s v=""/>
    <s v="ЗНП"/>
    <s v="ИЖС"/>
    <m/>
    <n v="1300000"/>
    <n v="1171300"/>
    <n v="800"/>
    <n v="1625"/>
    <n v="1464.125"/>
  </r>
  <r>
    <x v="1"/>
    <m/>
    <s v="Предложение"/>
    <s v="ЗУ + под снос"/>
    <x v="0"/>
    <x v="6"/>
    <x v="1"/>
    <s v="Петропавловск-Камчатский ГО"/>
    <m/>
    <s v="Петропавловск-Камчатский ГО"/>
    <s v="Центр"/>
    <s v="Центр"/>
    <s v="ЗОНА 3"/>
    <s v="Гагарина"/>
    <n v="89"/>
    <s v=""/>
    <s v="ЗНП"/>
    <s v="Земельные участки отдельно стоящих одноквартирных и двухквартирных домов"/>
    <m/>
    <n v="1350000"/>
    <n v="1255500"/>
    <n v="723"/>
    <n v="1867.2199170124481"/>
    <n v="1736.5145228215767"/>
  </r>
  <r>
    <x v="1"/>
    <m/>
    <s v="Предложение"/>
    <s v="ЗУ"/>
    <x v="0"/>
    <x v="6"/>
    <x v="1"/>
    <s v="Петропавловск-Камчатский ГО"/>
    <m/>
    <s v="Петропавловск-Камчатский ГО"/>
    <s v="Центр"/>
    <s v="Центр"/>
    <s v="ЗОНА 3"/>
    <s v="Шелехова"/>
    <s v=""/>
    <s v=""/>
    <s v="ЗНП"/>
    <s v="Для индивидуального жилищного строительства"/>
    <m/>
    <n v="1550000"/>
    <n v="1396550"/>
    <n v="644"/>
    <n v="2406.8322981366459"/>
    <n v="2168.5559006211179"/>
  </r>
  <r>
    <x v="1"/>
    <m/>
    <s v="Сделка купля-продажа"/>
    <s v="ЗУ"/>
    <x v="0"/>
    <x v="6"/>
    <x v="1"/>
    <s v="Петропавловск-Камчатский ГО"/>
    <m/>
    <s v="Петропавловск-Камчатский ГО"/>
    <s v="Центр"/>
    <s v="Центр"/>
    <s v="ЗОНА 3"/>
    <s v="Завойко"/>
    <m/>
    <s v=""/>
    <s v="ЗНП"/>
    <s v="земельные участки отдельно стоящих одноквартирных и двухквартирных домов"/>
    <m/>
    <n v="1650000"/>
    <n v="1650000"/>
    <n v="1000"/>
    <n v="1650"/>
    <n v="1650"/>
  </r>
  <r>
    <x v="1"/>
    <m/>
    <s v="Предложение"/>
    <s v="ЗУ"/>
    <x v="0"/>
    <x v="6"/>
    <x v="1"/>
    <s v="Петропавловск-Камчатский ГО"/>
    <m/>
    <s v="Петропавловск-Камчатский ГО"/>
    <s v="Центр"/>
    <s v="Центр"/>
    <s v="ЗОНА 3"/>
    <s v="Ленинская"/>
    <n v="75"/>
    <s v=""/>
    <s v="ЗНП"/>
    <s v="ИЖС"/>
    <m/>
    <n v="2000000"/>
    <n v="1860000"/>
    <n v="800"/>
    <n v="2500"/>
    <n v="2325"/>
  </r>
  <r>
    <x v="1"/>
    <m/>
    <s v="Предложение"/>
    <s v="ЗУ"/>
    <x v="0"/>
    <x v="6"/>
    <x v="1"/>
    <s v="Петропавловск-Камчатский ГО"/>
    <m/>
    <s v="Петропавловск-Камчатский ГО"/>
    <s v="Центр"/>
    <s v="Центр"/>
    <s v="ЗОНА 3"/>
    <s v="Завойко"/>
    <m/>
    <s v=""/>
    <s v="ЗНП"/>
    <s v="ИЖС"/>
    <m/>
    <n v="2000000"/>
    <n v="1802000"/>
    <n v="565"/>
    <n v="3539.8230088495575"/>
    <n v="3189.3805309734512"/>
  </r>
  <r>
    <x v="1"/>
    <m/>
    <s v="Предложение"/>
    <s v="ЗУ"/>
    <x v="0"/>
    <x v="6"/>
    <x v="1"/>
    <s v="Петропавловск-Камчатский ГО"/>
    <m/>
    <s v="Петропавловск-Камчатский ГО"/>
    <s v="Центр"/>
    <s v="Центр"/>
    <s v="ЗОНА 3"/>
    <s v="Завойко"/>
    <n v="27"/>
    <s v=""/>
    <s v="ЗНП"/>
    <s v="земельные участки отдельно стоящих одноквартирных и двухквартирных домов"/>
    <m/>
    <n v="2100000"/>
    <n v="1892100"/>
    <n v="798"/>
    <n v="2631.5789473684213"/>
    <n v="2371.0526315789475"/>
  </r>
  <r>
    <x v="1"/>
    <m/>
    <s v="Предложение"/>
    <s v="ЗУ"/>
    <x v="0"/>
    <x v="6"/>
    <x v="1"/>
    <s v="Петропавловск-Камчатский ГО"/>
    <m/>
    <s v="Петропавловск-Камчатский ГО"/>
    <s v="Центр"/>
    <s v="Центр"/>
    <s v="ЗОНА 3"/>
    <s v="Завойко"/>
    <n v="56"/>
    <s v=""/>
    <s v="ЗНП"/>
    <s v="ИЖС"/>
    <m/>
    <n v="2800000"/>
    <n v="2522800"/>
    <n v="1000"/>
    <n v="2800"/>
    <n v="2522.8000000000002"/>
  </r>
  <r>
    <x v="0"/>
    <m/>
    <s v="Предложение"/>
    <s v="ЗУ"/>
    <x v="0"/>
    <x v="6"/>
    <x v="1"/>
    <s v="Петропавловск-Камчатский ГО"/>
    <m/>
    <s v="Петропавловск-Камчатский ГО"/>
    <s v="Центр"/>
    <s v="Центр"/>
    <s v="ЗОНА 3"/>
    <s v="Завойко"/>
    <n v="56"/>
    <s v=""/>
    <s v="ЗНП"/>
    <s v="Земельные участки, предназначенные для размещения домов индивидуальной жилой застройки"/>
    <m/>
    <n v="4000000"/>
    <n v="3604000"/>
    <n v="959"/>
    <n v="4171.0114702815436"/>
    <n v="3758.0813347236704"/>
  </r>
  <r>
    <x v="0"/>
    <m/>
    <s v="Сделка купля-продажа"/>
    <s v="ЗУ"/>
    <x v="0"/>
    <x v="6"/>
    <x v="1"/>
    <s v="Петропавловск-Камчатский ГО"/>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400000"/>
    <n v="1228"/>
    <n v="325.73289902280129"/>
    <n v="325.73289902280129"/>
  </r>
  <r>
    <x v="0"/>
    <m/>
    <s v="Предложение"/>
    <s v="ЗУ"/>
    <x v="0"/>
    <x v="6"/>
    <x v="1"/>
    <s v="Петропавловск-Камчатский ГО"/>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372000"/>
    <n v="1205"/>
    <n v="331.95020746887968"/>
    <n v="308.71369294605807"/>
  </r>
  <r>
    <x v="0"/>
    <m/>
    <s v="Сделка купля-продажа"/>
    <s v="ЗУ"/>
    <x v="0"/>
    <x v="6"/>
    <x v="1"/>
    <s v="Петропавловск-Камчатский ГО"/>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00000"/>
    <n v="500000"/>
    <n v="2020"/>
    <n v="247.52475247524754"/>
    <n v="247.52475247524754"/>
  </r>
  <r>
    <x v="0"/>
    <m/>
    <s v="Предложение"/>
    <s v="ЗУ"/>
    <x v="0"/>
    <x v="6"/>
    <x v="1"/>
    <s v="Петропавловск-Камчатский ГО"/>
    <m/>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80000"/>
    <n v="539400"/>
    <n v="1200"/>
    <n v="483.33333333333331"/>
    <n v="449.5"/>
  </r>
  <r>
    <x v="0"/>
    <m/>
    <s v="Предложение"/>
    <s v="ЗУ"/>
    <x v="0"/>
    <x v="6"/>
    <x v="1"/>
    <s v="Петропавловск-Камчатский ГО"/>
    <m/>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28"/>
    <n v="488.59934853420197"/>
    <n v="454.3973941368078"/>
  </r>
  <r>
    <x v="0"/>
    <m/>
    <s v="Предложение"/>
    <s v="ЗУ"/>
    <x v="0"/>
    <x v="6"/>
    <x v="1"/>
    <s v="Петропавловск-Камчатский ГО"/>
    <m/>
    <s v="Петропавловск-Камчатский ГО"/>
    <s v="Чапаевка"/>
    <s v="Чапаевка"/>
    <s v="ЗОНА 1"/>
    <s v="Фурманова"/>
    <m/>
    <s v=""/>
    <s v="ЗНП"/>
    <s v="для ведения личного подсобного хозяйства"/>
    <m/>
    <n v="600000"/>
    <n v="558000"/>
    <n v="1200"/>
    <n v="500"/>
    <n v="465"/>
  </r>
  <r>
    <x v="0"/>
    <m/>
    <s v="Предложение"/>
    <s v="ЗУ"/>
    <x v="0"/>
    <x v="6"/>
    <x v="1"/>
    <s v="Петропавловск-Камчатский ГО"/>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x v="0"/>
    <m/>
    <s v="Сделка купля-продажа"/>
    <s v="ЗУ"/>
    <x v="0"/>
    <x v="6"/>
    <x v="1"/>
    <s v="Петропавловск-Камчатский ГО"/>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80000"/>
    <n v="680000"/>
    <n v="1200"/>
    <n v="566.66666666666663"/>
    <n v="566.66666666666663"/>
  </r>
  <r>
    <x v="0"/>
    <m/>
    <s v="Предложение"/>
    <s v="ЗУ"/>
    <x v="0"/>
    <x v="6"/>
    <x v="1"/>
    <s v="Петропавловск-Камчатский ГО"/>
    <m/>
    <s v="Петропавловск-Камчатский ГО"/>
    <s v="Чапаевка"/>
    <s v="Чапаевка"/>
    <s v="ЗОНА 1"/>
    <s v="Фурманова"/>
    <s v=""/>
    <s v=""/>
    <s v="ЗНП"/>
    <s v="Для ведения личного подсобного хозяйства (приусадебный земельный участок)"/>
    <m/>
    <n v="700000"/>
    <n v="651000"/>
    <n v="1200"/>
    <n v="583.33333333333337"/>
    <n v="542.5"/>
  </r>
  <r>
    <x v="0"/>
    <m/>
    <s v="Предложение"/>
    <s v="ЗУ"/>
    <x v="0"/>
    <x v="6"/>
    <x v="1"/>
    <s v="Петропавловск-Камчатский ГО"/>
    <m/>
    <s v="Петропавловск-Камчатский ГО"/>
    <s v="Чапаевка"/>
    <s v="Чапаевка"/>
    <s v="ЗОНА 1"/>
    <s v="Фурманова"/>
    <s v=""/>
    <s v=""/>
    <s v="ЗНП"/>
    <s v="ИЖС"/>
    <m/>
    <n v="700000"/>
    <n v="630700"/>
    <n v="1200"/>
    <n v="583.33333333333337"/>
    <n v="525.58333333333337"/>
  </r>
  <r>
    <x v="0"/>
    <m/>
    <s v="Предложение"/>
    <s v="ЗУ"/>
    <x v="0"/>
    <x v="6"/>
    <x v="1"/>
    <s v="Петропавловск-Камчатский ГО"/>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x v="0"/>
    <m/>
    <s v="Предложение"/>
    <s v="ЗУ"/>
    <x v="0"/>
    <x v="6"/>
    <x v="1"/>
    <s v="Петропавловск-Камчатский ГО"/>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x v="0"/>
    <m/>
    <s v="Сделка купля-продажа"/>
    <s v="ЗУ"/>
    <x v="0"/>
    <x v="6"/>
    <x v="1"/>
    <s v="Петропавловск-Камчатский ГО"/>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800000"/>
    <n v="800000"/>
    <n v="1200"/>
    <n v="666.66666666666663"/>
    <n v="666.66666666666663"/>
  </r>
  <r>
    <x v="0"/>
    <m/>
    <s v="Предложение"/>
    <s v="ЗУ"/>
    <x v="0"/>
    <x v="6"/>
    <x v="1"/>
    <s v="Петропавловск-Камчатский ГО"/>
    <m/>
    <s v="Петропавловск-Камчатский ГО"/>
    <s v="Чапаевка"/>
    <s v="Чапаевка"/>
    <s v="ЗОНА 1"/>
    <s v=""/>
    <s v=""/>
    <s v=""/>
    <s v="ЗНП"/>
    <s v="Для ведения крестьянского (фермерского) хозяйства"/>
    <m/>
    <n v="850000"/>
    <n v="765850"/>
    <n v="1200"/>
    <n v="708.33333333333337"/>
    <n v="638.20833333333337"/>
  </r>
  <r>
    <x v="0"/>
    <m/>
    <s v="Предложение"/>
    <s v="ЗУ"/>
    <x v="0"/>
    <x v="6"/>
    <x v="1"/>
    <s v="Петропавловск-Камчатский ГО"/>
    <m/>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950000"/>
    <n v="855950"/>
    <n v="1200"/>
    <n v="791.66666666666663"/>
    <n v="713.29166666666663"/>
  </r>
  <r>
    <x v="0"/>
    <m/>
    <s v="Предложение"/>
    <s v="ЗУ"/>
    <x v="0"/>
    <x v="6"/>
    <x v="1"/>
    <s v="Петропавловск-Камчатский ГО"/>
    <m/>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x v="0"/>
    <m/>
    <s v="Сделка купля-продажа"/>
    <s v="ЗУ"/>
    <x v="0"/>
    <x v="6"/>
    <x v="1"/>
    <s v="Петропавловск-Камчатский ГО"/>
    <m/>
    <s v="Петропавловск-Камчатский ГО"/>
    <s v="9 школа"/>
    <s v="Электрон"/>
    <s v="ЗОНА 3"/>
    <s v="Госпитальный"/>
    <m/>
    <s v=""/>
    <s v="ЗНП"/>
    <s v="земельные участки отдельно стоящих одноквартирных и двухквартирных домов"/>
    <m/>
    <n v="260000"/>
    <n v="260000"/>
    <n v="973"/>
    <n v="267.21479958890029"/>
    <n v="267.21479958890029"/>
  </r>
  <r>
    <x v="0"/>
    <m/>
    <s v="Сделка купля-продажа"/>
    <s v="ЗУ"/>
    <x v="0"/>
    <x v="6"/>
    <x v="1"/>
    <s v="Петропавловск-Камчатский ГО"/>
    <m/>
    <s v="Петропавловск-Камчатский ГО"/>
    <s v="Тундровая - 9 школа"/>
    <s v="Электрон"/>
    <s v="ЗОНА 3"/>
    <s v="Тундровая"/>
    <m/>
    <s v=""/>
    <s v="ЗНП"/>
    <s v="эксплуатация жилого дома и хозпостроек"/>
    <m/>
    <n v="500000"/>
    <n v="500000"/>
    <n v="487"/>
    <n v="1026.6940451745379"/>
    <n v="1026.6940451745379"/>
  </r>
  <r>
    <x v="1"/>
    <m/>
    <s v="Сделка купля-продажа"/>
    <s v="ЗУ"/>
    <x v="0"/>
    <x v="6"/>
    <x v="1"/>
    <s v="Петропавловск-Камчатский ГО"/>
    <m/>
    <s v="Петропавловск-Камчатский ГО"/>
    <s v="9 школа"/>
    <s v="Электрон"/>
    <s v="ЗОНА 3"/>
    <s v=" Суворова"/>
    <s v=" 21в"/>
    <s v=""/>
    <s v="ЗНП"/>
    <s v="для размещения домов индивидуальной жилой застройки"/>
    <m/>
    <n v="600000"/>
    <n v="600000"/>
    <n v="397"/>
    <n v="1511.3350125944585"/>
    <n v="1511.3350125944585"/>
  </r>
  <r>
    <x v="1"/>
    <m/>
    <s v="Сделка купля-продажа"/>
    <s v="ЗУ"/>
    <x v="0"/>
    <x v="6"/>
    <x v="1"/>
    <s v="Петропавловск-Камчатский ГО"/>
    <m/>
    <s v="Петропавловск-Камчатский ГО"/>
    <s v="9 школа"/>
    <s v="Электрон"/>
    <s v="ЗОНА 3"/>
    <s v="Тундровая"/>
    <n v="124"/>
    <s v=""/>
    <s v="ЗНП"/>
    <s v="эксплуатация жилого дома и хозпостроек"/>
    <m/>
    <n v="1000000"/>
    <n v="1000000"/>
    <n v="400"/>
    <n v="2500"/>
    <n v="2500"/>
  </r>
  <r>
    <x v="1"/>
    <m/>
    <s v="Сделка купля-продажа"/>
    <s v="ЗУ"/>
    <x v="0"/>
    <x v="6"/>
    <x v="1"/>
    <s v="Петропавловск-Камчатский ГО"/>
    <m/>
    <s v="Петропавловск-Камчатский ГО"/>
    <s v="9 школа"/>
    <s v="Электрон"/>
    <s v="ЗОНА 3"/>
    <s v="Тундровая"/>
    <m/>
    <s v=""/>
    <s v="ЗНП"/>
    <s v="земельные участки отдельно стоящих одноквартирных и двухквартирных домов"/>
    <m/>
    <n v="1000000"/>
    <n v="1000000"/>
    <n v="400"/>
    <n v="2500"/>
    <n v="2500"/>
  </r>
  <r>
    <x v="2"/>
    <m/>
    <s v="Предложение"/>
    <s v="ЗУ"/>
    <x v="0"/>
    <x v="6"/>
    <x v="1"/>
    <s v="Петропавловск-Камчатский ГО"/>
    <m/>
    <s v="Петропавловск-Камчатский ГО"/>
    <s v="Электрон"/>
    <s v="Электрон"/>
    <s v="ЗОНА 3"/>
    <s v="Семена Удалого"/>
    <s v=""/>
    <s v=""/>
    <s v="ЗНП"/>
    <s v="ИЖС"/>
    <m/>
    <n v="2500000"/>
    <n v="2325000"/>
    <n v="989"/>
    <n v="2527.8058645096057"/>
    <n v="2350.8594539939331"/>
  </r>
  <r>
    <x v="1"/>
    <m/>
    <s v="Предложение"/>
    <s v="ЗУ"/>
    <x v="0"/>
    <x v="6"/>
    <x v="1"/>
    <s v="Петропавловск-Камчатский ГО"/>
    <m/>
    <s v="Петропавловск-Камчатский ГО"/>
    <s v="Тундровая - 9 школа"/>
    <s v="Электрон"/>
    <s v="ЗОНА 3"/>
    <s v="Тундровая"/>
    <n v="83"/>
    <s v=""/>
    <s v="ЗНП"/>
    <s v="для эксплуатации жилого дома и хозпостроек"/>
    <m/>
    <n v="1500000"/>
    <n v="1395000"/>
    <n v="400"/>
    <n v="3750"/>
    <n v="3487.5"/>
  </r>
  <r>
    <x v="1"/>
    <m/>
    <s v="Предложение"/>
    <s v="ЗУ + под снос"/>
    <x v="0"/>
    <x v="6"/>
    <x v="1"/>
    <s v="Петропавловск-Камчатский ГО"/>
    <m/>
    <s v="Петропавловск-Камчатский ГО"/>
    <s v="Электрон"/>
    <s v="Электрон"/>
    <s v="ЗОНА 3"/>
    <s v="Чапаева"/>
    <n v="71"/>
    <s v=""/>
    <s v="ЗНП"/>
    <s v="для эксплуатации жилого дома"/>
    <m/>
    <n v="1500000"/>
    <n v="1351500"/>
    <n v="597"/>
    <n v="2512.5628140703516"/>
    <n v="2263.8190954773868"/>
  </r>
  <r>
    <x v="1"/>
    <m/>
    <s v="Предложение"/>
    <s v="ЗУ"/>
    <x v="0"/>
    <x v="6"/>
    <x v="1"/>
    <s v="Петропавловск-Камчатский ГО"/>
    <m/>
    <s v="Петропавловск-Камчатский ГО"/>
    <s v="Электрон"/>
    <s v="Электрон"/>
    <s v="ЗОНА 3"/>
    <s v="Чапаева"/>
    <s v=""/>
    <s v=""/>
    <s v="ЗНП"/>
    <s v="ИЖС"/>
    <m/>
    <n v="1800000"/>
    <n v="1674000"/>
    <n v="1000"/>
    <n v="1800"/>
    <n v="1674"/>
  </r>
  <r>
    <x v="1"/>
    <m/>
    <s v="Сделка купля-продажа"/>
    <s v="ЗУ"/>
    <x v="0"/>
    <x v="6"/>
    <x v="1"/>
    <s v="Петропавловск-Камчатский ГО"/>
    <m/>
    <s v="Петропавловск-Камчатский ГО"/>
    <s v="Электрон"/>
    <s v="Электрон"/>
    <s v="ЗОНА 3"/>
    <s v="Семена Удалого"/>
    <m/>
    <s v=""/>
    <s v="ЗНП"/>
    <s v="земельные участки отдельностоящих одноквартирных и двухквартирных домов"/>
    <m/>
    <n v="1800000"/>
    <n v="1800000"/>
    <n v="1000"/>
    <n v="1800"/>
    <n v="1800"/>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000000"/>
    <n v="1860000"/>
    <n v="1000"/>
    <n v="2000"/>
    <n v="1860"/>
  </r>
  <r>
    <x v="1"/>
    <m/>
    <s v="Сделка купля-продажа"/>
    <s v="ЗУ"/>
    <x v="0"/>
    <x v="6"/>
    <x v="1"/>
    <s v="Петропавловск-Камчатский ГО"/>
    <m/>
    <s v="Петропавловск-Камчатский ГО"/>
    <s v="Электрон"/>
    <s v="Электрон"/>
    <s v="ЗОНА 3"/>
    <s v="Семена Удалого"/>
    <m/>
    <s v=""/>
    <s v="ЗНП"/>
    <s v="земельные участки отдельно стоящих одноквартирных и двухквартирных домов"/>
    <m/>
    <n v="2067000"/>
    <n v="2067000"/>
    <n v="1000"/>
    <n v="2067"/>
    <n v="2067"/>
  </r>
  <r>
    <x v="1"/>
    <m/>
    <s v="Предложение"/>
    <s v="ЗУ"/>
    <x v="0"/>
    <x v="6"/>
    <x v="1"/>
    <s v="Петропавловск-Камчатский ГО"/>
    <m/>
    <s v="Петропавловск-Камчатский ГО"/>
    <s v="Электрон"/>
    <s v="Электрон"/>
    <s v="ЗОНА 3"/>
    <s v="Ополченцев"/>
    <s v="11"/>
    <s v=""/>
    <s v="ЗНП"/>
    <s v="ИЖС"/>
    <m/>
    <n v="2200000"/>
    <n v="2046000"/>
    <n v="1000"/>
    <n v="2200"/>
    <n v="2046"/>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ИЖС"/>
    <m/>
    <n v="2200000"/>
    <n v="2046000"/>
    <n v="1000"/>
    <n v="2200"/>
    <n v="2046"/>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ИЖС"/>
    <m/>
    <n v="2200000"/>
    <n v="2046000"/>
    <n v="1000"/>
    <n v="2200"/>
    <n v="2046"/>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земельные участки отдельностоящих одноквартирных и двухквартирных домов"/>
    <m/>
    <n v="2200000"/>
    <n v="1982200"/>
    <n v="1000"/>
    <n v="2200"/>
    <n v="1982.2"/>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ИЖС"/>
    <m/>
    <n v="2300000"/>
    <n v="2139000"/>
    <n v="1000"/>
    <n v="2300"/>
    <n v="2139"/>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500000"/>
    <n v="2252500"/>
    <n v="989"/>
    <n v="2527.8058645096057"/>
    <n v="2277.5530839231546"/>
  </r>
  <r>
    <x v="1"/>
    <m/>
    <s v="Предложение"/>
    <s v="ЗУ"/>
    <x v="0"/>
    <x v="6"/>
    <x v="1"/>
    <s v="Петропавловск-Камчатский ГО"/>
    <m/>
    <s v="Петропавловск-Камчатский ГО"/>
    <s v="Электрон"/>
    <s v="Электрон"/>
    <s v="ЗОНА 3"/>
    <s v="Семена Удалого"/>
    <s v=""/>
    <s v=""/>
    <s v="ЗНП"/>
    <s v="ИЖС"/>
    <m/>
    <n v="2800000"/>
    <n v="2604000"/>
    <n v="1000"/>
    <n v="2800"/>
    <n v="2604"/>
  </r>
  <r>
    <x v="1"/>
    <m/>
    <s v="Предложение"/>
    <s v="ЗУ"/>
    <x v="0"/>
    <x v="6"/>
    <x v="1"/>
    <s v="Петропавловск-Камчатский ГО"/>
    <m/>
    <s v="Петропавловск-Камчатский ГО"/>
    <s v="Электрон"/>
    <s v="Электрон"/>
    <s v="ЗОНА 3"/>
    <s v="Семена Удалого"/>
    <n v="9"/>
    <s v=""/>
    <s v="ЗНП"/>
    <s v="земельные участки отдельно стоящих одноквартирных и двухквартирных домов"/>
    <m/>
    <n v="3300000"/>
    <n v="2973300"/>
    <n v="899"/>
    <n v="3670.7452725250278"/>
    <n v="3307.34149054505"/>
  </r>
  <r>
    <x v="0"/>
    <m/>
    <s v="Сделка купля-продажа"/>
    <s v="ЗУ"/>
    <x v="0"/>
    <x v="6"/>
    <x v="1"/>
    <s v="Петропавловск-Камчатский ГО"/>
    <m/>
    <s v="Петропавловск-Камчатский ГО"/>
    <s v="9 школа"/>
    <s v="Электрон"/>
    <s v="ЗОНА 3"/>
    <s v="Тундровая"/>
    <m/>
    <s v=""/>
    <s v="ЗНП"/>
    <s v="Земельные участки, предназначенные для размещения домов индивидуальной жилой застройки"/>
    <m/>
    <n v="4000000"/>
    <n v="4000000"/>
    <n v="520"/>
    <n v="7692.3076923076924"/>
    <n v="7692.3076923076924"/>
  </r>
  <r>
    <x v="0"/>
    <m/>
    <s v="Сделка купля-продажа"/>
    <s v="ЗУ"/>
    <x v="0"/>
    <x v="0"/>
    <x v="1"/>
    <s v="Усть-Большерецкий МнО"/>
    <m/>
    <s v="Усть-Большерецк"/>
    <s v="не применяется"/>
    <s v="не применяется"/>
    <m/>
    <s v="Юбилейная"/>
    <s v=" район дома № 12-а"/>
    <s v=""/>
    <s v="ЗНП"/>
    <s v="Для ведения личного подсобного хозяйства"/>
    <m/>
    <n v="200000"/>
    <n v="200000"/>
    <n v="212"/>
    <n v="943.39622641509436"/>
    <n v="943.39622641509436"/>
  </r>
  <r>
    <x v="0"/>
    <m/>
    <s v="Сделка купля-продажа"/>
    <s v="ЗУ"/>
    <x v="0"/>
    <x v="0"/>
    <x v="1"/>
    <s v="Усть-Большерецкий МнО"/>
    <m/>
    <s v="Усть-Большерецк"/>
    <s v="не применяется"/>
    <s v="не применяется"/>
    <m/>
    <s v="Набережная"/>
    <m/>
    <s v=""/>
    <s v="ЗНП"/>
    <s v="Для ведения личного подсобного хозяйства"/>
    <m/>
    <n v="1800000"/>
    <n v="1800000"/>
    <n v="1492"/>
    <n v="1206.4343163538874"/>
    <n v="1206.4343163538874"/>
  </r>
  <r>
    <x v="0"/>
    <m/>
    <s v="Сделка купля-продажа"/>
    <m/>
    <x v="0"/>
    <x v="4"/>
    <x v="2"/>
    <s v="Елизовский МнО"/>
    <s v="Паратунское СП"/>
    <s v="Паратунка"/>
    <s v="Район 8-10 км а/д Елизово-Паратунка"/>
    <s v=" 8-10 км а/д Елизово-Паратунка"/>
    <m/>
    <s v=" руч.Заячьего"/>
    <m/>
    <s v="Камчатбургеотермия"/>
    <s v="ЗНП"/>
    <s v="Малоэтажная жилая застройка (индивидуальное жилищное строительство; размещение дачных домов и садовых домов)"/>
    <m/>
    <n v="120000"/>
    <n v="120000"/>
    <n v="1000"/>
    <n v="120"/>
    <n v="120"/>
  </r>
  <r>
    <x v="0"/>
    <m/>
    <s v="Сделка купля-продажа"/>
    <s v="ЗУ"/>
    <x v="0"/>
    <x v="4"/>
    <x v="2"/>
    <s v="Елизовский МнО"/>
    <s v="Паратунское СП"/>
    <s v="Паратунка"/>
    <s v=""/>
    <s v=" 8-10 км а/д Елизово-Паратунка"/>
    <m/>
    <s v="Гнечко"/>
    <m/>
    <s v=""/>
    <s v="ЗНП"/>
    <s v="Для ведения личного подсобного хозяйства"/>
    <m/>
    <n v="750000"/>
    <n v="750000"/>
    <n v="3000"/>
    <n v="250"/>
    <n v="250"/>
  </r>
  <r>
    <x v="0"/>
    <m/>
    <s v="Сделка купля-продажа"/>
    <m/>
    <x v="0"/>
    <x v="4"/>
    <x v="2"/>
    <s v="Елизовский МнО"/>
    <s v="Паратунское СП"/>
    <s v="Паратунка"/>
    <s v=""/>
    <s v=" 8-10 км а/д Елизово-Паратунка"/>
    <m/>
    <s v="Гнечко"/>
    <s v=" з/у 27а"/>
    <s v=""/>
    <s v="ЗНП"/>
    <s v="для индивидуального жилищного строительства"/>
    <m/>
    <n v="1000000"/>
    <n v="1000000"/>
    <n v="1754"/>
    <n v="570.12542759407074"/>
    <n v="570.12542759407074"/>
  </r>
  <r>
    <x v="0"/>
    <m/>
    <s v="Сделка купля-продажа"/>
    <s v="ЗУ"/>
    <x v="0"/>
    <x v="4"/>
    <x v="2"/>
    <s v="Елизовский МнО"/>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860000"/>
    <n v="860000"/>
    <n v="1500"/>
    <n v="573.33333333333337"/>
    <n v="573.33333333333337"/>
  </r>
  <r>
    <x v="0"/>
    <m/>
    <s v="Сделка купля-продажа"/>
    <s v="ЗУ"/>
    <x v="0"/>
    <x v="4"/>
    <x v="2"/>
    <s v="Елизовский МнО"/>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870000"/>
    <n v="870000"/>
    <n v="1500"/>
    <n v="580"/>
    <n v="580"/>
  </r>
  <r>
    <x v="0"/>
    <m/>
    <s v="Сделка купля-продажа"/>
    <m/>
    <x v="0"/>
    <x v="4"/>
    <x v="2"/>
    <s v="Елизовский МнО"/>
    <s v="Паратунское СП"/>
    <s v="Паратунка"/>
    <s v=""/>
    <s v=" 8-10 км а/д Елизово-Паратунка"/>
    <m/>
    <s v="Гнечко"/>
    <m/>
    <s v=""/>
    <s v="ЗНП"/>
    <s v="для ведения личного подсобного хозяйства"/>
    <m/>
    <n v="3000000"/>
    <n v="3000000"/>
    <n v="5000"/>
    <n v="600"/>
    <n v="600"/>
  </r>
  <r>
    <x v="0"/>
    <m/>
    <s v="Сделка купля-продажа"/>
    <s v="ЗУ"/>
    <x v="0"/>
    <x v="4"/>
    <x v="2"/>
    <s v="Елизовский МнО"/>
    <s v="Паратунское СП"/>
    <s v="Паратунка"/>
    <s v=""/>
    <s v=" 8-10 км а/д Елизово-Паратунка"/>
    <m/>
    <s v="Гнечко"/>
    <s v=" д.30"/>
    <s v=""/>
    <s v="ЗНП"/>
    <s v="индивидуальное жилищное строительство"/>
    <m/>
    <n v="1000000"/>
    <n v="1000000"/>
    <n v="1500"/>
    <n v="666.66666666666663"/>
    <n v="666.66666666666663"/>
  </r>
  <r>
    <x v="0"/>
    <m/>
    <s v="Сделка купля-продажа"/>
    <s v="ЗУ"/>
    <x v="0"/>
    <x v="4"/>
    <x v="2"/>
    <s v="Елизовский МнО"/>
    <s v="Паратунское СП"/>
    <s v="Паратунка"/>
    <s v=""/>
    <s v=" 8-10 км а/д Елизово-Паратунка"/>
    <m/>
    <s v="Лесная"/>
    <n v="35"/>
    <s v=""/>
    <s v="ЗНП"/>
    <s v="для строительства индивидуального жилого дома"/>
    <m/>
    <n v="2000000"/>
    <n v="2000000"/>
    <n v="3000"/>
    <n v="666.66666666666663"/>
    <n v="666.66666666666663"/>
  </r>
  <r>
    <x v="0"/>
    <m/>
    <s v="Сделка купля-продажа"/>
    <s v="ЗУ"/>
    <x v="0"/>
    <x v="4"/>
    <x v="2"/>
    <s v="Елизовский МнО"/>
    <s v="Паратунское СП"/>
    <s v="Паратунка"/>
    <s v="не применяется"/>
    <s v=" 8-10 км а/д Елизово-Паратунка"/>
    <m/>
    <s v="Лесная"/>
    <m/>
    <s v=""/>
    <s v="ЗНП"/>
    <s v="Для ведения личного подсобного хозяйства"/>
    <m/>
    <n v="250000"/>
    <n v="250000"/>
    <n v="372"/>
    <n v="672.04301075268813"/>
    <n v="672.04301075268813"/>
  </r>
  <r>
    <x v="0"/>
    <m/>
    <s v="Предложение"/>
    <s v="ЗУ"/>
    <x v="0"/>
    <x v="4"/>
    <x v="2"/>
    <s v="Елизовский МнО"/>
    <s v="Паратунское СП"/>
    <s v="Паратунка"/>
    <s v="не применяется"/>
    <s v=" 8-10 км а/д Елизово-Паратунка"/>
    <m/>
    <s v="Гнечко"/>
    <s v=""/>
    <s v=""/>
    <s v="ЗНП"/>
    <s v="для индивидуального жилищного строительства"/>
    <m/>
    <n v="1250000"/>
    <n v="1126250"/>
    <n v="1659"/>
    <n v="753.46594333936105"/>
    <n v="678.87281494876436"/>
  </r>
  <r>
    <x v="0"/>
    <m/>
    <s v="Предложение"/>
    <s v="ЗУ"/>
    <x v="1"/>
    <x v="4"/>
    <x v="2"/>
    <s v="Елизовский МнО"/>
    <s v="Паратунское СП"/>
    <s v="Паратунка"/>
    <s v="Район 8-10 км а/д Елизово-Паратунка"/>
    <s v=" 8-10 км а/д Елизово-Паратунка"/>
    <m/>
    <s v="Молчанова"/>
    <s v="21А"/>
    <s v=""/>
    <s v="ЗНП"/>
    <s v="для завершения строительства жилого поселка эксплуатационных кадров"/>
    <s v="02:050"/>
    <n v="600000000"/>
    <n v="525000000"/>
    <n v="77100"/>
    <n v="7782.1011673151752"/>
    <n v="6809.3385214007785"/>
  </r>
  <r>
    <x v="0"/>
    <m/>
    <s v="Предложение"/>
    <m/>
    <x v="0"/>
    <x v="4"/>
    <x v="2"/>
    <s v="Елизовский МнО"/>
    <s v="Паратунское СП"/>
    <s v="Паратунка"/>
    <s v=""/>
    <s v="не применяется"/>
    <m/>
    <s v="Гнечко"/>
    <s v=""/>
    <s v=""/>
    <s v="ЗНП"/>
    <s v="ИЖС"/>
    <m/>
    <n v="3000000"/>
    <n v="2790000"/>
    <n v="3800"/>
    <n v="789.47368421052636"/>
    <n v="734.21052631578948"/>
  </r>
  <r>
    <x v="0"/>
    <m/>
    <s v="Сделка купля-продажа"/>
    <m/>
    <x v="0"/>
    <x v="4"/>
    <x v="2"/>
    <s v="Елизовский МнО"/>
    <s v="Паратунское СП"/>
    <s v="Паратунка"/>
    <s v=""/>
    <s v=" 8-10 км а/д Елизово-Паратунка"/>
    <m/>
    <m/>
    <m/>
    <s v=""/>
    <s v="ЗНП"/>
    <s v="для индивидуального жилищного строительства"/>
    <m/>
    <n v="900000"/>
    <n v="900000"/>
    <n v="1224"/>
    <n v="735.29411764705878"/>
    <n v="735.29411764705878"/>
  </r>
  <r>
    <x v="0"/>
    <m/>
    <s v="Предложение"/>
    <s v="ЗУ"/>
    <x v="0"/>
    <x v="4"/>
    <x v="2"/>
    <s v="Елизовский МнО"/>
    <s v="Паратунское СП"/>
    <s v="Паратунка"/>
    <s v=""/>
    <s v="не применяется"/>
    <m/>
    <s v="Гнечко"/>
    <s v=""/>
    <s v=""/>
    <s v="ЗНП"/>
    <s v="индивидуальное жилищное строительство и личного подсобного хозяйства"/>
    <m/>
    <n v="1234000"/>
    <n v="1147620"/>
    <n v="1500"/>
    <n v="822.66666666666663"/>
    <n v="765.08"/>
  </r>
  <r>
    <x v="0"/>
    <m/>
    <s v="Сделка купля-продажа"/>
    <s v="ЗУ"/>
    <x v="0"/>
    <x v="4"/>
    <x v="2"/>
    <s v="Елизовский МнО"/>
    <s v="Паратунское СП"/>
    <s v="Паратунка"/>
    <s v=""/>
    <s v="не применяется"/>
    <m/>
    <s v="Елизова"/>
    <m/>
    <s v=""/>
    <s v="ЗНП"/>
    <s v="Для индивидуального жилищного строительства"/>
    <m/>
    <n v="2300000"/>
    <n v="2300000"/>
    <n v="3000"/>
    <n v="766.66666666666663"/>
    <n v="766.66666666666663"/>
  </r>
  <r>
    <x v="0"/>
    <m/>
    <s v="Сделка купля-продажа"/>
    <s v="ЗУ"/>
    <x v="0"/>
    <x v="4"/>
    <x v="2"/>
    <s v="Елизовский МнО"/>
    <s v="Паратунское СП"/>
    <s v="Паратунка"/>
    <s v=""/>
    <s v=" 8-10 км а/д Елизово-Паратунка"/>
    <m/>
    <s v="Лесная"/>
    <m/>
    <s v=""/>
    <s v="ЗНП"/>
    <s v="для индивидуального жилищного строительства"/>
    <m/>
    <n v="2000000"/>
    <n v="2000000"/>
    <n v="2568"/>
    <n v="778.816199376947"/>
    <n v="778.816199376947"/>
  </r>
  <r>
    <x v="0"/>
    <m/>
    <s v="Сделка купля-продажа"/>
    <m/>
    <x v="0"/>
    <x v="4"/>
    <x v="2"/>
    <s v="Елизовский МнО"/>
    <s v="Паратунское СП"/>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200000"/>
    <n v="1200000"/>
    <n v="1500"/>
    <n v="800"/>
    <n v="800"/>
  </r>
  <r>
    <x v="0"/>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го жилищного строительства"/>
    <m/>
    <n v="1600000"/>
    <n v="1600000"/>
    <n v="2000"/>
    <n v="800"/>
    <n v="800"/>
  </r>
  <r>
    <x v="0"/>
    <m/>
    <s v="Предложение"/>
    <m/>
    <x v="0"/>
    <x v="4"/>
    <x v="2"/>
    <s v="Елизовский МнО"/>
    <s v="Паратунское СП"/>
    <s v="Паратунка"/>
    <s v=""/>
    <s v=" 8-10 км а/д Елизово-Паратунка"/>
    <m/>
    <s v=""/>
    <s v=""/>
    <s v=""/>
    <s v="ЗНП"/>
    <s v="ИЖС"/>
    <m/>
    <n v="1350000"/>
    <n v="1255500"/>
    <n v="1523"/>
    <n v="886.40840446487198"/>
    <n v="824.35981615233095"/>
  </r>
  <r>
    <x v="0"/>
    <m/>
    <s v="Сделка купля-продажа"/>
    <s v="ЗУ"/>
    <x v="0"/>
    <x v="4"/>
    <x v="2"/>
    <s v="Елизовский МнО"/>
    <s v="Паратунское СП"/>
    <s v="Паратунка"/>
    <s v="не применяется"/>
    <s v=" 8-10 км а/д Елизово-Паратунка"/>
    <m/>
    <s v="Елизова"/>
    <s v="43"/>
    <s v=""/>
    <s v="ЗНП"/>
    <s v="Для эксплуатации жилого дома"/>
    <m/>
    <n v="1250000"/>
    <n v="1250000"/>
    <n v="1500"/>
    <n v="833.33333333333337"/>
    <n v="833.33333333333337"/>
  </r>
  <r>
    <x v="0"/>
    <m/>
    <s v="Сделка купля-продажа"/>
    <s v="ЗУ"/>
    <x v="0"/>
    <x v="4"/>
    <x v="2"/>
    <s v="Елизовский МнО"/>
    <s v="Паратунское СП"/>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300000"/>
    <n v="1300000"/>
    <n v="1500"/>
    <n v="866.66666666666663"/>
    <n v="866.66666666666663"/>
  </r>
  <r>
    <x v="0"/>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го жилищного строительства"/>
    <m/>
    <n v="900000"/>
    <n v="900000"/>
    <n v="1009"/>
    <n v="891.97224975222991"/>
    <n v="891.97224975222991"/>
  </r>
  <r>
    <x v="2"/>
    <m/>
    <s v="Предложение"/>
    <s v="ЗУ"/>
    <x v="0"/>
    <x v="4"/>
    <x v="2"/>
    <s v="Елизовский МнО"/>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3600000"/>
    <n v="3348000"/>
    <n v="1500"/>
    <n v="2400"/>
    <n v="2232"/>
  </r>
  <r>
    <x v="0"/>
    <m/>
    <s v="Сделка купля-продажа"/>
    <m/>
    <x v="0"/>
    <x v="4"/>
    <x v="2"/>
    <s v="Елизовский МнО"/>
    <s v="Паратунское СП"/>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350000"/>
    <n v="1350000"/>
    <n v="1500"/>
    <n v="900"/>
    <n v="900"/>
  </r>
  <r>
    <x v="0"/>
    <m/>
    <s v="Предложение"/>
    <s v="ЗУ"/>
    <x v="0"/>
    <x v="4"/>
    <x v="2"/>
    <s v="Елизовский МнО"/>
    <s v="Паратунское СП"/>
    <s v="Паратунка"/>
    <s v="не применяется"/>
    <s v="не применяется"/>
    <m/>
    <s v="Гнечко"/>
    <n v="9"/>
    <s v=""/>
    <s v="ЗНП"/>
    <s v="ИЖС"/>
    <m/>
    <n v="1500000"/>
    <n v="1351500"/>
    <n v="1500"/>
    <n v="1000"/>
    <n v="901"/>
  </r>
  <r>
    <x v="0"/>
    <m/>
    <s v="Предложение"/>
    <m/>
    <x v="0"/>
    <x v="4"/>
    <x v="2"/>
    <s v="Елизовский МнО"/>
    <s v="Паратунское СП"/>
    <s v="Паратунка"/>
    <s v=""/>
    <s v=" 8-10 км а/д Елизово-Паратунка"/>
    <m/>
    <s v="Гнечко"/>
    <s v=""/>
    <s v=""/>
    <s v="ЗНП"/>
    <s v="ИЖС"/>
    <m/>
    <n v="2950000"/>
    <n v="2743500"/>
    <n v="3000"/>
    <n v="983.33333333333337"/>
    <n v="914.5"/>
  </r>
  <r>
    <x v="0"/>
    <m/>
    <s v="Предложение"/>
    <s v="ЗУ"/>
    <x v="0"/>
    <x v="4"/>
    <x v="2"/>
    <s v="Елизовский МнО"/>
    <s v="Паратунское СП"/>
    <s v="Паратунка"/>
    <s v=""/>
    <s v="не применяется"/>
    <m/>
    <s v="Гнечко"/>
    <m/>
    <s v=""/>
    <s v="ЗНП"/>
    <s v="ИЖС"/>
    <m/>
    <n v="1500000"/>
    <n v="1395000"/>
    <n v="1500"/>
    <n v="1000"/>
    <n v="930"/>
  </r>
  <r>
    <x v="0"/>
    <m/>
    <s v="Предложение"/>
    <s v="ЗУ"/>
    <x v="0"/>
    <x v="4"/>
    <x v="2"/>
    <s v="Елизовский МнО"/>
    <s v="Паратунское СП"/>
    <s v="Паратунка"/>
    <s v="не применяется"/>
    <s v=" 8-10 км а/д Елизово-Паратунка"/>
    <m/>
    <m/>
    <m/>
    <s v=""/>
    <s v="ЗНП"/>
    <s v="ИЖС"/>
    <m/>
    <n v="2000000"/>
    <n v="1860000"/>
    <n v="1310"/>
    <n v="1526.7175572519084"/>
    <n v="1419.8473282442749"/>
  </r>
  <r>
    <x v="1"/>
    <m/>
    <s v="Предложение"/>
    <s v="ЗУ"/>
    <x v="0"/>
    <x v="4"/>
    <x v="2"/>
    <s v="Елизовский МнО"/>
    <s v="Паратунское СП"/>
    <s v="Паратунка"/>
    <s v="район 8-10 км а/д Елизово-Паратунка"/>
    <s v=" 8-10 км а/д Елизово-Паратунка"/>
    <m/>
    <s v="Коркина"/>
    <s v=""/>
    <s v=""/>
    <s v="ЗНП"/>
    <s v="ИЖС"/>
    <m/>
    <n v="2000000"/>
    <n v="1860000"/>
    <n v="1119"/>
    <n v="1787.3100983020554"/>
    <n v="1662.1983914209115"/>
  </r>
  <r>
    <x v="0"/>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го жилищного строительства"/>
    <m/>
    <n v="1339739.7"/>
    <n v="1339739.7"/>
    <n v="1410"/>
    <n v="950.17"/>
    <n v="950.17"/>
  </r>
  <r>
    <x v="0"/>
    <m/>
    <s v="Сделка купля-продажа"/>
    <s v="ЗУ"/>
    <x v="0"/>
    <x v="4"/>
    <x v="2"/>
    <s v="Елизовский МнО"/>
    <s v="Паратунское СП"/>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450000"/>
    <n v="1450000"/>
    <n v="1500"/>
    <n v="966.66666666666663"/>
    <n v="966.66666666666663"/>
  </r>
  <r>
    <x v="0"/>
    <m/>
    <s v="Предложение"/>
    <s v="ЗУ"/>
    <x v="0"/>
    <x v="4"/>
    <x v="2"/>
    <s v="Елизовский МнО"/>
    <s v="Паратунское СП"/>
    <s v="Паратунка"/>
    <s v=""/>
    <s v="не применяется"/>
    <m/>
    <s v=""/>
    <s v=""/>
    <s v=""/>
    <s v="ЗНП"/>
    <s v="ИЖС"/>
    <m/>
    <n v="1250000"/>
    <n v="1162500"/>
    <n v="1200"/>
    <n v="1041.6666666666667"/>
    <n v="968.75"/>
  </r>
  <r>
    <x v="0"/>
    <m/>
    <s v="Сделка купля-продажа"/>
    <m/>
    <x v="0"/>
    <x v="4"/>
    <x v="2"/>
    <s v="Елизовский МнО"/>
    <s v="Паратунское СП"/>
    <s v="Паратунка"/>
    <s v=""/>
    <s v=" 8-10 км а/д Елизово-Паратунка"/>
    <m/>
    <s v="Гнечко"/>
    <s v=" д.7"/>
    <s v=""/>
    <s v="ЗНП"/>
    <s v="индивидуальное жилищное строительство"/>
    <m/>
    <n v="1500000"/>
    <n v="1500000"/>
    <n v="1500"/>
    <n v="1000"/>
    <n v="1000"/>
  </r>
  <r>
    <x v="0"/>
    <m/>
    <s v="Сделка купля-продажа"/>
    <s v="ЗУ"/>
    <x v="0"/>
    <x v="4"/>
    <x v="2"/>
    <s v="Елизовский МнО"/>
    <s v="Паратунское СП"/>
    <s v="Паратунка"/>
    <s v=""/>
    <s v=" 8-10 км а/д Елизово-Паратунка"/>
    <m/>
    <s v="Гнечко"/>
    <m/>
    <s v=""/>
    <s v="ЗНП"/>
    <s v="ИЖС"/>
    <m/>
    <n v="1500000"/>
    <n v="1500000"/>
    <n v="1369"/>
    <n v="1095.6902848794741"/>
    <n v="1095.6902848794741"/>
  </r>
  <r>
    <x v="0"/>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го жилищного строительства"/>
    <m/>
    <n v="3000000"/>
    <n v="3000000"/>
    <n v="2617"/>
    <n v="1146.350783339702"/>
    <n v="1146.350783339702"/>
  </r>
  <r>
    <x v="0"/>
    <m/>
    <s v="Сделка купля-продажа"/>
    <m/>
    <x v="0"/>
    <x v="4"/>
    <x v="2"/>
    <s v="Елизовский МнО"/>
    <s v="Паратунское СП"/>
    <s v="Паратунка"/>
    <s v=""/>
    <s v=" 8-10 км а/д Елизово-Паратунка"/>
    <m/>
    <s v="Лесная"/>
    <n v="9"/>
    <s v=""/>
    <s v="ЗНП"/>
    <s v="индивидуальное жилищное строительство и личного подсобного хозяйства"/>
    <m/>
    <n v="1366000"/>
    <n v="1366000"/>
    <n v="1150"/>
    <n v="1187.8260869565217"/>
    <n v="1187.8260869565217"/>
  </r>
  <r>
    <x v="0"/>
    <m/>
    <s v="Сделка купля-продажа"/>
    <s v="ЗУ"/>
    <x v="0"/>
    <x v="4"/>
    <x v="2"/>
    <s v="Елизовский МнО"/>
    <s v="Паратунское СП"/>
    <s v="Паратунка"/>
    <s v="не применяется"/>
    <s v=" 8-10 км а/д Елизово-Паратунка"/>
    <m/>
    <s v="Лесная"/>
    <s v="9"/>
    <s v=""/>
    <s v="ЗНП"/>
    <s v="индивидуальное жилищное строительство и личного подсобного хозяйства"/>
    <m/>
    <n v="1366000"/>
    <n v="1366000"/>
    <n v="1150"/>
    <n v="1187.8260869565217"/>
    <n v="1187.8260869565217"/>
  </r>
  <r>
    <x v="0"/>
    <m/>
    <s v="Предложение"/>
    <m/>
    <x v="0"/>
    <x v="4"/>
    <x v="2"/>
    <s v="Елизовский МнО"/>
    <s v="Паратунское СП"/>
    <s v="Паратунка"/>
    <s v=""/>
    <s v="не применяется"/>
    <m/>
    <s v="Гнечко"/>
    <s v=""/>
    <s v=""/>
    <s v="ЗНП"/>
    <s v="ИЖС"/>
    <m/>
    <n v="2500000"/>
    <n v="2325000"/>
    <n v="1920"/>
    <n v="1302.0833333333333"/>
    <n v="1210.9375"/>
  </r>
  <r>
    <x v="0"/>
    <m/>
    <s v="Предложение"/>
    <s v="ЗУ"/>
    <x v="0"/>
    <x v="4"/>
    <x v="2"/>
    <s v="Елизовский МнО"/>
    <s v="Паратунское СП"/>
    <s v="Паратунка"/>
    <s v=""/>
    <s v=" 8-10 км а/д Елизово-Паратунка"/>
    <m/>
    <s v="Лесная"/>
    <n v="41"/>
    <s v=""/>
    <s v="ЗНП"/>
    <s v="ИЖС"/>
    <m/>
    <n v="1900000"/>
    <n v="1767000"/>
    <n v="1430"/>
    <n v="1328.6713286713286"/>
    <n v="1235.6643356643356"/>
  </r>
  <r>
    <x v="0"/>
    <m/>
    <s v="Предложение"/>
    <m/>
    <x v="0"/>
    <x v="4"/>
    <x v="2"/>
    <s v="Елизовский МнО"/>
    <s v="Паратунское СП"/>
    <s v="Паратунка"/>
    <s v=""/>
    <s v=" 8-10 км а/д Елизово-Паратунка"/>
    <m/>
    <s v="Гнечко"/>
    <s v=""/>
    <s v=""/>
    <s v="ЗНП"/>
    <s v="ИЖС"/>
    <m/>
    <n v="2100000"/>
    <n v="1953000"/>
    <n v="1500"/>
    <n v="1400"/>
    <n v="1302"/>
  </r>
  <r>
    <x v="0"/>
    <m/>
    <s v="Предложение"/>
    <m/>
    <x v="0"/>
    <x v="4"/>
    <x v="2"/>
    <s v="Елизовский МнО"/>
    <s v="Паратунское СП"/>
    <s v="Паратунка"/>
    <s v=""/>
    <s v=" 8-10 км а/д Елизово-Паратунка"/>
    <m/>
    <s v=""/>
    <s v=""/>
    <s v=""/>
    <s v="ЗНП"/>
    <s v="ИЖС"/>
    <m/>
    <n v="1750000"/>
    <n v="1627500"/>
    <n v="1216"/>
    <n v="1439.1447368421052"/>
    <n v="1338.4046052631579"/>
  </r>
  <r>
    <x v="0"/>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й жилой застройки"/>
    <m/>
    <n v="2500000"/>
    <n v="2500000"/>
    <n v="1849"/>
    <n v="1352.0822065981611"/>
    <n v="1352.0822065981611"/>
  </r>
  <r>
    <x v="0"/>
    <m/>
    <s v="Предложение"/>
    <s v="ЗУ"/>
    <x v="0"/>
    <x v="4"/>
    <x v="2"/>
    <s v="Елизовский МнО"/>
    <s v="Паратунское СП"/>
    <s v="Паратунка"/>
    <s v="не применяется"/>
    <s v=" 8-10 км а/д Елизово-Паратунка"/>
    <m/>
    <s v="Елизова"/>
    <s v="34/1"/>
    <s v=""/>
    <s v="ЗНП"/>
    <s v="для индивидуального жилищного строительства"/>
    <m/>
    <n v="2000000"/>
    <n v="1802000"/>
    <n v="1310"/>
    <n v="1526.7175572519084"/>
    <n v="1375.5725190839694"/>
  </r>
  <r>
    <x v="0"/>
    <m/>
    <s v="Предложение"/>
    <m/>
    <x v="0"/>
    <x v="4"/>
    <x v="2"/>
    <s v="Елизовский МнО"/>
    <s v="Паратунское СП"/>
    <s v="Паратунка"/>
    <s v="Район 8-10 км а/д Елизово-Паратунка"/>
    <s v=" 8-10 км а/д Елизово-Паратунка"/>
    <m/>
    <s v=""/>
    <s v=""/>
    <s v="Камчатбургеотермия"/>
    <s v="ЗНП"/>
    <s v="Малоэтажная жилая застройка (индивидуальное жилищное строительство; размещение дачных домов и садовых домов)"/>
    <m/>
    <n v="1500000"/>
    <n v="1395000"/>
    <n v="1000"/>
    <n v="1500"/>
    <n v="1395"/>
  </r>
  <r>
    <x v="0"/>
    <m/>
    <s v="Сделка купля-продажа"/>
    <s v="ЗУ"/>
    <x v="0"/>
    <x v="4"/>
    <x v="2"/>
    <s v="Елизовский МнО"/>
    <s v="Паратунское СП"/>
    <s v="Паратунка"/>
    <s v="не применяется"/>
    <s v=" 8-10 км а/д Елизово-Паратунка"/>
    <m/>
    <m/>
    <m/>
    <s v=""/>
    <s v="ЗНП"/>
    <s v="Для личного подсобного хозяйства"/>
    <m/>
    <n v="900000"/>
    <n v="900000"/>
    <n v="592"/>
    <n v="1520.2702702702702"/>
    <n v="1520.2702702702702"/>
  </r>
  <r>
    <x v="0"/>
    <m/>
    <s v="Предложение"/>
    <s v="ЗУ "/>
    <x v="0"/>
    <x v="4"/>
    <x v="2"/>
    <s v="Елизовский МнО"/>
    <s v="Паратунское СП"/>
    <s v="Паратунка"/>
    <s v=""/>
    <s v=" 8-10 км а/д Елизово-Паратунка"/>
    <m/>
    <s v="Гнечко"/>
    <s v=""/>
    <s v=""/>
    <s v="ЗНП"/>
    <s v="для ведения личного подсобного хозяйства"/>
    <m/>
    <n v="8400000"/>
    <n v="7812000"/>
    <n v="5000"/>
    <n v="1680"/>
    <n v="1562.4"/>
  </r>
  <r>
    <x v="1"/>
    <m/>
    <s v="Предложение"/>
    <s v="ЗУ"/>
    <x v="0"/>
    <x v="4"/>
    <x v="2"/>
    <s v="Елизовский МнО"/>
    <s v="Паратунское СП"/>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000000"/>
    <n v="1802000"/>
    <n v="1119"/>
    <n v="1787.3100983020554"/>
    <n v="1610.3663985701519"/>
  </r>
  <r>
    <x v="1"/>
    <m/>
    <s v="Сделка купля-продажа"/>
    <s v="ЗУ"/>
    <x v="0"/>
    <x v="4"/>
    <x v="2"/>
    <s v="Елизовский МнО"/>
    <s v="Паратунское СП"/>
    <s v="Паратунка"/>
    <s v=""/>
    <s v=" 8-10 км а/д Елизово-Паратунка"/>
    <m/>
    <s v="Нагорная"/>
    <s v=" возле дома 29"/>
    <s v=""/>
    <s v="ЗНП"/>
    <s v="ведение личного подсобного хозяйства"/>
    <m/>
    <n v="900000"/>
    <n v="900000"/>
    <n v="534"/>
    <n v="1685.3932584269662"/>
    <n v="1685.3932584269662"/>
  </r>
  <r>
    <x v="1"/>
    <m/>
    <s v="Предложение"/>
    <s v="ЗУ"/>
    <x v="0"/>
    <x v="4"/>
    <x v="2"/>
    <s v="Елизовский МнО"/>
    <s v="Паратунское СП"/>
    <s v="Паратунка"/>
    <s v="не применяется"/>
    <s v="не применяется"/>
    <m/>
    <s v="Лесная"/>
    <n v="7"/>
    <s v=""/>
    <s v="ЗНП"/>
    <s v="ИЖС"/>
    <m/>
    <n v="2500000"/>
    <n v="2252500"/>
    <n v="1300"/>
    <n v="1923.0769230769231"/>
    <n v="1732.6923076923076"/>
  </r>
  <r>
    <x v="1"/>
    <m/>
    <s v="Предложение"/>
    <s v="ЗУ"/>
    <x v="0"/>
    <x v="4"/>
    <x v="2"/>
    <s v="Елизовский МнО"/>
    <s v="Паратунское СП"/>
    <s v="Паратунка"/>
    <s v="не применяется"/>
    <s v=" 8-10 км а/д Елизово-Паратунка"/>
    <m/>
    <s v="Гнечко"/>
    <m/>
    <s v=""/>
    <s v="ЗНП"/>
    <s v="Для индивидуального жилищного строительства"/>
    <m/>
    <n v="2900000"/>
    <n v="2612900"/>
    <n v="1505"/>
    <n v="1926.9102990033223"/>
    <n v="1736.1461794019933"/>
  </r>
  <r>
    <x v="1"/>
    <m/>
    <s v="Сделка купля-продажа"/>
    <m/>
    <x v="0"/>
    <x v="4"/>
    <x v="2"/>
    <s v="Елизовский МнО"/>
    <s v="Паратунское СП"/>
    <s v="Паратунка"/>
    <s v=""/>
    <s v="не применяется"/>
    <m/>
    <s v="Солнечная"/>
    <s v=" з/у 10 а"/>
    <s v=""/>
    <s v="ЗНП"/>
    <s v="индивидуальное жилищное строительство"/>
    <m/>
    <n v="3550000"/>
    <n v="3550000"/>
    <n v="2000"/>
    <n v="1775"/>
    <n v="1775"/>
  </r>
  <r>
    <x v="1"/>
    <m/>
    <s v="Сделка купля-продажа"/>
    <s v="ЗУ"/>
    <x v="0"/>
    <x v="4"/>
    <x v="2"/>
    <s v="Елизовский МнО"/>
    <s v="Паратунское СП"/>
    <s v="Паратунка"/>
    <s v="не применяется"/>
    <s v=" 8-10 км а/д Елизово-Паратунка"/>
    <m/>
    <m/>
    <m/>
    <s v=""/>
    <s v="ЗНП"/>
    <s v="Для индивидуального жилищного строительства"/>
    <m/>
    <n v="2500000"/>
    <n v="2500000"/>
    <n v="1408"/>
    <n v="1775.5681818181818"/>
    <n v="1775.5681818181818"/>
  </r>
  <r>
    <x v="1"/>
    <m/>
    <s v="Предложение"/>
    <m/>
    <x v="0"/>
    <x v="4"/>
    <x v="2"/>
    <s v="Елизовский МнО"/>
    <s v="Паратунское СП"/>
    <s v="Паратунка"/>
    <s v=""/>
    <s v="не применяется"/>
    <m/>
    <s v="Лесная"/>
    <s v=""/>
    <s v=""/>
    <s v="ЗНП"/>
    <s v="ИЖС"/>
    <m/>
    <n v="2500000"/>
    <n v="2325000"/>
    <n v="1300"/>
    <n v="1923.0769230769231"/>
    <n v="1788.4615384615386"/>
  </r>
  <r>
    <x v="1"/>
    <m/>
    <s v="Предложение"/>
    <m/>
    <x v="0"/>
    <x v="4"/>
    <x v="2"/>
    <s v="Елизовский МнО"/>
    <s v="Паратунское СП"/>
    <s v="Паратунка"/>
    <s v=""/>
    <s v="не применяется"/>
    <m/>
    <s v="Лесная"/>
    <n v="7"/>
    <s v=""/>
    <s v="ЗНП"/>
    <s v="ИЖС"/>
    <m/>
    <n v="2500000"/>
    <n v="2325000"/>
    <n v="1300"/>
    <n v="1923.0769230769231"/>
    <n v="1788.4615384615386"/>
  </r>
  <r>
    <x v="1"/>
    <m/>
    <s v="Предложение"/>
    <m/>
    <x v="0"/>
    <x v="4"/>
    <x v="2"/>
    <s v="Елизовский МнО"/>
    <s v="Паратунское СП"/>
    <s v="Паратунка"/>
    <s v=""/>
    <s v=" 8-10 км а/д Елизово-Паратунка"/>
    <m/>
    <s v=""/>
    <s v=""/>
    <s v=""/>
    <s v="ЗНП"/>
    <s v="ИЖС"/>
    <m/>
    <n v="2800000"/>
    <n v="2604000"/>
    <n v="1452"/>
    <n v="1928.374655647383"/>
    <n v="1793.388429752066"/>
  </r>
  <r>
    <x v="1"/>
    <m/>
    <s v="Предложение"/>
    <s v="ЗУ + под снос"/>
    <x v="0"/>
    <x v="4"/>
    <x v="2"/>
    <s v="Елизовский МнО"/>
    <s v="Паратунское СП"/>
    <s v="Паратунка"/>
    <s v="не применяется"/>
    <s v="не применяется"/>
    <m/>
    <s v="Лесная"/>
    <s v="5А"/>
    <s v=""/>
    <s v="ЗНП"/>
    <s v="ИЖС"/>
    <m/>
    <n v="3000000"/>
    <n v="2703000"/>
    <n v="1500"/>
    <n v="2000"/>
    <n v="1802"/>
  </r>
  <r>
    <x v="1"/>
    <m/>
    <s v="Предложение"/>
    <s v="ЗУ"/>
    <x v="0"/>
    <x v="4"/>
    <x v="2"/>
    <s v="Елизовский МнО"/>
    <s v="Паратунское СП"/>
    <s v="Паратунка"/>
    <s v="не применяется"/>
    <s v="не применяется"/>
    <m/>
    <s v="Лесная"/>
    <n v="7"/>
    <s v=""/>
    <s v="ЗНП"/>
    <s v="ИЖС"/>
    <m/>
    <n v="2499000"/>
    <n v="2251599"/>
    <n v="1200"/>
    <n v="2082.5"/>
    <n v="1876.3325"/>
  </r>
  <r>
    <x v="1"/>
    <m/>
    <s v="Предложение"/>
    <m/>
    <x v="0"/>
    <x v="4"/>
    <x v="2"/>
    <s v="Елизовский МнО"/>
    <s v="Паратунское СП"/>
    <s v="Паратунка"/>
    <s v=""/>
    <s v="не применяется"/>
    <m/>
    <s v="Лесная"/>
    <s v="7"/>
    <s v=""/>
    <s v="ЗНП"/>
    <s v="ИЖС"/>
    <m/>
    <n v="2499000"/>
    <n v="2324070"/>
    <n v="1200"/>
    <n v="2082.5"/>
    <n v="1936.7249999999999"/>
  </r>
  <r>
    <x v="1"/>
    <m/>
    <s v="Предложение"/>
    <s v="ЗУ"/>
    <x v="0"/>
    <x v="4"/>
    <x v="2"/>
    <s v="Елизовский МнО"/>
    <s v="Паратунское СП"/>
    <s v="Паратунка"/>
    <s v="не применяется"/>
    <s v=" 8-10 км а/д Елизово-Паратунка"/>
    <m/>
    <s v="Гнечко"/>
    <s v=""/>
    <s v=""/>
    <s v="ЗНП"/>
    <s v="ИЖС"/>
    <m/>
    <n v="3300000"/>
    <n v="2973300"/>
    <n v="1505"/>
    <n v="2192.6910299003321"/>
    <n v="1975.6146179401994"/>
  </r>
  <r>
    <x v="1"/>
    <m/>
    <s v="Предложение"/>
    <s v="ЗУ"/>
    <x v="0"/>
    <x v="4"/>
    <x v="2"/>
    <s v="Елизовский МнО"/>
    <s v="Паратунское СП"/>
    <s v="Паратунка"/>
    <s v=""/>
    <s v=" 8-10 км а/д Елизово-Паратунка"/>
    <m/>
    <s v=""/>
    <s v=""/>
    <s v=""/>
    <s v="ЗНП"/>
    <s v="ИЖС"/>
    <m/>
    <n v="2500000"/>
    <n v="2325000"/>
    <n v="1150"/>
    <n v="2173.913043478261"/>
    <n v="2021.7391304347825"/>
  </r>
  <r>
    <x v="1"/>
    <m/>
    <s v="Сделка купля-продажа"/>
    <m/>
    <x v="0"/>
    <x v="4"/>
    <x v="2"/>
    <s v="Елизовский МнО"/>
    <s v="Паратунское СП"/>
    <s v="Паратунка"/>
    <s v=""/>
    <s v=" 8-10 км а/д Елизово-Паратунка"/>
    <m/>
    <s v=" Гнечко"/>
    <m/>
    <s v=""/>
    <s v="ЗНП"/>
    <s v="Для индивидуального жилищного строительства"/>
    <m/>
    <n v="3000000"/>
    <n v="3000000"/>
    <n v="1395"/>
    <n v="2150.5376344086021"/>
    <n v="2150.5376344086021"/>
  </r>
  <r>
    <x v="1"/>
    <m/>
    <s v="Предложение"/>
    <s v="ЗУ"/>
    <x v="0"/>
    <x v="4"/>
    <x v="2"/>
    <s v="Елизовский МнО"/>
    <s v="Паратунское СП"/>
    <s v="Паратунка"/>
    <s v="Район 8-10 км а/д Елизово-Паратунка"/>
    <s v=" 8-10 км а/д Елизово-Паратунка"/>
    <m/>
    <s v="Гнечко"/>
    <n v="28"/>
    <s v=""/>
    <s v="ЗНП"/>
    <s v="индивидуальное жилищное строительство"/>
    <m/>
    <n v="3600000"/>
    <n v="3243600"/>
    <n v="1500"/>
    <n v="2400"/>
    <n v="2162.4"/>
  </r>
  <r>
    <x v="1"/>
    <m/>
    <s v="Сделка купля-продажа"/>
    <s v="ЗУ"/>
    <x v="0"/>
    <x v="4"/>
    <x v="2"/>
    <s v="Елизовский МнО"/>
    <s v="Паратунское СП"/>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500000"/>
    <n v="2500000"/>
    <n v="1119"/>
    <n v="2234.1376228775694"/>
    <n v="2234.1376228775694"/>
  </r>
  <r>
    <x v="1"/>
    <m/>
    <s v="Предложение"/>
    <s v="ЗУ"/>
    <x v="0"/>
    <x v="4"/>
    <x v="2"/>
    <s v="Елизовский МнО"/>
    <s v="Паратунское СП"/>
    <s v="Паратунка"/>
    <s v="не применяется"/>
    <s v="не применяется"/>
    <m/>
    <s v=""/>
    <s v=""/>
    <s v=""/>
    <s v="ЗНП"/>
    <s v="ИЖС"/>
    <m/>
    <n v="2300000"/>
    <n v="2072300"/>
    <n v="920"/>
    <n v="2500"/>
    <n v="2252.5"/>
  </r>
  <r>
    <x v="1"/>
    <m/>
    <s v="Сделка купля-продажа"/>
    <s v="ЗУ"/>
    <x v="0"/>
    <x v="4"/>
    <x v="2"/>
    <s v="Елизовский МнО"/>
    <s v="Паратунское СП"/>
    <s v="Паратунка"/>
    <s v="не применяется"/>
    <s v=" 8-10 км а/д Елизово-Паратунка"/>
    <m/>
    <s v="Нагорная"/>
    <m/>
    <s v=""/>
    <s v="ЗНП"/>
    <s v="Для ведения личного подсобного хозяйства"/>
    <m/>
    <n v="2000000"/>
    <n v="2000000"/>
    <n v="866"/>
    <n v="2309.4688221709007"/>
    <n v="2309.4688221709007"/>
  </r>
  <r>
    <x v="1"/>
    <m/>
    <s v="Предложение"/>
    <m/>
    <x v="0"/>
    <x v="4"/>
    <x v="2"/>
    <s v="Елизовский МнО"/>
    <s v="Паратунское СП"/>
    <s v="Паратунка"/>
    <s v=""/>
    <s v=" 8-10 км а/д Елизово-Паратунка"/>
    <m/>
    <s v="Лесная"/>
    <n v="9"/>
    <s v=""/>
    <s v="ЗНП"/>
    <s v="ИЖС"/>
    <m/>
    <n v="3000000"/>
    <n v="2790000"/>
    <n v="1150"/>
    <n v="2608.695652173913"/>
    <n v="2426.086956521739"/>
  </r>
  <r>
    <x v="1"/>
    <m/>
    <s v="Сделка купля-продажа"/>
    <s v="ЗУ"/>
    <x v="0"/>
    <x v="4"/>
    <x v="2"/>
    <s v="Елизовский МнО"/>
    <s v="Паратунское СП"/>
    <s v="Паратунка"/>
    <s v="не применяется"/>
    <s v=" 8-10 км а/д Елизово-Паратунка"/>
    <m/>
    <s v="Нагорная"/>
    <s v="4"/>
    <s v=""/>
    <s v="ЗНП"/>
    <s v="для эксплуатации индивидуального жилого дома"/>
    <m/>
    <n v="5000000"/>
    <n v="5000000"/>
    <n v="1996"/>
    <n v="2505.0100200400802"/>
    <n v="2505.0100200400802"/>
  </r>
  <r>
    <x v="0"/>
    <m/>
    <s v="Предложение"/>
    <s v="ЗУ"/>
    <x v="0"/>
    <x v="4"/>
    <x v="2"/>
    <s v="Елизовский МнО"/>
    <s v="Паратунское СП"/>
    <s v="Паратунка"/>
    <s v="не применяется"/>
    <s v="не применяется"/>
    <m/>
    <s v="Гнечко"/>
    <s v=""/>
    <s v=""/>
    <s v="ЗНП"/>
    <s v="индивидуальное жилищное строительство"/>
    <m/>
    <n v="9800000"/>
    <n v="8829800"/>
    <n v="3053"/>
    <n v="3209.9574189321979"/>
    <n v="2892.1716344579104"/>
  </r>
  <r>
    <x v="0"/>
    <m/>
    <s v="Предложение"/>
    <s v="ЗУ"/>
    <x v="0"/>
    <x v="4"/>
    <x v="2"/>
    <s v="Елизовский МнО"/>
    <s v="Паратунское СП"/>
    <s v="Паратунка"/>
    <s v="не применяется"/>
    <s v=" 8-10 км а/д Елизово-Паратунка"/>
    <m/>
    <s v="Нагорная"/>
    <n v="27"/>
    <s v=""/>
    <s v="ЗНП"/>
    <s v="Для ведения личного подсобного хозяйства"/>
    <m/>
    <n v="1000000"/>
    <n v="901000"/>
    <n v="286"/>
    <n v="3496.5034965034965"/>
    <n v="3150.3496503496503"/>
  </r>
  <r>
    <x v="0"/>
    <m/>
    <s v="Сделка купля-продажа"/>
    <s v="ЗУ"/>
    <x v="0"/>
    <x v="4"/>
    <x v="2"/>
    <s v="Елизовский МнО"/>
    <s v="Паратунское СП"/>
    <s v="Паратунка"/>
    <s v=""/>
    <s v=" 8-10 км а/д Елизово-Паратунка"/>
    <m/>
    <s v="Нагорная"/>
    <s v=" "/>
    <s v=""/>
    <s v="ЗНП"/>
    <s v="ведение личного подсобного хозяйства"/>
    <m/>
    <n v="1000000"/>
    <n v="1000000"/>
    <n v="269"/>
    <n v="3717.4721189591078"/>
    <n v="3717.4721189591078"/>
  </r>
  <r>
    <x v="0"/>
    <m/>
    <s v="Предложение"/>
    <s v="ЗУ + ХП"/>
    <x v="0"/>
    <x v="4"/>
    <x v="2"/>
    <s v="Елизовский МнО"/>
    <s v="Паратунское СП"/>
    <s v="Паратунка"/>
    <s v="не применяется"/>
    <s v="не применяется"/>
    <m/>
    <s v="Елизова"/>
    <n v="33"/>
    <s v=""/>
    <s v="ЗНП"/>
    <s v="ИЖС"/>
    <m/>
    <n v="7000000"/>
    <n v="6307000"/>
    <n v="1500"/>
    <n v="4666.666666666667"/>
    <n v="4204.666666666667"/>
  </r>
  <r>
    <x v="0"/>
    <m/>
    <s v="Предложение"/>
    <s v="ЗУ"/>
    <x v="0"/>
    <x v="4"/>
    <x v="2"/>
    <s v="Елизовский МнО"/>
    <s v="Паратунское СП"/>
    <s v="Паратунка"/>
    <s v="не применяется"/>
    <s v=" 8-10 км а/д Елизово-Паратунка"/>
    <m/>
    <s v="Лесная"/>
    <s v="5А"/>
    <s v=""/>
    <s v="ЗНП"/>
    <s v="для ведения личного подсобного хозяйства"/>
    <m/>
    <n v="4200000"/>
    <n v="3784200"/>
    <n v="482"/>
    <n v="8713.6929460580905"/>
    <n v="7851.0373443983399"/>
  </r>
  <r>
    <x v="0"/>
    <m/>
    <s v="Сделка купля-продажа"/>
    <s v="ЗУ"/>
    <x v="0"/>
    <x v="2"/>
    <x v="1"/>
    <s v="Тигильский МнО"/>
    <m/>
    <s v="ГО &quot;поселок Палана&quot;"/>
    <s v="не применяется"/>
    <s v="не применяется"/>
    <m/>
    <m/>
    <m/>
    <s v=""/>
    <s v="ЗНП"/>
    <s v="для ведения личного подсобного хозяйства (приусадебный земельный участок)"/>
    <m/>
    <n v="103495.8"/>
    <n v="103495.8"/>
    <n v="724"/>
    <n v="142.95000000000002"/>
    <n v="142.95000000000002"/>
  </r>
  <r>
    <x v="0"/>
    <m/>
    <s v="Сделка купля-продажа"/>
    <s v="ЗУ"/>
    <x v="0"/>
    <x v="2"/>
    <x v="1"/>
    <s v="Тигильский МнО"/>
    <m/>
    <s v="ГО &quot;поселок Палана&quot;"/>
    <s v="не применяется"/>
    <s v="не применяется"/>
    <m/>
    <m/>
    <m/>
    <s v=""/>
    <s v="ЗНП"/>
    <s v="Для ведения личного подсобного хозяйства (приусадебный земельный участок)"/>
    <m/>
    <n v="73062.36"/>
    <n v="73062.36"/>
    <n v="474"/>
    <n v="154.14000000000001"/>
    <n v="154.14000000000001"/>
  </r>
  <r>
    <x v="0"/>
    <m/>
    <s v="Сделка купля-продажа"/>
    <s v="ЗУ"/>
    <x v="0"/>
    <x v="2"/>
    <x v="1"/>
    <s v="Тигильский МнО"/>
    <m/>
    <s v="ГО &quot;поселок Палана&quot;"/>
    <s v="не применяется"/>
    <s v="не применяется"/>
    <m/>
    <m/>
    <m/>
    <s v=""/>
    <s v="ЗНП"/>
    <s v="Личное подсобное хозяйство"/>
    <m/>
    <n v="199347.61"/>
    <n v="199347.61"/>
    <n v="1649"/>
    <n v="120.88999999999999"/>
    <n v="120.88999999999999"/>
  </r>
  <r>
    <x v="0"/>
    <m/>
    <s v="Сделка купля-продажа"/>
    <s v="ЗУ"/>
    <x v="0"/>
    <x v="2"/>
    <x v="1"/>
    <s v="ГО &quot;поселок Палана&quot;"/>
    <m/>
    <s v="ГО &quot;поселок Палана&quot;"/>
    <s v="не применяется"/>
    <s v="не применяется"/>
    <m/>
    <m/>
    <m/>
    <s v=""/>
    <s v="ЗНП"/>
    <s v="Для ведения личного подсобного хозяйства (приусадебный земельный участок)"/>
    <m/>
    <n v="35680.300000000003"/>
    <n v="35680.300000000003"/>
    <n v="430"/>
    <n v="82.97744186046512"/>
    <n v="82.97744186046512"/>
  </r>
  <r>
    <x v="0"/>
    <m/>
    <s v="Сделка купля-продажа"/>
    <s v="ЗУ"/>
    <x v="0"/>
    <x v="2"/>
    <x v="1"/>
    <s v="ГО &quot;поселок Палана&quot;"/>
    <m/>
    <s v="ГО &quot;поселок Палана&quot;"/>
    <s v="не применяется"/>
    <s v="не применяется"/>
    <m/>
    <m/>
    <m/>
    <s v=""/>
    <s v="ЗНП"/>
    <s v="Для личного подсобного хозяйства"/>
    <m/>
    <n v="41631.26"/>
    <n v="41631.26"/>
    <n v="241"/>
    <n v="172.74381742738589"/>
    <n v="172.74381742738589"/>
  </r>
  <r>
    <x v="0"/>
    <m/>
    <s v="Сделка купля-продажа"/>
    <s v="ЗУ"/>
    <x v="0"/>
    <x v="2"/>
    <x v="1"/>
    <s v="ГО &quot;поселок Палана&quot;"/>
    <m/>
    <s v="ГО &quot;поселок Палана&quot;"/>
    <s v="не применяется"/>
    <s v="не применяется"/>
    <m/>
    <m/>
    <m/>
    <s v=""/>
    <s v="ЗНП"/>
    <s v="Для личного подсобного хозяйства"/>
    <m/>
    <n v="46511.519999999997"/>
    <n v="46511.519999999997"/>
    <n v="275"/>
    <n v="169.13279999999997"/>
    <n v="169.13279999999997"/>
  </r>
  <r>
    <x v="0"/>
    <m/>
    <s v="Сделка купля-продажа"/>
    <s v="ЗУ"/>
    <x v="0"/>
    <x v="2"/>
    <x v="1"/>
    <s v="ГО &quot;поселок Палана&quot;"/>
    <m/>
    <s v="ГО &quot;поселок Палана&quot;"/>
    <s v="не применяется"/>
    <s v="не применяется"/>
    <m/>
    <m/>
    <m/>
    <s v=""/>
    <s v="ЗНП"/>
    <s v="личное подсобное хозяйство"/>
    <m/>
    <n v="52067.16"/>
    <n v="52067.16"/>
    <n v="549"/>
    <n v="94.84"/>
    <n v="94.84"/>
  </r>
  <r>
    <x v="0"/>
    <m/>
    <s v="Сделка купля-продажа"/>
    <s v="ЗУ"/>
    <x v="0"/>
    <x v="2"/>
    <x v="1"/>
    <s v="ГО &quot;поселок Палана&quot;"/>
    <m/>
    <s v="ГО &quot;поселок Палана&quot;"/>
    <s v="не применяется"/>
    <s v="не применяется"/>
    <m/>
    <m/>
    <m/>
    <s v=""/>
    <s v="ЗНП"/>
    <s v="для личного подсобного  хозяйства"/>
    <m/>
    <n v="62924.4"/>
    <n v="62924.4"/>
    <n v="396"/>
    <n v="158.9"/>
    <n v="158.9"/>
  </r>
  <r>
    <x v="0"/>
    <m/>
    <s v="Сделка купля-продажа"/>
    <s v="ЗУ"/>
    <x v="0"/>
    <x v="2"/>
    <x v="1"/>
    <s v="ГО &quot;поселок Палана&quot;"/>
    <m/>
    <s v="ГО &quot;поселок Палана&quot;"/>
    <s v="не применяется"/>
    <s v="не применяется"/>
    <m/>
    <m/>
    <m/>
    <s v=""/>
    <s v="ЗНП"/>
    <s v="Для ведения личного подсобного хозяйства (приусадебный земельный участок)"/>
    <m/>
    <n v="62940.24"/>
    <n v="62940.24"/>
    <n v="396"/>
    <n v="158.94"/>
    <n v="158.94"/>
  </r>
  <r>
    <x v="0"/>
    <m/>
    <s v="Сделка купля-продажа"/>
    <s v="ЗУ"/>
    <x v="0"/>
    <x v="2"/>
    <x v="1"/>
    <s v="ГО &quot;поселок Палана&quot;"/>
    <m/>
    <s v="ГО &quot;поселок Палана&quot;"/>
    <s v="не применяется"/>
    <s v="не применяется"/>
    <m/>
    <m/>
    <m/>
    <s v=""/>
    <s v="ЗНП"/>
    <s v="личное подсобное хозяйство"/>
    <m/>
    <n v="67206"/>
    <n v="67206"/>
    <n v="600"/>
    <n v="112.01"/>
    <n v="112.01"/>
  </r>
  <r>
    <x v="0"/>
    <m/>
    <s v="Сделка купля-продажа"/>
    <s v="ЗУ"/>
    <x v="0"/>
    <x v="2"/>
    <x v="1"/>
    <s v="ГО &quot;поселок Палана&quot;"/>
    <m/>
    <s v="ГО &quot;поселок Палана&quot;"/>
    <s v="не применяется"/>
    <s v="не применяется"/>
    <m/>
    <m/>
    <m/>
    <s v=""/>
    <s v="ЗНП"/>
    <s v="Для ведения личного подсобного хозяйства (приусадебный земельный участок)"/>
    <m/>
    <n v="109839.6"/>
    <n v="109839.6"/>
    <n v="780"/>
    <n v="140.82000000000002"/>
    <n v="140.82000000000002"/>
  </r>
  <r>
    <x v="0"/>
    <m/>
    <s v="Сделка купля-продажа"/>
    <s v="ЗУ"/>
    <x v="0"/>
    <x v="2"/>
    <x v="1"/>
    <s v="ГО &quot;поселок Палана&quot;"/>
    <m/>
    <s v="ГО &quot;поселок Палана&quot;"/>
    <s v="не применяется"/>
    <s v="не применяется"/>
    <m/>
    <m/>
    <m/>
    <s v=""/>
    <s v="ЗНП"/>
    <s v="Для индивидуального жилищного строительства (2.1)"/>
    <m/>
    <n v="131441.29999999999"/>
    <n v="131441.29999999999"/>
    <n v="974"/>
    <n v="134.94999999999999"/>
    <n v="134.94999999999999"/>
  </r>
  <r>
    <x v="1"/>
    <m/>
    <s v="Сделка купля-продажа"/>
    <s v="ЗУ"/>
    <x v="0"/>
    <x v="2"/>
    <x v="1"/>
    <s v="ГО &quot;поселок Палана&quot;"/>
    <m/>
    <s v="ГО &quot;поселок Палана&quot;"/>
    <s v="не применяется"/>
    <s v="не применяется"/>
    <m/>
    <m/>
    <m/>
    <s v=""/>
    <s v="ЗНП"/>
    <s v="для ведения личного подсобного хозяйства (приусадебный земельный участок)"/>
    <m/>
    <n v="150000"/>
    <n v="150000"/>
    <n v="434"/>
    <n v="345.62211981566821"/>
    <n v="345.62211981566821"/>
  </r>
  <r>
    <x v="0"/>
    <m/>
    <s v="Сделка купля-продажа"/>
    <s v="ЗУ"/>
    <x v="0"/>
    <x v="2"/>
    <x v="1"/>
    <s v="ГО &quot;поселок Палана&quot;"/>
    <m/>
    <s v="ГО &quot;поселок Палана&quot;"/>
    <s v="не применяется"/>
    <s v="не применяется"/>
    <m/>
    <m/>
    <m/>
    <s v=""/>
    <s v="ЗНП"/>
    <s v="Для ведения личного подсобного хозяйства (приусадебный земельный участок)"/>
    <m/>
    <n v="283290"/>
    <n v="283290"/>
    <n v="3000"/>
    <n v="94.43"/>
    <n v="94.43"/>
  </r>
  <r>
    <x v="1"/>
    <m/>
    <s v="Сделка купля-продажа"/>
    <s v="ЗУ"/>
    <x v="0"/>
    <x v="2"/>
    <x v="1"/>
    <s v="ГО &quot;поселок Палана&quot;"/>
    <m/>
    <s v="ГО &quot;поселок Палана&quot;"/>
    <s v="не применяется"/>
    <s v="не применяется"/>
    <m/>
    <m/>
    <m/>
    <s v=""/>
    <s v="ЗНП"/>
    <s v="Личное подсобное хозяйство"/>
    <m/>
    <n v="600000"/>
    <n v="600000"/>
    <n v="885"/>
    <n v="677.96610169491521"/>
    <n v="677.96610169491521"/>
  </r>
  <r>
    <x v="1"/>
    <m/>
    <s v="Предложение"/>
    <s v="ЗУ"/>
    <x v="0"/>
    <x v="0"/>
    <x v="1"/>
    <s v="Усть-Большерецкий МнО"/>
    <m/>
    <s v="Усть-Большерецк"/>
    <s v="не применяется"/>
    <s v="не применяется"/>
    <m/>
    <s v=""/>
    <s v=""/>
    <s v=""/>
    <s v="ЗНП"/>
    <s v="ИЖС"/>
    <m/>
    <n v="2700000"/>
    <n v="2511000"/>
    <n v="2000"/>
    <n v="1350"/>
    <n v="1255.5"/>
  </r>
  <r>
    <x v="0"/>
    <m/>
    <s v="Предложение"/>
    <s v="ЗУ"/>
    <x v="0"/>
    <x v="0"/>
    <x v="1"/>
    <s v="Усть-Большерецкий МнО"/>
    <m/>
    <s v="Усть-Большерецк"/>
    <s v="не применяется"/>
    <s v="не применяется"/>
    <m/>
    <m/>
    <m/>
    <s v=""/>
    <s v="ЗНП"/>
    <s v="Участки для ведения личного подсобного хозяйства (ЛПХ)"/>
    <m/>
    <n v="10000000"/>
    <n v="9010000"/>
    <n v="6000"/>
    <n v="1666.6666666666667"/>
    <n v="1501.6666666666667"/>
  </r>
  <r>
    <x v="0"/>
    <m/>
    <s v="Предложение"/>
    <s v="ЗУ"/>
    <x v="0"/>
    <x v="0"/>
    <x v="1"/>
    <s v="Усть-Большерецкий МнО"/>
    <m/>
    <s v="Усть-Большерецк"/>
    <s v="не применяется"/>
    <s v="не применяется"/>
    <m/>
    <m/>
    <s v=""/>
    <s v=""/>
    <s v="ЗНП"/>
    <s v="Земельные участки для размещения объектов индивидуального жилищного строительства"/>
    <m/>
    <n v="3500000"/>
    <n v="3153500"/>
    <n v="2000"/>
    <n v="1750"/>
    <n v="1576.75"/>
  </r>
  <r>
    <x v="0"/>
    <m/>
    <s v="Предложение"/>
    <s v="ЗУ"/>
    <x v="0"/>
    <x v="0"/>
    <x v="1"/>
    <s v="Усть-Большерецкий МнО"/>
    <m/>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x v="0"/>
    <m/>
    <s v="Предложение"/>
    <s v="ЗУ"/>
    <x v="0"/>
    <x v="0"/>
    <x v="1"/>
    <s v="Усть-Большерецкий МнО"/>
    <m/>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x v="2"/>
    <m/>
    <s v="Предложение"/>
    <s v="ЗУ"/>
    <x v="0"/>
    <x v="4"/>
    <x v="2"/>
    <s v="Елизовский МнО"/>
    <s v="Новоавачинское СП"/>
    <s v="Новый"/>
    <s v="не применяется"/>
    <s v="не применяется"/>
    <m/>
    <s v="Шоссейная"/>
    <s v=""/>
    <s v=""/>
    <s v="ЗНП"/>
    <s v="для организации личного подсобного хозяйства"/>
    <m/>
    <n v="1000000"/>
    <n v="930000"/>
    <n v="1000"/>
    <n v="1000"/>
    <n v="930"/>
  </r>
  <r>
    <x v="0"/>
    <m/>
    <s v="Сделка купля-продажа"/>
    <s v="ЗУ"/>
    <x v="0"/>
    <x v="4"/>
    <x v="2"/>
    <s v="Елизовский МнО"/>
    <s v="Новоавачинское СП"/>
    <s v="Новый"/>
    <s v="не применяется"/>
    <s v=" 14 км объездной а/д ПК-Е (18-20 км)"/>
    <m/>
    <s v="Ольховая"/>
    <s v="3"/>
    <s v=""/>
    <s v="ЗНП"/>
    <s v="для индивидуального жилищного строительства"/>
    <m/>
    <n v="600000"/>
    <n v="600000"/>
    <n v="1500"/>
    <n v="400"/>
    <n v="400"/>
  </r>
  <r>
    <x v="0"/>
    <m/>
    <s v="Сделка купля-продажа"/>
    <s v="ЗУ"/>
    <x v="0"/>
    <x v="4"/>
    <x v="2"/>
    <s v="Елизовский МнО"/>
    <s v="Новоавачинское СП"/>
    <s v="Новый"/>
    <s v="не применяется"/>
    <s v="не применяется"/>
    <m/>
    <s v="Сахалинская"/>
    <m/>
    <s v=""/>
    <s v="ЗНП"/>
    <s v="для индивидуального жилищного строительства"/>
    <m/>
    <n v="200000"/>
    <n v="200000"/>
    <n v="494"/>
    <n v="404.85829959514172"/>
    <n v="404.85829959514172"/>
  </r>
  <r>
    <x v="0"/>
    <m/>
    <s v="Сделка купля-продажа"/>
    <s v="ЗУ"/>
    <x v="0"/>
    <x v="4"/>
    <x v="2"/>
    <s v="Елизовский МнО"/>
    <s v="Новоавачинское СП"/>
    <s v="Новый"/>
    <s v="не применяется"/>
    <s v="не применяется"/>
    <m/>
    <s v="Сахалинская"/>
    <m/>
    <s v=""/>
    <s v="ЗНП"/>
    <s v="для индивидуального жилищного строительства"/>
    <m/>
    <n v="300000"/>
    <n v="300000"/>
    <n v="611"/>
    <n v="490.99836333878886"/>
    <n v="490.99836333878886"/>
  </r>
  <r>
    <x v="0"/>
    <m/>
    <s v="Предложение"/>
    <s v="ЗУ"/>
    <x v="0"/>
    <x v="4"/>
    <x v="2"/>
    <s v="Елизовский МнО"/>
    <s v="Новоавачинское СП"/>
    <s v="Новый"/>
    <s v="не применяется"/>
    <s v="не применяется"/>
    <m/>
    <s v="Шоссейная"/>
    <m/>
    <s v=""/>
    <s v="ЗНП"/>
    <s v="для организации личного подсобного хозяйства"/>
    <m/>
    <n v="650000"/>
    <n v="585650"/>
    <n v="1000"/>
    <n v="650"/>
    <n v="585.65"/>
  </r>
  <r>
    <x v="0"/>
    <m/>
    <s v="Сделка купля-продажа"/>
    <s v="ЗУ"/>
    <x v="0"/>
    <x v="4"/>
    <x v="2"/>
    <s v="Елизовский МнО"/>
    <s v="Новоавачинское СП"/>
    <s v="Новый"/>
    <s v="не применяется"/>
    <s v="не применяется"/>
    <m/>
    <m/>
    <m/>
    <s v=""/>
    <s v="ЗНП"/>
    <s v="для организации личного подсобного хозяйства"/>
    <m/>
    <n v="600000"/>
    <n v="600000"/>
    <n v="1000"/>
    <n v="600"/>
    <n v="600"/>
  </r>
  <r>
    <x v="0"/>
    <m/>
    <s v="Сделка купля-продажа"/>
    <s v="ЗУ"/>
    <x v="0"/>
    <x v="4"/>
    <x v="2"/>
    <s v="Елизовский МнО"/>
    <s v="Новоавачинское СП"/>
    <s v="Новый"/>
    <s v="не применяется"/>
    <s v="не применяется"/>
    <m/>
    <s v="Шоссейная"/>
    <m/>
    <s v=""/>
    <s v="ЗНП"/>
    <s v="для организации личного подсобного хозяйства"/>
    <m/>
    <n v="600000"/>
    <n v="600000"/>
    <n v="1000"/>
    <n v="600"/>
    <n v="600"/>
  </r>
  <r>
    <x v="2"/>
    <m/>
    <s v="Предложение"/>
    <s v="ЗУ"/>
    <x v="0"/>
    <x v="4"/>
    <x v="2"/>
    <s v="Елизовский МнО"/>
    <s v="Новоавачинское СП"/>
    <s v="Новый"/>
    <s v="не применяется"/>
    <s v="не применяется"/>
    <m/>
    <s v="Шоссейная"/>
    <s v=""/>
    <s v=""/>
    <s v="ЗНП"/>
    <s v="для организации личного подсобного хозяйства"/>
    <m/>
    <n v="1000000"/>
    <n v="930000"/>
    <n v="1000"/>
    <n v="1000"/>
    <n v="930"/>
  </r>
  <r>
    <x v="0"/>
    <m/>
    <s v="Сделка купля-продажа"/>
    <s v="ЗУ"/>
    <x v="0"/>
    <x v="4"/>
    <x v="2"/>
    <s v="Елизовский МнО"/>
    <s v="Новоавачинское СП"/>
    <s v="Новый"/>
    <s v="не применяется"/>
    <s v="не применяется"/>
    <m/>
    <m/>
    <m/>
    <s v=""/>
    <s v="ЗНП"/>
    <s v="для организации личного подсобного хозяйства"/>
    <m/>
    <n v="650000"/>
    <n v="650000"/>
    <n v="1000"/>
    <n v="650"/>
    <n v="650"/>
  </r>
  <r>
    <x v="0"/>
    <m/>
    <s v="Сделка купля-продажа"/>
    <s v="ЗУ"/>
    <x v="0"/>
    <x v="4"/>
    <x v="2"/>
    <s v="Елизовский МнО"/>
    <s v="Новоавачинское СП"/>
    <s v="Новый"/>
    <s v="не применяется"/>
    <s v="не применяется"/>
    <m/>
    <m/>
    <m/>
    <s v=""/>
    <s v="ЗНП"/>
    <s v="для организации личного подсобного хозяйства"/>
    <m/>
    <n v="650000"/>
    <n v="650000"/>
    <n v="1000"/>
    <n v="650"/>
    <n v="650"/>
  </r>
  <r>
    <x v="0"/>
    <m/>
    <s v="Сделка купля-продажа"/>
    <s v="ЗУ"/>
    <x v="0"/>
    <x v="4"/>
    <x v="2"/>
    <s v="Елизовский МнО"/>
    <s v="Новоавачинское СП"/>
    <s v="Новый"/>
    <s v="не применяется"/>
    <s v="не применяется"/>
    <m/>
    <s v="Сахалинская"/>
    <m/>
    <s v=""/>
    <s v="ЗНП"/>
    <s v="для ведения личного подсобного хозяйства"/>
    <m/>
    <n v="200000"/>
    <n v="200000"/>
    <n v="300"/>
    <n v="666.66666666666663"/>
    <n v="666.66666666666663"/>
  </r>
  <r>
    <x v="0"/>
    <m/>
    <s v="Предложение"/>
    <m/>
    <x v="0"/>
    <x v="4"/>
    <x v="2"/>
    <s v="Елизовский МнО"/>
    <s v="Новоавачинское СП"/>
    <s v="Новый"/>
    <s v=""/>
    <s v="не применяется"/>
    <m/>
    <s v="Шоссейная"/>
    <s v=""/>
    <s v=""/>
    <s v="ЗНП"/>
    <s v="для организации личного подсобного хозяйства"/>
    <m/>
    <n v="800000"/>
    <n v="744000"/>
    <n v="1000"/>
    <n v="800"/>
    <n v="744"/>
  </r>
  <r>
    <x v="0"/>
    <m/>
    <s v="Предложение"/>
    <s v="ЗУ"/>
    <x v="0"/>
    <x v="4"/>
    <x v="2"/>
    <s v="Елизовский МнО"/>
    <s v="Новоавачинское СП"/>
    <s v="Новый"/>
    <s v=""/>
    <s v="не применяется"/>
    <m/>
    <s v="Шоссейная"/>
    <s v=""/>
    <s v=""/>
    <s v="ЗНП"/>
    <s v="для организации личного подсобного хозяйства"/>
    <m/>
    <n v="800000"/>
    <n v="744000"/>
    <n v="1000"/>
    <n v="800"/>
    <n v="744"/>
  </r>
  <r>
    <x v="0"/>
    <m/>
    <s v="Предложение"/>
    <s v="ЗУ"/>
    <x v="0"/>
    <x v="4"/>
    <x v="2"/>
    <s v="Елизовский МнО"/>
    <s v="Новоавачинское СП"/>
    <s v="Новый"/>
    <s v="не применяется"/>
    <s v="не применяется"/>
    <m/>
    <s v="Шоссейная"/>
    <s v=""/>
    <s v=""/>
    <s v="ЗНП"/>
    <s v="для организации личного подсобного хозяйства"/>
    <m/>
    <n v="850000"/>
    <n v="765850"/>
    <n v="1000"/>
    <n v="850"/>
    <n v="765.85"/>
  </r>
  <r>
    <x v="0"/>
    <m/>
    <s v="Предложение"/>
    <s v="ЗУ"/>
    <x v="0"/>
    <x v="4"/>
    <x v="2"/>
    <s v="Елизовский МнО"/>
    <s v="Новоавачинское СП"/>
    <s v="Новый"/>
    <s v=""/>
    <s v="не применяется"/>
    <m/>
    <s v="Шоссейная"/>
    <s v=""/>
    <s v=""/>
    <s v="ЗНП"/>
    <s v="ЛПХ"/>
    <m/>
    <n v="1800000"/>
    <n v="1674000"/>
    <n v="2000"/>
    <n v="900"/>
    <n v="837"/>
  </r>
  <r>
    <x v="0"/>
    <m/>
    <s v="Сделка купля-продажа"/>
    <m/>
    <x v="0"/>
    <x v="4"/>
    <x v="2"/>
    <s v="Елизовский МнО"/>
    <s v="Новоавачинское СП"/>
    <s v="Новый"/>
    <s v=""/>
    <s v="не применяется"/>
    <m/>
    <s v="Шоссейная"/>
    <m/>
    <s v=""/>
    <s v="ЗНП"/>
    <s v="для организации личного подсобного хозяйства"/>
    <m/>
    <n v="850000"/>
    <n v="850000"/>
    <n v="1000"/>
    <n v="850"/>
    <n v="850"/>
  </r>
  <r>
    <x v="0"/>
    <m/>
    <s v="Сделка купля-продажа"/>
    <s v="ЗУ"/>
    <x v="0"/>
    <x v="4"/>
    <x v="2"/>
    <s v="Елизовский МнО"/>
    <s v="Новоавачинское СП"/>
    <s v="Новый"/>
    <s v="не применяется"/>
    <s v=" 14 км объездной а/д ПК-Е (18-20 км)"/>
    <m/>
    <s v="Цветочная"/>
    <m/>
    <s v=""/>
    <s v="ЗНП"/>
    <s v="Для индивидуального жилищного строительства"/>
    <m/>
    <n v="1000000"/>
    <n v="1000000"/>
    <n v="1102"/>
    <n v="907.44101633393825"/>
    <n v="907.44101633393825"/>
  </r>
  <r>
    <x v="0"/>
    <m/>
    <s v="Предложение"/>
    <s v="ЗУ"/>
    <x v="0"/>
    <x v="4"/>
    <x v="2"/>
    <s v="Елизовский МнО"/>
    <s v="Новоавачинское СП"/>
    <s v="Новый"/>
    <s v=""/>
    <s v="не применяется"/>
    <m/>
    <s v=""/>
    <s v=""/>
    <s v=""/>
    <s v="ЗНП"/>
    <s v="ИЖС"/>
    <m/>
    <n v="1000000"/>
    <n v="930000"/>
    <n v="1000"/>
    <n v="1000"/>
    <n v="930"/>
  </r>
  <r>
    <x v="0"/>
    <m/>
    <s v="Предложение"/>
    <m/>
    <x v="0"/>
    <x v="4"/>
    <x v="2"/>
    <s v="Елизовский МнО"/>
    <s v="Новоавачинское СП"/>
    <s v="Новый"/>
    <s v=""/>
    <s v="не применяется"/>
    <m/>
    <s v="Шоссейная"/>
    <s v=""/>
    <s v=""/>
    <s v="ЗНП"/>
    <s v="для организации личного подсобного хозяйства"/>
    <m/>
    <n v="1000000"/>
    <n v="930000"/>
    <n v="1000"/>
    <n v="1000"/>
    <n v="930"/>
  </r>
  <r>
    <x v="0"/>
    <m/>
    <s v="Предложение"/>
    <m/>
    <x v="0"/>
    <x v="4"/>
    <x v="2"/>
    <s v="Елизовский МнО"/>
    <s v="Новоавачинское СП"/>
    <s v="Новый"/>
    <s v=""/>
    <s v="не применяется"/>
    <m/>
    <s v=""/>
    <s v=""/>
    <s v=""/>
    <s v="ЗНП"/>
    <s v="ЛПХ"/>
    <m/>
    <n v="1000000"/>
    <n v="930000"/>
    <n v="1000"/>
    <n v="1000"/>
    <n v="930"/>
  </r>
  <r>
    <x v="0"/>
    <m/>
    <s v="Сделка купля-продажа"/>
    <s v="ЗУ"/>
    <x v="0"/>
    <x v="4"/>
    <x v="2"/>
    <s v="Елизовский МнО"/>
    <s v="Новоавачинское СП"/>
    <s v="Новый"/>
    <s v="не применяется"/>
    <s v="не применяется"/>
    <m/>
    <s v="Авачинская"/>
    <m/>
    <s v=""/>
    <s v="ЗНП"/>
    <s v="для индивидуального жилищного строительства"/>
    <m/>
    <n v="700000"/>
    <n v="700000"/>
    <n v="716"/>
    <n v="977.65363128491617"/>
    <n v="977.65363128491617"/>
  </r>
  <r>
    <x v="0"/>
    <m/>
    <s v="Сделка купля-продажа"/>
    <s v="ЗУ"/>
    <x v="0"/>
    <x v="4"/>
    <x v="2"/>
    <s v="Елизовский МнО"/>
    <s v="Новоавачинское СП"/>
    <s v="Новый"/>
    <s v="не применяется"/>
    <s v="не применяется"/>
    <m/>
    <s v="Шоссейная"/>
    <s v="61"/>
    <s v=""/>
    <s v="ЗНП"/>
    <s v="Для ведения личного подсобного хозяйства"/>
    <m/>
    <n v="1500000"/>
    <n v="1500000"/>
    <n v="1500"/>
    <n v="1000"/>
    <n v="1000"/>
  </r>
  <r>
    <x v="0"/>
    <m/>
    <s v="Предложение"/>
    <s v="ЗУ"/>
    <x v="0"/>
    <x v="4"/>
    <x v="2"/>
    <s v="Елизовский МнО"/>
    <s v="Новоавачинское СП"/>
    <s v="Новый"/>
    <s v=""/>
    <s v="не применяется"/>
    <m/>
    <s v="Шоссейная"/>
    <s v=""/>
    <s v=""/>
    <s v="ЗНП"/>
    <s v="для организации личного подсобного хозяйства"/>
    <m/>
    <n v="3500000"/>
    <n v="3255000"/>
    <n v="3000"/>
    <n v="1166.6666666666667"/>
    <n v="1085"/>
  </r>
  <r>
    <x v="0"/>
    <m/>
    <s v="Сделка купля-продажа"/>
    <s v="ЗУ"/>
    <x v="0"/>
    <x v="4"/>
    <x v="2"/>
    <s v="Елизовский МнО"/>
    <s v="Новоавачинское СП"/>
    <s v="Новый"/>
    <s v="не применяется"/>
    <s v="не применяется"/>
    <m/>
    <s v="Сахалинская"/>
    <m/>
    <s v=""/>
    <s v="ЗНП"/>
    <s v="Для индивидуального жилищного строительства"/>
    <m/>
    <n v="1000000"/>
    <n v="1000000"/>
    <n v="793"/>
    <n v="1261.0340479192939"/>
    <n v="1261.0340479192939"/>
  </r>
  <r>
    <x v="0"/>
    <m/>
    <s v="Предложение"/>
    <s v="ЗУ"/>
    <x v="0"/>
    <x v="4"/>
    <x v="2"/>
    <s v="Елизовский МнО"/>
    <s v="Новоавачинское СП"/>
    <s v="Новый"/>
    <s v="не применяется"/>
    <s v="не применяется"/>
    <m/>
    <s v="Сахалинская"/>
    <m/>
    <s v=""/>
    <s v="ЗНП"/>
    <s v="Для индивидуального жилищного строительства"/>
    <m/>
    <n v="1700000"/>
    <n v="1531700"/>
    <n v="1137"/>
    <n v="1495.1627088830255"/>
    <n v="1347.1416007036059"/>
  </r>
  <r>
    <x v="0"/>
    <m/>
    <s v="Сделка купля-продажа"/>
    <s v="ЗУ"/>
    <x v="0"/>
    <x v="4"/>
    <x v="2"/>
    <s v="Елизовский МнО"/>
    <s v="Новоавачинское СП"/>
    <s v="Новый"/>
    <s v="не применяется"/>
    <s v=" 14 км объездной а/д ПК-Е (18-20 км)"/>
    <m/>
    <m/>
    <m/>
    <s v=""/>
    <s v="ЗНП"/>
    <s v="индивидуальные жилые дома"/>
    <m/>
    <n v="2715774"/>
    <n v="2715774"/>
    <n v="2000"/>
    <n v="1357.8869999999999"/>
    <n v="1357.8869999999999"/>
  </r>
  <r>
    <x v="0"/>
    <m/>
    <s v="Предложение"/>
    <s v="ЗУ"/>
    <x v="0"/>
    <x v="4"/>
    <x v="2"/>
    <s v="Елизовский МнО"/>
    <s v="Новоавачинское СП"/>
    <s v="Новый"/>
    <s v="не применяется"/>
    <s v="не применяется"/>
    <m/>
    <s v="Сахалинская"/>
    <n v="5"/>
    <s v=""/>
    <s v="ЗНП"/>
    <s v="Для индивидуального жилищного строительства"/>
    <m/>
    <n v="1300000"/>
    <n v="1171300"/>
    <n v="793"/>
    <n v="1639.344262295082"/>
    <n v="1477.049180327869"/>
  </r>
  <r>
    <x v="1"/>
    <m/>
    <s v="Сделка купля-продажа"/>
    <s v="ЗУ"/>
    <x v="0"/>
    <x v="4"/>
    <x v="2"/>
    <s v="Елизовский МнО"/>
    <s v="Новоавачинское СП"/>
    <s v="Новый"/>
    <s v="не применяется"/>
    <s v=" 14 км объездной а/д ПК-Е (18-20 км)"/>
    <m/>
    <m/>
    <m/>
    <s v=""/>
    <s v="ЗНП"/>
    <s v="индивидуальные жилые дома"/>
    <m/>
    <n v="2741455.8"/>
    <n v="2741455.8"/>
    <n v="1518"/>
    <n v="1805.9656126482212"/>
    <n v="1805.9656126482212"/>
  </r>
  <r>
    <x v="1"/>
    <m/>
    <s v="Предложение"/>
    <m/>
    <x v="0"/>
    <x v="4"/>
    <x v="2"/>
    <s v="Елизовский МнО"/>
    <s v="Новоавачинское СП"/>
    <s v="Новый"/>
    <s v=""/>
    <s v="не применяется"/>
    <m/>
    <s v=""/>
    <s v=""/>
    <s v=""/>
    <s v="ЗНП"/>
    <s v="ИЖС"/>
    <m/>
    <n v="1600000"/>
    <n v="1488000"/>
    <n v="800"/>
    <n v="2000"/>
    <n v="1860"/>
  </r>
  <r>
    <x v="1"/>
    <m/>
    <s v="Сделка купля-продажа"/>
    <s v="ЗУ"/>
    <x v="0"/>
    <x v="4"/>
    <x v="2"/>
    <s v="Елизовский МнО"/>
    <s v="Новоавачинское СП"/>
    <s v="Новый"/>
    <s v=""/>
    <s v=" 14 км объездной а/д ПК-Е (18-20 км)"/>
    <m/>
    <s v="Рябиновая"/>
    <n v="11"/>
    <s v=""/>
    <s v="ЗНП"/>
    <s v="под индивидуальную застройку"/>
    <m/>
    <n v="2000000"/>
    <n v="2000000"/>
    <n v="980"/>
    <n v="2040.8163265306123"/>
    <n v="2040.8163265306123"/>
  </r>
  <r>
    <x v="1"/>
    <m/>
    <s v="Предложение"/>
    <s v="ЗУ"/>
    <x v="0"/>
    <x v="4"/>
    <x v="2"/>
    <s v="Елизовский МнО"/>
    <s v="Новоавачинское СП"/>
    <s v="Новый"/>
    <s v="не применяется"/>
    <s v="не применяется"/>
    <m/>
    <s v="Шоссейная"/>
    <n v="16"/>
    <s v=""/>
    <s v="ЗНП"/>
    <s v="под жилой дом"/>
    <m/>
    <n v="6000000"/>
    <n v="5580000"/>
    <n v="2491"/>
    <n v="2408.6712163789643"/>
    <n v="2240.0642312324367"/>
  </r>
  <r>
    <x v="1"/>
    <m/>
    <s v="Предложение"/>
    <s v="ЗУ"/>
    <x v="0"/>
    <x v="4"/>
    <x v="2"/>
    <s v="Елизовский МнО"/>
    <s v="Новоавачинское СП"/>
    <s v="Новый"/>
    <s v="не применяется"/>
    <s v="не применяется"/>
    <m/>
    <m/>
    <s v=""/>
    <s v=""/>
    <s v="ЗНП"/>
    <s v="индивидуальные жилые дома"/>
    <m/>
    <n v="2000000"/>
    <n v="1802000"/>
    <n v="800"/>
    <n v="2500"/>
    <n v="2252.5"/>
  </r>
  <r>
    <x v="1"/>
    <m/>
    <s v="Предложение"/>
    <s v="ЗУ"/>
    <x v="0"/>
    <x v="4"/>
    <x v="2"/>
    <s v="Елизовский МнО"/>
    <s v="Новоавачинское СП"/>
    <s v="Новый"/>
    <s v="не применяется"/>
    <s v="не применяется"/>
    <m/>
    <s v="Сахалинская"/>
    <s v=""/>
    <s v=""/>
    <s v="ЗНП"/>
    <s v="индивидуальные жилые дома"/>
    <m/>
    <n v="2000000"/>
    <n v="1802000"/>
    <n v="800"/>
    <n v="2500"/>
    <n v="2252.5"/>
  </r>
  <r>
    <x v="1"/>
    <m/>
    <s v="Предложение"/>
    <s v="ЗУ"/>
    <x v="0"/>
    <x v="4"/>
    <x v="2"/>
    <s v="Елизовский МнО"/>
    <s v="Новоавачинское СП"/>
    <s v="Новый"/>
    <s v="не применяется"/>
    <s v=" 14 км объездной а/д ПК-Е (18-20 км)"/>
    <m/>
    <s v="Шоссейная"/>
    <s v=""/>
    <s v=""/>
    <s v="ЗНП"/>
    <s v="под индивидуальную застройку"/>
    <m/>
    <n v="4200000"/>
    <n v="3784200"/>
    <n v="1366"/>
    <n v="3074.6705710102488"/>
    <n v="2770.2781844802344"/>
  </r>
  <r>
    <x v="1"/>
    <m/>
    <s v="Предложение"/>
    <s v="ЗУ + ОНС"/>
    <x v="0"/>
    <x v="4"/>
    <x v="2"/>
    <s v="Елизовский МнО"/>
    <s v="Новоавачинское СП"/>
    <s v="Новый"/>
    <s v=""/>
    <s v=" 14 км объездной а/д ПК-Е (18-20 км)"/>
    <m/>
    <s v="Рябиновая"/>
    <s v="11"/>
    <s v=""/>
    <s v="ЗНП"/>
    <s v="ИЖС"/>
    <m/>
    <n v="2999000"/>
    <n v="2789070"/>
    <n v="980"/>
    <n v="3060.204081632653"/>
    <n v="2845.9897959183672"/>
  </r>
  <r>
    <x v="0"/>
    <m/>
    <s v="Предложение"/>
    <m/>
    <x v="0"/>
    <x v="4"/>
    <x v="2"/>
    <s v="Елизовский МнО"/>
    <s v="Новоавачинское СП"/>
    <s v="Новый"/>
    <s v=""/>
    <s v="не применяется"/>
    <m/>
    <s v=""/>
    <s v=""/>
    <s v=""/>
    <s v="ЗНП"/>
    <s v="ИЖС"/>
    <m/>
    <n v="2537500"/>
    <n v="2359875"/>
    <n v="725"/>
    <n v="3500"/>
    <n v="3255"/>
  </r>
  <r>
    <x v="0"/>
    <m/>
    <s v="Предложение"/>
    <s v="ЗУ"/>
    <x v="0"/>
    <x v="4"/>
    <x v="2"/>
    <s v="Елизовский МнО"/>
    <s v="Новоавачинское СП"/>
    <s v="Новый"/>
    <s v="не применяется"/>
    <s v="не применяется"/>
    <m/>
    <s v="Авачинская"/>
    <s v="4"/>
    <s v=""/>
    <s v="ЗНП"/>
    <s v="ИЖС"/>
    <m/>
    <n v="7000000"/>
    <n v="6307000"/>
    <n v="900"/>
    <n v="7777.7777777777774"/>
    <n v="7007.7777777777774"/>
  </r>
  <r>
    <x v="0"/>
    <m/>
    <s v="Предложение"/>
    <s v="ЗУ"/>
    <x v="0"/>
    <x v="4"/>
    <x v="2"/>
    <s v="Елизовский МнО"/>
    <s v="Новоавачинское СП"/>
    <s v="Новоавачинское СП СП"/>
    <s v="не применяется"/>
    <s v="не применяется"/>
    <m/>
    <m/>
    <m/>
    <s v=""/>
    <s v="ЗНП"/>
    <s v="ИЖС"/>
    <m/>
    <n v="800000"/>
    <n v="720800"/>
    <n v="1000"/>
    <n v="800"/>
    <n v="720.8"/>
  </r>
  <r>
    <x v="0"/>
    <m/>
    <s v="Сделка купля-продажа"/>
    <s v="ЗУ"/>
    <x v="0"/>
    <x v="5"/>
    <x v="3"/>
    <s v="Елизовский МнО"/>
    <s v="Николаевское СП"/>
    <s v="Николаевка"/>
    <s v="не применяется"/>
    <s v="не применяется"/>
    <m/>
    <s v="Победы"/>
    <m/>
    <s v=""/>
    <s v="ЗНП"/>
    <s v="ведения личного подсобного хозяйства"/>
    <m/>
    <n v="900000"/>
    <n v="900000"/>
    <n v="3000"/>
    <n v="300"/>
    <n v="300"/>
  </r>
  <r>
    <x v="0"/>
    <m/>
    <s v="Сделка купля-продажа"/>
    <s v="ЗУ"/>
    <x v="0"/>
    <x v="5"/>
    <x v="3"/>
    <s v="Елизовский МнО"/>
    <s v="Николаевское СП"/>
    <s v="Николаевка"/>
    <s v="не применяется"/>
    <s v="не применяется"/>
    <m/>
    <m/>
    <m/>
    <s v=""/>
    <s v="ЗНП"/>
    <s v="для индивидуального строительства жилого дома"/>
    <m/>
    <n v="900000"/>
    <n v="900000"/>
    <n v="3000"/>
    <n v="300"/>
    <n v="300"/>
  </r>
  <r>
    <x v="0"/>
    <m/>
    <s v="Предложение"/>
    <s v="ЗУ"/>
    <x v="0"/>
    <x v="5"/>
    <x v="3"/>
    <s v="Елизовский МнО"/>
    <s v="Николаевское СП"/>
    <s v="Николаевка"/>
    <s v="не применяется"/>
    <s v="не применяется"/>
    <m/>
    <s v="Садовая"/>
    <n v="2"/>
    <s v=""/>
    <s v="ЗНП"/>
    <s v="Для строительства индивидуального жилого дома"/>
    <m/>
    <n v="1000000"/>
    <n v="901000"/>
    <n v="2900"/>
    <n v="344.82758620689657"/>
    <n v="310.68965517241378"/>
  </r>
  <r>
    <x v="0"/>
    <m/>
    <s v="Предложение"/>
    <s v="ЗУ"/>
    <x v="0"/>
    <x v="5"/>
    <x v="3"/>
    <s v="Елизовский МнО"/>
    <s v="Николаевское СП"/>
    <s v="Николаевка"/>
    <s v="не применяется"/>
    <s v="не применяется"/>
    <m/>
    <s v=""/>
    <m/>
    <s v=""/>
    <s v="ЗНП"/>
    <s v="ИЖС"/>
    <m/>
    <n v="1000000"/>
    <n v="901000"/>
    <n v="2900"/>
    <n v="344.82758620689657"/>
    <n v="310.68965517241378"/>
  </r>
  <r>
    <x v="0"/>
    <m/>
    <s v="Сделка купля-продажа"/>
    <s v="ЗУ"/>
    <x v="0"/>
    <x v="5"/>
    <x v="3"/>
    <s v="Елизовский МнО"/>
    <s v="Николаевское СП"/>
    <s v="Николаевка"/>
    <s v="не применяется"/>
    <s v="не применяется"/>
    <m/>
    <s v=" "/>
    <m/>
    <s v=""/>
    <s v="ЗНП"/>
    <s v="для строительства индивидуального жилого дома"/>
    <m/>
    <n v="1000050"/>
    <n v="1000050"/>
    <n v="3000"/>
    <n v="333.35"/>
    <n v="333.35"/>
  </r>
  <r>
    <x v="0"/>
    <m/>
    <s v="Предложение"/>
    <s v="ЗУ"/>
    <x v="0"/>
    <x v="5"/>
    <x v="3"/>
    <s v="Елизовский МнО"/>
    <s v="Николаевское СП"/>
    <s v="Николаевка"/>
    <s v="не применяется"/>
    <s v="не применяется"/>
    <m/>
    <s v=""/>
    <s v=""/>
    <s v=""/>
    <s v="ЗНП"/>
    <s v="Индивидуальные жилые дома"/>
    <m/>
    <n v="1000000"/>
    <n v="901000"/>
    <n v="2500"/>
    <n v="400"/>
    <n v="360.4"/>
  </r>
  <r>
    <x v="0"/>
    <m/>
    <s v="Предложение"/>
    <m/>
    <x v="0"/>
    <x v="5"/>
    <x v="3"/>
    <s v="Елизовский МнО"/>
    <s v="Николаевское СП"/>
    <s v="Николаевка"/>
    <s v="не применяется"/>
    <s v="не применяется"/>
    <m/>
    <s v="Центральная"/>
    <n v="11"/>
    <s v=""/>
    <s v="ЗНП"/>
    <s v="ИЖС"/>
    <m/>
    <n v="1250000"/>
    <n v="1162500"/>
    <n v="3000"/>
    <n v="416.66666666666669"/>
    <n v="387.5"/>
  </r>
  <r>
    <x v="0"/>
    <m/>
    <s v="Предложение"/>
    <s v="ЗУ"/>
    <x v="0"/>
    <x v="5"/>
    <x v="3"/>
    <s v="Елизовский МнО"/>
    <s v="Николаевское СП"/>
    <s v="Николаевка"/>
    <s v="не применяется"/>
    <s v="не применяется"/>
    <m/>
    <s v="Луговая"/>
    <n v="5.7"/>
    <s v=""/>
    <s v="ЗНП"/>
    <s v="ИЖС"/>
    <m/>
    <n v="1200000"/>
    <n v="1116000"/>
    <n v="2500"/>
    <n v="480"/>
    <n v="446.4"/>
  </r>
  <r>
    <x v="0"/>
    <m/>
    <s v="Предложение"/>
    <s v="ЗУ"/>
    <x v="0"/>
    <x v="5"/>
    <x v="3"/>
    <s v="Елизовский МнО"/>
    <s v="Николаевское СП"/>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200000"/>
    <n v="1081200"/>
    <n v="2417"/>
    <n v="496.48324369052546"/>
    <n v="447.33140256516344"/>
  </r>
  <r>
    <x v="0"/>
    <m/>
    <s v="Предложение"/>
    <s v="ЗУ"/>
    <x v="0"/>
    <x v="5"/>
    <x v="3"/>
    <s v="Елизовский МнО"/>
    <s v="Николаевское СП"/>
    <s v="Николаевка"/>
    <s v="не применяется"/>
    <s v="не применяется"/>
    <m/>
    <s v=""/>
    <s v=""/>
    <s v=""/>
    <s v="ЗНП"/>
    <s v="для ведения личного подсобного хозяйства"/>
    <m/>
    <n v="1500000"/>
    <n v="1351500"/>
    <n v="3000"/>
    <n v="500"/>
    <n v="450.5"/>
  </r>
  <r>
    <x v="0"/>
    <m/>
    <s v="Предложение"/>
    <s v="ЗУ"/>
    <x v="0"/>
    <x v="5"/>
    <x v="3"/>
    <s v="Елизовский МнО"/>
    <s v="Николаевское СП"/>
    <s v="Николаевка"/>
    <s v="не применяется"/>
    <s v="не применяется"/>
    <m/>
    <s v="Луговая"/>
    <n v="5.7"/>
    <s v=""/>
    <s v="ЗНП"/>
    <s v="ИЖС"/>
    <m/>
    <n v="1200000"/>
    <n v="1116000"/>
    <n v="2421"/>
    <n v="495.66294919454771"/>
    <n v="460.96654275092936"/>
  </r>
  <r>
    <x v="0"/>
    <m/>
    <s v="Предложение"/>
    <s v="ЗУ"/>
    <x v="0"/>
    <x v="5"/>
    <x v="3"/>
    <s v="Елизовский МнО"/>
    <s v="Николаевское СП"/>
    <s v="Николаевка"/>
    <s v="не применяется"/>
    <s v="не применяется"/>
    <m/>
    <s v="Советская"/>
    <s v="1Б"/>
    <s v=""/>
    <s v="ЗНП"/>
    <s v="Для ведения личного подсобного хозяйства, для индивидуального жилищного строительства"/>
    <m/>
    <n v="1300000"/>
    <n v="1171300"/>
    <n v="2420"/>
    <n v="537.19008264462809"/>
    <n v="484.0082644628099"/>
  </r>
  <r>
    <x v="0"/>
    <m/>
    <s v="Сделка купля-продажа"/>
    <s v="ЗУ"/>
    <x v="0"/>
    <x v="5"/>
    <x v="3"/>
    <s v="Елизовский МнО"/>
    <s v="Николаевское СП"/>
    <s v="Николаевка"/>
    <s v="не применяется"/>
    <s v="не применяется"/>
    <m/>
    <m/>
    <m/>
    <s v=""/>
    <s v="ЗНП"/>
    <s v="для индивидуального жилищного строительства"/>
    <m/>
    <n v="1600000"/>
    <n v="1600000"/>
    <n v="2677"/>
    <n v="597.68397459843106"/>
    <n v="597.68397459843106"/>
  </r>
  <r>
    <x v="2"/>
    <m/>
    <s v="Предложение"/>
    <s v="ЗУ"/>
    <x v="0"/>
    <x v="5"/>
    <x v="3"/>
    <s v="Елизовский МнО"/>
    <s v="Николаевское СП"/>
    <s v="Николаевка"/>
    <s v="не применяется"/>
    <s v="не применяется"/>
    <m/>
    <s v="Солнечная"/>
    <n v="6"/>
    <s v=""/>
    <s v="ЗНП"/>
    <s v="Индивидуальные жилые дома"/>
    <m/>
    <n v="1550000"/>
    <n v="1441500"/>
    <n v="2500"/>
    <n v="620"/>
    <n v="576.6"/>
  </r>
  <r>
    <x v="0"/>
    <m/>
    <s v="Предложение"/>
    <s v="ЗУ"/>
    <x v="0"/>
    <x v="5"/>
    <x v="3"/>
    <s v="Елизовский МнО"/>
    <s v="Николаевское СП"/>
    <s v="Николаевка"/>
    <s v="не применяется"/>
    <s v="не применяется"/>
    <m/>
    <s v=""/>
    <s v=""/>
    <s v=""/>
    <s v="ЗНП"/>
    <s v="ИЖС"/>
    <m/>
    <n v="2000000"/>
    <n v="1860000"/>
    <n v="3000"/>
    <n v="666.66666666666663"/>
    <n v="620"/>
  </r>
  <r>
    <x v="0"/>
    <m/>
    <s v="Предложение"/>
    <m/>
    <x v="0"/>
    <x v="5"/>
    <x v="3"/>
    <s v="Елизовский МнО"/>
    <s v="Николаевское СП"/>
    <s v="Николаевка"/>
    <s v="не применяется"/>
    <s v="не применяется"/>
    <m/>
    <s v="Новая"/>
    <s v=""/>
    <s v=""/>
    <s v="ЗНП"/>
    <s v="ИЖС"/>
    <m/>
    <n v="1900000"/>
    <n v="1767000"/>
    <n v="2800"/>
    <n v="678.57142857142856"/>
    <n v="631.07142857142856"/>
  </r>
  <r>
    <x v="0"/>
    <m/>
    <s v="Предложение"/>
    <s v="ЗУ"/>
    <x v="0"/>
    <x v="5"/>
    <x v="3"/>
    <s v="Елизовский МнО"/>
    <s v="Николаевское СП"/>
    <s v="Николаевка"/>
    <s v="не применяется"/>
    <s v="не применяется"/>
    <m/>
    <s v=""/>
    <s v=""/>
    <s v=""/>
    <s v="ЗНП"/>
    <s v="ИЖС"/>
    <m/>
    <n v="1500000"/>
    <n v="1395000"/>
    <n v="1940"/>
    <n v="773.19587628865975"/>
    <n v="719.07216494845363"/>
  </r>
  <r>
    <x v="0"/>
    <m/>
    <s v="Предложение"/>
    <s v="ЗУ"/>
    <x v="0"/>
    <x v="5"/>
    <x v="3"/>
    <s v="Елизовский МнО"/>
    <s v="Николаевское СП"/>
    <s v="Николаевка"/>
    <s v="не применяется"/>
    <s v="не применяется"/>
    <m/>
    <s v="Лазурная"/>
    <m/>
    <s v=""/>
    <s v="ЗНП"/>
    <s v="для индивидуального строительства жилого дома"/>
    <m/>
    <n v="2500000"/>
    <n v="2252500"/>
    <n v="3000"/>
    <n v="833.33333333333337"/>
    <n v="750.83333333333337"/>
  </r>
  <r>
    <x v="0"/>
    <m/>
    <s v="Предложение"/>
    <s v="ЗУ"/>
    <x v="0"/>
    <x v="5"/>
    <x v="3"/>
    <s v="Елизовский МнО"/>
    <s v="Николаевское СП"/>
    <s v="Николаевка"/>
    <s v="не применяется"/>
    <s v="не применяется"/>
    <m/>
    <s v=""/>
    <s v=""/>
    <s v=""/>
    <s v="ЗНП"/>
    <s v="ИЖС"/>
    <m/>
    <n v="1350000"/>
    <n v="1255500"/>
    <n v="1670"/>
    <n v="808.38323353293413"/>
    <n v="751.79640718562871"/>
  </r>
  <r>
    <x v="0"/>
    <m/>
    <s v="Предложение"/>
    <s v="ЗУ"/>
    <x v="0"/>
    <x v="5"/>
    <x v="3"/>
    <s v="Елизовский МнО"/>
    <s v="Николаевское СП"/>
    <s v="Николаевка"/>
    <s v="не применяется"/>
    <s v="не применяется"/>
    <m/>
    <s v="Партизанская"/>
    <s v=""/>
    <s v=""/>
    <s v="ЗНП"/>
    <s v="индивидуальные жилые дома"/>
    <m/>
    <n v="1800000"/>
    <n v="1621800"/>
    <n v="2083"/>
    <n v="864.13826212193953"/>
    <n v="778.58857417186755"/>
  </r>
  <r>
    <x v="0"/>
    <m/>
    <s v="Предложение"/>
    <s v="ЗУ"/>
    <x v="0"/>
    <x v="5"/>
    <x v="3"/>
    <s v="Елизовский МнО"/>
    <s v="Николаевское СП"/>
    <s v="Николаевка"/>
    <s v="не применяется"/>
    <s v="не применяется"/>
    <m/>
    <s v=""/>
    <s v=""/>
    <s v=""/>
    <s v="ЗНП"/>
    <s v="для индивидуального жилищного строительства"/>
    <m/>
    <n v="700000"/>
    <n v="630700"/>
    <n v="800"/>
    <n v="875"/>
    <n v="788.375"/>
  </r>
  <r>
    <x v="0"/>
    <m/>
    <s v="Предложение"/>
    <s v="ЗУ"/>
    <x v="0"/>
    <x v="5"/>
    <x v="3"/>
    <s v="Елизовский МнО"/>
    <s v="Николаевское СП"/>
    <s v="Николаевка"/>
    <s v="не применяется"/>
    <s v="не применяется"/>
    <m/>
    <m/>
    <s v=""/>
    <s v=""/>
    <s v="ЗНП"/>
    <s v="ИЖС"/>
    <m/>
    <n v="3200000"/>
    <n v="2883200"/>
    <n v="3600"/>
    <n v="888.88888888888891"/>
    <n v="800.88888888888891"/>
  </r>
  <r>
    <x v="2"/>
    <m/>
    <s v="Предложение"/>
    <s v="ЗУ"/>
    <x v="0"/>
    <x v="5"/>
    <x v="3"/>
    <s v="Елизовский МнО"/>
    <s v="Николаевское СП"/>
    <s v="Николаевка"/>
    <s v="не применяется"/>
    <s v="не применяется"/>
    <m/>
    <s v=""/>
    <s v=""/>
    <s v=""/>
    <s v="ЗНП"/>
    <s v="индивидуальные жилые дома"/>
    <m/>
    <n v="2650000"/>
    <n v="2464500"/>
    <n v="3000"/>
    <n v="883.33333333333337"/>
    <n v="821.5"/>
  </r>
  <r>
    <x v="0"/>
    <m/>
    <s v="Предложение"/>
    <s v="ЗУ"/>
    <x v="0"/>
    <x v="5"/>
    <x v="3"/>
    <s v="Елизовский МнО"/>
    <s v="Николаевское СП"/>
    <s v="Николаевка"/>
    <s v="не применяется"/>
    <s v="не применяется"/>
    <m/>
    <m/>
    <m/>
    <s v=""/>
    <s v="ЗНП"/>
    <s v="индивидуальные жилые дома"/>
    <m/>
    <n v="2850000"/>
    <n v="2567850"/>
    <n v="3000"/>
    <n v="950"/>
    <n v="855.95"/>
  </r>
  <r>
    <x v="2"/>
    <m/>
    <s v="Предложение"/>
    <s v="ЗУ"/>
    <x v="0"/>
    <x v="5"/>
    <x v="3"/>
    <s v="Елизовский МнО"/>
    <s v="Николаевское СП"/>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300000"/>
    <n v="1209000"/>
    <n v="2417"/>
    <n v="537.85684733140261"/>
    <n v="500.20686801820437"/>
  </r>
  <r>
    <x v="0"/>
    <m/>
    <s v="Предложение"/>
    <s v="ЗУ"/>
    <x v="0"/>
    <x v="5"/>
    <x v="3"/>
    <s v="Елизовский МнО"/>
    <s v="Николаевское СП"/>
    <s v="Николаевка"/>
    <s v="не применяется"/>
    <s v="не применяется"/>
    <m/>
    <s v=""/>
    <s v=""/>
    <s v=""/>
    <s v="ЗНП"/>
    <s v="индивидуальные жилые дома"/>
    <m/>
    <n v="3000000"/>
    <n v="2703000"/>
    <n v="3000"/>
    <n v="1000"/>
    <n v="901"/>
  </r>
  <r>
    <x v="2"/>
    <m/>
    <s v="Предложение"/>
    <s v="ЗУ"/>
    <x v="0"/>
    <x v="5"/>
    <x v="3"/>
    <s v="Елизовский МнО"/>
    <s v="Николаевское СП"/>
    <s v="Николаевка"/>
    <s v="не применяется"/>
    <s v="не применяется"/>
    <m/>
    <s v="Садовая"/>
    <n v="2"/>
    <s v=""/>
    <s v="ЗНП"/>
    <s v="Для строительства индивидуального жилого дома"/>
    <m/>
    <n v="1000000"/>
    <n v="930000"/>
    <n v="2900"/>
    <n v="344.82758620689657"/>
    <n v="320.68965517241378"/>
  </r>
  <r>
    <x v="2"/>
    <m/>
    <s v="Предложение"/>
    <s v="ЗУ"/>
    <x v="0"/>
    <x v="5"/>
    <x v="3"/>
    <s v="Елизовский МнО"/>
    <s v="Николаевское СП"/>
    <s v="Николаевка"/>
    <s v="не применяется"/>
    <s v="не применяется"/>
    <m/>
    <s v="Партизанская"/>
    <s v=""/>
    <s v=""/>
    <s v="ЗНП"/>
    <s v="ИЖС"/>
    <m/>
    <n v="2100000"/>
    <n v="1953000"/>
    <n v="2083"/>
    <n v="1008.1613058089295"/>
    <n v="937.5900144023044"/>
  </r>
  <r>
    <x v="0"/>
    <m/>
    <s v="Предложение"/>
    <s v="ЗУ"/>
    <x v="0"/>
    <x v="5"/>
    <x v="3"/>
    <s v="Елизовский МнО"/>
    <s v="Николаевское СП"/>
    <s v="Николаевка"/>
    <s v="не применяется"/>
    <s v="не применяется"/>
    <m/>
    <s v="Молодежная"/>
    <n v="2"/>
    <s v=""/>
    <s v="ЗНП"/>
    <s v="ИЖС"/>
    <m/>
    <n v="2999000"/>
    <n v="2702099"/>
    <n v="2800"/>
    <n v="1071.0714285714287"/>
    <n v="965.03535714285715"/>
  </r>
  <r>
    <x v="0"/>
    <m/>
    <s v="Предложение"/>
    <s v="ЗУ"/>
    <x v="0"/>
    <x v="5"/>
    <x v="3"/>
    <s v="Елизовский МнО"/>
    <s v="Николаевское СП"/>
    <s v="Николаевка"/>
    <s v="не применяется"/>
    <s v="не применяется"/>
    <m/>
    <s v="Молодежная"/>
    <n v="2"/>
    <s v=""/>
    <s v="ЗНП"/>
    <s v="для строительства индивидуального жилого дома"/>
    <m/>
    <n v="3000000"/>
    <n v="2703000"/>
    <n v="2800"/>
    <n v="1071.4285714285713"/>
    <n v="965.35714285714289"/>
  </r>
  <r>
    <x v="1"/>
    <m/>
    <s v="Сделка купля-продажа"/>
    <s v="ЗУ"/>
    <x v="0"/>
    <x v="5"/>
    <x v="3"/>
    <s v="Елизовский МнО"/>
    <s v="Николаевское СП"/>
    <s v="Николаевка"/>
    <s v="не применяется"/>
    <s v="не применяется"/>
    <m/>
    <m/>
    <m/>
    <s v=""/>
    <s v="ЗНП"/>
    <s v="для индивидуального строительства жилого дома"/>
    <m/>
    <n v="3000000"/>
    <n v="3000000"/>
    <n v="3000"/>
    <n v="1000"/>
    <n v="1000"/>
  </r>
  <r>
    <x v="1"/>
    <m/>
    <s v="Предложение"/>
    <s v="ЗУ"/>
    <x v="0"/>
    <x v="5"/>
    <x v="3"/>
    <s v="Елизовский МнО"/>
    <s v="Николаевское СП"/>
    <s v="Николаевка"/>
    <s v="не применяется"/>
    <s v="не применяется"/>
    <m/>
    <s v=""/>
    <s v=""/>
    <s v=""/>
    <s v="ЗНП"/>
    <s v="ИЖС"/>
    <m/>
    <n v="3300000"/>
    <n v="2973300"/>
    <n v="2900"/>
    <n v="1137.9310344827586"/>
    <n v="1025.2758620689656"/>
  </r>
  <r>
    <x v="1"/>
    <m/>
    <s v="Предложение"/>
    <s v="ЗУ"/>
    <x v="0"/>
    <x v="5"/>
    <x v="3"/>
    <s v="Елизовский МнО"/>
    <s v="Николаевское СП"/>
    <s v="Николаевка"/>
    <s v="не применяется"/>
    <s v="не применяется"/>
    <m/>
    <s v="Лазурная"/>
    <m/>
    <s v=""/>
    <s v="ЗНП"/>
    <s v="для индивидуального строительства жилого дома"/>
    <m/>
    <n v="3500000"/>
    <n v="3153500"/>
    <n v="3000"/>
    <n v="1166.6666666666667"/>
    <n v="1051.1666666666667"/>
  </r>
  <r>
    <x v="1"/>
    <m/>
    <s v="Сделка купля-продажа"/>
    <s v="ЗУ"/>
    <x v="0"/>
    <x v="5"/>
    <x v="3"/>
    <s v="Елизовский МнО"/>
    <s v="Николаевское СП"/>
    <s v="Николаевка"/>
    <s v="не применяется"/>
    <s v="не применяется"/>
    <m/>
    <s v=" Новая"/>
    <m/>
    <s v=""/>
    <s v="ЗНП"/>
    <s v="Для индивидуального строительства жилого дома"/>
    <m/>
    <n v="1300000"/>
    <n v="1300000"/>
    <n v="1000"/>
    <n v="1300"/>
    <n v="1300"/>
  </r>
  <r>
    <x v="0"/>
    <m/>
    <s v="Сделка купля-продажа"/>
    <s v="ЗУ"/>
    <x v="0"/>
    <x v="2"/>
    <x v="1"/>
    <s v="Усть-Камчатский МнО"/>
    <m/>
    <s v="Нижне-Камчатск"/>
    <s v="не применяется"/>
    <s v="не применяется"/>
    <m/>
    <m/>
    <m/>
    <s v=""/>
    <s v="СХН"/>
    <s v="Для ведения личного подсобного хозяйства (приусадебный земельный участок)"/>
    <m/>
    <n v="300000"/>
    <n v="300000"/>
    <n v="5676"/>
    <n v="52.854122621564485"/>
    <n v="52.854122621564485"/>
  </r>
  <r>
    <x v="1"/>
    <m/>
    <s v="Предложение"/>
    <s v="ЗУ"/>
    <x v="0"/>
    <x v="7"/>
    <x v="5"/>
    <s v="Елизовский МнО"/>
    <m/>
    <s v="не применяется"/>
    <s v="Район 8-10 км а/д Елизово-Паратунка"/>
    <s v=" 8-10 км а/д Елизово-Паратунка"/>
    <m/>
    <m/>
    <s v=""/>
    <s v=""/>
    <s v="СХН"/>
    <s v="Для организации личного подсобного хозяйства"/>
    <m/>
    <n v="1300000"/>
    <n v="1171300"/>
    <n v="6600"/>
    <n v="196.96969696969697"/>
    <n v="177.46969696969697"/>
  </r>
  <r>
    <x v="1"/>
    <m/>
    <s v="Предложение"/>
    <m/>
    <x v="0"/>
    <x v="7"/>
    <x v="5"/>
    <s v="Елизовский МнО"/>
    <m/>
    <s v="не применяется"/>
    <s v="Елизовское ГП лесничество, квартал 107 часть выдела 6 Елизовского участкового лесничества (часть 2)"/>
    <s v="46-54 трассы Елизово-Мильково (Раздольный, Коряки, Кеткино, Альбатрос)"/>
    <m/>
    <s v=""/>
    <s v=""/>
    <s v=""/>
    <s v="ЗНП"/>
    <s v="ИЖС"/>
    <m/>
    <n v="2000000"/>
    <n v="1860000"/>
    <n v="9175"/>
    <n v="217.98365122615803"/>
    <n v="202.72479564032699"/>
  </r>
  <r>
    <x v="1"/>
    <m/>
    <s v="Предложение"/>
    <s v="ЗУ"/>
    <x v="0"/>
    <x v="7"/>
    <x v="5"/>
    <s v="Елизовский МнО"/>
    <m/>
    <s v="не применяется"/>
    <s v="Район 23-25 объездной а/д ПК-Е (28 км слева аэропорт)"/>
    <s v=" 23-25 объездной а/д ПК-Е (28 км слева аэропорт)"/>
    <m/>
    <s v="2-Й Дачный проезд"/>
    <s v=""/>
    <s v=""/>
    <s v="ЗНП"/>
    <s v="для ведения личного подсобного хозяйства"/>
    <m/>
    <n v="600000"/>
    <n v="558000"/>
    <n v="1293"/>
    <n v="464.03712296983758"/>
    <n v="431.55452436194895"/>
  </r>
  <r>
    <x v="1"/>
    <m/>
    <s v="Предложение"/>
    <m/>
    <x v="0"/>
    <x v="7"/>
    <x v="5"/>
    <s v="Елизовский МнО"/>
    <m/>
    <s v="не применяется"/>
    <s v="Район 25(29) км объездной а/д ПК-Е(29-30 км) река Мутная 1"/>
    <s v=" 25 (29) км объездной а/д ПК-Е (29-30 км) река Мутная 1"/>
    <m/>
    <s v=""/>
    <s v=""/>
    <s v="Домостроитель-1, Камчатский домостроительный комбинат Главкамчатстроя"/>
    <s v="СХН"/>
    <s v="ведение личного подсобного хозяйства"/>
    <m/>
    <n v="2600000"/>
    <n v="2418000"/>
    <n v="4500"/>
    <n v="577.77777777777783"/>
    <n v="537.33333333333337"/>
  </r>
  <r>
    <x v="0"/>
    <m/>
    <s v="Предложение"/>
    <s v="ЗУ"/>
    <x v="0"/>
    <x v="4"/>
    <x v="2"/>
    <s v="Елизовский МнО"/>
    <s v="Новоавачинское СП"/>
    <s v="Красный"/>
    <s v="Южный"/>
    <s v="Район 23-25 объездной а/д ПК-Е (28 км слева аэропорт)"/>
    <m/>
    <s v="Вулканная"/>
    <s v=""/>
    <s v=""/>
    <s v="ЗНП"/>
    <s v="ИЖС"/>
    <m/>
    <n v="2000000"/>
    <n v="1802000"/>
    <n v="1500"/>
    <n v="1333.3333333333333"/>
    <n v="1201.3333333333333"/>
  </r>
  <r>
    <x v="0"/>
    <m/>
    <s v="Предложение"/>
    <s v="ЗУ"/>
    <x v="0"/>
    <x v="6"/>
    <x v="6"/>
    <s v="Елизовский МнО"/>
    <s v="Елизовское ГП"/>
    <s v="Елизово"/>
    <s v="Район 23-25 объездной а/д ПК-Е (28 км слева аэропорт)"/>
    <s v=" 23-25 объездной а/д ПК-Е (28 км слева аэропорт)"/>
    <m/>
    <s v="Можайского"/>
    <s v=""/>
    <s v=""/>
    <s v="ЗНП"/>
    <s v="ИЖС"/>
    <m/>
    <n v="1050000"/>
    <n v="976500"/>
    <n v="700"/>
    <n v="1500"/>
    <n v="1395"/>
  </r>
  <r>
    <x v="1"/>
    <m/>
    <s v="Предложение"/>
    <m/>
    <x v="0"/>
    <x v="6"/>
    <x v="6"/>
    <s v="Елизовский МнО"/>
    <s v="Елизовское ГП"/>
    <s v="Елизово"/>
    <s v="Заречный"/>
    <s v=" 25 (29) км объездной а/д ПК-Е (29-30 км) река Мутная 1"/>
    <m/>
    <s v="Мира"/>
    <n v="15"/>
    <s v=""/>
    <s v="ЗНП"/>
    <s v="для ведения личного подсобного хозяйства"/>
    <m/>
    <n v="12000000"/>
    <n v="11160000"/>
    <n v="5015"/>
    <n v="2392.8215353938185"/>
    <n v="2225.3240279162515"/>
  </r>
  <r>
    <x v="1"/>
    <m/>
    <s v="Сделка купля-продажа"/>
    <s v="ЗУ"/>
    <x v="0"/>
    <x v="0"/>
    <x v="0"/>
    <s v="Елизовский МнО"/>
    <s v="Начикинское СП"/>
    <s v="Начики"/>
    <s v=""/>
    <s v="не применяется"/>
    <m/>
    <m/>
    <m/>
    <s v=""/>
    <s v="ЗНП"/>
    <s v="индивидуальные жилые дома"/>
    <m/>
    <n v="800000"/>
    <n v="800000"/>
    <n v="2000"/>
    <n v="400"/>
    <n v="400"/>
  </r>
  <r>
    <x v="0"/>
    <m/>
    <s v="Сделка купля-продажа"/>
    <m/>
    <x v="0"/>
    <x v="4"/>
    <x v="2"/>
    <s v="Елизовский МнО"/>
    <s v="Новоавачинское СП"/>
    <s v="Нагорный"/>
    <s v=""/>
    <s v="не применяется"/>
    <m/>
    <s v="Новая"/>
    <n v="6"/>
    <s v=""/>
    <s v="ЗНП"/>
    <s v="Для индивидуального жилищного строительства"/>
    <m/>
    <n v="200000"/>
    <n v="200000"/>
    <n v="2392"/>
    <n v="83.61204013377926"/>
    <n v="83.61204013377926"/>
  </r>
  <r>
    <x v="0"/>
    <m/>
    <s v="Сделка купля-продажа"/>
    <m/>
    <x v="0"/>
    <x v="4"/>
    <x v="2"/>
    <s v="Елизовский МнО"/>
    <s v="Новоавачинское СП"/>
    <s v="Нагорный"/>
    <s v=""/>
    <s v="не применяется"/>
    <m/>
    <s v="Шоссейная"/>
    <m/>
    <s v=""/>
    <s v="ЗНП"/>
    <s v="Для ведения личного подсобного хозяйства"/>
    <m/>
    <n v="1000000"/>
    <n v="1000000"/>
    <n v="2774"/>
    <n v="360.49026676279743"/>
    <n v="360.49026676279743"/>
  </r>
  <r>
    <x v="0"/>
    <m/>
    <s v="Сделка купля-продажа"/>
    <s v="ЗУ"/>
    <x v="0"/>
    <x v="4"/>
    <x v="2"/>
    <s v="Елизовский МнО"/>
    <s v="Новоавачинское СП"/>
    <s v="Нагорный"/>
    <s v="не применяется"/>
    <s v="не применяется"/>
    <m/>
    <m/>
    <m/>
    <s v=""/>
    <s v="ЗНП"/>
    <s v="Для индивидуального жилищного строительства"/>
    <m/>
    <n v="1200000"/>
    <n v="1200000"/>
    <n v="2988"/>
    <n v="401.60642570281124"/>
    <n v="401.60642570281124"/>
  </r>
  <r>
    <x v="0"/>
    <m/>
    <s v="Предложение"/>
    <s v="ЗУ"/>
    <x v="0"/>
    <x v="4"/>
    <x v="2"/>
    <s v="Елизовский МнО"/>
    <s v="Новоавачинское СП"/>
    <s v="Нагорный"/>
    <s v="не применяется"/>
    <s v="не применяется"/>
    <m/>
    <s v=""/>
    <s v=""/>
    <s v=""/>
    <s v="ЗНП"/>
    <s v="индивидуальные жилые дома"/>
    <m/>
    <n v="800000"/>
    <n v="720800"/>
    <n v="1500"/>
    <n v="533.33333333333337"/>
    <n v="480.53333333333336"/>
  </r>
  <r>
    <x v="2"/>
    <m/>
    <s v="Предложение"/>
    <s v="ЗУ"/>
    <x v="0"/>
    <x v="4"/>
    <x v="2"/>
    <s v="Елизовский МнО"/>
    <s v="Новоавачинское СП"/>
    <s v="Нагорный"/>
    <s v="не применяется"/>
    <s v="не применяется"/>
    <m/>
    <s v=""/>
    <s v=""/>
    <s v=""/>
    <s v="ЗНП"/>
    <s v="для индивидуального жилищного строительства"/>
    <m/>
    <n v="2780000"/>
    <n v="2585400"/>
    <n v="2595"/>
    <n v="1071.2909441233141"/>
    <n v="996.30057803468208"/>
  </r>
  <r>
    <x v="0"/>
    <m/>
    <s v="Предложение"/>
    <s v="ЗУ"/>
    <x v="0"/>
    <x v="4"/>
    <x v="2"/>
    <s v="Елизовский МнО"/>
    <s v="Новоавачинское СП"/>
    <s v="Нагорный"/>
    <s v="не применяется"/>
    <s v="не применяется"/>
    <m/>
    <m/>
    <m/>
    <s v=""/>
    <s v="ЗНП"/>
    <s v="ИЖС"/>
    <m/>
    <n v="900000"/>
    <n v="810900"/>
    <n v="1500"/>
    <n v="600"/>
    <n v="540.6"/>
  </r>
  <r>
    <x v="0"/>
    <m/>
    <s v="Сделка купля-продажа"/>
    <s v="ЗУ"/>
    <x v="0"/>
    <x v="4"/>
    <x v="2"/>
    <s v="Елизовский МнО"/>
    <s v="Новоавачинское СП"/>
    <s v="Нагорный"/>
    <s v=""/>
    <s v="не применяется"/>
    <m/>
    <s v="Шоссейная"/>
    <n v="24"/>
    <s v=""/>
    <s v="ЗНП"/>
    <s v="Для ведения личного подсобного хозяйства"/>
    <m/>
    <n v="1440000"/>
    <n v="1440000"/>
    <n v="2179"/>
    <n v="660.85360256998626"/>
    <n v="660.85360256998626"/>
  </r>
  <r>
    <x v="0"/>
    <m/>
    <s v="Предложение"/>
    <s v="ЗУ"/>
    <x v="0"/>
    <x v="4"/>
    <x v="2"/>
    <s v="Елизовский МнО"/>
    <s v="Новоавачинское СП"/>
    <s v="Нагорный"/>
    <s v="не применяется"/>
    <s v="не применяется"/>
    <m/>
    <s v=""/>
    <s v=""/>
    <s v=""/>
    <s v="ЗНП"/>
    <s v="для индивидуального жилищного строительства"/>
    <m/>
    <n v="1999000"/>
    <n v="1801099"/>
    <n v="2600"/>
    <n v="768.84615384615381"/>
    <n v="692.73038461538465"/>
  </r>
  <r>
    <x v="0"/>
    <m/>
    <s v="Сделка купля-продажа"/>
    <s v="ЗУ"/>
    <x v="0"/>
    <x v="4"/>
    <x v="2"/>
    <s v="Елизовский МнО"/>
    <s v="Новоавачинское СП"/>
    <s v="Нагорный"/>
    <s v=""/>
    <s v="не применяется"/>
    <m/>
    <s v="Гагарина"/>
    <m/>
    <s v=""/>
    <s v="ЗНП"/>
    <s v="для эксплуатации индивидуального жилого дома"/>
    <m/>
    <n v="1500000"/>
    <n v="1500000"/>
    <n v="2000"/>
    <n v="750"/>
    <n v="750"/>
  </r>
  <r>
    <x v="0"/>
    <m/>
    <s v="Предложение"/>
    <s v="ЗУ + ХП"/>
    <x v="0"/>
    <x v="4"/>
    <x v="2"/>
    <s v="Елизовский МнО"/>
    <s v="Новоавачинское СП"/>
    <s v="Нагорный"/>
    <s v=""/>
    <s v="не применяется"/>
    <m/>
    <s v="Гагарина"/>
    <s v=""/>
    <s v=""/>
    <s v="ЗНП"/>
    <s v="ИЖС"/>
    <m/>
    <n v="1600000"/>
    <n v="1488000"/>
    <n v="1650"/>
    <n v="969.69696969696975"/>
    <n v="901.81818181818187"/>
  </r>
  <r>
    <x v="0"/>
    <m/>
    <s v="Предложение"/>
    <s v="ЗУ"/>
    <x v="0"/>
    <x v="4"/>
    <x v="2"/>
    <s v="Елизовский МнО"/>
    <s v="Новоавачинское СП"/>
    <s v="Нагорный"/>
    <s v="не применяется"/>
    <s v="не применяется"/>
    <m/>
    <s v=""/>
    <s v=""/>
    <s v=""/>
    <s v="ЗНП"/>
    <s v="ИЖС"/>
    <m/>
    <n v="2300000"/>
    <n v="2139000"/>
    <n v="1402"/>
    <n v="1640.5135520684737"/>
    <n v="1525.6776034236805"/>
  </r>
  <r>
    <x v="0"/>
    <m/>
    <s v="Предложение"/>
    <m/>
    <x v="0"/>
    <x v="4"/>
    <x v="2"/>
    <s v="Елизовский МнО"/>
    <s v="Новоавачинское СП"/>
    <s v="Нагорный"/>
    <s v=""/>
    <s v="не применяется"/>
    <m/>
    <s v="Новая"/>
    <s v=""/>
    <s v=""/>
    <s v="ЗНП"/>
    <s v="ИЖС"/>
    <m/>
    <n v="1000000"/>
    <n v="930000"/>
    <n v="921"/>
    <n v="1085.7763300760043"/>
    <n v="1009.771986970684"/>
  </r>
  <r>
    <x v="0"/>
    <m/>
    <s v="Предложение"/>
    <s v="ЗУ"/>
    <x v="0"/>
    <x v="4"/>
    <x v="2"/>
    <s v="Елизовский МнО"/>
    <s v="Новоавачинское СП"/>
    <s v="Нагорный"/>
    <s v="не применяется"/>
    <s v="не применяется"/>
    <m/>
    <s v=""/>
    <s v=""/>
    <s v=""/>
    <s v="ЗНП"/>
    <s v="индивидуальные жилые дома"/>
    <m/>
    <n v="1699000"/>
    <n v="1530799"/>
    <n v="1500"/>
    <n v="1132.6666666666667"/>
    <n v="1020.5326666666666"/>
  </r>
  <r>
    <x v="0"/>
    <m/>
    <s v="Предложение"/>
    <s v="ЗУ"/>
    <x v="0"/>
    <x v="4"/>
    <x v="2"/>
    <s v="Елизовский МнО"/>
    <s v="Новоавачинское СП"/>
    <s v="Нагорный"/>
    <s v="не применяется"/>
    <s v="не применяется"/>
    <m/>
    <s v=""/>
    <s v=""/>
    <s v=""/>
    <s v="ЗНП"/>
    <s v="ИЖС"/>
    <m/>
    <n v="1100000"/>
    <n v="991100"/>
    <n v="800"/>
    <n v="1375"/>
    <n v="1238.875"/>
  </r>
  <r>
    <x v="0"/>
    <m/>
    <s v="Предложение"/>
    <s v="ЗУ"/>
    <x v="0"/>
    <x v="4"/>
    <x v="2"/>
    <s v="Елизовский МнО"/>
    <s v="Новоавачинское СП"/>
    <s v="Нагорный"/>
    <s v="не применяется"/>
    <s v="не применяется"/>
    <m/>
    <s v="Совхозная"/>
    <m/>
    <s v=""/>
    <s v="ЗНП"/>
    <s v="Индивидуальные жилые дома"/>
    <m/>
    <n v="2100000"/>
    <n v="1892100"/>
    <n v="1500"/>
    <n v="1400"/>
    <n v="1261.4000000000001"/>
  </r>
  <r>
    <x v="0"/>
    <m/>
    <s v="Предложение"/>
    <m/>
    <x v="0"/>
    <x v="4"/>
    <x v="2"/>
    <s v="Елизовский МнО"/>
    <s v="Новоавачинское СП"/>
    <s v="Нагорный"/>
    <s v=""/>
    <s v="не применяется"/>
    <m/>
    <s v=""/>
    <s v=""/>
    <s v=""/>
    <s v="ЗНП"/>
    <s v="ИЖС"/>
    <m/>
    <n v="1100000"/>
    <n v="1023000"/>
    <n v="800"/>
    <n v="1375"/>
    <n v="1278.75"/>
  </r>
  <r>
    <x v="0"/>
    <m/>
    <s v="Предложение"/>
    <s v="ЗУ + ЖД"/>
    <x v="0"/>
    <x v="4"/>
    <x v="2"/>
    <s v="Елизовский МнО"/>
    <s v="Новоавачинское СП"/>
    <s v="Нагорный"/>
    <s v="не применяется"/>
    <s v="не применяется"/>
    <m/>
    <s v=""/>
    <s v=""/>
    <s v=""/>
    <s v="ЗНП"/>
    <s v="Для индивидуального жилищного строительства"/>
    <m/>
    <n v="2200000"/>
    <n v="2046000"/>
    <n v="1594"/>
    <n v="1380.1756587202008"/>
    <n v="1283.5633626097867"/>
  </r>
  <r>
    <x v="0"/>
    <m/>
    <s v="Предложение"/>
    <m/>
    <x v="0"/>
    <x v="4"/>
    <x v="2"/>
    <s v="Елизовский МнО"/>
    <s v="Новоавачинское СП"/>
    <s v="Нагорный"/>
    <s v=""/>
    <s v="не применяется"/>
    <m/>
    <s v=""/>
    <s v=""/>
    <s v=""/>
    <s v="ЗНП"/>
    <s v="ИЖС"/>
    <m/>
    <n v="1200000"/>
    <n v="1116000"/>
    <n v="831"/>
    <n v="1444.043321299639"/>
    <n v="1342.9602888086642"/>
  </r>
  <r>
    <x v="2"/>
    <m/>
    <s v="Предложение"/>
    <s v="ЗУ"/>
    <x v="0"/>
    <x v="4"/>
    <x v="2"/>
    <s v="Елизовский МнО"/>
    <s v="Новоавачинское СП"/>
    <s v="Нагорный"/>
    <s v="не применяется"/>
    <s v="не применяется"/>
    <m/>
    <s v=""/>
    <s v=""/>
    <s v=""/>
    <s v="ЗНП"/>
    <s v="для индивидуального жилищного строительства"/>
    <m/>
    <n v="2100000"/>
    <n v="1892100"/>
    <n v="1402"/>
    <n v="1497.8601997146934"/>
    <n v="1349.5720399429388"/>
  </r>
  <r>
    <x v="0"/>
    <m/>
    <s v="Предложение"/>
    <s v="ЗУ"/>
    <x v="0"/>
    <x v="4"/>
    <x v="2"/>
    <s v="Елизовский МнО"/>
    <s v="Новоавачинское СП"/>
    <s v="Нагорный"/>
    <s v="не применяется"/>
    <s v="не применяется"/>
    <m/>
    <s v=""/>
    <s v=""/>
    <s v=""/>
    <s v="ЗНП"/>
    <s v="ИЖС"/>
    <m/>
    <n v="2200000"/>
    <n v="1982200"/>
    <n v="1400"/>
    <n v="1571.4285714285713"/>
    <n v="1415.8571428571429"/>
  </r>
  <r>
    <x v="0"/>
    <m/>
    <s v="Предложение"/>
    <m/>
    <x v="0"/>
    <x v="4"/>
    <x v="2"/>
    <s v="Елизовский МнО"/>
    <s v="Новоавачинское СП"/>
    <s v="Нагорный"/>
    <s v=""/>
    <s v="не применяется"/>
    <m/>
    <s v="Новая"/>
    <s v=""/>
    <s v=""/>
    <s v="ЗНП"/>
    <s v="ИЖС"/>
    <m/>
    <n v="1300000"/>
    <n v="1209000"/>
    <n v="828"/>
    <n v="1570.0483091787439"/>
    <n v="1460.144927536232"/>
  </r>
  <r>
    <x v="2"/>
    <m/>
    <s v="Предложение"/>
    <s v="ЗУ"/>
    <x v="0"/>
    <x v="4"/>
    <x v="2"/>
    <s v="Елизовский МнО"/>
    <s v="Новоавачинское СП"/>
    <s v="Нагорный"/>
    <s v="не применяется"/>
    <s v=" 19 (23) км объездной а/д ПК-Е (21-24 км)"/>
    <m/>
    <s v=""/>
    <s v=""/>
    <s v=""/>
    <s v="ЗНП"/>
    <s v="для индивидуального жилищного строительства"/>
    <m/>
    <n v="1300000"/>
    <n v="1171300"/>
    <n v="800"/>
    <n v="1625"/>
    <n v="1464.125"/>
  </r>
  <r>
    <x v="0"/>
    <m/>
    <s v="Предложение"/>
    <s v="ЗУ"/>
    <x v="0"/>
    <x v="4"/>
    <x v="2"/>
    <s v="Елизовский МнО"/>
    <s v="Новоавачинское СП"/>
    <s v="Нагорный"/>
    <s v="не применяется"/>
    <s v="не применяется"/>
    <m/>
    <s v=""/>
    <s v=""/>
    <s v=""/>
    <s v="ЗНП"/>
    <s v="ИЖС"/>
    <m/>
    <n v="2300000"/>
    <n v="2072300"/>
    <n v="1400"/>
    <n v="1642.8571428571429"/>
    <n v="1480.2142857142858"/>
  </r>
  <r>
    <x v="0"/>
    <m/>
    <s v="Предложение"/>
    <s v="ЗУ"/>
    <x v="0"/>
    <x v="4"/>
    <x v="2"/>
    <s v="Елизовский МнО"/>
    <s v="Новоавачинское СП"/>
    <s v="Нагорный"/>
    <s v=""/>
    <s v="не применяется"/>
    <m/>
    <s v="Шоссейная"/>
    <m/>
    <s v=""/>
    <s v="ЗНП"/>
    <s v="ИЖС"/>
    <m/>
    <n v="2300000"/>
    <n v="2139000"/>
    <n v="1400"/>
    <n v="1642.8571428571429"/>
    <n v="1527.8571428571429"/>
  </r>
  <r>
    <x v="0"/>
    <m/>
    <s v="Предложение"/>
    <m/>
    <x v="0"/>
    <x v="4"/>
    <x v="2"/>
    <s v="Елизовский МнО"/>
    <s v="Новоавачинское СП"/>
    <s v="Нагорный"/>
    <s v=""/>
    <s v="не применяется"/>
    <m/>
    <s v="2-я Шевченко"/>
    <s v=""/>
    <s v=""/>
    <s v="ЗНП"/>
    <s v="ИЖС"/>
    <m/>
    <n v="1650000"/>
    <n v="1534500"/>
    <n v="1000"/>
    <n v="1650"/>
    <n v="1534.5"/>
  </r>
  <r>
    <x v="0"/>
    <m/>
    <s v="Предложение"/>
    <s v="ЗУ"/>
    <x v="0"/>
    <x v="4"/>
    <x v="2"/>
    <s v="Елизовский МнО"/>
    <s v="Новоавачинское СП"/>
    <s v="Нагорный"/>
    <s v="не применяется"/>
    <s v="не применяется"/>
    <m/>
    <s v="Шоссейная"/>
    <s v=""/>
    <s v=""/>
    <s v="ЗНП"/>
    <s v="для индивидуального жилищного строительства"/>
    <m/>
    <n v="2400000"/>
    <n v="2162400"/>
    <n v="1401"/>
    <n v="1713.0620985010707"/>
    <n v="1543.4689507494647"/>
  </r>
  <r>
    <x v="1"/>
    <m/>
    <s v="Предложение"/>
    <s v="ЗУ"/>
    <x v="0"/>
    <x v="4"/>
    <x v="2"/>
    <s v="Елизовский МнО"/>
    <s v="Новоавачинское СП"/>
    <s v="Нагорный"/>
    <s v="не применяется"/>
    <s v="не применяется"/>
    <m/>
    <s v=""/>
    <m/>
    <s v=""/>
    <s v="ЗНП"/>
    <s v="индивидуальные жилые дома"/>
    <m/>
    <n v="2200000"/>
    <n v="1982200"/>
    <n v="1271"/>
    <n v="1730.9205350118018"/>
    <n v="1559.5594020456333"/>
  </r>
  <r>
    <x v="1"/>
    <m/>
    <s v="Предложение"/>
    <m/>
    <x v="0"/>
    <x v="4"/>
    <x v="2"/>
    <s v="Елизовский МнО"/>
    <s v="Новоавачинское СП"/>
    <s v="Нагорный"/>
    <s v=""/>
    <s v="не применяется"/>
    <m/>
    <s v="Шоссейная"/>
    <s v=""/>
    <s v=""/>
    <s v="ЗНП"/>
    <s v="ИЖС"/>
    <m/>
    <n v="2400000"/>
    <n v="2232000"/>
    <n v="1400"/>
    <n v="1714.2857142857142"/>
    <n v="1594.2857142857142"/>
  </r>
  <r>
    <x v="1"/>
    <m/>
    <s v="Предложение"/>
    <s v="ЗУ"/>
    <x v="0"/>
    <x v="4"/>
    <x v="2"/>
    <s v="Елизовский МнО"/>
    <s v="Новоавачинское СП"/>
    <s v="Нагорный"/>
    <s v="не применяется"/>
    <s v="не применяется"/>
    <m/>
    <s v="Мирная"/>
    <n v="5"/>
    <s v=""/>
    <s v="ЗНП"/>
    <s v="ИЖС"/>
    <m/>
    <n v="3600000"/>
    <n v="3243600"/>
    <n v="2000"/>
    <n v="1800"/>
    <n v="1621.8"/>
  </r>
  <r>
    <x v="1"/>
    <m/>
    <s v="Предложение"/>
    <s v="ЗУ"/>
    <x v="0"/>
    <x v="4"/>
    <x v="2"/>
    <s v="Елизовский МнО"/>
    <s v="Новоавачинское СП"/>
    <s v="Нагорный"/>
    <s v=""/>
    <s v="не применяется"/>
    <m/>
    <s v=""/>
    <s v=""/>
    <s v=""/>
    <s v="ЗНП"/>
    <s v="ИЖС"/>
    <m/>
    <n v="2450000"/>
    <n v="2278500"/>
    <n v="1400"/>
    <n v="1750"/>
    <n v="1627.5"/>
  </r>
  <r>
    <x v="1"/>
    <m/>
    <s v="Предложение"/>
    <s v="сваи"/>
    <x v="0"/>
    <x v="4"/>
    <x v="2"/>
    <s v="Елизовский МнО"/>
    <s v="Новоавачинское СП"/>
    <s v="Нагорный"/>
    <s v=""/>
    <s v="не применяется"/>
    <m/>
    <s v="Шоссейная"/>
    <s v=""/>
    <s v=""/>
    <s v="ЗНП"/>
    <s v="ИЖС"/>
    <m/>
    <n v="2450000"/>
    <n v="2278500"/>
    <n v="1400"/>
    <n v="1750"/>
    <n v="1627.5"/>
  </r>
  <r>
    <x v="1"/>
    <m/>
    <s v="Предложение"/>
    <s v="ЗУ"/>
    <x v="0"/>
    <x v="4"/>
    <x v="2"/>
    <s v="Елизовский МнО"/>
    <s v="Новоавачинское СП"/>
    <s v="Нагорный"/>
    <s v=""/>
    <s v="не применяется"/>
    <m/>
    <s v="Мирная"/>
    <n v="5"/>
    <s v=""/>
    <s v="ЗНП"/>
    <s v="ИЖС"/>
    <m/>
    <n v="3600000"/>
    <n v="3348000"/>
    <n v="2000"/>
    <n v="1800"/>
    <n v="1674"/>
  </r>
  <r>
    <x v="1"/>
    <m/>
    <s v="Предложение"/>
    <s v="ЗУ"/>
    <x v="0"/>
    <x v="4"/>
    <x v="2"/>
    <s v="Елизовский МнО"/>
    <s v="Новоавачинское СП"/>
    <s v="Нагорный"/>
    <s v="не применяется"/>
    <s v="не применяется"/>
    <m/>
    <s v=""/>
    <s v=""/>
    <s v=""/>
    <s v="ЗНП"/>
    <s v="ИЖС"/>
    <m/>
    <n v="1500000"/>
    <n v="1351500"/>
    <n v="800"/>
    <n v="1875"/>
    <n v="1689.375"/>
  </r>
  <r>
    <x v="1"/>
    <m/>
    <s v="Предложение"/>
    <s v="ЗУ"/>
    <x v="0"/>
    <x v="4"/>
    <x v="2"/>
    <s v="Елизовский МнО"/>
    <s v="Новоавачинское СП"/>
    <s v="Нагорный"/>
    <s v="не применяется"/>
    <s v="не применяется"/>
    <m/>
    <s v="Новая"/>
    <s v=""/>
    <s v=""/>
    <s v="ЗНП"/>
    <s v="Для индивидуального жилищного строительства"/>
    <m/>
    <n v="1750000"/>
    <n v="1576750"/>
    <n v="921"/>
    <n v="1900.1085776330076"/>
    <n v="1711.9978284473398"/>
  </r>
  <r>
    <x v="1"/>
    <m/>
    <s v="Предложение"/>
    <s v="ЗУ"/>
    <x v="0"/>
    <x v="4"/>
    <x v="2"/>
    <s v="Елизовский МнО"/>
    <s v="Новоавачинское СП"/>
    <s v="Нагорный"/>
    <s v="не применяется"/>
    <s v="не применяется"/>
    <m/>
    <m/>
    <m/>
    <s v=""/>
    <s v="ЗНП"/>
    <s v="Для индивидуального жилищного строительства"/>
    <m/>
    <n v="1750000"/>
    <n v="1576750"/>
    <n v="921"/>
    <n v="1900.1085776330076"/>
    <n v="1711.9978284473398"/>
  </r>
  <r>
    <x v="1"/>
    <m/>
    <s v="Предложение"/>
    <s v="ЗУ"/>
    <x v="0"/>
    <x v="4"/>
    <x v="2"/>
    <s v="Елизовский МнО"/>
    <s v="Новоавачинское СП"/>
    <s v="Нагорный"/>
    <s v="не применяется"/>
    <s v=" 19 (23) км объездной а/д ПК-Е (21-24 км)"/>
    <m/>
    <m/>
    <m/>
    <s v=""/>
    <s v="ЗНП"/>
    <s v="для индивидуального жилищного строительства"/>
    <m/>
    <n v="1500000"/>
    <n v="1351500"/>
    <n v="800"/>
    <n v="1875"/>
    <n v="1689.375"/>
  </r>
  <r>
    <x v="1"/>
    <m/>
    <s v="Предложение"/>
    <s v="ЗУ"/>
    <x v="0"/>
    <x v="4"/>
    <x v="2"/>
    <s v="Елизовский МнО"/>
    <s v="Новоавачинское СП"/>
    <s v="Нагорный"/>
    <s v="не применяется"/>
    <s v="не применяется"/>
    <m/>
    <s v="Тундровая"/>
    <m/>
    <s v=""/>
    <s v="ЗНП"/>
    <s v="Для ведения личного подсобного хозяйства"/>
    <m/>
    <n v="2300000"/>
    <n v="2072300"/>
    <n v="900"/>
    <n v="2555.5555555555557"/>
    <n v="2302.5555555555557"/>
  </r>
  <r>
    <x v="1"/>
    <m/>
    <s v="Предложение"/>
    <s v="ЗУ"/>
    <x v="0"/>
    <x v="4"/>
    <x v="2"/>
    <s v="Елизовский МнО"/>
    <s v="Новоавачинское СП"/>
    <s v="Нагорный"/>
    <s v=""/>
    <s v="не применяется"/>
    <m/>
    <s v="Тундровая"/>
    <s v=""/>
    <s v=""/>
    <s v="ЗНП"/>
    <s v="ИЖС"/>
    <m/>
    <n v="2400000"/>
    <n v="2232000"/>
    <n v="900"/>
    <n v="2666.6666666666665"/>
    <n v="2480"/>
  </r>
  <r>
    <x v="0"/>
    <m/>
    <s v="Предложение"/>
    <s v="ЗУ"/>
    <x v="0"/>
    <x v="4"/>
    <x v="2"/>
    <s v="Елизовский МнО"/>
    <s v="Новоавачинское СП"/>
    <s v="Нагорный"/>
    <s v="не применяется"/>
    <s v="не применяется"/>
    <m/>
    <s v="Шоссейная"/>
    <n v="16"/>
    <s v=""/>
    <s v="ЗНП"/>
    <s v="ИЖС"/>
    <m/>
    <n v="9900000"/>
    <n v="8919900"/>
    <n v="2800"/>
    <n v="3535.7142857142858"/>
    <n v="3185.6785714285716"/>
  </r>
  <r>
    <x v="0"/>
    <m/>
    <s v="Сделка купля-продажа"/>
    <s v="ЗУ"/>
    <x v="0"/>
    <x v="0"/>
    <x v="1"/>
    <s v="Мильковский МнО"/>
    <m/>
    <s v="Мильково"/>
    <s v="не применяется"/>
    <s v="не применяется"/>
    <m/>
    <s v="Полевая"/>
    <m/>
    <s v=""/>
    <s v="ЗНП"/>
    <s v="индивидуальное жилищное строительство"/>
    <m/>
    <n v="200000"/>
    <n v="200000"/>
    <n v="1084"/>
    <n v="184.50184501845018"/>
    <n v="184.50184501845018"/>
  </r>
  <r>
    <x v="0"/>
    <m/>
    <s v="Предложение"/>
    <s v="ЗУ"/>
    <x v="0"/>
    <x v="0"/>
    <x v="1"/>
    <s v="Мильковский МнО"/>
    <m/>
    <s v="Мильково"/>
    <s v="не применяется"/>
    <s v="не применяется"/>
    <m/>
    <s v=""/>
    <s v=""/>
    <s v=""/>
    <s v="ЗНП"/>
    <s v="ИЖС"/>
    <m/>
    <n v="1000000"/>
    <n v="901000"/>
    <n v="4000"/>
    <n v="250"/>
    <n v="225.25"/>
  </r>
  <r>
    <x v="0"/>
    <m/>
    <s v="Сделка купля-продажа"/>
    <s v="ЗУ"/>
    <x v="0"/>
    <x v="0"/>
    <x v="1"/>
    <s v="Мильковский МнО"/>
    <m/>
    <s v="Мильково"/>
    <s v="не применяется"/>
    <s v="не применяется"/>
    <m/>
    <s v="Светлая"/>
    <m/>
    <s v=""/>
    <s v="ЗНП"/>
    <s v="личные подсобные хозяйства"/>
    <m/>
    <n v="150000"/>
    <n v="150000"/>
    <n v="654"/>
    <n v="229.35779816513761"/>
    <n v="229.35779816513761"/>
  </r>
  <r>
    <x v="2"/>
    <m/>
    <s v="Предложение"/>
    <s v="ЗУ"/>
    <x v="0"/>
    <x v="0"/>
    <x v="1"/>
    <s v="Мильковский МнО"/>
    <m/>
    <s v="Мильково"/>
    <s v="не применяется"/>
    <s v="не применяется"/>
    <m/>
    <s v=""/>
    <s v=""/>
    <s v=""/>
    <s v="ЗНП"/>
    <s v="ИЖС"/>
    <m/>
    <n v="1000000"/>
    <n v="930000"/>
    <n v="4000"/>
    <n v="250"/>
    <n v="232.5"/>
  </r>
  <r>
    <x v="0"/>
    <m/>
    <s v="Сделка купля-продажа"/>
    <s v="ЗУ"/>
    <x v="0"/>
    <x v="0"/>
    <x v="1"/>
    <s v="Мильковский МнО"/>
    <m/>
    <s v="Пущино"/>
    <s v="не применяется"/>
    <s v="не применяется"/>
    <m/>
    <s v=" Лесная"/>
    <n v="1"/>
    <s v=""/>
    <s v="ЗНП"/>
    <s v="под строительство индивидуального жилого дома"/>
    <m/>
    <n v="50000"/>
    <n v="50000"/>
    <n v="205"/>
    <n v="243.90243902439025"/>
    <n v="243.90243902439025"/>
  </r>
  <r>
    <x v="0"/>
    <m/>
    <s v="Сделка купля-продажа"/>
    <s v="ЗУ"/>
    <x v="0"/>
    <x v="0"/>
    <x v="1"/>
    <s v="Мильковский МнО"/>
    <m/>
    <s v="Мильково"/>
    <s v="не применяется"/>
    <s v="не применяется"/>
    <m/>
    <s v="Светлая"/>
    <n v="38"/>
    <s v=""/>
    <s v="ЗНП"/>
    <s v="индивидуальное жилищное строительство"/>
    <m/>
    <n v="200000"/>
    <n v="200000"/>
    <n v="745"/>
    <n v="268.45637583892619"/>
    <n v="268.45637583892619"/>
  </r>
  <r>
    <x v="0"/>
    <m/>
    <s v="Сделка купля-продажа"/>
    <s v="ЗУ"/>
    <x v="0"/>
    <x v="0"/>
    <x v="1"/>
    <s v="Мильковский МнО"/>
    <m/>
    <s v="Мильково"/>
    <s v="не применяется"/>
    <s v="не применяется"/>
    <m/>
    <s v="70 лет Октября"/>
    <s v=" 13а"/>
    <s v=""/>
    <s v="ЗНП"/>
    <s v="для ведения личного подсобного хозяйства"/>
    <m/>
    <n v="600000"/>
    <n v="600000"/>
    <n v="2112"/>
    <n v="284.09090909090907"/>
    <n v="284.09090909090907"/>
  </r>
  <r>
    <x v="2"/>
    <s v="застроенный"/>
    <s v="Предложение"/>
    <s v="ЗУ + ЖД"/>
    <x v="0"/>
    <x v="0"/>
    <x v="1"/>
    <s v="Мильковский МнО"/>
    <m/>
    <s v="Мильково"/>
    <s v="не применяется"/>
    <s v="не применяется"/>
    <m/>
    <s v="70 Лет Октября"/>
    <s v=""/>
    <s v=""/>
    <s v="ЗНП"/>
    <s v="ЛПХ"/>
    <m/>
    <n v="700000"/>
    <n v="651000"/>
    <n v="2112"/>
    <n v="331.43939393939394"/>
    <n v="308.23863636363637"/>
  </r>
  <r>
    <x v="0"/>
    <m/>
    <s v="Предложение"/>
    <s v="ЗУ"/>
    <x v="0"/>
    <x v="0"/>
    <x v="1"/>
    <s v="Мильковский МнО"/>
    <m/>
    <s v="Мильково"/>
    <s v="не применяется"/>
    <s v="не применяется"/>
    <m/>
    <s v="Агинская"/>
    <s v="1"/>
    <s v=""/>
    <s v="ЗНП"/>
    <s v="ИЖС"/>
    <m/>
    <n v="350000"/>
    <n v="325500"/>
    <n v="1000"/>
    <n v="350"/>
    <n v="325.5"/>
  </r>
  <r>
    <x v="0"/>
    <m/>
    <s v="Сделка купля-продажа"/>
    <s v="ЗУ"/>
    <x v="0"/>
    <x v="0"/>
    <x v="1"/>
    <s v="Мильковский МнО"/>
    <m/>
    <s v="Мильково"/>
    <s v="не применяется"/>
    <s v="не применяется"/>
    <m/>
    <s v="Светлая"/>
    <m/>
    <s v=""/>
    <s v="ЗНП"/>
    <s v="Личные подсобные хозяйства"/>
    <m/>
    <n v="100000"/>
    <n v="100000"/>
    <n v="300"/>
    <n v="333.33333333333331"/>
    <n v="333.33333333333331"/>
  </r>
  <r>
    <x v="0"/>
    <m/>
    <s v="Предложение"/>
    <s v="ЗУ"/>
    <x v="0"/>
    <x v="0"/>
    <x v="1"/>
    <s v="Мильковский МнО"/>
    <m/>
    <s v="Мильково"/>
    <s v="не применяется"/>
    <s v="не применяется"/>
    <m/>
    <s v=""/>
    <s v=""/>
    <s v=""/>
    <s v="ЗНП"/>
    <s v="индивидуальные жилые дома"/>
    <m/>
    <n v="990000"/>
    <n v="891990"/>
    <n v="2597"/>
    <n v="381.20908740854833"/>
    <n v="343.46938775510205"/>
  </r>
  <r>
    <x v="0"/>
    <m/>
    <s v="Предложение"/>
    <s v="ЗУ"/>
    <x v="0"/>
    <x v="0"/>
    <x v="1"/>
    <s v="Мильковский МнО"/>
    <m/>
    <s v="Мильково"/>
    <s v="не применяется"/>
    <s v="не применяется"/>
    <m/>
    <s v="Лебяжья"/>
    <s v=""/>
    <s v=""/>
    <s v="ЗНП"/>
    <s v="Личные подсобные хозяйства"/>
    <m/>
    <n v="500000"/>
    <n v="450500"/>
    <n v="1200"/>
    <n v="416.66666666666669"/>
    <n v="375.41666666666669"/>
  </r>
  <r>
    <x v="1"/>
    <m/>
    <s v="Сделка купля-продажа"/>
    <s v="ЗУ"/>
    <x v="0"/>
    <x v="0"/>
    <x v="1"/>
    <s v="Мильковский МнО"/>
    <m/>
    <s v="Мильково"/>
    <s v="не применяется"/>
    <s v="не применяется"/>
    <m/>
    <s v="Солнечная"/>
    <m/>
    <s v=""/>
    <s v="ЗНП"/>
    <s v="Для ведения личного подсобного хозяйства (приусадебный участок)"/>
    <m/>
    <n v="350000"/>
    <n v="350000"/>
    <n v="870"/>
    <n v="402.29885057471262"/>
    <n v="402.29885057471262"/>
  </r>
  <r>
    <x v="1"/>
    <m/>
    <s v="Предложение"/>
    <s v="ЗУ"/>
    <x v="0"/>
    <x v="0"/>
    <x v="1"/>
    <s v="Мильковский МнО"/>
    <m/>
    <s v="Мильково"/>
    <s v="не применяется"/>
    <s v="не применяется"/>
    <m/>
    <s v="Портовской"/>
    <n v="38"/>
    <s v=""/>
    <s v="ЗНП"/>
    <s v="Личные подсобные хозяйства"/>
    <m/>
    <n v="350000"/>
    <n v="325500"/>
    <n v="746"/>
    <n v="469.16890080428954"/>
    <n v="436.32707774798928"/>
  </r>
  <r>
    <x v="1"/>
    <m/>
    <s v="Предложение"/>
    <s v="ЗУ"/>
    <x v="0"/>
    <x v="0"/>
    <x v="1"/>
    <s v="Мильковский МнО"/>
    <m/>
    <s v="Мильково"/>
    <s v="не применяется"/>
    <s v="не применяется"/>
    <m/>
    <s v="Лебяжья"/>
    <s v=""/>
    <s v=""/>
    <s v="ЗНП"/>
    <s v="Личные подсобные хозяйства"/>
    <m/>
    <n v="600000"/>
    <n v="540600"/>
    <n v="1237"/>
    <n v="485.04446240905418"/>
    <n v="437.02506063055779"/>
  </r>
  <r>
    <x v="1"/>
    <m/>
    <s v="Сделка купля-продажа"/>
    <s v="ЗУ"/>
    <x v="0"/>
    <x v="0"/>
    <x v="1"/>
    <s v="Мильковский МнО"/>
    <m/>
    <s v="Мильково"/>
    <s v="не применяется"/>
    <s v="не применяется"/>
    <m/>
    <s v="Портовской"/>
    <n v="38"/>
    <s v=""/>
    <s v="ЗНП"/>
    <s v="Личные подсобные хозяйства"/>
    <m/>
    <n v="335000"/>
    <n v="335000"/>
    <n v="746"/>
    <n v="449.06166219839145"/>
    <n v="449.06166219839145"/>
  </r>
  <r>
    <x v="1"/>
    <m/>
    <s v="Предложение"/>
    <s v="ЗУ"/>
    <x v="0"/>
    <x v="0"/>
    <x v="1"/>
    <s v="Мильковский МнО"/>
    <m/>
    <s v="Мильково"/>
    <s v="не применяется"/>
    <s v="не применяется"/>
    <m/>
    <s v="Рудная"/>
    <n v="6"/>
    <s v=""/>
    <s v="ЗНП"/>
    <s v="под индивидуальное строительство"/>
    <m/>
    <n v="350000"/>
    <n v="315350"/>
    <n v="600"/>
    <n v="583.33333333333337"/>
    <n v="525.58333333333337"/>
  </r>
  <r>
    <x v="1"/>
    <m/>
    <s v="Предложение"/>
    <s v="ЗУ"/>
    <x v="0"/>
    <x v="0"/>
    <x v="1"/>
    <s v="Мильковский МнО"/>
    <m/>
    <s v="Мильково"/>
    <s v="не применяется"/>
    <s v="не применяется"/>
    <m/>
    <s v="Солнечная"/>
    <n v="28"/>
    <s v=""/>
    <s v="ЗНП"/>
    <s v="для ведения личного подсобного хозяйства"/>
    <m/>
    <n v="700000"/>
    <n v="651000"/>
    <n v="1220"/>
    <n v="573.77049180327867"/>
    <n v="533.60655737704917"/>
  </r>
  <r>
    <x v="1"/>
    <m/>
    <s v="Предложение"/>
    <s v="ЗУ + ХП"/>
    <x v="0"/>
    <x v="0"/>
    <x v="1"/>
    <s v="Мильковский МнО"/>
    <m/>
    <s v="Мильково"/>
    <s v="не применяется"/>
    <s v="не применяется"/>
    <m/>
    <s v="Рудная"/>
    <s v="32А"/>
    <s v=""/>
    <s v="ЗНП"/>
    <s v="ИЖС"/>
    <m/>
    <n v="700000"/>
    <n v="651000"/>
    <n v="1200"/>
    <n v="583.33333333333337"/>
    <n v="542.5"/>
  </r>
  <r>
    <x v="1"/>
    <m/>
    <s v="Предложение"/>
    <s v="ЗУ"/>
    <x v="0"/>
    <x v="0"/>
    <x v="1"/>
    <s v="Мильковский МнО"/>
    <m/>
    <s v="Мильково"/>
    <s v="не применяется"/>
    <s v="не применяется"/>
    <m/>
    <s v="Лебяжья"/>
    <s v=""/>
    <s v=""/>
    <s v="ЗНП"/>
    <s v="Личные подсобные хозяйства"/>
    <m/>
    <n v="800000"/>
    <n v="720800"/>
    <n v="1250"/>
    <n v="640"/>
    <n v="576.64"/>
  </r>
  <r>
    <x v="1"/>
    <m/>
    <s v="Сделка купля-продажа"/>
    <s v="ЗУ"/>
    <x v="0"/>
    <x v="0"/>
    <x v="1"/>
    <s v="Мильковский МнО"/>
    <m/>
    <s v="Мильково"/>
    <s v="не применяется"/>
    <s v="не применяется"/>
    <m/>
    <s v="Партизанская"/>
    <n v="74"/>
    <s v=""/>
    <s v="ЗНП"/>
    <s v="Для  размещения индивидуального жилого дома"/>
    <m/>
    <n v="800000"/>
    <n v="800000"/>
    <n v="1349"/>
    <n v="593.03187546330616"/>
    <n v="593.03187546330616"/>
  </r>
  <r>
    <x v="1"/>
    <m/>
    <s v="Сделка купля-продажа"/>
    <s v="ЗУ"/>
    <x v="0"/>
    <x v="0"/>
    <x v="1"/>
    <s v="Мильковский МнО"/>
    <m/>
    <s v="Мильково"/>
    <s v="не применяется"/>
    <s v="не применяется"/>
    <m/>
    <s v="Солнечная"/>
    <s v=" 40 -1"/>
    <s v=""/>
    <s v="ЗНП"/>
    <s v="Индивидуальное жилищное строительство"/>
    <m/>
    <n v="550000"/>
    <n v="550000"/>
    <n v="880"/>
    <n v="625"/>
    <n v="625"/>
  </r>
  <r>
    <x v="1"/>
    <m/>
    <s v="Сделка купля-продажа"/>
    <s v="ЗУ"/>
    <x v="0"/>
    <x v="0"/>
    <x v="1"/>
    <s v="Мильковский МнО"/>
    <m/>
    <s v="Мильково"/>
    <s v="не применяется"/>
    <s v="не применяется"/>
    <m/>
    <s v="Лазо"/>
    <m/>
    <s v=""/>
    <s v="ЗНП"/>
    <s v="для размещения индивидуального жилого дома"/>
    <m/>
    <n v="1000000"/>
    <n v="1000000"/>
    <n v="1540"/>
    <n v="649.35064935064941"/>
    <n v="649.35064935064941"/>
  </r>
  <r>
    <x v="1"/>
    <m/>
    <s v="Предложение"/>
    <s v="ЗУ + под снос"/>
    <x v="0"/>
    <x v="0"/>
    <x v="1"/>
    <s v="Мильковский МнО"/>
    <m/>
    <s v="Мильково"/>
    <s v="не применяется"/>
    <s v="не применяется"/>
    <m/>
    <s v="Кооперативная"/>
    <n v="3"/>
    <s v=""/>
    <s v="ЗНП"/>
    <s v="ИЖС"/>
    <m/>
    <n v="1700000"/>
    <n v="1581000"/>
    <n v="2153"/>
    <n v="789.59591267998144"/>
    <n v="734.32419879238273"/>
  </r>
  <r>
    <x v="1"/>
    <m/>
    <s v="Предложение"/>
    <s v="ЗУ + под снос"/>
    <x v="0"/>
    <x v="0"/>
    <x v="1"/>
    <s v="Мильковский МнО"/>
    <m/>
    <s v="Мильково"/>
    <s v="не применяется"/>
    <s v="не применяется"/>
    <m/>
    <s v="Кооперативная"/>
    <n v="3"/>
    <s v=""/>
    <s v="ЗНП"/>
    <s v="ИЖС"/>
    <m/>
    <n v="1700000"/>
    <n v="1531700"/>
    <n v="2073"/>
    <n v="820.06753497346836"/>
    <n v="738.88084901109505"/>
  </r>
  <r>
    <x v="1"/>
    <m/>
    <s v="Сделка купля-продажа"/>
    <s v="ЗУ"/>
    <x v="0"/>
    <x v="0"/>
    <x v="1"/>
    <s v="Мильковский МнО"/>
    <m/>
    <s v="Мильково"/>
    <s v="не применяется"/>
    <s v="не применяется"/>
    <m/>
    <s v="Партизанская"/>
    <m/>
    <s v=""/>
    <s v="ЗНП"/>
    <s v="индивидуальные жилые дома"/>
    <m/>
    <n v="600000"/>
    <n v="600000"/>
    <n v="770"/>
    <n v="779.22077922077926"/>
    <n v="779.22077922077926"/>
  </r>
  <r>
    <x v="1"/>
    <m/>
    <s v="Сделка купля-продажа"/>
    <s v="ЗУ"/>
    <x v="0"/>
    <x v="0"/>
    <x v="1"/>
    <s v="Мильковский МнО"/>
    <m/>
    <s v="Мильково"/>
    <s v="не применяется"/>
    <s v="не применяется"/>
    <m/>
    <s v="Светлая"/>
    <m/>
    <s v=""/>
    <s v="ЗНП"/>
    <s v="индивидуальное жилищное строительство, размещение индивидуального жилого дома"/>
    <m/>
    <n v="700000"/>
    <n v="700000"/>
    <n v="800"/>
    <n v="875"/>
    <n v="875"/>
  </r>
  <r>
    <x v="1"/>
    <m/>
    <s v="Предложение"/>
    <s v="ЗУ + ХП"/>
    <x v="0"/>
    <x v="0"/>
    <x v="1"/>
    <s v="Мильковский МнО"/>
    <m/>
    <s v="Мильково"/>
    <s v="не применяется"/>
    <s v="не применяется"/>
    <m/>
    <s v="Партизанская"/>
    <s v=""/>
    <s v=""/>
    <s v="ЗНП"/>
    <s v="ИЖС"/>
    <m/>
    <n v="1800000"/>
    <n v="1621800"/>
    <n v="1500"/>
    <n v="1200"/>
    <n v="1081.2"/>
  </r>
  <r>
    <x v="1"/>
    <m/>
    <s v="Сделка купля-продажа"/>
    <s v="ЗУ"/>
    <x v="0"/>
    <x v="0"/>
    <x v="1"/>
    <s v="Мильковский МнО"/>
    <m/>
    <s v="Мильково"/>
    <s v="не применяется"/>
    <s v="не применяется"/>
    <m/>
    <s v="Советская"/>
    <s v="4"/>
    <s v=""/>
    <s v="ЗНП"/>
    <s v="индивидуальное жилищное строительство"/>
    <m/>
    <n v="3000000"/>
    <n v="3000000"/>
    <n v="2712"/>
    <n v="1106.1946902654868"/>
    <n v="1106.1946902654868"/>
  </r>
  <r>
    <x v="1"/>
    <m/>
    <s v="Предложение"/>
    <s v="ЗУ + ХП"/>
    <x v="0"/>
    <x v="0"/>
    <x v="1"/>
    <s v="Мильковский МнО"/>
    <m/>
    <s v="Мильково"/>
    <s v="не применяется"/>
    <s v="не применяется"/>
    <m/>
    <s v="Партизанская"/>
    <s v=""/>
    <s v=""/>
    <s v="ЗНП"/>
    <s v="ИЖС"/>
    <m/>
    <n v="1800000"/>
    <n v="1674000"/>
    <n v="1500"/>
    <n v="1200"/>
    <n v="1116"/>
  </r>
  <r>
    <x v="0"/>
    <m/>
    <s v="Предложение"/>
    <s v="ЗУ + ХП"/>
    <x v="0"/>
    <x v="0"/>
    <x v="1"/>
    <s v="Мильковский МнО"/>
    <m/>
    <s v="Мильково"/>
    <s v="не применяется"/>
    <s v="не применяется"/>
    <m/>
    <s v="Камчатский"/>
    <s v=""/>
    <s v=""/>
    <s v="ЗНП"/>
    <s v="ИЖС"/>
    <m/>
    <n v="2200000"/>
    <n v="1982200"/>
    <n v="1536"/>
    <n v="1432.2916666666667"/>
    <n v="1290.4947916666667"/>
  </r>
  <r>
    <x v="0"/>
    <m/>
    <s v="Сделка купля-продажа"/>
    <s v="ЗУ"/>
    <x v="0"/>
    <x v="0"/>
    <x v="1"/>
    <s v="Мильковский МнО"/>
    <m/>
    <s v="Мильково"/>
    <s v="не применяется"/>
    <s v="не применяется"/>
    <m/>
    <s v="Луговая"/>
    <s v=" д 37"/>
    <s v=""/>
    <s v="ЗНП"/>
    <s v="блокированные малоэтажные жилые дома с придомовым участком"/>
    <m/>
    <n v="1000000"/>
    <n v="1000000"/>
    <n v="484"/>
    <n v="2066.1157024793388"/>
    <n v="2066.1157024793388"/>
  </r>
  <r>
    <x v="1"/>
    <m/>
    <s v="Сделка купля-продажа"/>
    <s v="ЗУ"/>
    <x v="0"/>
    <x v="0"/>
    <x v="0"/>
    <s v="Елизовский МнО"/>
    <s v="Начикинское СП"/>
    <s v="Малка"/>
    <s v="не применяется"/>
    <s v="не применяется"/>
    <m/>
    <m/>
    <m/>
    <s v=""/>
    <s v="ЗНП"/>
    <s v="индивидуальное строительство жилого дома"/>
    <m/>
    <n v="1000000"/>
    <n v="1000000"/>
    <n v="3000"/>
    <n v="333.33333333333331"/>
    <n v="333.33333333333331"/>
  </r>
  <r>
    <x v="1"/>
    <m/>
    <s v="Предложение"/>
    <s v="ЗУ + ХП"/>
    <x v="0"/>
    <x v="0"/>
    <x v="0"/>
    <s v="Елизовский МнО"/>
    <s v="Начикинское СП"/>
    <s v="Малка"/>
    <s v="не применяется"/>
    <s v="не применяется"/>
    <m/>
    <s v=""/>
    <s v=""/>
    <s v=""/>
    <s v="ЗНП"/>
    <s v="индивидуальное жилищное строительство"/>
    <m/>
    <n v="2100000"/>
    <n v="1892100"/>
    <n v="3000"/>
    <n v="700"/>
    <n v="630.70000000000005"/>
  </r>
  <r>
    <x v="1"/>
    <m/>
    <s v="Предложение"/>
    <m/>
    <x v="0"/>
    <x v="0"/>
    <x v="0"/>
    <s v="Елизовский МнО"/>
    <s v="Начикинское СП"/>
    <s v="Малка"/>
    <s v=""/>
    <s v="не применяется"/>
    <m/>
    <s v=""/>
    <s v=""/>
    <s v=""/>
    <s v="ЗНП"/>
    <s v="ИЖС"/>
    <m/>
    <n v="1700000"/>
    <n v="1581000"/>
    <n v="1231"/>
    <n v="1380.991064175467"/>
    <n v="1284.3216896831843"/>
  </r>
  <r>
    <x v="0"/>
    <m/>
    <s v="Предложение"/>
    <s v="ЗУ + ХП"/>
    <x v="0"/>
    <x v="0"/>
    <x v="0"/>
    <s v="Елизовский МнО"/>
    <s v="Начикинское СП"/>
    <s v="Малка"/>
    <s v="не применяется"/>
    <s v="не применяется"/>
    <m/>
    <m/>
    <m/>
    <s v=""/>
    <s v="ЗНП"/>
    <s v="ИЖС"/>
    <m/>
    <n v="4500000"/>
    <n v="4054500"/>
    <n v="3000"/>
    <n v="1500"/>
    <n v="1351.5"/>
  </r>
  <r>
    <x v="0"/>
    <m/>
    <s v="Предложение"/>
    <s v="ЗУ + ХП"/>
    <x v="0"/>
    <x v="0"/>
    <x v="0"/>
    <s v="Елизовский МнО"/>
    <s v="Начикинское СП"/>
    <s v="Малка"/>
    <s v=""/>
    <s v="не применяется"/>
    <m/>
    <s v="Атласова"/>
    <n v="19"/>
    <s v=""/>
    <s v="ЗНП"/>
    <s v="ИЖС"/>
    <m/>
    <n v="2500000"/>
    <n v="2325000"/>
    <n v="1500"/>
    <n v="1666.6666666666667"/>
    <n v="1550"/>
  </r>
  <r>
    <x v="0"/>
    <m/>
    <s v="Предложение"/>
    <s v="ЗУ"/>
    <x v="0"/>
    <x v="0"/>
    <x v="0"/>
    <s v="Елизовский МнО"/>
    <s v="Новолесновское СП"/>
    <s v="Лесной"/>
    <s v="не применяется"/>
    <s v="46-54 трассы Елизово-Мильково (Раздольный, Коряки, Кеткино, Альбатрос)"/>
    <m/>
    <s v=""/>
    <s v=""/>
    <s v=""/>
    <s v="ЗНП"/>
    <s v="индивидуальные жилые дома"/>
    <m/>
    <n v="600000"/>
    <n v="540600"/>
    <n v="2313"/>
    <n v="259.40337224383916"/>
    <n v="233.72243839169909"/>
  </r>
  <r>
    <x v="0"/>
    <m/>
    <s v="Предложение"/>
    <m/>
    <x v="0"/>
    <x v="0"/>
    <x v="0"/>
    <s v="Елизовский МнО"/>
    <s v="Новолесновское СП"/>
    <s v="Лесной"/>
    <s v=""/>
    <s v="46-54 трассы Елизово-Мильково (Раздольный, Коряки, Кеткино, Альбатрос)"/>
    <m/>
    <s v=""/>
    <s v=""/>
    <s v=""/>
    <s v="ЗНП"/>
    <s v="ИЖС"/>
    <m/>
    <n v="6700000"/>
    <n v="6231000"/>
    <n v="20000"/>
    <n v="335"/>
    <n v="311.55"/>
  </r>
  <r>
    <x v="0"/>
    <m/>
    <s v="Предложение"/>
    <s v="ЗУ"/>
    <x v="0"/>
    <x v="0"/>
    <x v="0"/>
    <s v="Елизовский МнО"/>
    <s v="Новолесновское СП"/>
    <s v="Лесной"/>
    <s v=""/>
    <s v="46-54 трассы Елизово-Мильково (Раздольный, Коряки, Кеткино, Альбатрос)"/>
    <m/>
    <s v=""/>
    <s v=""/>
    <s v=""/>
    <s v="ЗНП"/>
    <s v="ИЖС"/>
    <m/>
    <n v="1000000"/>
    <n v="930000"/>
    <n v="2500"/>
    <n v="400"/>
    <n v="372"/>
  </r>
  <r>
    <x v="0"/>
    <m/>
    <s v="Предложение"/>
    <s v="ЗУ"/>
    <x v="0"/>
    <x v="0"/>
    <x v="0"/>
    <s v="Елизовский МнО"/>
    <s v="Новолесновское СП"/>
    <s v="Лесной"/>
    <s v="не применяется"/>
    <s v="46-54 трассы Елизово-Мильково (Раздольный, Коряки, Кеткино, Альбатрос)"/>
    <m/>
    <m/>
    <m/>
    <s v=""/>
    <s v="ЗНП"/>
    <s v="индивидуальные жилые дома"/>
    <m/>
    <n v="1000000"/>
    <n v="901000"/>
    <n v="2222"/>
    <n v="450.04500450045003"/>
    <n v="405.4905490549055"/>
  </r>
  <r>
    <x v="0"/>
    <m/>
    <s v="Предложение"/>
    <s v="ЗУ"/>
    <x v="0"/>
    <x v="0"/>
    <x v="0"/>
    <s v="Елизовский МнО"/>
    <s v="Новолесновское СП"/>
    <s v="Лесной"/>
    <s v=""/>
    <s v="46-54 трассы Елизово-Мильково (Раздольный, Коряки, Кеткино, Альбатрос)"/>
    <m/>
    <m/>
    <s v=""/>
    <s v=""/>
    <s v="ЗНП"/>
    <s v="ИЖС"/>
    <m/>
    <n v="1000000"/>
    <n v="930000"/>
    <n v="2222"/>
    <n v="450.04500450045003"/>
    <n v="418.54185418541852"/>
  </r>
  <r>
    <x v="0"/>
    <m/>
    <s v="Предложение"/>
    <s v="ЗУ"/>
    <x v="0"/>
    <x v="0"/>
    <x v="0"/>
    <s v="Елизовский МнО"/>
    <s v="Новолесновское СП"/>
    <s v="Лесной"/>
    <s v="не применяется"/>
    <s v="46-54 трассы Елизово-Мильково (Раздольный, Коряки, Кеткино, Альбатрос)"/>
    <m/>
    <s v=""/>
    <s v=""/>
    <s v=""/>
    <s v="ЗНП"/>
    <s v="жилой дом"/>
    <m/>
    <n v="500000"/>
    <n v="450500"/>
    <n v="1000"/>
    <n v="500"/>
    <n v="450.5"/>
  </r>
  <r>
    <x v="1"/>
    <m/>
    <s v="Предложение"/>
    <m/>
    <x v="0"/>
    <x v="0"/>
    <x v="0"/>
    <s v="Елизовский МнО"/>
    <s v="Новолесновское СП"/>
    <s v="Лесной"/>
    <s v=""/>
    <s v="46-54 трассы Елизово-Мильково (Раздольный, Коряки, Кеткино, Альбатрос)"/>
    <m/>
    <s v=""/>
    <s v=""/>
    <s v=""/>
    <s v="ЗНП"/>
    <s v="ИЖС"/>
    <m/>
    <n v="1500000"/>
    <n v="1395000"/>
    <n v="2437"/>
    <n v="615.51087402544113"/>
    <n v="572.42511284366026"/>
  </r>
  <r>
    <x v="1"/>
    <m/>
    <s v="Сделка купля-продажа"/>
    <s v="ЗУ"/>
    <x v="0"/>
    <x v="0"/>
    <x v="0"/>
    <s v="Елизовский МнО"/>
    <s v="Новолесновское СП"/>
    <s v="Лесной"/>
    <s v="не применяется"/>
    <s v="46-54 трассы Елизово-Мильково (Раздольный, Коряки, Кеткино, Альбатрос)"/>
    <m/>
    <m/>
    <m/>
    <s v=""/>
    <s v="ЗНП"/>
    <s v="Для ведения личного подсобного хозяйства"/>
    <m/>
    <n v="500000"/>
    <n v="500000"/>
    <n v="713"/>
    <n v="701.26227208976161"/>
    <n v="701.26227208976161"/>
  </r>
  <r>
    <x v="0"/>
    <m/>
    <s v="Предложение"/>
    <s v="ЗУ + ХП"/>
    <x v="0"/>
    <x v="4"/>
    <x v="2"/>
    <s v="Елизовский МнО"/>
    <s v="Пионерское СП"/>
    <s v="Крутобереговый"/>
    <s v=""/>
    <s v="не применяется"/>
    <m/>
    <s v=""/>
    <s v=""/>
    <s v=""/>
    <s v="ЗНП"/>
    <s v="ИЖС"/>
    <m/>
    <n v="4900000"/>
    <n v="4557000"/>
    <n v="2828"/>
    <n v="1732.6732673267327"/>
    <n v="1611.3861386138615"/>
  </r>
  <r>
    <x v="0"/>
    <m/>
    <s v="Сделка купля-продажа"/>
    <s v="ЗУ"/>
    <x v="0"/>
    <x v="4"/>
    <x v="2"/>
    <s v="Елизовский МнО"/>
    <s v="Пионерское СП"/>
    <s v="Крутобереговый"/>
    <s v=""/>
    <s v="не применяется"/>
    <m/>
    <m/>
    <m/>
    <s v=""/>
    <s v="ЗНП"/>
    <s v="Индивидуальные жилые дома"/>
    <m/>
    <n v="2500000"/>
    <n v="2500000"/>
    <n v="1000"/>
    <n v="2500"/>
    <n v="2500"/>
  </r>
  <r>
    <x v="0"/>
    <m/>
    <s v="Предложение"/>
    <s v="ЗУ"/>
    <x v="0"/>
    <x v="4"/>
    <x v="2"/>
    <s v="Елизовский МнО"/>
    <s v="Пионерское СП"/>
    <s v="Крутобереговый"/>
    <s v="не применяется"/>
    <s v="не применяется"/>
    <m/>
    <s v=""/>
    <s v=""/>
    <s v=""/>
    <s v="ЗНП"/>
    <s v="Индивидуальные жилые дома"/>
    <m/>
    <n v="3000000"/>
    <n v="2703000"/>
    <n v="1000"/>
    <n v="3000"/>
    <n v="2703"/>
  </r>
  <r>
    <x v="0"/>
    <m/>
    <s v="Сделка купля-продажа"/>
    <m/>
    <x v="0"/>
    <x v="4"/>
    <x v="2"/>
    <s v="Елизовский МнО"/>
    <s v="Новоавачинское СП"/>
    <s v="Красный"/>
    <s v=""/>
    <s v=" 19 (23) км объездной а/д ПК-Е (21-24 км) слева"/>
    <m/>
    <m/>
    <m/>
    <s v=""/>
    <s v="ЗНП"/>
    <s v="индивидуальные жилые дома"/>
    <m/>
    <n v="300000"/>
    <n v="300000"/>
    <n v="1500"/>
    <n v="200"/>
    <n v="200"/>
  </r>
  <r>
    <x v="0"/>
    <m/>
    <s v="Предложение"/>
    <s v="ЗУ"/>
    <x v="0"/>
    <x v="4"/>
    <x v="2"/>
    <s v="Елизовский МнО"/>
    <s v="Новоавачинское СП"/>
    <s v="Красный"/>
    <s v="не применяется"/>
    <s v="не применяется"/>
    <m/>
    <s v="Северный"/>
    <s v=""/>
    <s v=""/>
    <s v="ЗНП"/>
    <s v="ИЖС"/>
    <m/>
    <n v="500000"/>
    <n v="450500"/>
    <n v="1400"/>
    <n v="357.14285714285717"/>
    <n v="321.78571428571428"/>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500000"/>
    <n v="500000"/>
    <n v="1501"/>
    <n v="333.11125916055965"/>
    <n v="333.11125916055965"/>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льные жилые дома"/>
    <m/>
    <n v="700000"/>
    <n v="630700"/>
    <n v="1555"/>
    <n v="450.16077170418009"/>
    <n v="405.59485530546624"/>
  </r>
  <r>
    <x v="0"/>
    <m/>
    <s v="Сделка купля-продажа"/>
    <m/>
    <x v="0"/>
    <x v="4"/>
    <x v="2"/>
    <s v="Елизовский МнО"/>
    <s v="Новоавачинское СП"/>
    <s v="Красный"/>
    <s v=""/>
    <s v="не применяется"/>
    <m/>
    <m/>
    <m/>
    <s v=""/>
    <s v="ЗНП"/>
    <s v="индивидуальные жилые дома"/>
    <m/>
    <n v="650000"/>
    <n v="650000"/>
    <n v="1502"/>
    <n v="432.75632490013317"/>
    <n v="432.75632490013317"/>
  </r>
  <r>
    <x v="0"/>
    <m/>
    <s v="Сделка купля-продажа"/>
    <s v="ЗУ"/>
    <x v="0"/>
    <x v="4"/>
    <x v="2"/>
    <s v="Елизовский МнО"/>
    <s v="Новоавачинское СП"/>
    <s v="Красный"/>
    <s v="не применяется"/>
    <s v="не применяется"/>
    <m/>
    <m/>
    <m/>
    <s v=""/>
    <s v="ЗНП"/>
    <s v="Для индивидуального жилищного строительства"/>
    <m/>
    <n v="500000"/>
    <n v="500000"/>
    <n v="1153"/>
    <n v="433.65134431916738"/>
    <n v="433.65134431916738"/>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льные жилые дома"/>
    <m/>
    <n v="700000"/>
    <n v="700000"/>
    <n v="1555"/>
    <n v="450.16077170418009"/>
    <n v="450.16077170418009"/>
  </r>
  <r>
    <x v="0"/>
    <m/>
    <s v="Сделка купля-продажа"/>
    <s v="ЗУ"/>
    <x v="0"/>
    <x v="4"/>
    <x v="2"/>
    <s v="Елизовский МнО"/>
    <s v="Новоавачинское СП"/>
    <s v="Красный"/>
    <s v=""/>
    <s v="не применяется"/>
    <m/>
    <s v="Восточная"/>
    <m/>
    <s v=""/>
    <s v="ЗНП"/>
    <s v="для ведения личного подсобного хозяйства"/>
    <m/>
    <n v="500000"/>
    <n v="500000"/>
    <n v="1000"/>
    <n v="500"/>
    <n v="500"/>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900000"/>
    <n v="810900"/>
    <n v="1500"/>
    <n v="600"/>
    <n v="540.6"/>
  </r>
  <r>
    <x v="0"/>
    <m/>
    <s v="Сделка купля-продажа"/>
    <s v="ЗУ"/>
    <x v="0"/>
    <x v="4"/>
    <x v="2"/>
    <s v="Елизовский МнО"/>
    <s v="Новоавачинское СП"/>
    <s v="Красный"/>
    <s v=""/>
    <s v="не применяется"/>
    <m/>
    <s v="Сопочная"/>
    <n v="3"/>
    <s v=""/>
    <s v="ЗНП"/>
    <s v="личное подсобное хозяйство"/>
    <m/>
    <n v="1000000"/>
    <n v="1000000"/>
    <n v="1761"/>
    <n v="567.85917092561044"/>
    <n v="567.85917092561044"/>
  </r>
  <r>
    <x v="0"/>
    <m/>
    <s v="Предложение"/>
    <s v="ЗУ"/>
    <x v="0"/>
    <x v="4"/>
    <x v="2"/>
    <s v="Елизовский МнО"/>
    <s v="Новоавачинское СП"/>
    <s v="Красный"/>
    <s v="не применяется"/>
    <s v="не применяется"/>
    <m/>
    <s v=""/>
    <s v=""/>
    <s v=""/>
    <s v="ЗНП"/>
    <s v="индивидуальные жилые дома"/>
    <m/>
    <n v="950000"/>
    <n v="855950"/>
    <n v="1500"/>
    <n v="633.33333333333337"/>
    <n v="570.63333333333333"/>
  </r>
  <r>
    <x v="0"/>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000000"/>
    <n v="901000"/>
    <n v="1502"/>
    <n v="665.77896138482026"/>
    <n v="599.86684420772303"/>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льные жилые дома"/>
    <m/>
    <n v="1100000"/>
    <n v="991100"/>
    <n v="1555"/>
    <n v="707.395498392283"/>
    <n v="637.36334405144692"/>
  </r>
  <r>
    <x v="0"/>
    <m/>
    <s v="Сделка купля-продажа"/>
    <s v="ЗУ"/>
    <x v="0"/>
    <x v="4"/>
    <x v="2"/>
    <s v="Елизовский МнО"/>
    <s v="Новоавачинское СП"/>
    <s v="Красный"/>
    <s v=""/>
    <s v="не применяется"/>
    <m/>
    <s v="Шоссейная"/>
    <n v="19"/>
    <s v=""/>
    <s v="ЗНП"/>
    <s v="для ведения личного подсобного хозяйства"/>
    <m/>
    <n v="2000000"/>
    <n v="2000000"/>
    <n v="3108"/>
    <n v="643.50064350064349"/>
    <n v="643.50064350064349"/>
  </r>
  <r>
    <x v="0"/>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100000"/>
    <n v="991100"/>
    <n v="1502"/>
    <n v="732.35685752330221"/>
    <n v="659.85352862849538"/>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100000"/>
    <n v="991100"/>
    <n v="1501"/>
    <n v="732.84477015323114"/>
    <n v="660.29313790806134"/>
  </r>
  <r>
    <x v="0"/>
    <m/>
    <s v="Предложение"/>
    <s v="ЗУ"/>
    <x v="0"/>
    <x v="4"/>
    <x v="2"/>
    <s v="Елизовский МнО"/>
    <s v="Новоавачинское СП"/>
    <s v="Красный"/>
    <s v="не применяется"/>
    <s v=" 19 (23) км объездной а/д ПК-Е (21-24 км) слева"/>
    <m/>
    <s v=""/>
    <m/>
    <s v=""/>
    <s v="ЗНП"/>
    <s v="индивидуальные жилые дома"/>
    <m/>
    <n v="1100000"/>
    <n v="991100"/>
    <n v="1501"/>
    <n v="732.84477015323114"/>
    <n v="660.29313790806134"/>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000000"/>
    <n v="1000000"/>
    <n v="1500"/>
    <n v="666.66666666666663"/>
    <n v="666.66666666666663"/>
  </r>
  <r>
    <x v="0"/>
    <m/>
    <s v="Предложение"/>
    <m/>
    <x v="0"/>
    <x v="4"/>
    <x v="2"/>
    <s v="Елизовский МнО"/>
    <s v="Новоавачинское СП"/>
    <s v="Красный"/>
    <s v=""/>
    <s v=" 19 (23) км объездной а/д ПК-Е (21-24 км) слева"/>
    <m/>
    <s v=""/>
    <s v=""/>
    <s v=""/>
    <s v="ЗНП"/>
    <s v="ИЖС"/>
    <m/>
    <n v="1200000"/>
    <n v="1116000"/>
    <n v="1512"/>
    <n v="793.65079365079362"/>
    <n v="738.09523809523807"/>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300000"/>
    <n v="1171300"/>
    <n v="1501"/>
    <n v="866.08927381745502"/>
    <n v="780.34643570952699"/>
  </r>
  <r>
    <x v="0"/>
    <m/>
    <s v="Сделка купля-продажа"/>
    <m/>
    <x v="0"/>
    <x v="4"/>
    <x v="2"/>
    <s v="Елизовский МнО"/>
    <s v="Новоавачинское СП"/>
    <s v="Красный"/>
    <s v=""/>
    <s v=" 19 (23) км объездной а/д ПК-Е (21-24 км) слева"/>
    <m/>
    <m/>
    <m/>
    <s v=""/>
    <s v="ЗНП"/>
    <s v="индивидуальные жилые дома"/>
    <m/>
    <n v="1200000"/>
    <n v="1200000"/>
    <n v="1512"/>
    <n v="793.65079365079362"/>
    <n v="793.65079365079362"/>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200000"/>
    <n v="1200000"/>
    <n v="1500"/>
    <n v="800"/>
    <n v="800"/>
  </r>
  <r>
    <x v="0"/>
    <m/>
    <s v="Предложение"/>
    <s v="ЗУ"/>
    <x v="0"/>
    <x v="4"/>
    <x v="2"/>
    <s v="Елизовский МнО"/>
    <s v="Новоавачинское СП"/>
    <s v="Красный"/>
    <s v="не применяется"/>
    <s v="не применяется"/>
    <m/>
    <s v=""/>
    <s v=""/>
    <s v=""/>
    <s v="ЗНП"/>
    <s v="индивидуальные жилые дома"/>
    <m/>
    <n v="1400000"/>
    <n v="1261400"/>
    <n v="1500"/>
    <n v="933.33333333333337"/>
    <n v="840.93333333333328"/>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300000"/>
    <n v="1300000"/>
    <n v="1503"/>
    <n v="864.93679308050571"/>
    <n v="864.93679308050571"/>
  </r>
  <r>
    <x v="0"/>
    <m/>
    <s v="Предложение"/>
    <s v="ЗУ"/>
    <x v="0"/>
    <x v="4"/>
    <x v="2"/>
    <s v="Елизовский МнО"/>
    <s v="Новоавачинское СП"/>
    <s v="Красный"/>
    <s v="не применяется"/>
    <s v=" 19 (23) км объездной а/д ПК-Е (21-24 км) слева"/>
    <m/>
    <s v=""/>
    <s v=""/>
    <s v=""/>
    <s v="ЗНП"/>
    <s v="ИЖС"/>
    <m/>
    <n v="1500000"/>
    <n v="1351500"/>
    <n v="1504"/>
    <n v="997.34042553191489"/>
    <n v="898.60372340425533"/>
  </r>
  <r>
    <x v="0"/>
    <m/>
    <s v="Предложение"/>
    <s v="ЗУ"/>
    <x v="0"/>
    <x v="4"/>
    <x v="2"/>
    <s v="Елизовский МнО"/>
    <s v="Новоавачинское СП"/>
    <s v="Красный"/>
    <s v="не применяется"/>
    <s v="не применяется"/>
    <m/>
    <m/>
    <m/>
    <s v=""/>
    <s v="ЗНП"/>
    <s v="индивидуальные жилые дома"/>
    <m/>
    <n v="1500000"/>
    <n v="1351500"/>
    <n v="1503"/>
    <n v="998.00399201596804"/>
    <n v="899.20159680638722"/>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500000"/>
    <n v="1351500"/>
    <n v="1501"/>
    <n v="999.33377748167891"/>
    <n v="900.39973351099263"/>
  </r>
  <r>
    <x v="0"/>
    <m/>
    <s v="Предложение"/>
    <s v="ЗУ"/>
    <x v="0"/>
    <x v="4"/>
    <x v="2"/>
    <s v="Елизовский МнО"/>
    <s v="Новоавачинское СП"/>
    <s v="Красный"/>
    <s v="не применяется"/>
    <s v="не применяется"/>
    <m/>
    <s v=""/>
    <s v=""/>
    <s v=""/>
    <s v="ЗНП"/>
    <s v="ИЖС"/>
    <m/>
    <n v="1500000"/>
    <n v="1351500"/>
    <n v="1500"/>
    <n v="1000"/>
    <n v="901"/>
  </r>
  <r>
    <x v="2"/>
    <m/>
    <s v="Предложение"/>
    <s v="ЗУ"/>
    <x v="0"/>
    <x v="4"/>
    <x v="2"/>
    <s v="Елизовский МнО"/>
    <s v="Новоавачинское СП"/>
    <s v="Красный"/>
    <s v="не применяется"/>
    <s v="не применяется"/>
    <m/>
    <s v="Шоссейная"/>
    <n v="27"/>
    <s v=""/>
    <s v="ЗНП"/>
    <s v="для ведения личного подсобного хозяйства"/>
    <m/>
    <n v="3500000"/>
    <n v="3255000"/>
    <n v="1750"/>
    <n v="2000"/>
    <n v="1860"/>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500000"/>
    <n v="1351500"/>
    <n v="1500"/>
    <n v="1000"/>
    <n v="901"/>
  </r>
  <r>
    <x v="0"/>
    <m/>
    <s v="Предложение"/>
    <s v="ЗУ"/>
    <x v="0"/>
    <x v="4"/>
    <x v="2"/>
    <s v="Елизовский МнО"/>
    <s v="Новоавачинское СП"/>
    <s v="Красный"/>
    <s v="не применяется"/>
    <s v="не применяется"/>
    <m/>
    <m/>
    <m/>
    <s v=""/>
    <s v="ЗНП"/>
    <s v="ИЖС"/>
    <m/>
    <n v="1800000"/>
    <n v="1621800"/>
    <n v="1800"/>
    <n v="1000"/>
    <n v="901"/>
  </r>
  <r>
    <x v="0"/>
    <m/>
    <s v="Предложение"/>
    <s v="ЗУ"/>
    <x v="0"/>
    <x v="4"/>
    <x v="2"/>
    <s v="Елизовский МнО"/>
    <s v="Новоавачинское СП"/>
    <s v="Красный"/>
    <s v=""/>
    <s v="не применяется"/>
    <m/>
    <s v=""/>
    <s v=""/>
    <s v=""/>
    <s v="ЗНП"/>
    <s v="ИЖС"/>
    <m/>
    <n v="1500000"/>
    <n v="1395000"/>
    <n v="1500"/>
    <n v="1000"/>
    <n v="930"/>
  </r>
  <r>
    <x v="0"/>
    <m/>
    <s v="Предложение"/>
    <m/>
    <x v="0"/>
    <x v="4"/>
    <x v="2"/>
    <s v="Елизовский МнО"/>
    <s v="Новоавачинское СП"/>
    <s v="Красный"/>
    <s v=""/>
    <s v=" 19 (23) км объездной а/д ПК-Е (21-24 км) слева"/>
    <m/>
    <s v=""/>
    <s v=""/>
    <s v=""/>
    <s v="ЗНП"/>
    <s v="ИЖС"/>
    <m/>
    <n v="2000000"/>
    <n v="1860000"/>
    <n v="2000"/>
    <n v="1000"/>
    <n v="930"/>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600000"/>
    <n v="1441600"/>
    <n v="1500"/>
    <n v="1066.6666666666667"/>
    <n v="961.06666666666672"/>
  </r>
  <r>
    <x v="0"/>
    <m/>
    <s v="Предложение"/>
    <s v="ЗУ"/>
    <x v="0"/>
    <x v="4"/>
    <x v="2"/>
    <s v="Елизовский МнО"/>
    <s v="Новоавачинское СП"/>
    <s v="Красный"/>
    <s v="не применяется"/>
    <s v=" 19 (23) км объездной а/д ПК-Е (21-24 км) слева"/>
    <m/>
    <s v=""/>
    <m/>
    <s v=""/>
    <s v="ЗНП"/>
    <s v="индивидуальные жилые дома"/>
    <m/>
    <n v="2000000"/>
    <n v="1802000"/>
    <n v="1835"/>
    <n v="1089.9182561307903"/>
    <n v="982.01634877384197"/>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650000"/>
    <n v="1486650"/>
    <n v="1500"/>
    <n v="1100"/>
    <n v="991.1"/>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700000"/>
    <n v="1531700"/>
    <n v="1504"/>
    <n v="1130.3191489361702"/>
    <n v="1018.4175531914893"/>
  </r>
  <r>
    <x v="0"/>
    <m/>
    <s v="Сделка купля-продажа"/>
    <s v="ЗУ"/>
    <x v="0"/>
    <x v="4"/>
    <x v="2"/>
    <s v="Елизовский МнО"/>
    <s v="Новоавачинское СП"/>
    <s v="Красный"/>
    <s v=""/>
    <s v="не применяется"/>
    <m/>
    <m/>
    <m/>
    <s v=""/>
    <s v="ЗНП"/>
    <s v="индивидуальные жилые дома"/>
    <m/>
    <n v="1600000"/>
    <n v="1600000"/>
    <n v="1569"/>
    <n v="1019.7578075207139"/>
    <n v="1019.7578075207139"/>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700000"/>
    <n v="1531700"/>
    <n v="1500"/>
    <n v="1133.3333333333333"/>
    <n v="1021.1333333333333"/>
  </r>
  <r>
    <x v="0"/>
    <m/>
    <s v="Предложение"/>
    <s v="ЗУ"/>
    <x v="0"/>
    <x v="4"/>
    <x v="2"/>
    <s v="Елизовский МнО"/>
    <s v="Новоавачинское СП"/>
    <s v="Красный"/>
    <s v="не применяется"/>
    <s v="не применяется"/>
    <m/>
    <s v=""/>
    <m/>
    <s v=""/>
    <s v="ЗНП"/>
    <s v="индивидуальные жилые дома"/>
    <m/>
    <n v="1800000"/>
    <n v="1621800"/>
    <n v="1568"/>
    <n v="1147.9591836734694"/>
    <n v="1034.3112244897959"/>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749000"/>
    <n v="1575849"/>
    <n v="1500"/>
    <n v="1166"/>
    <n v="1050.566"/>
  </r>
  <r>
    <x v="0"/>
    <m/>
    <s v="Предложение"/>
    <s v="ЗУ"/>
    <x v="0"/>
    <x v="4"/>
    <x v="2"/>
    <s v="Елизовский МнО"/>
    <s v="Новоавачинское СП"/>
    <s v="Красный"/>
    <s v="не применяется"/>
    <s v=" 19 (23) км объездной а/д ПК-Е (21-24 км) слева"/>
    <m/>
    <s v=""/>
    <s v=""/>
    <s v=""/>
    <s v="ЗНП"/>
    <s v="Для ведения личного подсобного хозяйства"/>
    <m/>
    <n v="3500000"/>
    <n v="3153500"/>
    <n v="3000"/>
    <n v="1166.6666666666667"/>
    <n v="1051.1666666666667"/>
  </r>
  <r>
    <x v="0"/>
    <m/>
    <s v="Предложение"/>
    <s v="ЗУ"/>
    <x v="0"/>
    <x v="4"/>
    <x v="2"/>
    <s v="Елизовский МнО"/>
    <s v="Новоавачинское СП"/>
    <s v="Красный"/>
    <s v="не применяется"/>
    <s v=" 19 (23) км объездной а/д ПК-Е (21-24 км) слева"/>
    <m/>
    <s v=""/>
    <m/>
    <s v=""/>
    <s v="ЗНП"/>
    <s v="индивидуальные жилые дома"/>
    <m/>
    <n v="1750000"/>
    <n v="1576750"/>
    <n v="1500"/>
    <n v="1166.6666666666667"/>
    <n v="1051.1666666666667"/>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aльныe жилые дoмa"/>
    <m/>
    <n v="1950000"/>
    <n v="1756950"/>
    <n v="1670"/>
    <n v="1167.6646706586826"/>
    <n v="1052.065868263473"/>
  </r>
  <r>
    <x v="0"/>
    <m/>
    <s v="Предложение"/>
    <s v="ЗУ"/>
    <x v="0"/>
    <x v="4"/>
    <x v="2"/>
    <s v="Елизовский МнО"/>
    <s v="Новоавачинское СП"/>
    <s v="Красный"/>
    <s v="не применяется"/>
    <s v="не применяется"/>
    <m/>
    <s v=""/>
    <s v=""/>
    <s v=""/>
    <s v="ЗНП"/>
    <s v="ИЖС"/>
    <m/>
    <n v="1800000"/>
    <n v="1621800"/>
    <n v="1500"/>
    <n v="1200"/>
    <n v="1081.2"/>
  </r>
  <r>
    <x v="0"/>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800000"/>
    <n v="1621800"/>
    <n v="1500"/>
    <n v="1200"/>
    <n v="1081.2"/>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800000"/>
    <n v="1621800"/>
    <n v="1500"/>
    <n v="1200"/>
    <n v="1081.2"/>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800000"/>
    <n v="1621800"/>
    <n v="1500"/>
    <n v="1200"/>
    <n v="1081.2"/>
  </r>
  <r>
    <x v="0"/>
    <m/>
    <s v="Сделка купля-продажа"/>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1700000"/>
    <n v="1700000"/>
    <n v="1568"/>
    <n v="1084.1836734693877"/>
    <n v="1084.1836734693877"/>
  </r>
  <r>
    <x v="0"/>
    <m/>
    <s v="Предложение"/>
    <m/>
    <x v="0"/>
    <x v="4"/>
    <x v="2"/>
    <s v="Елизовский МнО"/>
    <s v="Новоавачинское СП"/>
    <s v="Красный"/>
    <s v=""/>
    <s v="не применяется"/>
    <m/>
    <s v=""/>
    <s v=""/>
    <s v=""/>
    <s v="ЗНП"/>
    <s v="ИЖС"/>
    <m/>
    <n v="1800000"/>
    <n v="1674000"/>
    <n v="1500"/>
    <n v="1200"/>
    <n v="1116"/>
  </r>
  <r>
    <x v="0"/>
    <m/>
    <s v="Предложение"/>
    <m/>
    <x v="0"/>
    <x v="4"/>
    <x v="2"/>
    <s v="Елизовский МнО"/>
    <s v="Новоавачинское СП"/>
    <s v="Красный"/>
    <s v=""/>
    <s v=" 19 (23) км объездной а/д ПК-Е (21-24 км) слева"/>
    <m/>
    <s v=""/>
    <s v=""/>
    <s v=""/>
    <s v="ЗНП"/>
    <s v="ИЖС"/>
    <m/>
    <n v="1800000"/>
    <n v="1674000"/>
    <n v="1500"/>
    <n v="1200"/>
    <n v="1116"/>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1900000"/>
    <n v="1711900"/>
    <n v="1500"/>
    <n v="1266.6666666666667"/>
    <n v="1141.2666666666667"/>
  </r>
  <r>
    <x v="0"/>
    <m/>
    <s v="Предложение"/>
    <s v="ЗУ"/>
    <x v="0"/>
    <x v="4"/>
    <x v="2"/>
    <s v="Елизовский МнО"/>
    <s v="Новоавачинское СП"/>
    <s v="Красный"/>
    <s v="не применяется"/>
    <s v=" 19 (23) км объездной а/д ПК-Е (21-24 км) слева"/>
    <m/>
    <s v=""/>
    <m/>
    <s v=""/>
    <s v="ЗНП"/>
    <s v="индивидуальные жилые дома"/>
    <m/>
    <n v="1900000"/>
    <n v="1711900"/>
    <n v="1500"/>
    <n v="1266.6666666666667"/>
    <n v="1141.2666666666667"/>
  </r>
  <r>
    <x v="0"/>
    <m/>
    <s v="Предложение"/>
    <s v="ЗУ"/>
    <x v="0"/>
    <x v="4"/>
    <x v="2"/>
    <s v="Елизовский МнО"/>
    <s v="Новоавачинское СП"/>
    <s v="Красный"/>
    <s v="не применяется"/>
    <s v=" 19 (23) км объездной а/д ПК-Е (21-24 км) слева"/>
    <m/>
    <s v=""/>
    <m/>
    <s v=""/>
    <s v="ЗНП"/>
    <s v="индивидуальные жилые дома"/>
    <m/>
    <n v="1900000"/>
    <n v="1711900"/>
    <n v="1500"/>
    <n v="1266.6666666666667"/>
    <n v="1141.2666666666667"/>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000000"/>
    <n v="1802000"/>
    <n v="1504"/>
    <n v="1329.7872340425531"/>
    <n v="1198.1382978723404"/>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000000"/>
    <n v="1802000"/>
    <n v="1501"/>
    <n v="1332.4450366422386"/>
    <n v="1200.5329780146569"/>
  </r>
  <r>
    <x v="0"/>
    <m/>
    <s v="Предложение"/>
    <s v="ЗУ"/>
    <x v="0"/>
    <x v="4"/>
    <x v="2"/>
    <s v="Елизовский МнО"/>
    <s v="Новоавачинское СП"/>
    <s v="Красный"/>
    <s v="не применяется"/>
    <s v=" 19 (23) км объездной а/д ПК-Е (21-24 км) слева"/>
    <m/>
    <s v=""/>
    <s v=""/>
    <s v=""/>
    <s v="ЗНП"/>
    <s v="ИЖС"/>
    <m/>
    <n v="2000000"/>
    <n v="1802000"/>
    <n v="1500"/>
    <n v="1333.3333333333333"/>
    <n v="1201.3333333333333"/>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000000"/>
    <n v="1802000"/>
    <n v="1500"/>
    <n v="1333.3333333333333"/>
    <n v="1201.3333333333333"/>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000000"/>
    <n v="1802000"/>
    <n v="1500"/>
    <n v="1333.3333333333333"/>
    <n v="1201.3333333333333"/>
  </r>
  <r>
    <x v="0"/>
    <m/>
    <s v="Предложение"/>
    <s v="ЗУ"/>
    <x v="0"/>
    <x v="4"/>
    <x v="2"/>
    <s v="Елизовский МнО"/>
    <s v="Новоавачинское СП"/>
    <s v="Красный"/>
    <s v="не применяется"/>
    <s v="не применяется"/>
    <m/>
    <s v=""/>
    <m/>
    <s v=""/>
    <s v="ЗНП"/>
    <s v="индивидуальные жилые дома"/>
    <m/>
    <n v="2000000"/>
    <n v="1802000"/>
    <n v="1500"/>
    <n v="1333.3333333333333"/>
    <n v="1201.3333333333333"/>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500000"/>
    <n v="2252500"/>
    <n v="1835"/>
    <n v="1362.3978201634877"/>
    <n v="1227.5204359673025"/>
  </r>
  <r>
    <x v="0"/>
    <m/>
    <s v="Предложение"/>
    <m/>
    <x v="0"/>
    <x v="4"/>
    <x v="2"/>
    <s v="Елизовский МнО"/>
    <s v="Новоавачинское СП"/>
    <s v="Красный"/>
    <s v=""/>
    <s v=" 19 (23) км объездной а/д ПК-Е (21-24 км) слева"/>
    <m/>
    <s v=""/>
    <s v=""/>
    <s v=""/>
    <s v="ЗНП"/>
    <s v="ИЖС"/>
    <m/>
    <n v="2000000"/>
    <n v="1860000"/>
    <n v="1500"/>
    <n v="1333.3333333333333"/>
    <n v="1240"/>
  </r>
  <r>
    <x v="0"/>
    <m/>
    <s v="Предложение"/>
    <s v="ЗУ"/>
    <x v="0"/>
    <x v="4"/>
    <x v="2"/>
    <s v="Елизовский МнО"/>
    <s v="Новоавачинское СП"/>
    <s v="Красный"/>
    <s v=""/>
    <s v="не применяется"/>
    <m/>
    <s v="Сопочная"/>
    <s v=""/>
    <s v=""/>
    <s v="ЗНП"/>
    <s v="ИЖС"/>
    <m/>
    <n v="3000000"/>
    <n v="2790000"/>
    <n v="2200"/>
    <n v="1363.6363636363637"/>
    <n v="1268.1818181818182"/>
  </r>
  <r>
    <x v="0"/>
    <m/>
    <s v="Предложение"/>
    <s v="ЗУ"/>
    <x v="0"/>
    <x v="4"/>
    <x v="2"/>
    <s v="Елизовский МнО"/>
    <s v="Новоавачинское СП"/>
    <s v="Красный"/>
    <s v="не применяется"/>
    <s v=" 19 (23) км объездной а/д ПК-Е (21-24 км) слева"/>
    <m/>
    <s v=""/>
    <s v=""/>
    <s v=""/>
    <s v="ЗНП"/>
    <s v="индивидуальные жилые дома"/>
    <m/>
    <n v="2200000"/>
    <n v="1982200"/>
    <n v="1500"/>
    <n v="1466.6666666666667"/>
    <n v="1321.4666666666667"/>
  </r>
  <r>
    <x v="0"/>
    <m/>
    <s v="Предложение"/>
    <s v="ЗУ"/>
    <x v="0"/>
    <x v="4"/>
    <x v="2"/>
    <s v="Елизовский МнО"/>
    <s v="Новоавачинское СП"/>
    <s v="Красный"/>
    <s v="не применяется"/>
    <s v=" 19 (23) км объездной а/д ПК-Е (21-24 км) слева"/>
    <m/>
    <s v=""/>
    <s v=""/>
    <s v=""/>
    <s v="ЗНП"/>
    <s v="ИЖС"/>
    <m/>
    <n v="2500000"/>
    <n v="2252500"/>
    <n v="1692"/>
    <n v="1477.5413711583924"/>
    <n v="1331.2647754137115"/>
  </r>
  <r>
    <x v="0"/>
    <m/>
    <s v="Сделка купля-продажа"/>
    <s v="ЗУ"/>
    <x v="0"/>
    <x v="4"/>
    <x v="2"/>
    <s v="Елизовский МнО"/>
    <s v="Новоавачинское СП"/>
    <s v="Красный"/>
    <s v="не применяется"/>
    <s v=" 19 (23) км объездной а/д ПК-Е (21-24 км) слева"/>
    <m/>
    <s v="Восточная"/>
    <m/>
    <s v=""/>
    <s v="ЗНП"/>
    <s v="для индивидуального жилищного строительства"/>
    <m/>
    <n v="1000000"/>
    <n v="1000000"/>
    <n v="747"/>
    <n v="1338.6880856760374"/>
    <n v="1338.6880856760374"/>
  </r>
  <r>
    <x v="0"/>
    <m/>
    <s v="Предложение"/>
    <s v="ЗУ"/>
    <x v="0"/>
    <x v="4"/>
    <x v="2"/>
    <s v="Елизовский МнО"/>
    <s v="Новоавачинское СП"/>
    <s v="Красный"/>
    <s v="не применяется"/>
    <s v="не применяется"/>
    <m/>
    <s v="Шоссейная"/>
    <n v="27"/>
    <s v=""/>
    <s v="ЗНП"/>
    <s v="для ведения личного подсобного хозяйства"/>
    <m/>
    <n v="2750000"/>
    <n v="2477750"/>
    <n v="1750"/>
    <n v="1571.4285714285713"/>
    <n v="1415.8571428571429"/>
  </r>
  <r>
    <x v="0"/>
    <m/>
    <s v="Сделка купля-продажа"/>
    <s v="ЗУ"/>
    <x v="0"/>
    <x v="4"/>
    <x v="2"/>
    <s v="Елизовский МнО"/>
    <s v="Новоавачинское СП"/>
    <s v="Красный"/>
    <s v="не применяется"/>
    <s v="не применяется"/>
    <m/>
    <s v="Шоссейная"/>
    <m/>
    <s v=""/>
    <s v="ЗНП"/>
    <s v="для ведения личного подсобного хозяйства"/>
    <m/>
    <n v="2500000"/>
    <n v="2500000"/>
    <n v="1750"/>
    <n v="1428.5714285714287"/>
    <n v="1428.5714285714287"/>
  </r>
  <r>
    <x v="0"/>
    <m/>
    <s v="Предложение"/>
    <s v="ЗУ"/>
    <x v="0"/>
    <x v="4"/>
    <x v="2"/>
    <s v="Елизовский МнО"/>
    <s v="Новоавачинское СП"/>
    <s v="Красный"/>
    <s v="не применяется"/>
    <s v="не применяется"/>
    <m/>
    <s v="Восточная"/>
    <s v="15а"/>
    <s v=""/>
    <s v="ЗНП"/>
    <s v="ИЖС"/>
    <m/>
    <n v="5000000"/>
    <n v="4505000"/>
    <n v="3000"/>
    <n v="1666.6666666666667"/>
    <n v="1501.6666666666667"/>
  </r>
  <r>
    <x v="0"/>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2500000"/>
    <n v="2252500"/>
    <n v="1500"/>
    <n v="1666.6666666666667"/>
    <n v="1501.6666666666667"/>
  </r>
  <r>
    <x v="0"/>
    <m/>
    <s v="Предложение"/>
    <s v="ЗУ"/>
    <x v="0"/>
    <x v="4"/>
    <x v="2"/>
    <s v="Елизовский МнО"/>
    <s v="Новоавачинское СП"/>
    <s v="Красный"/>
    <s v="не применяется"/>
    <s v="не применяется"/>
    <m/>
    <s v="Совхозная"/>
    <s v=""/>
    <s v=""/>
    <s v="ЗНП"/>
    <s v="Для индивидуального жилищного строительства"/>
    <m/>
    <n v="1950000"/>
    <n v="1756950"/>
    <n v="1153"/>
    <n v="1691.2402428447529"/>
    <n v="1523.8074588031222"/>
  </r>
  <r>
    <x v="1"/>
    <m/>
    <s v="Предложение"/>
    <s v="ЗУ"/>
    <x v="0"/>
    <x v="4"/>
    <x v="2"/>
    <s v="Елизовский МнО"/>
    <s v="Новоавачинское СП"/>
    <s v="Красный"/>
    <s v="не применяется"/>
    <s v=" 19 (23) км объездной а/д ПК-Е (21-24 км) слева"/>
    <m/>
    <s v="Сопочная"/>
    <n v="9"/>
    <s v=""/>
    <s v="ЗНП"/>
    <s v="для индивидуального жилищного строительства"/>
    <m/>
    <n v="4000000"/>
    <n v="3604000"/>
    <n v="2258"/>
    <n v="1771.4791851195748"/>
    <n v="1596.1027457927369"/>
  </r>
  <r>
    <x v="1"/>
    <m/>
    <s v="Предложение"/>
    <s v="ЗУ"/>
    <x v="0"/>
    <x v="4"/>
    <x v="2"/>
    <s v="Елизовский МнО"/>
    <s v="Новоавачинское СП"/>
    <s v="Красный"/>
    <s v="не применяется"/>
    <s v="не применяется"/>
    <m/>
    <s v="Совхозная"/>
    <s v=""/>
    <s v=""/>
    <s v="ЗНП"/>
    <s v="ИЖС"/>
    <m/>
    <n v="5990000"/>
    <n v="5396990"/>
    <n v="3280"/>
    <n v="1826.219512195122"/>
    <n v="1645.4237804878048"/>
  </r>
  <r>
    <x v="1"/>
    <m/>
    <s v="Предложение"/>
    <m/>
    <x v="0"/>
    <x v="4"/>
    <x v="2"/>
    <s v="Елизовский МнО"/>
    <s v="Новоавачинское СП"/>
    <s v="Красный"/>
    <s v=""/>
    <s v="не применяется"/>
    <m/>
    <s v="Совхозная"/>
    <s v=""/>
    <s v=""/>
    <s v="ЗНП"/>
    <s v="ИЖС"/>
    <m/>
    <n v="5970000"/>
    <n v="5552100"/>
    <n v="3280"/>
    <n v="1820.1219512195121"/>
    <n v="1692.7134146341464"/>
  </r>
  <r>
    <x v="1"/>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3000000"/>
    <n v="2703000"/>
    <n v="1500"/>
    <n v="2000"/>
    <n v="1802"/>
  </r>
  <r>
    <x v="1"/>
    <m/>
    <s v="Предложение"/>
    <s v="ЗУ"/>
    <x v="0"/>
    <x v="4"/>
    <x v="2"/>
    <s v="Елизовский МнО"/>
    <s v="Новоавачинское СП"/>
    <s v="Красный"/>
    <s v="не применяется"/>
    <s v=" 19 (23) км объездной а/д ПК-Е (21-24 км) слева"/>
    <m/>
    <m/>
    <m/>
    <s v=""/>
    <s v="ЗНП"/>
    <s v="индивидуальные жилые дома"/>
    <m/>
    <n v="3500000"/>
    <n v="3153500"/>
    <n v="1500"/>
    <n v="2333.3333333333335"/>
    <n v="2102.3333333333335"/>
  </r>
  <r>
    <x v="1"/>
    <m/>
    <s v="Предложение"/>
    <s v="ЗУ"/>
    <x v="0"/>
    <x v="4"/>
    <x v="2"/>
    <s v="Елизовский МнО"/>
    <s v="Новоавачинское СП"/>
    <s v="Красный"/>
    <s v="не применяется"/>
    <s v=" 19 (23) км объездной а/д ПК-Е (21-24 км) слева"/>
    <m/>
    <s v="Восточная"/>
    <s v=""/>
    <s v=""/>
    <s v="ЗНП"/>
    <s v="для индивидуального жилищного строительства"/>
    <m/>
    <n v="3800000"/>
    <n v="3423800"/>
    <n v="1500"/>
    <n v="2533.3333333333335"/>
    <n v="2282.5333333333333"/>
  </r>
  <r>
    <x v="1"/>
    <m/>
    <s v="Сделка купля-продажа"/>
    <m/>
    <x v="0"/>
    <x v="4"/>
    <x v="2"/>
    <s v="Елизовский МнО"/>
    <s v="Новоавачинское СП"/>
    <s v="Красный"/>
    <s v=""/>
    <s v=" 19 (23) км объездной а/д ПК-Е (21-24 км) слева"/>
    <m/>
    <s v="Восточная"/>
    <n v="28"/>
    <s v=""/>
    <s v="ЗНП"/>
    <s v="для индивидуального жилищного строительства"/>
    <m/>
    <n v="4500000"/>
    <n v="4500000"/>
    <n v="1903"/>
    <n v="2364.6873357856016"/>
    <n v="2364.6873357856016"/>
  </r>
  <r>
    <x v="1"/>
    <m/>
    <s v="Сделка купля-продажа"/>
    <s v="ЗУ"/>
    <x v="0"/>
    <x v="4"/>
    <x v="2"/>
    <s v="Елизовский МнО"/>
    <s v="Новоавачинское СП"/>
    <s v="Красный"/>
    <s v="не применяется"/>
    <s v=" 19 (23) км объездной а/д ПК-Е (21-24 км) слева"/>
    <m/>
    <s v="Восточная"/>
    <m/>
    <s v=""/>
    <s v="ЗНП"/>
    <s v="Для ведения личного подсобного хозяйства"/>
    <m/>
    <n v="4200000"/>
    <n v="4200000"/>
    <n v="1509"/>
    <n v="2783.3001988071569"/>
    <n v="2783.3001988071569"/>
  </r>
  <r>
    <x v="0"/>
    <m/>
    <s v="Сделка купля-продажа"/>
    <m/>
    <x v="0"/>
    <x v="4"/>
    <x v="2"/>
    <s v="Елизовский МнО"/>
    <s v="Новоавачинское СП"/>
    <s v="Красный"/>
    <s v=""/>
    <s v=" 19 (23) км объездной а/д ПК-Е (21-24 км) слева"/>
    <m/>
    <s v="Восточная"/>
    <n v="28"/>
    <s v=""/>
    <s v="ЗНП"/>
    <s v="для индивидуального жилищного строительства"/>
    <m/>
    <n v="4500000"/>
    <n v="4500000"/>
    <n v="1500"/>
    <n v="3000"/>
    <n v="3000"/>
  </r>
  <r>
    <x v="0"/>
    <m/>
    <s v="Сделка купля-продажа"/>
    <m/>
    <x v="0"/>
    <x v="4"/>
    <x v="2"/>
    <s v="Елизовский МнО"/>
    <s v="Новоавачинское СП"/>
    <s v="Красный"/>
    <s v=""/>
    <s v=" 19 (23) км объездной а/д ПК-Е (21-24 км) слева"/>
    <m/>
    <s v="Восточная"/>
    <n v="28"/>
    <s v=""/>
    <s v="ЗНП"/>
    <s v="для индивидуального жилищного строительства"/>
    <m/>
    <n v="7000000"/>
    <n v="7000000"/>
    <n v="1903"/>
    <n v="3678.4025223331582"/>
    <n v="3678.4025223331582"/>
  </r>
  <r>
    <x v="0"/>
    <m/>
    <s v="Сделка купля-продажа"/>
    <m/>
    <x v="0"/>
    <x v="4"/>
    <x v="2"/>
    <s v="Елизовский МнО"/>
    <s v="Новоавачинское СП"/>
    <s v="Красный"/>
    <s v=""/>
    <s v=" 19 (23) км объездной а/д ПК-Е (21-24 км) слева"/>
    <m/>
    <s v="Восточная"/>
    <n v="28"/>
    <s v=""/>
    <s v="ЗНП"/>
    <s v="для индивидуального жилищного строительства"/>
    <m/>
    <n v="7000000"/>
    <n v="7000000"/>
    <n v="1500"/>
    <n v="4666.666666666667"/>
    <n v="4666.666666666667"/>
  </r>
  <r>
    <x v="0"/>
    <m/>
    <s v="Сделка купля-продажа"/>
    <s v="ЗУ"/>
    <x v="0"/>
    <x v="1"/>
    <x v="4"/>
    <s v="Елизовский МнО"/>
    <s v="Корякское СП"/>
    <s v="Зеленый"/>
    <s v="46-54 трассы Елизово-Мильково (Раздольный, Коряки, Кеткино, Альбатрос)"/>
    <s v="46-54 трассы Елизово-Мильково (Раздольный, Коряки, Кеткино, Альбатрос)"/>
    <m/>
    <s v="Солнечная"/>
    <s v="14"/>
    <s v="Зеленый"/>
    <s v="ЗНП"/>
    <s v="Личное подсобное хозяйство (строительство  жилого дома)"/>
    <m/>
    <n v="400000"/>
    <n v="400000"/>
    <n v="2400"/>
    <n v="166.66666666666666"/>
    <n v="166.66666666666666"/>
  </r>
  <r>
    <x v="0"/>
    <m/>
    <s v="Сделка купля-продажа"/>
    <m/>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ведение огородничества"/>
    <m/>
    <n v="500000"/>
    <n v="500000"/>
    <n v="8796"/>
    <n v="56.84402000909504"/>
    <n v="56.84402000909504"/>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264000"/>
    <n v="1138864"/>
    <n v="7700"/>
    <n v="164.15584415584416"/>
    <n v="147.90441558441557"/>
  </r>
  <r>
    <x v="0"/>
    <m/>
    <s v="Предложение"/>
    <m/>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орубов"/>
    <s v=""/>
    <s v=""/>
    <s v="ЗНП"/>
    <s v="ИЖС"/>
    <m/>
    <n v="250000"/>
    <n v="232500"/>
    <n v="1500"/>
    <n v="166.66666666666666"/>
    <n v="155"/>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164000"/>
    <n v="1048764"/>
    <n v="6100"/>
    <n v="190.81967213114754"/>
    <n v="171.92852459016393"/>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564000"/>
    <n v="1409164"/>
    <n v="7700"/>
    <n v="203.11688311688312"/>
    <n v="183.00831168831169"/>
  </r>
  <r>
    <x v="0"/>
    <m/>
    <s v="Предложение"/>
    <m/>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3000"/>
    <n v="216.66666666666666"/>
    <n v="201.5"/>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464000"/>
    <n v="1319064"/>
    <n v="6100"/>
    <n v="240"/>
    <n v="216.24"/>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14"/>
    <s v=""/>
    <s v="ЗНП"/>
    <s v="ИЖС"/>
    <m/>
    <n v="350000"/>
    <n v="325500"/>
    <n v="1500"/>
    <n v="233.33333333333334"/>
    <n v="217"/>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750000"/>
    <n v="697500"/>
    <n v="3000"/>
    <n v="250"/>
    <n v="232.5"/>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s v=""/>
    <s v=""/>
    <s v="ЗНП"/>
    <s v="ИЖС"/>
    <m/>
    <n v="400000"/>
    <n v="360400"/>
    <n v="1500"/>
    <n v="266.66666666666669"/>
    <n v="240.26666666666668"/>
  </r>
  <r>
    <x v="0"/>
    <m/>
    <s v="Предложение"/>
    <s v="дом"/>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2500"/>
    <n v="260"/>
    <n v="241.8"/>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400000"/>
    <n v="372000"/>
    <n v="1500"/>
    <n v="266.66666666666669"/>
    <n v="248"/>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рибная"/>
    <s v=""/>
    <s v=""/>
    <s v="ЗНП"/>
    <s v="личное подсобное хозяйство (строительство жилого дома)"/>
    <m/>
    <n v="500000"/>
    <n v="450500"/>
    <n v="1500"/>
    <n v="333.33333333333331"/>
    <n v="300.33333333333331"/>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000000"/>
    <n v="930000"/>
    <n v="3000"/>
    <n v="333.33333333333331"/>
    <n v="310"/>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m/>
    <s v=""/>
    <s v="ЗНП"/>
    <s v="строительство индивидуального жилого дома"/>
    <m/>
    <n v="500000"/>
    <n v="500000"/>
    <n v="1599"/>
    <n v="312.69543464665418"/>
    <n v="312.69543464665418"/>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поз.27"/>
    <s v=""/>
    <s v="ЗНП"/>
    <s v="Для строительства индивидуального жилого дома"/>
    <m/>
    <n v="550000"/>
    <n v="550000"/>
    <n v="1632"/>
    <n v="337.00980392156862"/>
    <n v="337.00980392156862"/>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00000"/>
    <n v="558000"/>
    <n v="1632"/>
    <n v="367.64705882352939"/>
    <n v="341.91176470588238"/>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ой"/>
    <n v="1"/>
    <s v=""/>
    <s v="ЗНП"/>
    <s v="строительство индивидуального жилого дома"/>
    <m/>
    <n v="550000"/>
    <n v="550000"/>
    <n v="1500"/>
    <n v="366.66666666666669"/>
    <n v="366.66666666666669"/>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300000"/>
    <n v="1171300"/>
    <n v="3150"/>
    <n v="412.69841269841271"/>
    <n v="371.84126984126982"/>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40"/>
    <s v=""/>
    <s v="ЗНП"/>
    <s v="ИЖС"/>
    <m/>
    <n v="1200000"/>
    <n v="1116000"/>
    <n v="2931"/>
    <n v="409.41658137154553"/>
    <n v="380.75742067553733"/>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поз. 7"/>
    <s v=""/>
    <s v="ЗНП"/>
    <s v="ведение личного подсобного хозяйства"/>
    <m/>
    <n v="580000"/>
    <n v="580000"/>
    <n v="1500"/>
    <n v="386.66666666666669"/>
    <n v="386.66666666666669"/>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Строительство индивидуального жилого дома"/>
    <m/>
    <n v="1100000"/>
    <n v="991100"/>
    <n v="2553"/>
    <n v="430.86564825695262"/>
    <n v="388.20994907951427"/>
  </r>
  <r>
    <x v="0"/>
    <m/>
    <s v="Предложение"/>
    <s v="ЗУ + ОНС"/>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строительство индивидуального жилого дома"/>
    <m/>
    <n v="1400000"/>
    <n v="1261400"/>
    <n v="3146"/>
    <n v="445.00953591862685"/>
    <n v="400.9535918626828"/>
  </r>
  <r>
    <x v="0"/>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ИЖС"/>
    <m/>
    <n v="1100000"/>
    <n v="1023000"/>
    <n v="2550"/>
    <n v="431.37254901960785"/>
    <n v="401.1764705882353"/>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50000"/>
    <n v="604500"/>
    <n v="1500"/>
    <n v="433.33333333333331"/>
    <n v="403"/>
  </r>
  <r>
    <x v="0"/>
    <m/>
    <s v="Предложение"/>
    <s v="ЗУ + ОНС"/>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n v="33"/>
    <s v=""/>
    <s v="ЗНП"/>
    <s v="ИЖС"/>
    <m/>
    <n v="1650000"/>
    <n v="1534500"/>
    <n v="3800"/>
    <n v="434.21052631578948"/>
    <n v="403.81578947368422"/>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50"/>
    <s v=""/>
    <s v="ЗНП"/>
    <s v="ведение личного подсобного хозяйства"/>
    <m/>
    <n v="1000000"/>
    <n v="1000000"/>
    <n v="2474"/>
    <n v="404.20371867421181"/>
    <n v="404.20371867421181"/>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ЛПХ"/>
    <m/>
    <n v="700000"/>
    <n v="651000"/>
    <n v="1500"/>
    <n v="466.66666666666669"/>
    <n v="434"/>
  </r>
  <r>
    <x v="0"/>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750000"/>
    <n v="697500"/>
    <n v="1500"/>
    <n v="500"/>
    <n v="465"/>
  </r>
  <r>
    <x v="0"/>
    <m/>
    <s v="Предложение"/>
    <s v="ЗУ + ОНС"/>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n v="15"/>
    <s v=""/>
    <s v="ЗНП"/>
    <s v="для ведения личного подсобного хозяйства"/>
    <m/>
    <n v="1300000"/>
    <n v="1209000"/>
    <n v="2600"/>
    <n v="500"/>
    <n v="465"/>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Лесная"/>
    <s v=" поз. 14"/>
    <s v=""/>
    <s v="ЗНП"/>
    <s v="строительство индивидуального жилого дома"/>
    <m/>
    <n v="700000"/>
    <n v="700000"/>
    <n v="1500"/>
    <n v="466.66666666666669"/>
    <n v="466.66666666666669"/>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m/>
    <s v=""/>
    <s v="ЗНП"/>
    <s v="Для строительства индивидуального жилья"/>
    <m/>
    <n v="1000000"/>
    <n v="1000000"/>
    <n v="2000"/>
    <n v="500"/>
    <n v="500"/>
  </r>
  <r>
    <x v="0"/>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00000"/>
    <n v="837000"/>
    <n v="1500"/>
    <n v="600"/>
    <n v="558"/>
  </r>
  <r>
    <x v="0"/>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ндивидуальные жилые дома"/>
    <m/>
    <n v="900000"/>
    <n v="810900"/>
    <n v="1407"/>
    <n v="639.65884861407244"/>
    <n v="576.33262260127935"/>
  </r>
  <r>
    <x v="0"/>
    <m/>
    <s v="Сделка купля-продажа"/>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вязи"/>
    <m/>
    <s v=""/>
    <s v="ЗНП"/>
    <s v="для строительства индивидуального жилого дома"/>
    <m/>
    <n v="1000000"/>
    <n v="1000000"/>
    <n v="1706"/>
    <n v="586.1664712778429"/>
    <n v="586.1664712778429"/>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оссийская"/>
    <s v=""/>
    <s v=""/>
    <s v="ЗНП"/>
    <s v="строительство индивидуального жилого дома"/>
    <m/>
    <n v="2000000"/>
    <n v="1802000"/>
    <n v="3032"/>
    <n v="659.63060686015831"/>
    <n v="594.32717678100266"/>
  </r>
  <r>
    <x v="1"/>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ЖС"/>
    <m/>
    <n v="900000"/>
    <n v="837000"/>
    <n v="1400"/>
    <n v="642.85714285714289"/>
    <n v="597.85714285714289"/>
  </r>
  <r>
    <x v="1"/>
    <m/>
    <s v="Предложение"/>
    <s v="ЗУ + ЖД"/>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n v="6"/>
    <s v=""/>
    <s v="ЗНП"/>
    <s v="индивидуальное жилищное строительство"/>
    <m/>
    <n v="1000000"/>
    <n v="901000"/>
    <n v="1500"/>
    <n v="666.66666666666663"/>
    <n v="600.66666666666663"/>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500000"/>
    <n v="450500"/>
    <n v="600"/>
    <n v="833.33333333333337"/>
    <n v="750.83333333333337"/>
  </r>
  <r>
    <x v="1"/>
    <m/>
    <s v="Предложение"/>
    <s v="ЗУ + ОНС"/>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 11"/>
    <s v=""/>
    <s v="ЗНП"/>
    <s v="ИЖС"/>
    <m/>
    <n v="1700000"/>
    <n v="1581000"/>
    <n v="2000"/>
    <n v="850"/>
    <n v="790.5"/>
  </r>
  <r>
    <x v="0"/>
    <m/>
    <s v="Предложение"/>
    <s v="ЗУ + ОНС"/>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строительство индивидуального жилого дома"/>
    <m/>
    <n v="1350000"/>
    <n v="1255500"/>
    <n v="3146"/>
    <n v="429.11633820724728"/>
    <n v="399.07819453273999"/>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600000"/>
    <n v="558000"/>
    <n v="646"/>
    <n v="928.79256965944273"/>
    <n v="863.77708978328178"/>
  </r>
  <r>
    <x v="1"/>
    <m/>
    <s v="Сделка купля-продажа"/>
    <m/>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
    <m/>
    <s v=""/>
    <s v="ЗНП"/>
    <s v="Для строительства индивидуального жилого дома"/>
    <m/>
    <n v="600000"/>
    <n v="600000"/>
    <n v="646"/>
    <n v="928.79256965944273"/>
    <n v="928.79256965944273"/>
  </r>
  <r>
    <x v="1"/>
    <m/>
    <s v="Предложение"/>
    <m/>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поз.18"/>
    <s v=""/>
    <s v="ЗНП"/>
    <s v="ЛПХ"/>
    <m/>
    <n v="1500000"/>
    <n v="1395000"/>
    <n v="1500"/>
    <n v="1000"/>
    <n v="930"/>
  </r>
  <r>
    <x v="1"/>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Строительство индивидуального жилого дома"/>
    <m/>
    <n v="1200000"/>
    <n v="1081200"/>
    <n v="1107"/>
    <n v="1084.010840108401"/>
    <n v="976.69376693766935"/>
  </r>
  <r>
    <x v="1"/>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200000"/>
    <n v="1116000"/>
    <n v="1107"/>
    <n v="1084.010840108401"/>
    <n v="1008.130081300813"/>
  </r>
  <r>
    <x v="1"/>
    <m/>
    <s v="Предложение"/>
    <s v="ЗУ + ХП"/>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200000"/>
    <n v="1116000"/>
    <n v="1100"/>
    <n v="1090.909090909091"/>
    <n v="1014.5454545454545"/>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s v="50"/>
    <s v=""/>
    <s v="ЗНП"/>
    <s v="ИЖС"/>
    <m/>
    <n v="1700000"/>
    <n v="1531700"/>
    <n v="1500"/>
    <n v="1133.3333333333333"/>
    <n v="1021.1333333333333"/>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800000"/>
    <n v="1621800"/>
    <n v="1500"/>
    <n v="1200"/>
    <n v="1081.2"/>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2430"/>
    <n v="1234.5679012345679"/>
    <n v="1112.3456790123457"/>
  </r>
  <r>
    <x v="1"/>
    <m/>
    <s v="Предложение"/>
    <s v="ЗУ"/>
    <x v="0"/>
    <x v="1"/>
    <x v="4"/>
    <s v="Елизовский МнО"/>
    <s v="Корякское СП"/>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49"/>
    <s v=""/>
    <s v="ЗНП"/>
    <s v="строительство индивидуального жилого дома"/>
    <m/>
    <n v="2500000"/>
    <n v="2252500"/>
    <n v="1480"/>
    <n v="1689.1891891891892"/>
    <n v="1521.9594594594594"/>
  </r>
  <r>
    <x v="0"/>
    <m/>
    <s v="Сделка купля-продажа"/>
    <s v="ЗУ"/>
    <x v="0"/>
    <x v="2"/>
    <x v="1"/>
    <s v="Усть-Камчатский МнО"/>
    <m/>
    <s v="Козыревск"/>
    <s v="не применяется"/>
    <s v="не применяется"/>
    <m/>
    <s v="Октябрьская"/>
    <m/>
    <s v=""/>
    <s v="ЗНП"/>
    <s v="Для индивидуального жилищного строительства"/>
    <m/>
    <n v="200000"/>
    <n v="200000"/>
    <n v="1515"/>
    <n v="132.01320132013203"/>
    <n v="132.01320132013203"/>
  </r>
  <r>
    <x v="0"/>
    <m/>
    <s v="Сделка купля-продажа"/>
    <s v="ЗУ"/>
    <x v="0"/>
    <x v="2"/>
    <x v="1"/>
    <s v="Усть-Камчатский МнО"/>
    <m/>
    <s v="Козыревск"/>
    <s v="не применяется"/>
    <s v="не применяется"/>
    <m/>
    <s v="Ленинская"/>
    <m/>
    <s v=""/>
    <s v="ЗНП"/>
    <s v="Для ведения личного подсобного хозяйства (приусадебный земельный участок)"/>
    <m/>
    <n v="300000"/>
    <n v="300000"/>
    <n v="2000"/>
    <n v="150"/>
    <n v="150"/>
  </r>
  <r>
    <x v="0"/>
    <m/>
    <s v="Сделка купля-продажа"/>
    <s v="ЗУ"/>
    <x v="0"/>
    <x v="2"/>
    <x v="1"/>
    <s v="Усть-Камчатский МнО"/>
    <m/>
    <s v="Козыревск"/>
    <s v="не применяется"/>
    <s v="не применяется"/>
    <m/>
    <s v="Белинского"/>
    <s v="16."/>
    <s v=""/>
    <s v="ЗНП"/>
    <s v="размещение объектов для ведения личного подсобного хозяйства"/>
    <m/>
    <n v="188000"/>
    <n v="188000"/>
    <n v="1627"/>
    <n v="115.5500921942225"/>
    <n v="115.5500921942225"/>
  </r>
  <r>
    <x v="1"/>
    <m/>
    <s v="Сделка купля-продажа"/>
    <s v="ЗУ"/>
    <x v="0"/>
    <x v="2"/>
    <x v="1"/>
    <s v="Усть-Камчатский МнО"/>
    <m/>
    <s v="Козыревск"/>
    <s v="не применяется"/>
    <s v="не применяется"/>
    <m/>
    <s v="Советская"/>
    <n v="18"/>
    <s v=""/>
    <s v="ЗНП"/>
    <s v="для ведения личного подсобного хозяйства"/>
    <m/>
    <n v="750000"/>
    <n v="750000"/>
    <n v="1584"/>
    <n v="473.4848484848485"/>
    <n v="473.4848484848485"/>
  </r>
  <r>
    <x v="0"/>
    <m/>
    <s v="Сделка купля-продажа"/>
    <s v="ЗУ"/>
    <x v="0"/>
    <x v="2"/>
    <x v="1"/>
    <s v="Усть-Камчатский МнО"/>
    <m/>
    <s v="Козыревск"/>
    <s v="не применяется"/>
    <s v="не применяется"/>
    <m/>
    <s v="Безымянная"/>
    <m/>
    <s v=""/>
    <s v="ЗНП"/>
    <s v="для ведения личного подсобного хозяйства"/>
    <m/>
    <n v="100000"/>
    <n v="100000"/>
    <n v="1204"/>
    <n v="83.056478405315616"/>
    <n v="83.056478405315616"/>
  </r>
  <r>
    <x v="0"/>
    <m/>
    <s v="Сделка купля-продажа"/>
    <s v="ЗУ"/>
    <x v="0"/>
    <x v="2"/>
    <x v="1"/>
    <s v="Усть-Камчатский МнО"/>
    <m/>
    <s v="Козыревск"/>
    <s v="не применяется"/>
    <s v="не применяется"/>
    <m/>
    <s v="Калинина"/>
    <n v="5"/>
    <s v=""/>
    <s v="ЗНП"/>
    <s v="для индивидуального жилого дома и хопостроек"/>
    <m/>
    <n v="100000"/>
    <n v="100000"/>
    <n v="1257"/>
    <n v="79.554494828957843"/>
    <n v="79.554494828957843"/>
  </r>
  <r>
    <x v="0"/>
    <m/>
    <s v="Сделка купля-продажа"/>
    <s v="ЗУ"/>
    <x v="0"/>
    <x v="2"/>
    <x v="1"/>
    <s v="Усть-Камчатский МнО"/>
    <m/>
    <s v="Ключи"/>
    <s v="не применяется"/>
    <s v="не применяется"/>
    <m/>
    <m/>
    <m/>
    <s v=""/>
    <s v="ЗНП"/>
    <s v="Для ведения индивидуального садоводства"/>
    <m/>
    <n v="350000"/>
    <n v="350000"/>
    <n v="1188"/>
    <n v="294.61279461279463"/>
    <n v="294.61279461279463"/>
  </r>
  <r>
    <x v="0"/>
    <m/>
    <s v="Сделка купля-продажа"/>
    <s v="ЗУ"/>
    <x v="0"/>
    <x v="2"/>
    <x v="1"/>
    <s v="Усть-Камчатский МнО"/>
    <m/>
    <s v="Ключи"/>
    <s v="не применяется"/>
    <s v="не применяется"/>
    <m/>
    <s v="Школьная"/>
    <n v="32"/>
    <s v=""/>
    <s v="ЗНП"/>
    <s v="Под индивидуальный жилой дом и хозяйственные постройки"/>
    <m/>
    <n v="400000"/>
    <n v="400000"/>
    <n v="1500"/>
    <n v="266.66666666666669"/>
    <n v="266.66666666666669"/>
  </r>
  <r>
    <x v="1"/>
    <m/>
    <s v="Сделка купля-продажа"/>
    <s v="ЗУ"/>
    <x v="0"/>
    <x v="2"/>
    <x v="1"/>
    <s v="Усть-Камчатский МнО"/>
    <m/>
    <s v="Ключи"/>
    <s v="не применяется"/>
    <s v="не применяется"/>
    <m/>
    <s v="Восточная"/>
    <n v="15"/>
    <s v=""/>
    <s v="ЗНП"/>
    <s v="Для ведения личного подсобного хозяйства"/>
    <m/>
    <n v="850000"/>
    <n v="850000"/>
    <n v="1368"/>
    <n v="621.34502923976606"/>
    <n v="621.34502923976606"/>
  </r>
  <r>
    <x v="0"/>
    <m/>
    <s v="Сделка купля-продажа"/>
    <s v="ЗУ"/>
    <x v="0"/>
    <x v="2"/>
    <x v="1"/>
    <s v="Усть-Камчатский МнО"/>
    <m/>
    <s v="Ключи"/>
    <s v="не применяется"/>
    <s v="не применяется"/>
    <m/>
    <s v="Кабакова"/>
    <s v=" "/>
    <s v=""/>
    <s v="ЗНП"/>
    <s v="Для ведения личного подсобного"/>
    <m/>
    <n v="100000"/>
    <n v="100000"/>
    <n v="656"/>
    <n v="152.4390243902439"/>
    <n v="152.4390243902439"/>
  </r>
  <r>
    <x v="0"/>
    <m/>
    <s v="Сделка купля-продажа"/>
    <s v="ЗУ"/>
    <x v="0"/>
    <x v="2"/>
    <x v="1"/>
    <s v="Усть-Камчатский МнО"/>
    <m/>
    <s v="Ключи"/>
    <s v="не применяется"/>
    <s v="не применяется"/>
    <m/>
    <s v="Кирова"/>
    <m/>
    <s v=""/>
    <s v="ЗНП"/>
    <s v="Для ведения личного подсобного"/>
    <m/>
    <n v="200000"/>
    <n v="200000"/>
    <n v="761"/>
    <n v="262.81208935611039"/>
    <n v="262.81208935611039"/>
  </r>
  <r>
    <x v="0"/>
    <m/>
    <s v="Сделка купля-продажа"/>
    <s v="ЗУ"/>
    <x v="0"/>
    <x v="2"/>
    <x v="1"/>
    <s v="Усть-Камчатский МнО"/>
    <m/>
    <s v="Ключи"/>
    <s v="не применяется"/>
    <s v="не применяется"/>
    <m/>
    <s v="Восточная"/>
    <m/>
    <s v=""/>
    <s v="ЗНП"/>
    <s v="Для ведения личного подсобного хозяйства (приусадебный земельный участок)"/>
    <m/>
    <n v="100000"/>
    <n v="100000"/>
    <n v="1169"/>
    <n v="85.543199315654405"/>
    <n v="85.543199315654405"/>
  </r>
  <r>
    <x v="0"/>
    <m/>
    <s v="Сделка купля-продажа"/>
    <s v="ЗУ"/>
    <x v="0"/>
    <x v="2"/>
    <x v="1"/>
    <s v="Усть-Камчатский МнО"/>
    <m/>
    <s v="Ключи"/>
    <s v="не применяется"/>
    <s v="не применяется"/>
    <m/>
    <s v="Октябрьская"/>
    <s v="38"/>
    <s v=""/>
    <s v="ЗНП"/>
    <s v="под жилой дом и хозяйственные постройки"/>
    <m/>
    <n v="150000"/>
    <n v="150000"/>
    <n v="1500"/>
    <n v="100"/>
    <n v="100"/>
  </r>
  <r>
    <x v="0"/>
    <m/>
    <s v="Сделка купля-продажа"/>
    <s v="ЗУ"/>
    <x v="0"/>
    <x v="5"/>
    <x v="3"/>
    <s v="Елизовский МнО"/>
    <s v="Раздольненское СП"/>
    <s v="Кеткино"/>
    <s v=""/>
    <s v="46-54 трассы Елизово-Мильково (Раздольный, Коряки, Кеткино, Альбатрос)"/>
    <m/>
    <m/>
    <m/>
    <s v=""/>
    <s v="ЗНП"/>
    <s v="Для индивидуального жилищного строительства"/>
    <m/>
    <n v="200000"/>
    <n v="200000"/>
    <n v="3560"/>
    <n v="56.179775280898873"/>
    <n v="56.179775280898873"/>
  </r>
  <r>
    <x v="0"/>
    <m/>
    <s v="Сделка купля-продажа"/>
    <s v="ЗУ"/>
    <x v="0"/>
    <x v="5"/>
    <x v="3"/>
    <s v="Елизовский МнО"/>
    <s v="Раздольненское СП"/>
    <s v="Кеткино"/>
    <s v="Кеткино"/>
    <s v="46-54 трассы Елизово-Мильково (Раздольный, Коряки, Кеткино, Альбатрос)"/>
    <m/>
    <m/>
    <m/>
    <s v=""/>
    <s v="ЗНП"/>
    <s v="для индивидуального жилищного строительства"/>
    <m/>
    <n v="300000"/>
    <n v="300000"/>
    <n v="2744"/>
    <n v="109.32944606413994"/>
    <n v="109.32944606413994"/>
  </r>
  <r>
    <x v="0"/>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
    <s v=""/>
    <s v=""/>
    <s v="ЗНП"/>
    <s v="Для ведения личного подсобного хозяйства (приусадебный земельный участок)"/>
    <m/>
    <n v="1200000"/>
    <n v="1081200"/>
    <n v="9353"/>
    <n v="128.30107986742223"/>
    <n v="115.59927296054742"/>
  </r>
  <r>
    <x v="0"/>
    <m/>
    <s v="Предложение"/>
    <s v="ЗУ"/>
    <x v="0"/>
    <x v="5"/>
    <x v="3"/>
    <s v="Елизовский МнО"/>
    <s v="Раздольненское СП"/>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1990000"/>
    <n v="1792990"/>
    <n v="15340"/>
    <n v="129.72620599739244"/>
    <n v="116.88331160365058"/>
  </r>
  <r>
    <x v="0"/>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
    <s v=""/>
    <s v=""/>
    <s v="ЗНП"/>
    <s v="Индивидуальные жилые дома"/>
    <m/>
    <n v="1700000"/>
    <n v="1531700"/>
    <n v="4741"/>
    <n v="358.57414047669266"/>
    <n v="323.07530056950009"/>
  </r>
  <r>
    <x v="0"/>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
    <s v=""/>
    <s v=""/>
    <s v="ЗНП"/>
    <s v="ИЖС"/>
    <m/>
    <n v="565000"/>
    <n v="509065"/>
    <n v="1505"/>
    <n v="375.4152823920266"/>
    <n v="338.24916943521595"/>
  </r>
  <r>
    <x v="0"/>
    <m/>
    <s v="Предложение"/>
    <s v="ЗУ"/>
    <x v="0"/>
    <x v="5"/>
    <x v="3"/>
    <s v="Елизовский МнО"/>
    <s v="Раздольненское СП"/>
    <s v="Кеткино"/>
    <s v=""/>
    <s v="46-54 трассы Елизово-Мильково (Раздольный, Коряки, Кеткино, Альбатрос)"/>
    <m/>
    <s v=""/>
    <s v=""/>
    <s v=""/>
    <s v="ЗНП"/>
    <s v="индивидуальные жилые дома; объекты хозяйственного назначения"/>
    <m/>
    <n v="2000000"/>
    <n v="1860000"/>
    <n v="5083"/>
    <n v="393.46842415896123"/>
    <n v="365.92563446783396"/>
  </r>
  <r>
    <x v="0"/>
    <m/>
    <s v="Предложение"/>
    <s v="ЗУ"/>
    <x v="0"/>
    <x v="5"/>
    <x v="3"/>
    <s v="Елизовский МнО"/>
    <s v="Раздольненское СП"/>
    <s v="Кеткино"/>
    <s v=""/>
    <s v="46-54 трассы Елизово-Мильково (Раздольный, Коряки, Кеткино, Альбатрос)"/>
    <m/>
    <s v=""/>
    <s v=""/>
    <s v=""/>
    <s v="ЗНП"/>
    <s v="ИЖС"/>
    <m/>
    <n v="2200000"/>
    <n v="2046000"/>
    <n v="3000"/>
    <n v="733.33333333333337"/>
    <n v="682"/>
  </r>
  <r>
    <x v="0"/>
    <m/>
    <s v="Предложение"/>
    <s v="ЗУ"/>
    <x v="0"/>
    <x v="5"/>
    <x v="3"/>
    <s v="Елизовский МнО"/>
    <s v="Раздольненское СП"/>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2000000"/>
    <n v="1860000"/>
    <n v="15340"/>
    <n v="130.3780964797914"/>
    <n v="121.25162972620599"/>
  </r>
  <r>
    <x v="0"/>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
    <s v=""/>
    <s v=""/>
    <s v="ЗНП"/>
    <s v="ИЖС"/>
    <m/>
    <n v="1100000"/>
    <n v="991100"/>
    <n v="1000"/>
    <n v="1100"/>
    <n v="991.1"/>
  </r>
  <r>
    <x v="1"/>
    <m/>
    <s v="Предложение"/>
    <m/>
    <x v="0"/>
    <x v="5"/>
    <x v="3"/>
    <s v="Елизовский МнО"/>
    <s v="Раздольненское СП"/>
    <s v="Кеткино"/>
    <s v=""/>
    <s v="46-54 трассы Елизово-Мильково (Раздольный, Коряки, Кеткино, Альбатрос)"/>
    <m/>
    <s v=""/>
    <s v=""/>
    <s v=""/>
    <s v="ЗНП"/>
    <s v="ИЖС"/>
    <m/>
    <n v="1100000"/>
    <n v="1023000"/>
    <n v="1000"/>
    <n v="1100"/>
    <n v="1023"/>
  </r>
  <r>
    <x v="1"/>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Новая"/>
    <s v="4А"/>
    <s v=""/>
    <s v="ЗНП"/>
    <s v="ИЖС"/>
    <m/>
    <n v="2900000"/>
    <n v="2612900"/>
    <n v="1900"/>
    <n v="1526.3157894736842"/>
    <n v="1375.2105263157894"/>
  </r>
  <r>
    <x v="1"/>
    <m/>
    <s v="Предложение"/>
    <s v="ЗУ"/>
    <x v="0"/>
    <x v="5"/>
    <x v="3"/>
    <s v="Елизовский МнО"/>
    <s v="Раздольненское СП"/>
    <s v="Кеткино"/>
    <s v="не применяется"/>
    <s v="46-54 трассы Елизово-Мильково (Раздольный, Коряки, Кеткино, Альбатрос)"/>
    <m/>
    <s v="Рябиновая"/>
    <s v=""/>
    <s v=""/>
    <s v="ЗНП"/>
    <s v="ИЖС"/>
    <m/>
    <n v="2500000"/>
    <n v="2252500"/>
    <n v="1020"/>
    <n v="2450.9803921568628"/>
    <n v="2208.3333333333335"/>
  </r>
  <r>
    <x v="0"/>
    <m/>
    <s v="Предложение"/>
    <s v="ЗУ"/>
    <x v="0"/>
    <x v="0"/>
    <x v="1"/>
    <s v="Усть-Большерецкий МнО"/>
    <m/>
    <s v="Усть-Большерецк"/>
    <s v="не применяется"/>
    <s v="не применяется"/>
    <m/>
    <s v=""/>
    <s v=""/>
    <s v=""/>
    <s v="ЗНП"/>
    <s v="ИЖС"/>
    <m/>
    <n v="3500000"/>
    <n v="3153500"/>
    <n v="2000"/>
    <n v="1750"/>
    <n v="1576.75"/>
  </r>
  <r>
    <x v="0"/>
    <m/>
    <s v="Сделка купля-продажа"/>
    <s v="ЗУ"/>
    <x v="0"/>
    <x v="1"/>
    <x v="4"/>
    <s v="Елизовский МнО"/>
    <s v="Корякское СП"/>
    <s v="Зеленый"/>
    <s v=""/>
    <s v="46-54 трассы Елизово-Мильково (Раздольный, Коряки, Кеткино, Альбатрос)"/>
    <m/>
    <s v="Атласова"/>
    <n v="2"/>
    <s v=""/>
    <s v="ЗНП"/>
    <s v="для строительства индивидуального жилого дома"/>
    <m/>
    <n v="700000"/>
    <n v="700000"/>
    <n v="3400"/>
    <n v="205.88235294117646"/>
    <n v="205.88235294117646"/>
  </r>
  <r>
    <x v="0"/>
    <m/>
    <s v="Предложение"/>
    <m/>
    <x v="0"/>
    <x v="1"/>
    <x v="4"/>
    <s v="Елизовский МнО"/>
    <s v="Корякское СП"/>
    <s v="Зеленый"/>
    <s v=""/>
    <s v="46-54 трассы Елизово-Мильково (Раздольный, Коряки, Кеткино, Альбатрос)"/>
    <m/>
    <s v="Солнечная"/>
    <n v="14.16"/>
    <s v=""/>
    <s v="ЗНП"/>
    <s v="ИЖС"/>
    <m/>
    <n v="850000"/>
    <n v="790500"/>
    <n v="2400"/>
    <n v="354.16666666666669"/>
    <n v="329.375"/>
  </r>
  <r>
    <x v="0"/>
    <m/>
    <s v="Предложение"/>
    <m/>
    <x v="0"/>
    <x v="1"/>
    <x v="4"/>
    <s v="Елизовский МнО"/>
    <s v="Корякское СП"/>
    <s v="Зеленый"/>
    <s v=""/>
    <s v="46-54 трассы Елизово-Мильково (Раздольный, Коряки, Кеткино, Альбатрос)"/>
    <m/>
    <s v=""/>
    <s v=""/>
    <s v=""/>
    <s v="ЗНП"/>
    <s v="Для ведения личного подсобного хозяйства, ведение огородничества"/>
    <m/>
    <n v="4500000"/>
    <n v="4185000"/>
    <n v="8796"/>
    <n v="511.59618008185538"/>
    <n v="475.78444747612554"/>
  </r>
  <r>
    <x v="1"/>
    <m/>
    <s v="Предложение"/>
    <s v="ЗУ"/>
    <x v="0"/>
    <x v="1"/>
    <x v="4"/>
    <s v="Елизовский МнО"/>
    <s v="Корякское СП"/>
    <s v="Зеленый"/>
    <s v="не применяется"/>
    <s v="46-54 трассы Елизово-Мильково (Раздольный, Коряки, Кеткино, Альбатрос)"/>
    <m/>
    <s v=""/>
    <s v=""/>
    <s v=""/>
    <s v="ЗНП"/>
    <s v="ИЖС"/>
    <m/>
    <n v="4000000"/>
    <n v="3604000"/>
    <n v="5336"/>
    <n v="749.62518740629685"/>
    <n v="675.41229385307349"/>
  </r>
  <r>
    <x v="1"/>
    <m/>
    <s v="Предложение"/>
    <s v="ЗУ + ОНС"/>
    <x v="0"/>
    <x v="1"/>
    <x v="4"/>
    <s v="Елизовский МнО"/>
    <s v="Корякское СП"/>
    <s v="Зеленый"/>
    <s v=""/>
    <s v="46-54 трассы Елизово-Мильково (Раздольный, Коряки, Кеткино, Альбатрос)"/>
    <m/>
    <s v="Атласова"/>
    <s v=""/>
    <s v=""/>
    <s v="ЗНП"/>
    <s v="ИЖС"/>
    <m/>
    <n v="1900000"/>
    <n v="1767000"/>
    <n v="1500"/>
    <n v="1266.6666666666667"/>
    <n v="1178"/>
  </r>
  <r>
    <x v="0"/>
    <m/>
    <s v="Сделка купля-продажа"/>
    <s v="ЗУ"/>
    <x v="0"/>
    <x v="6"/>
    <x v="6"/>
    <s v="Елизовский МнО"/>
    <s v="Елизовское ГП"/>
    <s v="Елизово"/>
    <s v="не применяется"/>
    <s v="Садовый"/>
    <m/>
    <s v="Рябиновая"/>
    <s v="15"/>
    <s v=""/>
    <s v="ЗНП"/>
    <s v="для индивидуального жилищного строительства и ведения личного подсобного хозяйства"/>
    <m/>
    <n v="420000"/>
    <n v="420000"/>
    <n v="1210"/>
    <n v="347.10743801652893"/>
    <n v="347.10743801652893"/>
  </r>
  <r>
    <x v="0"/>
    <m/>
    <s v="Сделка купля-продажа"/>
    <s v="ЗУ"/>
    <x v="0"/>
    <x v="6"/>
    <x v="6"/>
    <s v="Елизовский МнО"/>
    <s v="Елизовское ГП"/>
    <s v="Елизово"/>
    <s v="Садовый"/>
    <s v="Садовый"/>
    <m/>
    <m/>
    <m/>
    <s v=""/>
    <s v="ЗНП"/>
    <s v="Для индивидуального жилищного строительства"/>
    <m/>
    <n v="357000"/>
    <n v="357000"/>
    <n v="858"/>
    <n v="416.08391608391611"/>
    <n v="416.08391608391611"/>
  </r>
  <r>
    <x v="0"/>
    <m/>
    <s v="Предложение"/>
    <s v="ЗУ"/>
    <x v="0"/>
    <x v="6"/>
    <x v="6"/>
    <s v="Елизовский МнО"/>
    <s v="Елизовское ГП"/>
    <s v="Елизово"/>
    <s v="Пограничный"/>
    <s v="Садовый"/>
    <m/>
    <s v="Рябиновая"/>
    <n v="7"/>
    <s v=""/>
    <s v="ЗНП"/>
    <s v="для индивидуального жилищного строительства"/>
    <m/>
    <n v="600000"/>
    <n v="540600"/>
    <n v="1200"/>
    <n v="500"/>
    <n v="450.5"/>
  </r>
  <r>
    <x v="0"/>
    <m/>
    <s v="Сделка купля-продажа"/>
    <s v="ЗУ"/>
    <x v="0"/>
    <x v="6"/>
    <x v="6"/>
    <s v="Елизовский МнО"/>
    <s v="Елизовское ГП"/>
    <s v="Елизово"/>
    <s v="не применяется"/>
    <s v="Садовый"/>
    <m/>
    <m/>
    <m/>
    <s v=""/>
    <s v="ЗНП"/>
    <s v="Для индивидуального жилищного строительства"/>
    <m/>
    <n v="510000"/>
    <n v="510000"/>
    <n v="1063"/>
    <n v="479.77422389463783"/>
    <n v="479.77422389463783"/>
  </r>
  <r>
    <x v="0"/>
    <m/>
    <s v="Сделка купля-продажа"/>
    <s v="ЗУ"/>
    <x v="0"/>
    <x v="6"/>
    <x v="6"/>
    <s v="Елизовский МнО"/>
    <s v="Елизовское ГП"/>
    <s v="Елизово"/>
    <s v="Садовый"/>
    <s v="Садовый"/>
    <m/>
    <m/>
    <m/>
    <s v=""/>
    <s v="ЗНП"/>
    <s v="Для индивидуального жилищного строительства;"/>
    <m/>
    <n v="650000"/>
    <n v="650000"/>
    <n v="1335"/>
    <n v="486.89138576779027"/>
    <n v="486.89138576779027"/>
  </r>
  <r>
    <x v="0"/>
    <m/>
    <s v="Сделка купля-продажа"/>
    <s v="ЗУ"/>
    <x v="0"/>
    <x v="6"/>
    <x v="6"/>
    <s v="Елизовский МнО"/>
    <s v="Елизовское ГП"/>
    <s v="Елизово"/>
    <s v="Садовый"/>
    <s v="Садовый"/>
    <m/>
    <s v="Садовая"/>
    <m/>
    <s v=""/>
    <s v="ЗНП"/>
    <s v="Для индивидуального жилищного строительства"/>
    <m/>
    <n v="500000"/>
    <n v="500000"/>
    <n v="1000"/>
    <n v="500"/>
    <n v="500"/>
  </r>
  <r>
    <x v="0"/>
    <m/>
    <s v="Сделка купля-продажа"/>
    <s v="ЗУ"/>
    <x v="0"/>
    <x v="6"/>
    <x v="6"/>
    <s v="Елизовский МнО"/>
    <s v="Елизовское ГП"/>
    <s v="Елизово"/>
    <s v="Садовый"/>
    <s v="Хуторской"/>
    <m/>
    <s v="Хуторская"/>
    <m/>
    <s v=""/>
    <s v="ЗНП"/>
    <s v="Для индивидуального жилищного строительства"/>
    <m/>
    <n v="600000"/>
    <n v="600000"/>
    <n v="1199"/>
    <n v="500.41701417848208"/>
    <n v="500.41701417848208"/>
  </r>
  <r>
    <x v="0"/>
    <m/>
    <s v="Предложение"/>
    <s v="ЗУ"/>
    <x v="0"/>
    <x v="6"/>
    <x v="6"/>
    <s v="Елизовский МнО"/>
    <s v="Елизовское ГП"/>
    <s v="Елизово"/>
    <s v="не применяется"/>
    <s v="Садовый"/>
    <m/>
    <s v="Санаторная"/>
    <n v="10"/>
    <s v=""/>
    <s v="ЗНП"/>
    <s v="Для индивидуального жилищного строительства"/>
    <m/>
    <n v="800000"/>
    <n v="720800"/>
    <n v="1430"/>
    <n v="559.44055944055947"/>
    <n v="504.05594405594405"/>
  </r>
  <r>
    <x v="0"/>
    <m/>
    <s v="Сделка купля-продажа"/>
    <s v="ЗУ"/>
    <x v="0"/>
    <x v="6"/>
    <x v="6"/>
    <s v="Елизовский МнО"/>
    <s v="Елизовское ГП"/>
    <s v="Елизово"/>
    <s v="Аэропорт"/>
    <s v="Аэропорт"/>
    <m/>
    <s v="Циолковского"/>
    <m/>
    <s v=""/>
    <s v="ЗНП"/>
    <s v="Для ведения личного подсобного хозяйства"/>
    <m/>
    <n v="750000"/>
    <n v="750000"/>
    <n v="1472"/>
    <n v="509.51086956521738"/>
    <n v="509.51086956521738"/>
  </r>
  <r>
    <x v="0"/>
    <m/>
    <s v="Предложение"/>
    <s v="ЗУ"/>
    <x v="0"/>
    <x v="6"/>
    <x v="6"/>
    <s v="Елизовский МнО"/>
    <s v="Елизовское ГП"/>
    <s v="Елизово"/>
    <s v="Садовый"/>
    <s v="Садовый"/>
    <m/>
    <m/>
    <m/>
    <s v=""/>
    <s v="ЗНП"/>
    <s v="ИЖС"/>
    <m/>
    <n v="850000"/>
    <n v="765850"/>
    <n v="1430"/>
    <n v="594.40559440559446"/>
    <n v="535.55944055944053"/>
  </r>
  <r>
    <x v="0"/>
    <m/>
    <s v="Сделка купля-продажа"/>
    <s v="ЗУ"/>
    <x v="0"/>
    <x v="6"/>
    <x v="6"/>
    <s v="Елизовский МнО"/>
    <s v="Елизовское ГП"/>
    <s v="Елизово"/>
    <s v="Садовый"/>
    <s v="Садовый"/>
    <m/>
    <s v=" Клубничный"/>
    <n v="20"/>
    <s v="ОК"/>
    <s v="ЗНП"/>
    <s v="для индивидуального жилищного строительства"/>
    <m/>
    <n v="600000"/>
    <n v="600000"/>
    <n v="1065"/>
    <n v="563.38028169014081"/>
    <n v="563.38028169014081"/>
  </r>
  <r>
    <x v="0"/>
    <m/>
    <s v="Предложение"/>
    <s v="ЗУ"/>
    <x v="0"/>
    <x v="6"/>
    <x v="6"/>
    <s v="Елизовский МнО"/>
    <s v="Елизовское ГП"/>
    <s v="Елизово"/>
    <s v="Садовый"/>
    <s v="Садовый"/>
    <m/>
    <m/>
    <m/>
    <s v=""/>
    <s v="ЗНП"/>
    <s v="Для индивидуального жилищного строительства;"/>
    <m/>
    <n v="900000"/>
    <n v="810900"/>
    <n v="1335"/>
    <n v="674.15730337078651"/>
    <n v="607.41573033707868"/>
  </r>
  <r>
    <x v="0"/>
    <m/>
    <s v="Предложение"/>
    <s v="ЗУ"/>
    <x v="0"/>
    <x v="6"/>
    <x v="6"/>
    <s v="Елизовский МнО"/>
    <s v="Елизовское ГП"/>
    <s v="Елизово"/>
    <s v="Садовый"/>
    <s v="Садовый"/>
    <m/>
    <s v="Альпийский"/>
    <n v="77"/>
    <s v=""/>
    <s v="ЗНП"/>
    <s v="ИЖС"/>
    <m/>
    <n v="700000"/>
    <n v="651000"/>
    <n v="1049"/>
    <n v="667.30219256434702"/>
    <n v="620.59103908484269"/>
  </r>
  <r>
    <x v="0"/>
    <m/>
    <s v="Предложение"/>
    <s v="ЗУ"/>
    <x v="0"/>
    <x v="6"/>
    <x v="6"/>
    <s v="Елизовский МнО"/>
    <s v="Елизовское ГП"/>
    <s v="Елизово"/>
    <s v="Садовый"/>
    <s v="Садовый"/>
    <m/>
    <m/>
    <s v=""/>
    <s v=""/>
    <s v="ЗНП"/>
    <s v="ИЖС"/>
    <m/>
    <n v="700000"/>
    <n v="651000"/>
    <n v="1017"/>
    <n v="688.29891838741401"/>
    <n v="640.11799410029494"/>
  </r>
  <r>
    <x v="0"/>
    <m/>
    <s v="Сделка купля-продажа"/>
    <m/>
    <x v="0"/>
    <x v="6"/>
    <x v="6"/>
    <s v="Елизовский МнО"/>
    <s v="Елизовское ГП"/>
    <s v="Елизово"/>
    <s v="Садовый"/>
    <s v="Садовый"/>
    <m/>
    <s v="Мичурина"/>
    <n v="25"/>
    <s v=""/>
    <s v="ЗНП"/>
    <s v="Для ведения личного подсобного хозяйства"/>
    <m/>
    <n v="980000"/>
    <n v="980000"/>
    <n v="1530"/>
    <n v="640.52287581699352"/>
    <n v="640.52287581699352"/>
  </r>
  <r>
    <x v="0"/>
    <m/>
    <s v="Предложение"/>
    <s v="ЗУ"/>
    <x v="0"/>
    <x v="6"/>
    <x v="6"/>
    <s v="Елизовский МнО"/>
    <s v="Елизовское ГП"/>
    <s v="Елизово"/>
    <s v="Садовый"/>
    <s v="Садовый"/>
    <m/>
    <s v=""/>
    <s v=""/>
    <s v=""/>
    <s v="ЗНП"/>
    <s v="ИЖС"/>
    <m/>
    <n v="950000"/>
    <n v="883500"/>
    <n v="1365"/>
    <n v="695.97069597069594"/>
    <n v="647.25274725274721"/>
  </r>
  <r>
    <x v="0"/>
    <m/>
    <s v="Сделка купля-продажа"/>
    <s v="ЗУ"/>
    <x v="0"/>
    <x v="6"/>
    <x v="6"/>
    <s v="Елизовский МнО"/>
    <s v="Елизовское ГП"/>
    <s v="Елизово"/>
    <s v="не применяется"/>
    <s v="Садовый"/>
    <m/>
    <s v="Парковая"/>
    <s v="68"/>
    <s v=""/>
    <s v="ЗНП"/>
    <s v="Для индивидуального жилищного строительства"/>
    <m/>
    <n v="580000"/>
    <n v="580000"/>
    <n v="892"/>
    <n v="650.22421524663673"/>
    <n v="650.22421524663673"/>
  </r>
  <r>
    <x v="0"/>
    <m/>
    <s v="Сделка купля-продажа"/>
    <s v="ЗУ"/>
    <x v="0"/>
    <x v="6"/>
    <x v="6"/>
    <s v="Елизовский МнО"/>
    <s v="Елизовское ГП"/>
    <s v="Елизово"/>
    <s v="Садовый"/>
    <s v="Садовый"/>
    <m/>
    <s v="Крестьянская"/>
    <n v="21"/>
    <s v=""/>
    <s v="ЗНП"/>
    <s v="Под жилую застройку Индивидуальную"/>
    <m/>
    <n v="800000"/>
    <n v="800000"/>
    <n v="1200"/>
    <n v="666.66666666666663"/>
    <n v="666.66666666666663"/>
  </r>
  <r>
    <x v="0"/>
    <m/>
    <s v="Сделка купля-продажа"/>
    <s v="ЗУ"/>
    <x v="0"/>
    <x v="6"/>
    <x v="6"/>
    <s v="Елизовский МнО"/>
    <s v="Елизовское ГП"/>
    <s v="Елизово"/>
    <s v="Садовый"/>
    <s v="Садовый"/>
    <m/>
    <s v=" Клубничный"/>
    <n v="17"/>
    <s v=""/>
    <s v="ЗНП"/>
    <s v="для индивидуального жилищного строительства"/>
    <m/>
    <n v="950000"/>
    <n v="950000"/>
    <n v="1413"/>
    <n v="672.32837933474877"/>
    <n v="672.32837933474877"/>
  </r>
  <r>
    <x v="0"/>
    <m/>
    <s v="Предложение"/>
    <s v="ЗУ"/>
    <x v="0"/>
    <x v="6"/>
    <x v="6"/>
    <s v="Елизовский МнО"/>
    <s v="Елизовское ГП"/>
    <s v="Елизово"/>
    <s v="Садовый"/>
    <s v="Садовый"/>
    <m/>
    <s v="Яблоневый"/>
    <m/>
    <s v=""/>
    <s v="ЗНП"/>
    <s v="ИЖС"/>
    <m/>
    <n v="650000"/>
    <n v="585650"/>
    <n v="871"/>
    <n v="746.26865671641792"/>
    <n v="672.38805970149258"/>
  </r>
  <r>
    <x v="0"/>
    <m/>
    <s v="Предложение"/>
    <s v="ЗУ"/>
    <x v="0"/>
    <x v="6"/>
    <x v="6"/>
    <s v="Елизовский МнО"/>
    <s v="Елизовское ГП"/>
    <s v="Елизово"/>
    <s v="Пограничный"/>
    <s v="Пограничный"/>
    <m/>
    <s v="Рябиновая"/>
    <s v=""/>
    <s v=""/>
    <s v="ЗНП"/>
    <s v="для индивидуального жилищного строительства"/>
    <m/>
    <n v="900000"/>
    <n v="810900"/>
    <n v="1200"/>
    <n v="750"/>
    <n v="675.75"/>
  </r>
  <r>
    <x v="0"/>
    <m/>
    <s v="Сделка купля-продажа"/>
    <s v="ЗУ"/>
    <x v="0"/>
    <x v="6"/>
    <x v="6"/>
    <s v="Елизовский МнО"/>
    <s v="Елизовское ГП"/>
    <s v="Елизово"/>
    <s v="не применяется"/>
    <s v="Южный"/>
    <m/>
    <m/>
    <m/>
    <s v=""/>
    <s v="ЗНП"/>
    <s v="Для индивидуального жилищного строительства"/>
    <m/>
    <n v="2000000"/>
    <n v="2000000"/>
    <n v="2891"/>
    <n v="691.80214458664818"/>
    <n v="691.80214458664818"/>
  </r>
  <r>
    <x v="0"/>
    <m/>
    <s v="Сделка купля-продажа"/>
    <s v="ЗУ"/>
    <x v="0"/>
    <x v="6"/>
    <x v="6"/>
    <s v="Елизовский МнО"/>
    <s v="Елизовское ГП"/>
    <s v="Елизово"/>
    <s v="Садовый"/>
    <s v="Садовый"/>
    <m/>
    <s v=" Клубничный"/>
    <n v="4"/>
    <s v=""/>
    <s v="ЗНП"/>
    <s v="для индивидуального жилищного строительства"/>
    <m/>
    <n v="800000"/>
    <n v="800000"/>
    <n v="1149"/>
    <n v="696.2576153176675"/>
    <n v="696.2576153176675"/>
  </r>
  <r>
    <x v="0"/>
    <m/>
    <s v="Сделка купля-продажа"/>
    <m/>
    <x v="0"/>
    <x v="6"/>
    <x v="6"/>
    <s v="Елизовский МнО"/>
    <s v="Елизовское ГП"/>
    <s v="Елизово"/>
    <s v="Южный"/>
    <s v="Южный"/>
    <m/>
    <s v="Центральная"/>
    <n v="8"/>
    <s v=""/>
    <s v="ЗНП"/>
    <s v="для эксплуатации индивидуального жилого дома"/>
    <m/>
    <n v="1000000"/>
    <n v="1000000"/>
    <n v="1433"/>
    <n v="697.83670621074668"/>
    <n v="697.83670621074668"/>
  </r>
  <r>
    <x v="0"/>
    <m/>
    <s v="Сделка купля-продажа"/>
    <s v="ЗУ"/>
    <x v="0"/>
    <x v="6"/>
    <x v="6"/>
    <s v="Елизовский МнО"/>
    <s v="Елизовское ГП"/>
    <s v="Елизово"/>
    <s v="Садовый"/>
    <s v="Садовый"/>
    <m/>
    <s v=" Клубничный"/>
    <n v="3"/>
    <s v=""/>
    <s v="ЗНП"/>
    <s v="для индивидуального жилищного строительства"/>
    <m/>
    <n v="800000"/>
    <n v="800000"/>
    <n v="1146"/>
    <n v="698.08027923211171"/>
    <n v="698.08027923211171"/>
  </r>
  <r>
    <x v="0"/>
    <m/>
    <s v="Предложение"/>
    <s v="ЗУ"/>
    <x v="0"/>
    <x v="6"/>
    <x v="6"/>
    <s v="Елизовский МнО"/>
    <s v="Елизовское ГП"/>
    <s v="Елизово"/>
    <s v="Пограничный"/>
    <s v="Пограничный"/>
    <m/>
    <s v="Завойко"/>
    <n v="150"/>
    <s v=""/>
    <s v="ЗНП"/>
    <s v="ИЖС"/>
    <m/>
    <n v="1300000"/>
    <n v="1209000"/>
    <n v="1723"/>
    <n v="754.49796865931512"/>
    <n v="701.68311085316304"/>
  </r>
  <r>
    <x v="0"/>
    <m/>
    <s v="Сделка купля-продажа"/>
    <m/>
    <x v="0"/>
    <x v="6"/>
    <x v="6"/>
    <s v="Елизовский МнО"/>
    <s v="Елизовское ГП"/>
    <s v="Елизово"/>
    <s v="Пограничный"/>
    <s v="Пограничный"/>
    <m/>
    <s v="Завойко"/>
    <m/>
    <s v=""/>
    <s v="ЗНП"/>
    <s v="индивидуальные жилые дома"/>
    <m/>
    <n v="1215000"/>
    <n v="1215000"/>
    <n v="1723"/>
    <n v="705.16540917005227"/>
    <n v="705.16540917005227"/>
  </r>
  <r>
    <x v="0"/>
    <m/>
    <s v="Сделка купля-продажа"/>
    <s v="ЗУ"/>
    <x v="0"/>
    <x v="6"/>
    <x v="6"/>
    <s v="Елизовский МнО"/>
    <s v="Елизовское ГП"/>
    <s v="Елизово"/>
    <s v="не применяется"/>
    <s v="Садовый"/>
    <m/>
    <s v="Рябиновая"/>
    <m/>
    <s v=""/>
    <s v="ЗНП"/>
    <s v="для строительства индивидуального жилого дома"/>
    <m/>
    <n v="850000"/>
    <n v="850000"/>
    <n v="1200"/>
    <n v="708.33333333333337"/>
    <n v="708.33333333333337"/>
  </r>
  <r>
    <x v="0"/>
    <m/>
    <s v="Сделка купля-продажа"/>
    <m/>
    <x v="0"/>
    <x v="6"/>
    <x v="6"/>
    <s v="Елизовский МнО"/>
    <s v="Елизовское ГП"/>
    <s v="Елизово"/>
    <s v="Садовый"/>
    <s v="Садовый"/>
    <m/>
    <s v=" Клубничный"/>
    <n v="21"/>
    <s v=""/>
    <s v="ЗНП"/>
    <s v="для индивидуального жилищного строительства"/>
    <m/>
    <n v="600000"/>
    <n v="600000"/>
    <n v="832"/>
    <n v="721.15384615384619"/>
    <n v="721.15384615384619"/>
  </r>
  <r>
    <x v="0"/>
    <m/>
    <s v="Предложение"/>
    <m/>
    <x v="0"/>
    <x v="6"/>
    <x v="6"/>
    <s v="Елизовский МнО"/>
    <s v="Елизовское ГП"/>
    <s v="Елизово"/>
    <s v="Садовый"/>
    <s v="Садовый"/>
    <m/>
    <s v="Садовая"/>
    <s v=""/>
    <s v=""/>
    <s v="ЗНП"/>
    <s v="ИЖС"/>
    <m/>
    <n v="800000"/>
    <n v="744000"/>
    <n v="1000"/>
    <n v="800"/>
    <n v="744"/>
  </r>
  <r>
    <x v="0"/>
    <m/>
    <s v="Предложение"/>
    <s v="ЗУ"/>
    <x v="0"/>
    <x v="6"/>
    <x v="6"/>
    <s v="Елизовский МнО"/>
    <s v="Елизовское ГП"/>
    <s v="Елизово"/>
    <s v="Садовый"/>
    <s v="Садовый"/>
    <m/>
    <s v="Садовая"/>
    <s v=""/>
    <s v=""/>
    <s v="ЗНП"/>
    <s v="Для индивидуального жилищного строительства"/>
    <m/>
    <n v="800000"/>
    <n v="744000"/>
    <n v="1000"/>
    <n v="800"/>
    <n v="744"/>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1123000"/>
    <n v="1123000"/>
    <n v="1499"/>
    <n v="749.16611074049365"/>
    <n v="749.16611074049365"/>
  </r>
  <r>
    <x v="0"/>
    <m/>
    <s v="Предложение"/>
    <s v="ЗУ"/>
    <x v="0"/>
    <x v="6"/>
    <x v="6"/>
    <s v="Елизовский МнО"/>
    <s v="Елизовское ГП"/>
    <s v="Елизово"/>
    <s v="Садовый"/>
    <s v="Садовый"/>
    <m/>
    <m/>
    <m/>
    <s v=""/>
    <s v="ЗНП"/>
    <s v="ИЖС"/>
    <m/>
    <n v="1000000"/>
    <n v="901000"/>
    <n v="1200"/>
    <n v="833.33333333333337"/>
    <n v="750.83333333333337"/>
  </r>
  <r>
    <x v="0"/>
    <m/>
    <s v="Сделка купля-продажа"/>
    <s v="ЗУ"/>
    <x v="0"/>
    <x v="6"/>
    <x v="6"/>
    <s v="Елизовский МнО"/>
    <s v="Елизовское ГП"/>
    <s v="Елизово"/>
    <s v="Морозная"/>
    <s v="Северо-Западный"/>
    <m/>
    <s v=" Олимпийская"/>
    <n v="54"/>
    <s v=""/>
    <s v="ЗНП"/>
    <s v="Индивидуальные жилые дома"/>
    <m/>
    <n v="1000000"/>
    <n v="1000000"/>
    <n v="1327"/>
    <n v="753.57950263752821"/>
    <n v="753.57950263752821"/>
  </r>
  <r>
    <x v="0"/>
    <m/>
    <s v="Сделка купля-продажа"/>
    <m/>
    <x v="0"/>
    <x v="6"/>
    <x v="6"/>
    <s v="Елизовский МнО"/>
    <s v="Елизовское ГП"/>
    <s v="Елизово"/>
    <s v="Южный"/>
    <s v="Южный"/>
    <m/>
    <s v="Полярная"/>
    <s v=" участок 75"/>
    <s v=""/>
    <s v="ЗНП"/>
    <s v="под строительство индивидуального жилого дома"/>
    <m/>
    <n v="500001"/>
    <n v="500001"/>
    <n v="660"/>
    <n v="757.57727272727277"/>
    <n v="757.57727272727277"/>
  </r>
  <r>
    <x v="0"/>
    <m/>
    <s v="Сделка купля-продажа"/>
    <s v="ЗУ"/>
    <x v="0"/>
    <x v="6"/>
    <x v="6"/>
    <s v="Елизовский МнО"/>
    <s v="Елизовское ГП"/>
    <s v="Елизово"/>
    <s v="Заречный"/>
    <s v="Заречный"/>
    <m/>
    <m/>
    <s v=" уч. 5"/>
    <s v=""/>
    <s v="ЗНП"/>
    <s v="для жилищного строительства"/>
    <m/>
    <n v="1527132"/>
    <n v="1527132"/>
    <n v="2000"/>
    <n v="763.56600000000003"/>
    <n v="763.56600000000003"/>
  </r>
  <r>
    <x v="0"/>
    <m/>
    <s v="Предложение"/>
    <s v="ЗУ"/>
    <x v="0"/>
    <x v="6"/>
    <x v="6"/>
    <s v="Елизовский МнО"/>
    <s v="Елизовское ГП"/>
    <s v="Елизово"/>
    <s v="Садовый"/>
    <s v="Садовый"/>
    <m/>
    <s v=""/>
    <s v=""/>
    <s v=""/>
    <s v="ЗНП"/>
    <s v="для индивидуального жилищного строительства"/>
    <m/>
    <n v="750000"/>
    <n v="675750"/>
    <n v="871"/>
    <n v="861.0792192881745"/>
    <n v="775.83237657864527"/>
  </r>
  <r>
    <x v="0"/>
    <m/>
    <s v="Предложение"/>
    <m/>
    <x v="0"/>
    <x v="6"/>
    <x v="6"/>
    <s v="Елизовский МнО"/>
    <s v="Елизовское ГП"/>
    <s v="Елизово"/>
    <s v="Садовый"/>
    <s v="Садовый"/>
    <m/>
    <s v="Клубничный"/>
    <n v="21"/>
    <s v=""/>
    <s v="ЗНП"/>
    <s v="ИЖС"/>
    <m/>
    <n v="700000"/>
    <n v="651000"/>
    <n v="832"/>
    <n v="841.34615384615381"/>
    <n v="782.45192307692309"/>
  </r>
  <r>
    <x v="0"/>
    <m/>
    <s v="Предложение"/>
    <s v="ЗУ"/>
    <x v="0"/>
    <x v="6"/>
    <x v="6"/>
    <s v="Елизовский МнО"/>
    <s v="Елизовское ГП"/>
    <s v="Елизово"/>
    <s v="Садовый"/>
    <s v="Садовый"/>
    <m/>
    <s v="Клубничный"/>
    <n v="4"/>
    <s v=""/>
    <s v="ЗНП"/>
    <s v="для индивидуального жилищного строительства"/>
    <m/>
    <n v="1000000"/>
    <n v="901000"/>
    <n v="1149"/>
    <n v="870.32201914708446"/>
    <n v="784.16013925152311"/>
  </r>
  <r>
    <x v="0"/>
    <m/>
    <s v="Предложение"/>
    <s v="ЗУ"/>
    <x v="0"/>
    <x v="6"/>
    <x v="6"/>
    <s v="Елизовский МнО"/>
    <s v="Елизовское ГП"/>
    <s v="Елизово"/>
    <s v="Садовый"/>
    <s v="Садовый"/>
    <m/>
    <s v="Клубничный"/>
    <n v="3"/>
    <s v=""/>
    <s v="ЗНП"/>
    <s v="для индивидуального жилищного строительства"/>
    <m/>
    <n v="1000000"/>
    <n v="901000"/>
    <n v="1146"/>
    <n v="872.60034904013958"/>
    <n v="786.21291448516581"/>
  </r>
  <r>
    <x v="0"/>
    <m/>
    <s v="Сделка купля-продажа"/>
    <s v="ЗУ"/>
    <x v="0"/>
    <x v="6"/>
    <x v="6"/>
    <s v="Елизовский МнО"/>
    <s v="Елизовское ГП"/>
    <s v="Елизово"/>
    <s v="Кречет"/>
    <s v="Кречет"/>
    <m/>
    <s v=" Завойко"/>
    <s v=" 81а"/>
    <s v=""/>
    <s v="ЗНП"/>
    <s v="Индивидуальные жилые дома"/>
    <m/>
    <n v="1100000"/>
    <n v="1100000"/>
    <n v="1399"/>
    <n v="786.27591136526087"/>
    <n v="786.27591136526087"/>
  </r>
  <r>
    <x v="0"/>
    <m/>
    <s v="Сделка купля-продажа"/>
    <s v="ЗУ"/>
    <x v="0"/>
    <x v="6"/>
    <x v="6"/>
    <s v="Елизовский МнО"/>
    <s v="Елизовское ГП"/>
    <s v="Елизово"/>
    <s v="Садовый"/>
    <s v="Садовый"/>
    <m/>
    <s v="Клубничный"/>
    <n v="20"/>
    <s v="ОК"/>
    <s v="ЗНП"/>
    <s v="для индивидуального жилищного строительства"/>
    <m/>
    <n v="840000"/>
    <n v="840000"/>
    <n v="1065"/>
    <n v="788.73239436619713"/>
    <n v="788.73239436619713"/>
  </r>
  <r>
    <x v="0"/>
    <m/>
    <s v="Сделка купля-продажа"/>
    <s v="ЗУ"/>
    <x v="0"/>
    <x v="6"/>
    <x v="6"/>
    <s v="Елизовский МнО"/>
    <s v="Елизовское ГП"/>
    <s v="Елизово"/>
    <s v="не применяется"/>
    <s v="Садовый"/>
    <m/>
    <s v="Крестьянская"/>
    <m/>
    <s v=""/>
    <s v="ЗНП"/>
    <s v="для индивидуального жилищного строительства и ведения личного подсобного хозяйства"/>
    <m/>
    <n v="950000"/>
    <n v="950000"/>
    <n v="1200"/>
    <n v="791.66666666666663"/>
    <n v="791.66666666666663"/>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1200000"/>
    <n v="1200000"/>
    <n v="1500"/>
    <n v="800"/>
    <n v="800"/>
  </r>
  <r>
    <x v="0"/>
    <m/>
    <s v="Предложение"/>
    <s v="ЗУ"/>
    <x v="0"/>
    <x v="6"/>
    <x v="6"/>
    <s v="Елизовский МнО"/>
    <s v="Елизовское ГП"/>
    <s v="Елизово"/>
    <s v="Садовый"/>
    <s v="Садовый"/>
    <m/>
    <s v="Парковая"/>
    <n v="68"/>
    <s v=""/>
    <s v="ЗНП"/>
    <s v="ИЖС"/>
    <m/>
    <n v="750000"/>
    <n v="697500"/>
    <n v="871"/>
    <n v="861.0792192881745"/>
    <n v="800.80367393800225"/>
  </r>
  <r>
    <x v="0"/>
    <m/>
    <s v="Сделка купля-продажа"/>
    <s v="ЗУ"/>
    <x v="0"/>
    <x v="6"/>
    <x v="6"/>
    <s v="Елизовский МнО"/>
    <s v="Елизовское ГП"/>
    <s v="Елизово"/>
    <s v="Садовый"/>
    <s v="Садовый"/>
    <m/>
    <s v=" Яблоневый"/>
    <n v="15"/>
    <s v=""/>
    <s v="ЗНП"/>
    <s v="Для индивидуального жилищного строительства"/>
    <m/>
    <n v="700000"/>
    <n v="700000"/>
    <n v="871"/>
    <n v="803.67393800229627"/>
    <n v="803.67393800229627"/>
  </r>
  <r>
    <x v="0"/>
    <m/>
    <s v="Сделка купля-продажа"/>
    <s v="ЗУ"/>
    <x v="0"/>
    <x v="6"/>
    <x v="6"/>
    <s v="Елизовский МнО"/>
    <s v="Елизовское ГП"/>
    <s v="Елизово"/>
    <s v="не применяется"/>
    <s v="Пограничный"/>
    <m/>
    <s v="Большаковой"/>
    <s v="8"/>
    <s v=""/>
    <s v="ЗНП"/>
    <s v="Для индивидуального жилищного строительства"/>
    <m/>
    <n v="1000000"/>
    <n v="1000000"/>
    <n v="1241"/>
    <n v="805.80177276390009"/>
    <n v="805.80177276390009"/>
  </r>
  <r>
    <x v="0"/>
    <m/>
    <s v="Предложение"/>
    <m/>
    <x v="0"/>
    <x v="6"/>
    <x v="6"/>
    <s v="Елизовский МнО"/>
    <s v="Елизовское ГП"/>
    <s v="Елизово"/>
    <s v="Садовый"/>
    <s v="Садовый"/>
    <m/>
    <s v="Альпийский"/>
    <s v=""/>
    <s v=""/>
    <s v="ЗНП"/>
    <s v="ИЖС"/>
    <m/>
    <n v="1000000"/>
    <n v="930000"/>
    <n v="1149"/>
    <n v="870.32201914708446"/>
    <n v="809.39947780678847"/>
  </r>
  <r>
    <x v="0"/>
    <m/>
    <s v="Предложение"/>
    <s v="ЗУ"/>
    <x v="0"/>
    <x v="6"/>
    <x v="6"/>
    <s v="Елизовский МнО"/>
    <s v="Елизовское ГП"/>
    <s v="Елизово"/>
    <s v="Садовый"/>
    <s v="Садовый"/>
    <m/>
    <m/>
    <s v=""/>
    <s v=""/>
    <s v="ЗНП"/>
    <s v="ИЖС"/>
    <m/>
    <n v="1000000"/>
    <n v="930000"/>
    <n v="1140"/>
    <n v="877.19298245614038"/>
    <n v="815.78947368421052"/>
  </r>
  <r>
    <x v="0"/>
    <m/>
    <s v="Сделка купля-продажа"/>
    <s v="ЗУ"/>
    <x v="0"/>
    <x v="6"/>
    <x v="6"/>
    <s v="Елизовский МнО"/>
    <s v="Елизовское ГП"/>
    <s v="Елизово"/>
    <s v="не применяется"/>
    <s v="Пограничный"/>
    <m/>
    <m/>
    <m/>
    <s v=""/>
    <s v="ЗНП"/>
    <s v="для индивидуального жилищного строительства"/>
    <m/>
    <n v="1000000"/>
    <n v="1000000"/>
    <n v="1216"/>
    <n v="822.36842105263156"/>
    <n v="822.36842105263156"/>
  </r>
  <r>
    <x v="0"/>
    <m/>
    <s v="Сделка купля-продажа"/>
    <m/>
    <x v="0"/>
    <x v="6"/>
    <x v="6"/>
    <s v="Елизовский МнО"/>
    <s v="Елизовское ГП"/>
    <s v="Елизово"/>
    <s v="Пограничный"/>
    <s v="Пограничный"/>
    <m/>
    <m/>
    <m/>
    <s v=""/>
    <s v="ЗНП"/>
    <s v="для индивидуального жилищного строительства"/>
    <m/>
    <n v="1000000"/>
    <n v="1000000"/>
    <n v="1202"/>
    <n v="831.94675540765388"/>
    <n v="831.94675540765388"/>
  </r>
  <r>
    <x v="0"/>
    <m/>
    <s v="Сделка купля-продажа"/>
    <m/>
    <x v="0"/>
    <x v="6"/>
    <x v="6"/>
    <s v="Елизовский МнО"/>
    <s v="Елизовское ГП"/>
    <s v="Елизово"/>
    <s v="Пограничный"/>
    <s v="Пограничный"/>
    <m/>
    <m/>
    <m/>
    <s v=""/>
    <s v="ЗНП"/>
    <s v="для индивидуального жилищного строительства"/>
    <m/>
    <n v="1000000"/>
    <n v="1000000"/>
    <n v="1202"/>
    <n v="831.94675540765388"/>
    <n v="831.94675540765388"/>
  </r>
  <r>
    <x v="0"/>
    <m/>
    <s v="Сделка купля-продажа"/>
    <s v="ЗУ"/>
    <x v="0"/>
    <x v="6"/>
    <x v="6"/>
    <s v="Елизовский МнО"/>
    <s v="Елизовское ГП"/>
    <s v="Елизово"/>
    <s v="Промышленный"/>
    <s v="Промышленный"/>
    <m/>
    <s v="Волгоградская"/>
    <n v="2"/>
    <s v=""/>
    <s v="ЗНП"/>
    <s v="Для индивидуального жилищного строительства"/>
    <m/>
    <n v="1000000"/>
    <n v="1000000"/>
    <n v="1200"/>
    <n v="833.33333333333337"/>
    <n v="833.33333333333337"/>
  </r>
  <r>
    <x v="0"/>
    <m/>
    <s v="Предложение"/>
    <m/>
    <x v="0"/>
    <x v="6"/>
    <x v="6"/>
    <s v="Елизовский МнО"/>
    <s v="Елизовское ГП"/>
    <s v="Елизово"/>
    <s v="Садовый"/>
    <s v="Садовый"/>
    <m/>
    <s v="Родниковая"/>
    <n v="16"/>
    <s v=""/>
    <s v="ЗНП"/>
    <s v="ИЖС"/>
    <m/>
    <n v="800000"/>
    <n v="744000"/>
    <n v="892"/>
    <n v="896.86098654708519"/>
    <n v="834.08071748878922"/>
  </r>
  <r>
    <x v="0"/>
    <m/>
    <s v="Предложение"/>
    <s v="ЗУ"/>
    <x v="0"/>
    <x v="6"/>
    <x v="6"/>
    <s v="Елизовский МнО"/>
    <s v="Елизовское ГП"/>
    <s v="Елизово"/>
    <s v="Садовый"/>
    <s v="Садовый"/>
    <m/>
    <s v="Садовый"/>
    <s v=""/>
    <s v=""/>
    <s v="ЗНП"/>
    <s v="Для индивидуального жилищного строительства"/>
    <m/>
    <n v="750000"/>
    <n v="675750"/>
    <n v="810"/>
    <n v="925.92592592592598"/>
    <n v="834.25925925925924"/>
  </r>
  <r>
    <x v="0"/>
    <m/>
    <s v="Предложение"/>
    <s v="ЗУ"/>
    <x v="0"/>
    <x v="6"/>
    <x v="6"/>
    <s v="Елизовский МнО"/>
    <s v="Елизовское ГП"/>
    <s v="Елизово"/>
    <s v="Садовый"/>
    <s v="Садовый"/>
    <m/>
    <s v="Садовая"/>
    <s v=""/>
    <s v=""/>
    <s v="ЗНП"/>
    <s v="ИЖС"/>
    <m/>
    <n v="900000"/>
    <n v="837000"/>
    <n v="1000"/>
    <n v="900"/>
    <n v="837"/>
  </r>
  <r>
    <x v="0"/>
    <m/>
    <s v="Сделка купля-продажа"/>
    <s v="ЗУ"/>
    <x v="0"/>
    <x v="6"/>
    <x v="6"/>
    <s v="Елизовский МнО"/>
    <s v="Елизовское ГП"/>
    <s v="Елизово"/>
    <s v="не применяется"/>
    <s v="Пограничный"/>
    <m/>
    <s v="Механизации"/>
    <m/>
    <s v=""/>
    <s v="ЗНП"/>
    <s v="Блокированная жилая застройка"/>
    <m/>
    <n v="500000"/>
    <n v="500000"/>
    <n v="595"/>
    <n v="840.33613445378148"/>
    <n v="840.33613445378148"/>
  </r>
  <r>
    <x v="0"/>
    <m/>
    <s v="Сделка купля-продажа"/>
    <s v="ЗУ"/>
    <x v="0"/>
    <x v="6"/>
    <x v="6"/>
    <s v="Елизовский МнО"/>
    <s v="Елизовское ГП"/>
    <s v="Елизово"/>
    <s v="Заречный"/>
    <s v="Заречный"/>
    <m/>
    <s v="Тверская"/>
    <m/>
    <s v=""/>
    <s v="ЗНП"/>
    <s v="Для индивидуального жилищного строительства"/>
    <m/>
    <n v="1000000"/>
    <n v="1000000"/>
    <n v="1188"/>
    <n v="841.7508417508418"/>
    <n v="841.7508417508418"/>
  </r>
  <r>
    <x v="0"/>
    <m/>
    <s v="Предложение"/>
    <s v="ЗУ"/>
    <x v="0"/>
    <x v="6"/>
    <x v="6"/>
    <s v="Елизовский МнО"/>
    <s v="Елизовское ГП"/>
    <s v="Елизово"/>
    <s v="Садовый"/>
    <s v="Садовый"/>
    <m/>
    <s v="Садовый"/>
    <s v=""/>
    <s v=""/>
    <s v="ЗНП"/>
    <s v="для индивидуального жилищного строительства"/>
    <m/>
    <n v="750000"/>
    <n v="675750"/>
    <n v="800"/>
    <n v="937.5"/>
    <n v="844.6875"/>
  </r>
  <r>
    <x v="0"/>
    <m/>
    <s v="Сделка купля-продажа"/>
    <s v="ЗУ"/>
    <x v="0"/>
    <x v="6"/>
    <x v="6"/>
    <s v="Елизовский МнО"/>
    <s v="Елизовское ГП"/>
    <s v="Елизово"/>
    <s v="Пограничный"/>
    <s v="Пограничный"/>
    <m/>
    <s v="Песчаная"/>
    <m/>
    <s v=""/>
    <s v="ЗНП"/>
    <s v="индивидуальные жилые дома"/>
    <m/>
    <n v="850000"/>
    <n v="850000"/>
    <n v="1004"/>
    <n v="846.61354581673311"/>
    <n v="846.61354581673311"/>
  </r>
  <r>
    <x v="0"/>
    <m/>
    <s v="Сделка купля-продажа"/>
    <m/>
    <x v="0"/>
    <x v="6"/>
    <x v="6"/>
    <s v="Елизовский МнО"/>
    <s v="Елизовское ГП"/>
    <s v="Елизово"/>
    <s v="Пограничный"/>
    <s v="Пограничный"/>
    <m/>
    <s v="Песчаная"/>
    <m/>
    <s v=""/>
    <s v="ЗНП"/>
    <s v="индивидуальные жилые дома"/>
    <m/>
    <n v="850000"/>
    <n v="850000"/>
    <n v="1004"/>
    <n v="846.61354581673311"/>
    <n v="846.61354581673311"/>
  </r>
  <r>
    <x v="0"/>
    <m/>
    <s v="Сделка купля-продажа"/>
    <m/>
    <x v="0"/>
    <x v="6"/>
    <x v="6"/>
    <s v="Елизовский МнО"/>
    <s v="Елизовское ГП"/>
    <s v="Елизово"/>
    <s v="Южный"/>
    <s v="Южный"/>
    <m/>
    <s v="Магистральная"/>
    <n v="178"/>
    <s v=""/>
    <s v="ЗНП"/>
    <s v="Для ведения личного подсобного хозяйства"/>
    <m/>
    <n v="405000"/>
    <n v="405000"/>
    <n v="465"/>
    <n v="870.9677419354839"/>
    <n v="870.9677419354839"/>
  </r>
  <r>
    <x v="0"/>
    <m/>
    <s v="Предложение"/>
    <s v="ЗУ"/>
    <x v="0"/>
    <x v="6"/>
    <x v="6"/>
    <s v="Елизовский МнО"/>
    <s v="Елизовское ГП"/>
    <s v="Елизово"/>
    <s v="не применяется"/>
    <s v="Пограничный"/>
    <m/>
    <s v="Тюлькина"/>
    <m/>
    <s v=""/>
    <s v="ЗНП"/>
    <s v="ИЖС"/>
    <m/>
    <n v="980000"/>
    <n v="882980"/>
    <n v="1000"/>
    <n v="980"/>
    <n v="882.98"/>
  </r>
  <r>
    <x v="0"/>
    <m/>
    <s v="Предложение"/>
    <s v="ЗУ"/>
    <x v="0"/>
    <x v="6"/>
    <x v="6"/>
    <s v="Елизовский МнО"/>
    <s v="Елизовское ГП"/>
    <s v="Елизово"/>
    <s v="Садовый"/>
    <s v="Садовый"/>
    <m/>
    <s v="Клубничный"/>
    <n v="3"/>
    <s v=""/>
    <s v="ЗНП"/>
    <s v="ИЖС"/>
    <m/>
    <n v="1100000"/>
    <n v="1023000"/>
    <n v="1146"/>
    <n v="959.86038394415357"/>
    <n v="892.67015706806285"/>
  </r>
  <r>
    <x v="0"/>
    <m/>
    <s v="Предложение"/>
    <m/>
    <x v="0"/>
    <x v="6"/>
    <x v="6"/>
    <s v="Елизовский МнО"/>
    <s v="Елизовское ГП"/>
    <s v="Елизово"/>
    <s v="Пограничный"/>
    <s v="Хуторской"/>
    <m/>
    <s v=""/>
    <s v=""/>
    <s v=""/>
    <s v="ЗНП"/>
    <s v="ИЖС"/>
    <m/>
    <n v="1450000"/>
    <n v="1348500"/>
    <n v="1500"/>
    <n v="966.66666666666663"/>
    <n v="899"/>
  </r>
  <r>
    <x v="0"/>
    <m/>
    <s v="Сделка купля-продажа"/>
    <s v="ЗУ"/>
    <x v="0"/>
    <x v="6"/>
    <x v="6"/>
    <s v="Елизовский МнО"/>
    <s v="Елизовское ГП"/>
    <s v="Елизово"/>
    <s v="не применяется"/>
    <s v="Пограничный"/>
    <m/>
    <s v="Большаковой"/>
    <s v="8"/>
    <s v=""/>
    <s v="ЗНП"/>
    <s v="для строительства и обслуживания жилого дома"/>
    <m/>
    <n v="900000"/>
    <n v="900000"/>
    <n v="1000"/>
    <n v="900"/>
    <n v="900"/>
  </r>
  <r>
    <x v="0"/>
    <m/>
    <s v="Предложение"/>
    <s v="ЗУ"/>
    <x v="0"/>
    <x v="6"/>
    <x v="6"/>
    <s v="Елизовский МнО"/>
    <s v="Елизовское ГП"/>
    <s v="Елизово"/>
    <s v="не применяется"/>
    <s v="Пограничный"/>
    <m/>
    <s v="Гагарина"/>
    <n v="4"/>
    <s v=""/>
    <s v="ЗНП"/>
    <s v="для индивидуального жилищного строительства"/>
    <m/>
    <n v="1000000"/>
    <n v="901000"/>
    <n v="1000"/>
    <n v="1000"/>
    <n v="901"/>
  </r>
  <r>
    <x v="0"/>
    <m/>
    <s v="Предложение"/>
    <s v="ЗУ"/>
    <x v="0"/>
    <x v="6"/>
    <x v="6"/>
    <s v="Елизовский МнО"/>
    <s v="Елизовское ГП"/>
    <s v="Елизово"/>
    <s v="Садовый"/>
    <s v="Садовый"/>
    <m/>
    <s v="Рябиновая"/>
    <m/>
    <s v=""/>
    <s v="ЗНП"/>
    <s v="ИЖС"/>
    <m/>
    <n v="1200000"/>
    <n v="1081200"/>
    <n v="1200"/>
    <n v="1000"/>
    <n v="901"/>
  </r>
  <r>
    <x v="0"/>
    <m/>
    <s v="Сделка купля-продажа"/>
    <s v="ЗУ"/>
    <x v="0"/>
    <x v="6"/>
    <x v="6"/>
    <s v="Елизовский МнО"/>
    <s v="Елизовское ГП"/>
    <s v="Елизово"/>
    <s v="Промышленный"/>
    <s v="Промышленный"/>
    <m/>
    <s v="Овражный"/>
    <m/>
    <s v=""/>
    <s v="ЗНП"/>
    <s v="для индивидуального жилищного строительства"/>
    <m/>
    <n v="700000"/>
    <n v="700000"/>
    <n v="772"/>
    <n v="906.73575129533674"/>
    <n v="906.73575129533674"/>
  </r>
  <r>
    <x v="0"/>
    <m/>
    <s v="Предложение"/>
    <m/>
    <x v="0"/>
    <x v="6"/>
    <x v="6"/>
    <s v="Елизовский МнО"/>
    <s v="Елизовское ГП"/>
    <s v="Елизово"/>
    <s v="Садовый"/>
    <s v="Садовый"/>
    <m/>
    <s v="Рябиновая"/>
    <n v="7"/>
    <s v=""/>
    <s v="ЗНП"/>
    <s v="ИЖС"/>
    <m/>
    <n v="1200000"/>
    <n v="1116000"/>
    <n v="1200"/>
    <n v="1000"/>
    <n v="930"/>
  </r>
  <r>
    <x v="0"/>
    <m/>
    <s v="Предложение"/>
    <m/>
    <x v="0"/>
    <x v="6"/>
    <x v="6"/>
    <s v="Елизовский МнО"/>
    <s v="Елизовское ГП"/>
    <s v="Елизово"/>
    <s v="Садовый"/>
    <s v="Садовый"/>
    <m/>
    <s v="Рябиновая"/>
    <m/>
    <s v=""/>
    <s v="ЗНП"/>
    <s v="ИЖС"/>
    <m/>
    <n v="1200000"/>
    <n v="1116000"/>
    <n v="1200"/>
    <n v="1000"/>
    <n v="930"/>
  </r>
  <r>
    <x v="0"/>
    <m/>
    <s v="Предложение"/>
    <s v="ЗУ"/>
    <x v="0"/>
    <x v="6"/>
    <x v="6"/>
    <s v="Елизовский МнО"/>
    <s v="Елизовское ГП"/>
    <s v="Елизово"/>
    <s v="Садовый"/>
    <s v="Садовый"/>
    <m/>
    <s v="Клубничный"/>
    <n v="20"/>
    <s v="ОК"/>
    <s v="ЗНП"/>
    <s v="для индивидуального жилищного строительства"/>
    <m/>
    <n v="1100000"/>
    <n v="991100"/>
    <n v="1065"/>
    <n v="1032.8638497652582"/>
    <n v="930.61032863849766"/>
  </r>
  <r>
    <x v="0"/>
    <m/>
    <s v="Сделка купля-продажа"/>
    <s v="ЗУ"/>
    <x v="0"/>
    <x v="6"/>
    <x v="6"/>
    <s v="Елизовский МнО"/>
    <s v="Елизовское ГП"/>
    <s v="Елизово"/>
    <s v="Садовый"/>
    <s v="Садовый"/>
    <m/>
    <m/>
    <m/>
    <s v=""/>
    <s v="ЗНП"/>
    <s v="для индивидуального жилищного строительства"/>
    <m/>
    <n v="750000"/>
    <n v="750000"/>
    <n v="802"/>
    <n v="935.16209476309223"/>
    <n v="935.16209476309223"/>
  </r>
  <r>
    <x v="0"/>
    <m/>
    <s v="Предложение"/>
    <s v="ЗУ"/>
    <x v="0"/>
    <x v="6"/>
    <x v="6"/>
    <s v="Елизовский МнО"/>
    <s v="Елизовское ГП"/>
    <s v="Елизово"/>
    <s v="Пограничный"/>
    <s v="Пограничный"/>
    <m/>
    <m/>
    <m/>
    <s v=""/>
    <s v="ЗНП"/>
    <s v="Для индивидуального жилищного строительства"/>
    <m/>
    <n v="1050000"/>
    <n v="946050"/>
    <n v="997"/>
    <n v="1053.159478435306"/>
    <n v="948.89669007021064"/>
  </r>
  <r>
    <x v="0"/>
    <m/>
    <s v="Предложение"/>
    <s v="ЗУ"/>
    <x v="0"/>
    <x v="6"/>
    <x v="6"/>
    <s v="Елизовский МнО"/>
    <s v="Елизовское ГП"/>
    <s v="Елизово"/>
    <s v="Садовый"/>
    <s v="Садовый"/>
    <m/>
    <s v="Яблоневый"/>
    <m/>
    <s v=""/>
    <s v="ЗНП"/>
    <s v="ИЖС"/>
    <m/>
    <n v="1100000"/>
    <n v="1023000"/>
    <n v="1065"/>
    <n v="1032.8638497652582"/>
    <n v="960.56338028169012"/>
  </r>
  <r>
    <x v="0"/>
    <m/>
    <s v="Сделка купля-продажа"/>
    <s v="ЗУ"/>
    <x v="0"/>
    <x v="6"/>
    <x v="6"/>
    <s v="Елизовский МнО"/>
    <s v="Елизовское ГП"/>
    <s v="Елизово"/>
    <s v="не применяется"/>
    <s v="Садовый"/>
    <m/>
    <m/>
    <m/>
    <s v=""/>
    <s v="ЗНП"/>
    <s v="для индивидуального жилищного строительства"/>
    <m/>
    <n v="849000"/>
    <n v="849000"/>
    <n v="883"/>
    <n v="961.49490373725939"/>
    <n v="961.49490373725939"/>
  </r>
  <r>
    <x v="0"/>
    <m/>
    <s v="Предложение"/>
    <m/>
    <x v="0"/>
    <x v="6"/>
    <x v="6"/>
    <s v="Елизовский МнО"/>
    <s v="Елизовское ГП"/>
    <s v="Елизово"/>
    <s v="Садовый"/>
    <s v="Садовый"/>
    <m/>
    <m/>
    <s v=""/>
    <s v=""/>
    <s v="ЗНП"/>
    <s v="ИЖС"/>
    <m/>
    <n v="950000"/>
    <n v="883500"/>
    <n v="910"/>
    <n v="1043.9560439560439"/>
    <n v="970.87912087912093"/>
  </r>
  <r>
    <x v="0"/>
    <m/>
    <s v="Предложение"/>
    <s v="ЗУ"/>
    <x v="0"/>
    <x v="6"/>
    <x v="6"/>
    <s v="Елизовский МнО"/>
    <s v="Елизовское ГП"/>
    <s v="Елизово"/>
    <s v="Садовый"/>
    <s v="Садовый"/>
    <m/>
    <s v="Садовая"/>
    <n v="21"/>
    <s v=""/>
    <s v="ЗНП"/>
    <s v="ИЖС"/>
    <m/>
    <n v="650000"/>
    <n v="585650"/>
    <n v="600"/>
    <n v="1083.3333333333333"/>
    <n v="976.08333333333337"/>
  </r>
  <r>
    <x v="0"/>
    <m/>
    <s v="Сделка купля-продажа"/>
    <s v="ЗУ"/>
    <x v="0"/>
    <x v="6"/>
    <x v="6"/>
    <s v="Елизовский МнО"/>
    <s v="Елизовское ГП"/>
    <s v="Елизово"/>
    <s v="Пограничный"/>
    <s v="Пограничный"/>
    <m/>
    <m/>
    <m/>
    <s v=""/>
    <s v="ЗНП"/>
    <s v="для индивидуального жилищного строительства"/>
    <m/>
    <n v="1200000"/>
    <n v="1200000"/>
    <n v="1229"/>
    <n v="976.40358014646051"/>
    <n v="976.40358014646051"/>
  </r>
  <r>
    <x v="0"/>
    <m/>
    <s v="Предложение"/>
    <s v="ЗУ"/>
    <x v="0"/>
    <x v="6"/>
    <x v="6"/>
    <s v="Елизовский МнО"/>
    <s v="Елизовское ГП"/>
    <s v="Елизово"/>
    <s v="Садовый"/>
    <s v="Садовый"/>
    <m/>
    <s v=""/>
    <m/>
    <s v=""/>
    <s v="ЗНП"/>
    <s v="ИЖС"/>
    <m/>
    <n v="1200000"/>
    <n v="1081200"/>
    <n v="1100"/>
    <n v="1090.909090909091"/>
    <n v="982.90909090909088"/>
  </r>
  <r>
    <x v="0"/>
    <m/>
    <s v="Сделка купля-продажа"/>
    <s v="ЗУ"/>
    <x v="0"/>
    <x v="6"/>
    <x v="6"/>
    <s v="Елизовский МнО"/>
    <s v="Елизовское ГП"/>
    <s v="Елизово"/>
    <s v="не применяется"/>
    <s v="Пограничный"/>
    <m/>
    <m/>
    <m/>
    <s v=""/>
    <s v="ЗНП"/>
    <s v="для индивидуального жилищного строительства"/>
    <m/>
    <n v="1300000"/>
    <n v="1300000"/>
    <n v="1322"/>
    <n v="983.35854765506804"/>
    <n v="983.35854765506804"/>
  </r>
  <r>
    <x v="0"/>
    <m/>
    <s v="Сделка купля-продажа"/>
    <m/>
    <x v="0"/>
    <x v="6"/>
    <x v="6"/>
    <s v="Елизовский МнО"/>
    <s v="Елизовское ГП"/>
    <s v="Елизово"/>
    <s v="Пограничный"/>
    <s v="Пограничный"/>
    <m/>
    <m/>
    <m/>
    <s v=""/>
    <s v="ЗНП"/>
    <s v="для индивидуального жилищного строительства"/>
    <m/>
    <n v="1200000"/>
    <n v="1200000"/>
    <n v="1216"/>
    <n v="986.84210526315792"/>
    <n v="986.84210526315792"/>
  </r>
  <r>
    <x v="0"/>
    <m/>
    <s v="Предложение"/>
    <s v="ЗУ"/>
    <x v="0"/>
    <x v="6"/>
    <x v="6"/>
    <s v="Елизовский МнО"/>
    <s v="Елизовское ГП"/>
    <s v="Елизово"/>
    <s v="Садовый"/>
    <s v="Садовый"/>
    <m/>
    <m/>
    <s v=""/>
    <s v=""/>
    <s v="ЗНП"/>
    <s v="Для индивидуального жилищного строительства;"/>
    <m/>
    <n v="900000"/>
    <n v="837000"/>
    <n v="1335"/>
    <n v="674.15730337078651"/>
    <n v="626.96629213483141"/>
  </r>
  <r>
    <x v="0"/>
    <m/>
    <s v="Предложение"/>
    <s v="ЗУ"/>
    <x v="0"/>
    <x v="6"/>
    <x v="6"/>
    <s v="Елизовский МнО"/>
    <s v="Елизовское ГП"/>
    <s v="Елизово"/>
    <s v="Садовый"/>
    <s v="Садовый"/>
    <m/>
    <s v="Садовая"/>
    <s v=""/>
    <s v=""/>
    <s v="ЗНП"/>
    <s v="ИЖС"/>
    <m/>
    <n v="1200000"/>
    <n v="1116000"/>
    <n v="1130"/>
    <n v="1061.9469026548672"/>
    <n v="987.61061946902657"/>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1485897"/>
    <n v="1485897"/>
    <n v="1500"/>
    <n v="990.59799999999996"/>
    <n v="990.59799999999996"/>
  </r>
  <r>
    <x v="0"/>
    <m/>
    <s v="Сделка купля-продажа"/>
    <s v="ЗУ"/>
    <x v="0"/>
    <x v="6"/>
    <x v="6"/>
    <s v="Елизовский МнО"/>
    <s v="Елизовское ГП"/>
    <s v="Елизово"/>
    <s v="Заречный"/>
    <s v="Заречный"/>
    <m/>
    <m/>
    <m/>
    <s v=""/>
    <s v="ЗНП"/>
    <s v="Для индивидуального жилищного строительства"/>
    <m/>
    <n v="1700000"/>
    <n v="1700000"/>
    <n v="1716"/>
    <n v="990.67599067599065"/>
    <n v="990.67599067599065"/>
  </r>
  <r>
    <x v="0"/>
    <m/>
    <s v="Предложение"/>
    <s v="ЗУ"/>
    <x v="0"/>
    <x v="6"/>
    <x v="6"/>
    <s v="Елизовский МнО"/>
    <s v="Елизовское ГП"/>
    <s v="Елизово"/>
    <s v="не применяется"/>
    <s v="Пограничный"/>
    <m/>
    <s v="Гагарина"/>
    <n v="4"/>
    <s v=""/>
    <s v="ЗНП"/>
    <s v="для индивидуального жилищного строительства"/>
    <m/>
    <n v="1100000"/>
    <n v="991100"/>
    <n v="1000"/>
    <n v="1100"/>
    <n v="991.1"/>
  </r>
  <r>
    <x v="0"/>
    <m/>
    <s v="Предложение"/>
    <s v="ЗУ"/>
    <x v="0"/>
    <x v="6"/>
    <x v="6"/>
    <s v="Елизовский МнО"/>
    <s v="Елизовское ГП"/>
    <s v="Елизово"/>
    <s v="Пограничный"/>
    <s v="Пограничный"/>
    <m/>
    <s v="Нагорная"/>
    <n v="25"/>
    <s v=""/>
    <s v="ЗНП"/>
    <s v="для индивидуального жилищного строительства"/>
    <m/>
    <n v="1650000"/>
    <n v="1486650"/>
    <n v="1500"/>
    <n v="1100"/>
    <n v="991.1"/>
  </r>
  <r>
    <x v="0"/>
    <m/>
    <s v="Сделка купля-продажа"/>
    <s v="ЗУ"/>
    <x v="0"/>
    <x v="6"/>
    <x v="6"/>
    <s v="Елизовский МнО"/>
    <s v="Елизовское ГП"/>
    <s v="Елизово"/>
    <s v="не применяется"/>
    <s v="Хуторской"/>
    <m/>
    <s v="Завойко"/>
    <m/>
    <s v=""/>
    <s v="ЗНП"/>
    <s v="Индивидуальные жилые дома"/>
    <m/>
    <n v="1100000"/>
    <n v="1100000"/>
    <n v="1106"/>
    <n v="994.57504520795658"/>
    <n v="994.57504520795658"/>
  </r>
  <r>
    <x v="0"/>
    <m/>
    <s v="Сделка купля-продажа"/>
    <s v="ЗУ"/>
    <x v="0"/>
    <x v="6"/>
    <x v="6"/>
    <s v="Елизовский МнО"/>
    <s v="Елизовское ГП"/>
    <s v="Елизово"/>
    <s v="не применяется"/>
    <s v="Северо-Западный"/>
    <m/>
    <m/>
    <m/>
    <s v=""/>
    <s v="ЗНП"/>
    <s v="Индивидуальные жилые дома"/>
    <m/>
    <n v="765000"/>
    <n v="765000"/>
    <n v="769"/>
    <n v="994.79843953185957"/>
    <n v="994.79843953185957"/>
  </r>
  <r>
    <x v="0"/>
    <m/>
    <s v="Сделка купля-продажа"/>
    <s v="ЗУ"/>
    <x v="0"/>
    <x v="6"/>
    <x v="6"/>
    <s v="Елизовский МнО"/>
    <s v="Елизовское ГП"/>
    <s v="Елизово"/>
    <s v="Аэропорт"/>
    <s v="Аэропорт"/>
    <m/>
    <s v="Сухая"/>
    <m/>
    <s v=""/>
    <s v="ЗНП"/>
    <s v="индивидуальные жилые дома"/>
    <m/>
    <n v="900000"/>
    <n v="900000"/>
    <n v="900"/>
    <n v="1000"/>
    <n v="1000"/>
  </r>
  <r>
    <x v="0"/>
    <m/>
    <s v="Сделка купля-продажа"/>
    <s v="ЗУ"/>
    <x v="0"/>
    <x v="6"/>
    <x v="6"/>
    <s v="Елизовский МнО"/>
    <s v="Елизовское ГП"/>
    <s v="Елизово"/>
    <s v="Пограничный"/>
    <s v="Пограничный"/>
    <m/>
    <s v="Космонавтов"/>
    <m/>
    <s v=""/>
    <s v="ЗНП"/>
    <s v="индивидуальные жилые дома"/>
    <m/>
    <n v="1000000"/>
    <n v="1000000"/>
    <n v="1000"/>
    <n v="1000"/>
    <n v="1000"/>
  </r>
  <r>
    <x v="0"/>
    <m/>
    <s v="Сделка купля-продажа"/>
    <s v="ЗУ"/>
    <x v="0"/>
    <x v="6"/>
    <x v="6"/>
    <s v="Елизовский МнО"/>
    <s v="Елизовское ГП"/>
    <s v="Елизово"/>
    <s v="Пограничный"/>
    <s v="Пограничный"/>
    <m/>
    <s v="Большаковой"/>
    <n v="21"/>
    <s v=""/>
    <s v="ЗНП"/>
    <s v="под индивидуальное строительство  жилого дома"/>
    <m/>
    <n v="1000000"/>
    <n v="1000000"/>
    <n v="1000"/>
    <n v="1000"/>
    <n v="1000"/>
  </r>
  <r>
    <x v="0"/>
    <m/>
    <s v="Сделка купля-продажа"/>
    <m/>
    <x v="0"/>
    <x v="6"/>
    <x v="6"/>
    <s v="Елизовский МнО"/>
    <s v="Елизовское ГП"/>
    <s v="Елизово"/>
    <s v="Промышленный"/>
    <s v="Промышленный"/>
    <m/>
    <m/>
    <m/>
    <s v=""/>
    <s v="ЗНП"/>
    <s v="Для индивидуального жилищного строительства"/>
    <m/>
    <n v="600000"/>
    <n v="600000"/>
    <n v="600"/>
    <n v="1000"/>
    <n v="1000"/>
  </r>
  <r>
    <x v="0"/>
    <m/>
    <s v="Сделка купля-продажа"/>
    <s v="ЗУ"/>
    <x v="0"/>
    <x v="6"/>
    <x v="6"/>
    <s v="Елизовский МнО"/>
    <s v="Елизовское ГП"/>
    <s v="Елизово"/>
    <s v="не применяется"/>
    <s v="Северо-Западный"/>
    <m/>
    <m/>
    <m/>
    <s v=""/>
    <s v="ЗНП"/>
    <s v="для индивидуального жилищного строительства"/>
    <m/>
    <n v="1500000"/>
    <n v="1500000"/>
    <n v="1500"/>
    <n v="1000"/>
    <n v="1000"/>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900000"/>
    <n v="900000"/>
    <n v="900"/>
    <n v="1000"/>
    <n v="1000"/>
  </r>
  <r>
    <x v="0"/>
    <m/>
    <s v="Сделка купля-продажа"/>
    <m/>
    <x v="0"/>
    <x v="6"/>
    <x v="6"/>
    <s v="Елизовский МнО"/>
    <s v="Елизовское ГП"/>
    <s v="Елизово"/>
    <s v="Морозная"/>
    <s v="Северо-Западный"/>
    <m/>
    <m/>
    <m/>
    <s v=""/>
    <s v="ЗНП"/>
    <s v="Для индивидуального жилищного строительства"/>
    <m/>
    <n v="1000000"/>
    <n v="1000000"/>
    <n v="999"/>
    <n v="1001.001001001001"/>
    <n v="1001.001001001001"/>
  </r>
  <r>
    <x v="0"/>
    <m/>
    <s v="Сделка купля-продажа"/>
    <s v="ЗУ"/>
    <x v="0"/>
    <x v="6"/>
    <x v="6"/>
    <s v="Елизовский МнО"/>
    <s v="Елизовское ГП"/>
    <s v="Елизово"/>
    <s v="не применяется"/>
    <s v="Садовый"/>
    <m/>
    <s v="Клубничный пр"/>
    <m/>
    <s v=""/>
    <s v="ЗНП"/>
    <s v="для индивидуального жилищного строительства"/>
    <m/>
    <n v="840000"/>
    <n v="840000"/>
    <n v="832"/>
    <n v="1009.6153846153846"/>
    <n v="1009.6153846153846"/>
  </r>
  <r>
    <x v="0"/>
    <m/>
    <s v="Сделка купля-продажа"/>
    <s v="ЗУ"/>
    <x v="0"/>
    <x v="6"/>
    <x v="6"/>
    <s v="Елизовский МнО"/>
    <s v="Елизовское ГП"/>
    <s v="Елизово"/>
    <s v="не применяется"/>
    <s v="Южный"/>
    <m/>
    <s v="Ягодная"/>
    <m/>
    <s v=""/>
    <s v="ЗНП"/>
    <s v="Для индивидуального жилищного строительства"/>
    <m/>
    <n v="900000"/>
    <n v="900000"/>
    <n v="885"/>
    <n v="1016.9491525423729"/>
    <n v="1016.9491525423729"/>
  </r>
  <r>
    <x v="0"/>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1700000"/>
    <n v="1531700"/>
    <n v="1500"/>
    <n v="1133.3333333333333"/>
    <n v="1021.1333333333333"/>
  </r>
  <r>
    <x v="0"/>
    <m/>
    <s v="Сделка купля-продажа"/>
    <s v="ЗУ"/>
    <x v="0"/>
    <x v="6"/>
    <x v="6"/>
    <s v="Елизовский МнО"/>
    <s v="Елизовское ГП"/>
    <s v="Елизово"/>
    <s v="не применяется"/>
    <s v="Южный"/>
    <m/>
    <s v="Вулканическая"/>
    <s v="2б"/>
    <s v=""/>
    <s v="ЗНП"/>
    <s v="Для индивидуального жилищного строительства"/>
    <m/>
    <n v="1040000"/>
    <n v="1040000"/>
    <n v="1000"/>
    <n v="1040"/>
    <n v="1040"/>
  </r>
  <r>
    <x v="0"/>
    <m/>
    <s v="Предложение"/>
    <s v="ЗУ"/>
    <x v="0"/>
    <x v="6"/>
    <x v="6"/>
    <s v="Елизовский МнО"/>
    <s v="Елизовское ГП"/>
    <s v="Елизово"/>
    <s v="Пограничный"/>
    <s v="Пограничный"/>
    <m/>
    <s v="Нагорная"/>
    <n v="25"/>
    <s v=""/>
    <s v="ЗНП"/>
    <s v="для индивидуального жилищного строительства"/>
    <m/>
    <n v="1650000"/>
    <n v="1486650"/>
    <n v="1400"/>
    <n v="1178.5714285714287"/>
    <n v="1061.8928571428571"/>
  </r>
  <r>
    <x v="0"/>
    <m/>
    <s v="Сделка купля-продажа"/>
    <s v="ЗУ"/>
    <x v="0"/>
    <x v="6"/>
    <x v="6"/>
    <s v="Елизовский МнО"/>
    <s v="Елизовское ГП"/>
    <s v="Елизово"/>
    <s v="Садовый"/>
    <s v="Садовый"/>
    <m/>
    <s v="Рябиновая"/>
    <n v="75"/>
    <s v=""/>
    <s v="ЗНП"/>
    <s v="для строительства индивидуального жилого дома"/>
    <m/>
    <n v="1600000"/>
    <n v="1600000"/>
    <n v="1500"/>
    <n v="1066.6666666666667"/>
    <n v="1066.6666666666667"/>
  </r>
  <r>
    <x v="0"/>
    <m/>
    <s v="Предложение"/>
    <s v="ЗУ"/>
    <x v="0"/>
    <x v="6"/>
    <x v="6"/>
    <s v="Елизовский МнО"/>
    <s v="Елизовское ГП"/>
    <s v="Елизово"/>
    <s v="Садовый"/>
    <s v="Садовый"/>
    <m/>
    <m/>
    <s v=""/>
    <s v=""/>
    <s v="ЗНП"/>
    <s v="ИЖС"/>
    <m/>
    <n v="950000"/>
    <n v="855950"/>
    <n v="800"/>
    <n v="1187.5"/>
    <n v="1069.9375"/>
  </r>
  <r>
    <x v="0"/>
    <m/>
    <s v="Предложение"/>
    <m/>
    <x v="0"/>
    <x v="6"/>
    <x v="6"/>
    <s v="Елизовский МнО"/>
    <s v="Елизовское ГП"/>
    <s v="Елизово"/>
    <s v="Садовый"/>
    <s v="Садовый"/>
    <m/>
    <s v="Крестьянская"/>
    <n v="11"/>
    <s v=""/>
    <s v="ЗНП"/>
    <s v="ИЖС"/>
    <m/>
    <n v="1500000"/>
    <n v="1395000"/>
    <n v="1292"/>
    <n v="1160.9907120743035"/>
    <n v="1079.7213622291022"/>
  </r>
  <r>
    <x v="0"/>
    <m/>
    <s v="Предложение"/>
    <s v="ЗУ"/>
    <x v="0"/>
    <x v="6"/>
    <x v="6"/>
    <s v="Елизовский МнО"/>
    <s v="Елизовское ГП"/>
    <s v="Елизово"/>
    <s v="Пограничный"/>
    <s v="Пограничный"/>
    <m/>
    <s v="Завойко"/>
    <s v="116"/>
    <s v=""/>
    <s v="ЗНП"/>
    <s v="ИЖС"/>
    <m/>
    <n v="1500000"/>
    <n v="1395000"/>
    <n v="1290"/>
    <n v="1162.7906976744187"/>
    <n v="1081.3953488372092"/>
  </r>
  <r>
    <x v="0"/>
    <m/>
    <s v="Предложение"/>
    <s v="ЗУ"/>
    <x v="0"/>
    <x v="6"/>
    <x v="6"/>
    <s v="Елизовский МнО"/>
    <s v="Елизовское ГП"/>
    <s v="Елизово"/>
    <s v="Садовый"/>
    <s v="Садовый"/>
    <m/>
    <m/>
    <s v=""/>
    <s v=""/>
    <s v="ЗНП"/>
    <s v="ИЖС"/>
    <m/>
    <n v="950000"/>
    <n v="883500"/>
    <n v="806"/>
    <n v="1178.6600496277915"/>
    <n v="1096.1538461538462"/>
  </r>
  <r>
    <x v="0"/>
    <m/>
    <s v="Предложение"/>
    <s v="ЗУ"/>
    <x v="0"/>
    <x v="6"/>
    <x v="6"/>
    <s v="Елизовский МнО"/>
    <s v="Елизовское ГП"/>
    <s v="Елизово"/>
    <s v="Садовый"/>
    <s v="Садовый"/>
    <m/>
    <s v="Альпийский"/>
    <n v="78"/>
    <s v=""/>
    <s v="ЗНП"/>
    <s v="для индивидуального жилищного строительства"/>
    <m/>
    <n v="1100000"/>
    <n v="991100"/>
    <n v="899"/>
    <n v="1223.5817575083427"/>
    <n v="1102.4471635150167"/>
  </r>
  <r>
    <x v="0"/>
    <m/>
    <s v="Сделка купля-продажа"/>
    <s v="ЗУ"/>
    <x v="0"/>
    <x v="6"/>
    <x v="6"/>
    <s v="Елизовский МнО"/>
    <s v="Елизовское ГП"/>
    <s v="Елизово"/>
    <s v="не применяется"/>
    <s v="Южный"/>
    <m/>
    <s v="Вулканическая"/>
    <m/>
    <s v=""/>
    <s v="ЗНП"/>
    <s v="Для индивидуального жилищного строительства"/>
    <m/>
    <n v="950000"/>
    <n v="950000"/>
    <n v="848"/>
    <n v="1120.2830188679245"/>
    <n v="1120.2830188679245"/>
  </r>
  <r>
    <x v="0"/>
    <m/>
    <s v="Предложение"/>
    <s v="ЗУ"/>
    <x v="0"/>
    <x v="6"/>
    <x v="6"/>
    <s v="Елизовский МнО"/>
    <s v="Елизовское ГП"/>
    <s v="Елизово"/>
    <s v="Садовый"/>
    <s v="Садовый"/>
    <m/>
    <m/>
    <m/>
    <s v=""/>
    <s v="ЗНП"/>
    <s v="для индивидуального жилищного строительства"/>
    <m/>
    <n v="1100000"/>
    <n v="991100"/>
    <n v="883"/>
    <n v="1245.753114382786"/>
    <n v="1122.4235560588902"/>
  </r>
  <r>
    <x v="0"/>
    <m/>
    <s v="Предложение"/>
    <s v="ЗУ"/>
    <x v="0"/>
    <x v="6"/>
    <x v="6"/>
    <s v="Елизовский МнО"/>
    <s v="Елизовское ГП"/>
    <s v="Елизово"/>
    <s v="Садовый"/>
    <s v="Садовый"/>
    <m/>
    <m/>
    <s v=""/>
    <s v=""/>
    <s v="ЗНП"/>
    <s v="для индивидуального жилищного строительства"/>
    <m/>
    <n v="1000000"/>
    <n v="901000"/>
    <n v="802"/>
    <n v="1246.8827930174564"/>
    <n v="1123.4413965087281"/>
  </r>
  <r>
    <x v="0"/>
    <m/>
    <s v="Сделка купля-продажа"/>
    <s v="ЗУ"/>
    <x v="0"/>
    <x v="6"/>
    <x v="6"/>
    <s v="Елизовский МнО"/>
    <s v="Елизовское ГП"/>
    <s v="Елизово"/>
    <s v="Южный"/>
    <s v="Южный"/>
    <m/>
    <s v="Ягодная"/>
    <n v="22"/>
    <s v=""/>
    <s v="ЗНП"/>
    <s v="Для индивидуального жилищного строительства"/>
    <m/>
    <n v="450000"/>
    <n v="450000"/>
    <n v="400"/>
    <n v="1125"/>
    <n v="1125"/>
  </r>
  <r>
    <x v="0"/>
    <m/>
    <s v="Предложение"/>
    <s v="ЗУ"/>
    <x v="0"/>
    <x v="6"/>
    <x v="6"/>
    <s v="Елизовский МнО"/>
    <s v="Елизовское ГП"/>
    <s v="Елизово"/>
    <s v="Садовый"/>
    <s v="Садовый"/>
    <m/>
    <s v=""/>
    <s v=""/>
    <s v=""/>
    <s v="ЗНП"/>
    <s v="ИЖС"/>
    <m/>
    <n v="1000000"/>
    <n v="930000"/>
    <n v="826"/>
    <n v="1210.6537530266344"/>
    <n v="1125.9079903147699"/>
  </r>
  <r>
    <x v="0"/>
    <m/>
    <s v="Сделка купля-продажа"/>
    <s v="ЗУ"/>
    <x v="0"/>
    <x v="6"/>
    <x v="6"/>
    <s v="Елизовский МнО"/>
    <s v="Елизовское ГП"/>
    <s v="Елизово"/>
    <s v="Морозная"/>
    <s v="Северо-Западный"/>
    <m/>
    <s v=" Виталия Кручины"/>
    <n v="58"/>
    <s v=""/>
    <s v="ЗНП"/>
    <s v="Индивидуальные жилые дома"/>
    <m/>
    <n v="1520000"/>
    <n v="1520000"/>
    <n v="1350"/>
    <n v="1125.9259259259259"/>
    <n v="1125.9259259259259"/>
  </r>
  <r>
    <x v="0"/>
    <m/>
    <s v="Предложение"/>
    <s v="ЗУ"/>
    <x v="0"/>
    <x v="6"/>
    <x v="6"/>
    <s v="Елизовский МнО"/>
    <s v="Елизовское ГП"/>
    <s v="Елизово"/>
    <s v="Пограничный"/>
    <s v="Пограничный"/>
    <m/>
    <m/>
    <s v=""/>
    <s v=""/>
    <s v="ЗНП"/>
    <s v="для индивидуального жилищного строительства"/>
    <m/>
    <n v="1500000"/>
    <n v="1351500"/>
    <n v="1200"/>
    <n v="1250"/>
    <n v="1126.25"/>
  </r>
  <r>
    <x v="0"/>
    <m/>
    <s v="Предложение"/>
    <s v="ЗУ"/>
    <x v="0"/>
    <x v="6"/>
    <x v="6"/>
    <s v="Елизовский МнО"/>
    <s v="Елизовское ГП"/>
    <s v="Елизово"/>
    <s v="Пограничный"/>
    <s v="Пограничный"/>
    <m/>
    <s v="Крестьянская"/>
    <s v=""/>
    <s v=""/>
    <s v="ЗНП"/>
    <s v="Для индивидуального жилищного строительства"/>
    <m/>
    <n v="1500000"/>
    <n v="1351500"/>
    <n v="1200"/>
    <n v="1250"/>
    <n v="1126.25"/>
  </r>
  <r>
    <x v="0"/>
    <m/>
    <s v="Предложение"/>
    <s v="ЗУ"/>
    <x v="0"/>
    <x v="6"/>
    <x v="6"/>
    <s v="Елизовский МнО"/>
    <s v="Елизовское ГП"/>
    <s v="Елизово"/>
    <s v="Садовый"/>
    <s v="Садовый"/>
    <m/>
    <m/>
    <s v=""/>
    <s v=""/>
    <s v="ЗНП"/>
    <s v="Для индивидуального жилищного строительства"/>
    <m/>
    <n v="1000000"/>
    <n v="901000"/>
    <n v="800"/>
    <n v="1250"/>
    <n v="1126.25"/>
  </r>
  <r>
    <x v="0"/>
    <m/>
    <s v="Предложение"/>
    <s v="ЗУ"/>
    <x v="0"/>
    <x v="6"/>
    <x v="6"/>
    <s v="Елизовский МнО"/>
    <s v="Елизовское ГП"/>
    <s v="Елизово"/>
    <s v="Южный"/>
    <s v="Аэропорт"/>
    <m/>
    <s v="Энергетиков"/>
    <s v=""/>
    <s v=""/>
    <s v="ЗНП"/>
    <s v="ИЖС"/>
    <m/>
    <n v="2000000"/>
    <n v="1802000"/>
    <n v="1600"/>
    <n v="1250"/>
    <n v="1126.25"/>
  </r>
  <r>
    <x v="0"/>
    <m/>
    <s v="Предложение"/>
    <m/>
    <x v="0"/>
    <x v="6"/>
    <x v="6"/>
    <s v="Елизовский МнО"/>
    <s v="Елизовское ГП"/>
    <s v="Елизово"/>
    <s v="Садовый"/>
    <s v="Садовый"/>
    <m/>
    <s v="Крестьянская"/>
    <s v=""/>
    <s v=""/>
    <s v="ЗНП"/>
    <s v="индивидуальное жилищное строительство и личного подсобного хозяйства"/>
    <m/>
    <n v="1575000"/>
    <n v="1464750"/>
    <n v="1290"/>
    <n v="1220.9302325581396"/>
    <n v="1135.4651162790697"/>
  </r>
  <r>
    <x v="0"/>
    <m/>
    <s v="Предложение"/>
    <m/>
    <x v="0"/>
    <x v="6"/>
    <x v="6"/>
    <s v="Елизовский МнО"/>
    <s v="Елизовское ГП"/>
    <s v="Елизово"/>
    <s v="Пограничный"/>
    <s v="Пограничный"/>
    <m/>
    <s v="Полевая"/>
    <s v=""/>
    <s v=""/>
    <s v="ЗНП"/>
    <s v="ИЖС"/>
    <m/>
    <n v="735000"/>
    <n v="683550"/>
    <n v="600"/>
    <n v="1225"/>
    <n v="1139.25"/>
  </r>
  <r>
    <x v="0"/>
    <m/>
    <s v="Предложение"/>
    <s v="ЗУ"/>
    <x v="0"/>
    <x v="6"/>
    <x v="6"/>
    <s v="Елизовский МнО"/>
    <s v="Елизовское ГП"/>
    <s v="Елизово"/>
    <s v="Садовый"/>
    <s v="Садовый"/>
    <m/>
    <s v="Альпийский"/>
    <n v="78"/>
    <s v=""/>
    <s v="ЗНП"/>
    <s v="ИЖС"/>
    <m/>
    <n v="1100000"/>
    <n v="1023000"/>
    <n v="899"/>
    <n v="1223.5817575083427"/>
    <n v="1137.9310344827586"/>
  </r>
  <r>
    <x v="0"/>
    <m/>
    <s v="Предложение"/>
    <m/>
    <x v="0"/>
    <x v="6"/>
    <x v="6"/>
    <s v="Елизовский МнО"/>
    <s v="Елизовское ГП"/>
    <s v="Елизово"/>
    <s v="Садовый"/>
    <s v="Садовый"/>
    <m/>
    <m/>
    <s v=""/>
    <s v=""/>
    <s v="ЗНП"/>
    <s v="ИЖС"/>
    <m/>
    <n v="1000000"/>
    <n v="930000"/>
    <n v="807"/>
    <n v="1239.1573729863692"/>
    <n v="1152.4163568773233"/>
  </r>
  <r>
    <x v="0"/>
    <m/>
    <s v="Предложение"/>
    <s v="ЗУ"/>
    <x v="0"/>
    <x v="6"/>
    <x v="6"/>
    <s v="Елизовский МнО"/>
    <s v="Елизовское ГП"/>
    <s v="Елизово"/>
    <s v="Пограничный"/>
    <s v="Пограничный"/>
    <m/>
    <s v=""/>
    <s v=""/>
    <s v=""/>
    <s v="ЗНП"/>
    <s v="ИЖС"/>
    <m/>
    <n v="1500000"/>
    <n v="1395000"/>
    <n v="1206"/>
    <n v="1243.7810945273632"/>
    <n v="1156.7164179104477"/>
  </r>
  <r>
    <x v="0"/>
    <m/>
    <s v="Предложение"/>
    <s v="ЗУ"/>
    <x v="0"/>
    <x v="6"/>
    <x v="6"/>
    <s v="Елизовский МнО"/>
    <s v="Елизовское ГП"/>
    <s v="Елизово"/>
    <s v="Садовый"/>
    <s v="Садовый"/>
    <m/>
    <s v="Мичурина"/>
    <n v="20"/>
    <s v=""/>
    <s v="ЗНП"/>
    <s v="ИЖС"/>
    <m/>
    <n v="1100000"/>
    <n v="1023000"/>
    <n v="880"/>
    <n v="1250"/>
    <n v="1162.5"/>
  </r>
  <r>
    <x v="0"/>
    <m/>
    <s v="Предложение"/>
    <s v="ЗУ"/>
    <x v="0"/>
    <x v="6"/>
    <x v="6"/>
    <s v="Елизовский МнО"/>
    <s v="Елизовское ГП"/>
    <s v="Елизово"/>
    <s v="Садовый"/>
    <s v="Садовый"/>
    <m/>
    <s v="Садовая"/>
    <s v=""/>
    <s v=""/>
    <s v="ЗНП"/>
    <s v="для индивидуального жилищного строительства"/>
    <m/>
    <n v="1300000"/>
    <n v="1171300"/>
    <n v="1000"/>
    <n v="1300"/>
    <n v="1171.3"/>
  </r>
  <r>
    <x v="0"/>
    <m/>
    <s v="Сделка купля-продажа"/>
    <s v="ЗУ"/>
    <x v="0"/>
    <x v="6"/>
    <x v="6"/>
    <s v="Елизовский МнО"/>
    <s v="Елизовское ГП"/>
    <s v="Елизово"/>
    <s v="Промышленный"/>
    <s v="Промышленный"/>
    <m/>
    <s v="Калининская"/>
    <n v="10"/>
    <s v=""/>
    <s v="ЗНП"/>
    <s v="для ведения личного подсобного хозяйства"/>
    <m/>
    <n v="1100000"/>
    <n v="1100000"/>
    <n v="932"/>
    <n v="1180.2575107296138"/>
    <n v="1180.2575107296138"/>
  </r>
  <r>
    <x v="0"/>
    <m/>
    <s v="Сделка купля-продажа"/>
    <s v="ЗУ"/>
    <x v="0"/>
    <x v="6"/>
    <x v="6"/>
    <s v="Елизовский МнО"/>
    <s v="Елизовское ГП"/>
    <s v="Елизово"/>
    <s v="Южный"/>
    <s v="Южный"/>
    <m/>
    <s v="Полярная"/>
    <m/>
    <s v=""/>
    <s v="ЗНП"/>
    <s v="Для индивидуального жилищного строительства"/>
    <m/>
    <n v="1150000"/>
    <n v="1150000"/>
    <n v="967"/>
    <n v="1189.245087900724"/>
    <n v="1189.245087900724"/>
  </r>
  <r>
    <x v="0"/>
    <m/>
    <s v="Предложение"/>
    <s v="ЗУ"/>
    <x v="0"/>
    <x v="6"/>
    <x v="6"/>
    <s v="Елизовский МнО"/>
    <s v="Елизовское ГП"/>
    <s v="Елизово"/>
    <s v="Хуторской (2-ой Бугор)"/>
    <s v="Хуторской"/>
    <m/>
    <m/>
    <m/>
    <s v=""/>
    <s v="ЗНП"/>
    <s v="Для индивидуального жилищного строительства"/>
    <m/>
    <n v="2000000"/>
    <n v="1802000"/>
    <n v="1500"/>
    <n v="1333.3333333333333"/>
    <n v="1201.3333333333333"/>
  </r>
  <r>
    <x v="0"/>
    <m/>
    <s v="Предложение"/>
    <s v="ЗУ"/>
    <x v="0"/>
    <x v="6"/>
    <x v="6"/>
    <s v="Елизовский МнО"/>
    <s v="Елизовское ГП"/>
    <s v="Елизово"/>
    <s v="Садовый"/>
    <s v="Хуторской"/>
    <m/>
    <m/>
    <s v=""/>
    <s v=""/>
    <s v="ЗНП"/>
    <s v="для индивидуального жилищного строительства"/>
    <m/>
    <n v="1200000"/>
    <n v="1081200"/>
    <n v="900"/>
    <n v="1333.3333333333333"/>
    <n v="1201.3333333333333"/>
  </r>
  <r>
    <x v="0"/>
    <m/>
    <s v="Предложение"/>
    <s v="ЗУ"/>
    <x v="0"/>
    <x v="6"/>
    <x v="6"/>
    <s v="Елизовский МнО"/>
    <s v="Елизовское ГП"/>
    <s v="Елизово"/>
    <s v="Садовый"/>
    <s v="Садовый"/>
    <m/>
    <s v="Осиновая"/>
    <n v="3"/>
    <s v=""/>
    <s v="ЗНП"/>
    <s v="Для строительства индивидуального жилого дома"/>
    <m/>
    <n v="2000000"/>
    <n v="1802000"/>
    <n v="1500"/>
    <n v="1333.3333333333333"/>
    <n v="1201.3333333333333"/>
  </r>
  <r>
    <x v="0"/>
    <m/>
    <s v="Сделка купля-продажа"/>
    <s v="ЗУ"/>
    <x v="0"/>
    <x v="6"/>
    <x v="6"/>
    <s v="Елизовский МнО"/>
    <s v="Елизовское ГП"/>
    <s v="Елизово"/>
    <s v="не применяется"/>
    <s v="Южный"/>
    <m/>
    <s v="Магистральная"/>
    <m/>
    <s v=""/>
    <s v="ЗНП"/>
    <s v="для эксплуатации жилого дома"/>
    <m/>
    <n v="700000"/>
    <n v="700000"/>
    <n v="580"/>
    <n v="1206.8965517241379"/>
    <n v="1206.8965517241379"/>
  </r>
  <r>
    <x v="0"/>
    <m/>
    <s v="Сделка купля-продажа"/>
    <s v="ЗУ"/>
    <x v="0"/>
    <x v="6"/>
    <x v="6"/>
    <s v="Елизовский МнО"/>
    <s v="Елизовское ГП"/>
    <s v="Елизово"/>
    <s v="Хуторской (2-ой Бугор)"/>
    <s v="Хуторской"/>
    <m/>
    <s v="Хабаровская"/>
    <m/>
    <s v=""/>
    <s v="ЗНП"/>
    <s v="Для индивидуального жилищного строительства"/>
    <m/>
    <n v="1000000"/>
    <n v="1000000"/>
    <n v="828"/>
    <n v="1207.7294685990339"/>
    <n v="1207.7294685990339"/>
  </r>
  <r>
    <x v="0"/>
    <m/>
    <s v="Сделка купля-продажа"/>
    <m/>
    <x v="0"/>
    <x v="6"/>
    <x v="6"/>
    <s v="Елизовский МнО"/>
    <s v="Елизовское ГП"/>
    <s v="Елизово"/>
    <s v="Пограничный"/>
    <s v="Пограничный"/>
    <m/>
    <s v=" Гагарина"/>
    <n v="1"/>
    <s v=""/>
    <s v="ЗНП"/>
    <s v="индивидуальные жилые дома"/>
    <m/>
    <n v="1200000"/>
    <n v="1200000"/>
    <n v="990"/>
    <n v="1212.121212121212"/>
    <n v="1212.121212121212"/>
  </r>
  <r>
    <x v="0"/>
    <m/>
    <s v="Сделка купля-продажа"/>
    <m/>
    <x v="0"/>
    <x v="6"/>
    <x v="6"/>
    <s v="Елизовский МнО"/>
    <s v="Елизовское ГП"/>
    <s v="Елизово"/>
    <s v="Пограничный"/>
    <s v="Пограничный"/>
    <m/>
    <s v=" Гагарина"/>
    <n v="1"/>
    <s v=""/>
    <s v="ЗНП"/>
    <s v="индивидуальные жилые дома"/>
    <m/>
    <n v="1200000"/>
    <n v="1200000"/>
    <n v="990"/>
    <n v="1212.121212121212"/>
    <n v="1212.121212121212"/>
  </r>
  <r>
    <x v="0"/>
    <m/>
    <s v="Сделка купля-продажа"/>
    <s v="ЗУ"/>
    <x v="0"/>
    <x v="6"/>
    <x v="6"/>
    <s v="Елизовский МнО"/>
    <s v="Елизовское ГП"/>
    <s v="Елизово"/>
    <s v="не применяется"/>
    <s v="Хуторской"/>
    <m/>
    <s v="Рыбачья"/>
    <m/>
    <s v=""/>
    <s v="ЗНП"/>
    <s v="под индивидуальное строительство жилых домов"/>
    <m/>
    <n v="1200000"/>
    <n v="1200000"/>
    <n v="990"/>
    <n v="1212.121212121212"/>
    <n v="1212.121212121212"/>
  </r>
  <r>
    <x v="0"/>
    <m/>
    <s v="Сделка купля-продажа"/>
    <m/>
    <x v="0"/>
    <x v="6"/>
    <x v="6"/>
    <s v="Елизовский МнО"/>
    <s v="Елизовское ГП"/>
    <s v="Елизово"/>
    <s v="Пограничный"/>
    <s v="Пограничный"/>
    <m/>
    <s v="Песчаная"/>
    <m/>
    <s v=""/>
    <s v="ЗНП"/>
    <s v="Для индивидуального жилищного строительства"/>
    <m/>
    <n v="1200000"/>
    <n v="1200000"/>
    <n v="988"/>
    <n v="1214.5748987854251"/>
    <n v="1214.5748987854251"/>
  </r>
  <r>
    <x v="2"/>
    <s v="застроенный"/>
    <s v="Предложение"/>
    <s v="ЗУ + ЖД"/>
    <x v="0"/>
    <x v="6"/>
    <x v="6"/>
    <s v="Елизовский МнО"/>
    <s v="Елизовское ГП"/>
    <s v="Елизово"/>
    <s v="Пограничный"/>
    <s v="Пограничный"/>
    <m/>
    <s v="Монтажников"/>
    <s v=""/>
    <s v=""/>
    <s v="ЗНП"/>
    <s v="ИЖС"/>
    <m/>
    <n v="5000000"/>
    <n v="4650000"/>
    <n v="2000"/>
    <n v="2500"/>
    <n v="2325"/>
  </r>
  <r>
    <x v="0"/>
    <m/>
    <s v="Сделка купля-продажа"/>
    <m/>
    <x v="0"/>
    <x v="6"/>
    <x v="6"/>
    <s v="Елизовский МнО"/>
    <s v="Елизовское ГП"/>
    <s v="Елизово"/>
    <s v="Садовый"/>
    <s v="Садовый"/>
    <m/>
    <s v="Крестьянская"/>
    <m/>
    <s v=""/>
    <s v="ЗНП"/>
    <s v="для индивидуального жилищного строительства и ведения личного подсобного хозяйства"/>
    <m/>
    <n v="1575000"/>
    <n v="1575000"/>
    <n v="1290"/>
    <n v="1220.9302325581396"/>
    <n v="1220.9302325581396"/>
  </r>
  <r>
    <x v="0"/>
    <m/>
    <s v="Предложение"/>
    <s v="ЗУ"/>
    <x v="0"/>
    <x v="6"/>
    <x v="6"/>
    <s v="Елизовский МнО"/>
    <s v="Елизовское ГП"/>
    <s v="Елизово"/>
    <s v="Садовый"/>
    <s v="Садовый"/>
    <m/>
    <m/>
    <s v=""/>
    <s v=""/>
    <s v="ЗНП"/>
    <s v="ИЖС"/>
    <m/>
    <n v="1100000"/>
    <n v="991100"/>
    <n v="800"/>
    <n v="1375"/>
    <n v="1238.875"/>
  </r>
  <r>
    <x v="0"/>
    <m/>
    <s v="Сделка купля-продажа"/>
    <m/>
    <x v="0"/>
    <x v="6"/>
    <x v="6"/>
    <s v="Елизовский МнО"/>
    <s v="Елизовское ГП"/>
    <s v="Елизово"/>
    <s v="Садовый"/>
    <s v="Садовый"/>
    <m/>
    <s v=" Парковая"/>
    <n v="70"/>
    <s v=""/>
    <s v="ЗНП"/>
    <s v="Для индивидуального жилищного строительства"/>
    <m/>
    <n v="1200000"/>
    <n v="1200000"/>
    <n v="968"/>
    <n v="1239.6694214876034"/>
    <n v="1239.6694214876034"/>
  </r>
  <r>
    <x v="0"/>
    <m/>
    <s v="Сделка купля-продажа"/>
    <s v="ЗУ"/>
    <x v="0"/>
    <x v="6"/>
    <x v="6"/>
    <s v="Елизовский МнО"/>
    <s v="Елизовское ГП"/>
    <s v="Елизово"/>
    <s v="не применяется"/>
    <s v="Южный"/>
    <m/>
    <s v="Весенняя"/>
    <m/>
    <s v=""/>
    <s v="ЗНП"/>
    <s v="индивидуальные жилые дома"/>
    <m/>
    <n v="1800000"/>
    <n v="1800000"/>
    <n v="1449"/>
    <n v="1242.2360248447205"/>
    <n v="1242.2360248447205"/>
  </r>
  <r>
    <x v="0"/>
    <m/>
    <s v="Сделка купля-продажа"/>
    <s v="ЗУ"/>
    <x v="0"/>
    <x v="6"/>
    <x v="6"/>
    <s v="Елизовский МнО"/>
    <s v="Елизовское ГП"/>
    <s v="Елизово"/>
    <s v="не применяется"/>
    <s v="Садовый"/>
    <m/>
    <m/>
    <m/>
    <s v=""/>
    <s v="ЗНП"/>
    <s v="для индивидуального жилищного строительства"/>
    <m/>
    <n v="1000000"/>
    <n v="1000000"/>
    <n v="802"/>
    <n v="1246.8827930174564"/>
    <n v="1246.8827930174564"/>
  </r>
  <r>
    <x v="0"/>
    <m/>
    <s v="Сделка купля-продажа"/>
    <m/>
    <x v="0"/>
    <x v="6"/>
    <x v="6"/>
    <s v="Елизовский МнО"/>
    <s v="Елизовское ГП"/>
    <s v="Елизово"/>
    <s v="Садовый"/>
    <s v="Садовый"/>
    <m/>
    <s v="Крестьянская"/>
    <n v="36"/>
    <s v=""/>
    <s v="ЗНП"/>
    <s v="для строительства индивидуального жилого дома и надворных построек"/>
    <m/>
    <n v="1500000"/>
    <n v="1500000"/>
    <n v="1200"/>
    <n v="1250"/>
    <n v="1250"/>
  </r>
  <r>
    <x v="0"/>
    <m/>
    <s v="Сделка купля-продажа"/>
    <s v="ЗУ"/>
    <x v="0"/>
    <x v="6"/>
    <x v="6"/>
    <s v="Елизовский МнО"/>
    <s v="Елизовское ГП"/>
    <s v="Елизово"/>
    <s v="не применяется"/>
    <s v="Садовый"/>
    <m/>
    <m/>
    <m/>
    <s v=""/>
    <s v="ЗНП"/>
    <s v="Для индивидуального жилищного строительства"/>
    <m/>
    <n v="1000000"/>
    <n v="1000000"/>
    <n v="800"/>
    <n v="1250"/>
    <n v="1250"/>
  </r>
  <r>
    <x v="0"/>
    <m/>
    <s v="Предложение"/>
    <s v="ЗУ"/>
    <x v="0"/>
    <x v="6"/>
    <x v="6"/>
    <s v="Елизовский МнО"/>
    <s v="Елизовское ГП"/>
    <s v="Елизово"/>
    <s v="Морозная"/>
    <s v="Северо-Западный"/>
    <m/>
    <m/>
    <m/>
    <s v=""/>
    <s v="ЗНП"/>
    <s v="для индивидуального жилищного строительства"/>
    <m/>
    <n v="2100000"/>
    <n v="1892100"/>
    <n v="1500"/>
    <n v="1400"/>
    <n v="1261.4000000000001"/>
  </r>
  <r>
    <x v="0"/>
    <m/>
    <s v="Предложение"/>
    <s v="ЗУ"/>
    <x v="0"/>
    <x v="6"/>
    <x v="6"/>
    <s v="Елизовский МнО"/>
    <s v="Елизовское ГП"/>
    <s v="Елизово"/>
    <s v="Садовый"/>
    <s v="Садовый"/>
    <m/>
    <s v="Рябиновая"/>
    <s v=""/>
    <s v=""/>
    <s v="ЗНП"/>
    <s v="для строительства индивидуального жилого дома"/>
    <m/>
    <n v="1699000"/>
    <n v="1530799"/>
    <n v="1200"/>
    <n v="1415.8333333333333"/>
    <n v="1275.6658333333332"/>
  </r>
  <r>
    <x v="0"/>
    <m/>
    <s v="Сделка купля-продажа"/>
    <s v="ЗУ"/>
    <x v="0"/>
    <x v="6"/>
    <x v="6"/>
    <s v="Елизовский МнО"/>
    <s v="Елизовское ГП"/>
    <s v="Елизово"/>
    <s v="Садовый"/>
    <s v="Садовый"/>
    <m/>
    <m/>
    <m/>
    <s v=""/>
    <s v="ЗНП"/>
    <s v="Для индивидуального жилищного строительства"/>
    <m/>
    <n v="1100000"/>
    <n v="1100000"/>
    <n v="858"/>
    <n v="1282.051282051282"/>
    <n v="1282.051282051282"/>
  </r>
  <r>
    <x v="0"/>
    <m/>
    <s v="Предложение"/>
    <s v="ЗУ"/>
    <x v="0"/>
    <x v="6"/>
    <x v="6"/>
    <s v="Елизовский МнО"/>
    <s v="Елизовское ГП"/>
    <s v="Елизово"/>
    <s v="не применяется"/>
    <s v="Садовый"/>
    <m/>
    <s v="Парковая"/>
    <n v="80"/>
    <s v=""/>
    <s v="ЗНП"/>
    <s v="Для индивидуального жилищного строительства"/>
    <m/>
    <n v="1200000"/>
    <n v="1081200"/>
    <n v="841"/>
    <n v="1426.872770511296"/>
    <n v="1285.6123662306777"/>
  </r>
  <r>
    <x v="2"/>
    <m/>
    <s v="Предложение"/>
    <s v="ЗУ"/>
    <x v="0"/>
    <x v="6"/>
    <x v="6"/>
    <s v="Елизовский МнО"/>
    <s v="Елизовское ГП"/>
    <s v="Елизово"/>
    <s v="Кречет"/>
    <s v="Хуторской"/>
    <m/>
    <s v="Завойко"/>
    <s v="81а"/>
    <s v=""/>
    <s v="ЗНП"/>
    <s v="Индивидуальные жилые дома"/>
    <m/>
    <n v="4000000"/>
    <n v="3720000"/>
    <n v="1399"/>
    <n v="2859.1851322373122"/>
    <n v="2659.0421729807003"/>
  </r>
  <r>
    <x v="0"/>
    <m/>
    <s v="Предложение"/>
    <s v="ЗУ"/>
    <x v="0"/>
    <x v="6"/>
    <x v="6"/>
    <s v="Елизовский МнО"/>
    <s v="Елизовское ГП"/>
    <s v="Елизово"/>
    <s v="Пограничный"/>
    <s v="Пограничный"/>
    <m/>
    <s v=""/>
    <s v=""/>
    <s v=""/>
    <s v="ЗНП"/>
    <s v="ИЖС"/>
    <m/>
    <n v="2222222"/>
    <n v="2066666.4600000002"/>
    <n v="1600"/>
    <n v="1388.8887500000001"/>
    <n v="1291.6665375000002"/>
  </r>
  <r>
    <x v="0"/>
    <m/>
    <s v="Предложение"/>
    <s v="ЗУ"/>
    <x v="0"/>
    <x v="6"/>
    <x v="6"/>
    <s v="Елизовский МнО"/>
    <s v="Елизовское ГП"/>
    <s v="Елизово"/>
    <s v="Хуторской"/>
    <s v="Хуторской"/>
    <m/>
    <s v="Чкалова"/>
    <n v="28"/>
    <s v=""/>
    <s v="ЗНП"/>
    <s v="Для индивидуального жилищного строительства"/>
    <m/>
    <n v="2300000"/>
    <n v="2139000"/>
    <n v="1500"/>
    <n v="1533.3333333333333"/>
    <n v="1426"/>
  </r>
  <r>
    <x v="0"/>
    <m/>
    <s v="Предложение"/>
    <s v="ЗУ"/>
    <x v="0"/>
    <x v="6"/>
    <x v="6"/>
    <s v="Елизовский МнО"/>
    <s v="Елизовское ГП"/>
    <s v="Елизово"/>
    <s v="Садовый"/>
    <s v="Хуторской"/>
    <m/>
    <m/>
    <s v=""/>
    <s v=""/>
    <s v="ЗНП"/>
    <s v="для индивидуального жилищного строительства"/>
    <m/>
    <n v="1300000"/>
    <n v="1171300"/>
    <n v="900"/>
    <n v="1444.4444444444443"/>
    <n v="1301.4444444444443"/>
  </r>
  <r>
    <x v="0"/>
    <m/>
    <s v="Предложение"/>
    <s v="ЗУ"/>
    <x v="0"/>
    <x v="6"/>
    <x v="6"/>
    <s v="Елизовский МнО"/>
    <s v="Елизовское ГП"/>
    <s v="Елизово"/>
    <s v="Пограничный"/>
    <s v="Пограничный"/>
    <m/>
    <s v=""/>
    <s v=""/>
    <s v=""/>
    <s v="ЗНП"/>
    <s v="ИЖС"/>
    <m/>
    <n v="1690000"/>
    <n v="1571700"/>
    <n v="1207"/>
    <n v="1400.16570008285"/>
    <n v="1302.1541010770504"/>
  </r>
  <r>
    <x v="0"/>
    <m/>
    <s v="Предложение"/>
    <s v="ЗУ"/>
    <x v="0"/>
    <x v="6"/>
    <x v="6"/>
    <s v="Елизовский МнО"/>
    <s v="Елизовское ГП"/>
    <s v="Елизово"/>
    <s v="Садовый"/>
    <s v="Садовый"/>
    <m/>
    <s v="Альпийский"/>
    <s v=""/>
    <s v=""/>
    <s v="ЗНП"/>
    <s v="Для индивидуального жилищного строительства"/>
    <m/>
    <n v="1200000"/>
    <n v="1081200"/>
    <n v="820"/>
    <n v="1463.4146341463415"/>
    <n v="1318.5365853658536"/>
  </r>
  <r>
    <x v="0"/>
    <m/>
    <s v="Предложение"/>
    <s v="ЗУ"/>
    <x v="0"/>
    <x v="6"/>
    <x v="6"/>
    <s v="Елизовский МнО"/>
    <s v="Елизовское ГП"/>
    <s v="Елизово"/>
    <s v="не применяется"/>
    <s v="Северо-Западный"/>
    <m/>
    <s v=""/>
    <s v=""/>
    <s v=""/>
    <s v="ЗНП"/>
    <s v="Для индивидуального жилищного строительства"/>
    <m/>
    <n v="2200000"/>
    <n v="1982200"/>
    <n v="1499"/>
    <n v="1467.6450967311541"/>
    <n v="1322.3482321547699"/>
  </r>
  <r>
    <x v="0"/>
    <m/>
    <s v="Предложение"/>
    <s v="ЗУ"/>
    <x v="0"/>
    <x v="6"/>
    <x v="6"/>
    <s v="Елизовский МнО"/>
    <s v="Елизовское ГП"/>
    <s v="Елизово"/>
    <s v="Морозная"/>
    <s v="Северо-Западный"/>
    <m/>
    <s v=""/>
    <m/>
    <s v=""/>
    <s v="ЗНП"/>
    <s v="Для индивидуального жилищного строительства"/>
    <m/>
    <n v="2200000"/>
    <n v="1982200"/>
    <n v="1499"/>
    <n v="1467.6450967311541"/>
    <n v="1322.3482321547699"/>
  </r>
  <r>
    <x v="0"/>
    <m/>
    <s v="Сделка купля-продажа"/>
    <s v="ЗУ"/>
    <x v="0"/>
    <x v="6"/>
    <x v="6"/>
    <s v="Елизовский МнО"/>
    <s v="Елизовское ГП"/>
    <s v="Елизово"/>
    <s v="Промышленный"/>
    <s v="Промышленный"/>
    <m/>
    <s v="Тундровая"/>
    <n v="35"/>
    <s v=""/>
    <s v="ЗНП"/>
    <s v="для строительства индивидуального жилого дома"/>
    <m/>
    <n v="1600000"/>
    <n v="1600000"/>
    <n v="1200"/>
    <n v="1333.3333333333333"/>
    <n v="1333.3333333333333"/>
  </r>
  <r>
    <x v="0"/>
    <m/>
    <s v="Предложение"/>
    <s v="ЗУ"/>
    <x v="0"/>
    <x v="6"/>
    <x v="6"/>
    <s v="Елизовский МнО"/>
    <s v="Елизовское ГП"/>
    <s v="Елизово"/>
    <s v="Пограничный"/>
    <s v="Пограничный"/>
    <m/>
    <s v="Дальний"/>
    <s v=""/>
    <s v=""/>
    <s v="ЗНП"/>
    <s v="ИЖС"/>
    <m/>
    <n v="2300000"/>
    <n v="2139000"/>
    <n v="1600"/>
    <n v="1437.5"/>
    <n v="1336.875"/>
  </r>
  <r>
    <x v="0"/>
    <m/>
    <s v="Предложение"/>
    <s v="ЗУ"/>
    <x v="0"/>
    <x v="6"/>
    <x v="6"/>
    <s v="Елизовский МнО"/>
    <s v="Елизовское ГП"/>
    <s v="Елизово"/>
    <s v="Садовый"/>
    <s v="Садовый"/>
    <m/>
    <s v="Парковая"/>
    <n v="70"/>
    <s v=""/>
    <s v="ЗНП"/>
    <s v="ИЖС"/>
    <m/>
    <n v="1400000"/>
    <n v="1302000"/>
    <n v="968"/>
    <n v="1446.2809917355371"/>
    <n v="1345.0413223140497"/>
  </r>
  <r>
    <x v="0"/>
    <m/>
    <s v="Предложение"/>
    <s v="ЗУ"/>
    <x v="0"/>
    <x v="6"/>
    <x v="6"/>
    <s v="Елизовский МнО"/>
    <s v="Елизовское ГП"/>
    <s v="Елизово"/>
    <s v="Садовый"/>
    <s v="Садовый"/>
    <m/>
    <m/>
    <s v=""/>
    <s v=""/>
    <s v="ЗНП"/>
    <s v="Для индивидуального жилищного строительства"/>
    <m/>
    <n v="600000"/>
    <n v="558000"/>
    <n v="858"/>
    <n v="699.30069930069931"/>
    <n v="650.34965034965035"/>
  </r>
  <r>
    <x v="0"/>
    <m/>
    <s v="Предложение"/>
    <s v="ЗУ"/>
    <x v="0"/>
    <x v="6"/>
    <x v="6"/>
    <s v="Елизовский МнО"/>
    <s v="Елизовское ГП"/>
    <s v="Елизово"/>
    <s v="Пограничный"/>
    <s v="Пограничный"/>
    <m/>
    <s v="Завойко"/>
    <n v="116"/>
    <s v=""/>
    <s v="ЗНП"/>
    <s v="для индивидуального жилищного строительства"/>
    <m/>
    <n v="1800000"/>
    <n v="1621800"/>
    <n v="1200"/>
    <n v="1500"/>
    <n v="1351.5"/>
  </r>
  <r>
    <x v="0"/>
    <m/>
    <s v="Предложение"/>
    <s v="ЗУ"/>
    <x v="0"/>
    <x v="6"/>
    <x v="6"/>
    <s v="Елизовский МнО"/>
    <s v="Елизовское ГП"/>
    <s v="Елизово"/>
    <s v="Садовый"/>
    <s v="Садовый"/>
    <m/>
    <s v="Клубничный"/>
    <n v="20"/>
    <s v="ОК"/>
    <s v="ЗНП"/>
    <s v="для индивидуального жилищного строительства"/>
    <m/>
    <n v="1100000"/>
    <n v="1023000"/>
    <n v="1065"/>
    <n v="1032.8638497652582"/>
    <n v="960.56338028169012"/>
  </r>
  <r>
    <x v="0"/>
    <m/>
    <s v="Предложение"/>
    <s v="ЗУ + под снос"/>
    <x v="0"/>
    <x v="6"/>
    <x v="6"/>
    <s v="Елизовский МнО"/>
    <s v="Елизовское ГП"/>
    <s v="Елизово"/>
    <s v="не применяется"/>
    <s v="Пограничный"/>
    <m/>
    <s v="Монтажников"/>
    <n v="6"/>
    <s v=""/>
    <s v="ЗНП"/>
    <s v="ИЖС"/>
    <m/>
    <n v="900000"/>
    <n v="810900"/>
    <n v="600"/>
    <n v="1500"/>
    <n v="1351.5"/>
  </r>
  <r>
    <x v="0"/>
    <m/>
    <s v="Предложение"/>
    <s v="ЗУ"/>
    <x v="0"/>
    <x v="6"/>
    <x v="6"/>
    <s v="Елизовский МнО"/>
    <s v="Елизовское ГП"/>
    <s v="Елизово"/>
    <s v="Садовый"/>
    <s v="Садовый"/>
    <m/>
    <s v="Санаторная"/>
    <s v=""/>
    <s v=""/>
    <s v="ЗНП"/>
    <s v="ИЖС"/>
    <m/>
    <n v="1200000"/>
    <n v="1081200"/>
    <n v="800"/>
    <n v="1500"/>
    <n v="1351.5"/>
  </r>
  <r>
    <x v="0"/>
    <m/>
    <s v="Предложение"/>
    <s v="ЗУ"/>
    <x v="0"/>
    <x v="6"/>
    <x v="6"/>
    <s v="Елизовский МнО"/>
    <s v="Елизовское ГП"/>
    <s v="Елизово"/>
    <s v="Садовый"/>
    <s v="Садовый"/>
    <m/>
    <s v="Рябиновая"/>
    <s v=""/>
    <s v=""/>
    <s v="ЗНП"/>
    <s v="для строительства индивидуального жилого дома"/>
    <m/>
    <n v="1800000"/>
    <n v="1621800"/>
    <n v="1200"/>
    <n v="1500"/>
    <n v="1351.5"/>
  </r>
  <r>
    <x v="0"/>
    <m/>
    <s v="Предложение"/>
    <s v="ЗУ"/>
    <x v="0"/>
    <x v="6"/>
    <x v="6"/>
    <s v="Елизовский МнО"/>
    <s v="Елизовское ГП"/>
    <s v="Елизово"/>
    <s v="Садовый"/>
    <s v="Садовый"/>
    <m/>
    <m/>
    <m/>
    <s v=""/>
    <s v="ЗНП"/>
    <s v="ИЖС"/>
    <m/>
    <n v="1200000"/>
    <n v="1081200"/>
    <n v="800"/>
    <n v="1500"/>
    <n v="1351.5"/>
  </r>
  <r>
    <x v="0"/>
    <m/>
    <s v="Предложение"/>
    <s v="ЗУ"/>
    <x v="0"/>
    <x v="6"/>
    <x v="6"/>
    <s v="Елизовский МнО"/>
    <s v="Елизовское ГП"/>
    <s v="Елизово"/>
    <s v="Садовый"/>
    <s v="Садовый"/>
    <m/>
    <m/>
    <s v=""/>
    <s v=""/>
    <s v="ЗНП"/>
    <s v="ИЖС"/>
    <m/>
    <n v="1500000"/>
    <n v="1351500"/>
    <n v="1000"/>
    <n v="1500"/>
    <n v="1351.5"/>
  </r>
  <r>
    <x v="0"/>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2000000"/>
    <n v="1802000"/>
    <n v="1322"/>
    <n v="1512.8593040847202"/>
    <n v="1363.0862329803329"/>
  </r>
  <r>
    <x v="0"/>
    <m/>
    <s v="Предложение"/>
    <s v="ЗУ"/>
    <x v="0"/>
    <x v="6"/>
    <x v="6"/>
    <s v="Елизовский МнО"/>
    <s v="Елизовское ГП"/>
    <s v="Елизово"/>
    <s v="Садовый"/>
    <s v="Садовый"/>
    <m/>
    <m/>
    <m/>
    <s v=""/>
    <s v="ЗНП"/>
    <s v="Для индивидуального жилищного строительства"/>
    <m/>
    <n v="1300000"/>
    <n v="1171300"/>
    <n v="858"/>
    <n v="1515.1515151515152"/>
    <n v="1365.1515151515152"/>
  </r>
  <r>
    <x v="0"/>
    <m/>
    <s v="Предложение"/>
    <m/>
    <x v="0"/>
    <x v="6"/>
    <x v="6"/>
    <s v="Елизовский МнО"/>
    <s v="Елизовское ГП"/>
    <s v="Елизово"/>
    <s v="Садовый"/>
    <s v="Садовый"/>
    <m/>
    <m/>
    <s v=""/>
    <s v=""/>
    <s v="ЗНП"/>
    <s v="ИЖС"/>
    <m/>
    <n v="2400000"/>
    <n v="2232000"/>
    <n v="1633"/>
    <n v="1469.6876913655849"/>
    <n v="1366.8095529699938"/>
  </r>
  <r>
    <x v="0"/>
    <m/>
    <s v="Сделка купля-продажа"/>
    <s v="ЗУ"/>
    <x v="0"/>
    <x v="6"/>
    <x v="6"/>
    <s v="Елизовский МнО"/>
    <s v="Елизовское ГП"/>
    <s v="Елизово"/>
    <s v="не применяется"/>
    <s v="Пограничный"/>
    <m/>
    <m/>
    <m/>
    <s v=""/>
    <s v="ЗНП"/>
    <s v="для индивидуального жилищного строительства"/>
    <m/>
    <n v="1850000"/>
    <n v="1850000"/>
    <n v="1352"/>
    <n v="1368.3431952662722"/>
    <n v="1368.3431952662722"/>
  </r>
  <r>
    <x v="0"/>
    <m/>
    <s v="Сделка купля-продажа"/>
    <s v="ЗУ"/>
    <x v="0"/>
    <x v="6"/>
    <x v="6"/>
    <s v="Елизовский МнО"/>
    <s v="Елизовское ГП"/>
    <s v="Елизово"/>
    <s v="Заречный"/>
    <s v="Заречный"/>
    <m/>
    <s v="Поротова"/>
    <m/>
    <s v=""/>
    <s v="ЗНП"/>
    <s v="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m/>
    <n v="2000000"/>
    <n v="2000000"/>
    <n v="1450"/>
    <n v="1379.3103448275863"/>
    <n v="1379.3103448275863"/>
  </r>
  <r>
    <x v="0"/>
    <m/>
    <s v="Предложение"/>
    <s v="ЗУ"/>
    <x v="0"/>
    <x v="6"/>
    <x v="6"/>
    <s v="Елизовский МнО"/>
    <s v="Елизовское ГП"/>
    <s v="Елизово"/>
    <s v="Хуторской"/>
    <s v="Хуторской"/>
    <m/>
    <s v=""/>
    <m/>
    <s v=""/>
    <s v="ЗНП"/>
    <s v="Для индивидуального жилищного строительства"/>
    <m/>
    <n v="2300000"/>
    <n v="2072300"/>
    <n v="1500"/>
    <n v="1533.3333333333333"/>
    <n v="1381.5333333333333"/>
  </r>
  <r>
    <x v="0"/>
    <m/>
    <s v="Предложение"/>
    <s v="ЗУ"/>
    <x v="0"/>
    <x v="6"/>
    <x v="6"/>
    <s v="Елизовский МнО"/>
    <s v="Елизовское ГП"/>
    <s v="Елизово"/>
    <s v="Морозная"/>
    <s v="Северо-Западный"/>
    <m/>
    <s v=""/>
    <s v=""/>
    <s v=""/>
    <s v="ЗНП"/>
    <s v="ИЖС"/>
    <m/>
    <n v="2300000"/>
    <n v="2072300"/>
    <n v="1500"/>
    <n v="1533.3333333333333"/>
    <n v="1381.5333333333333"/>
  </r>
  <r>
    <x v="0"/>
    <m/>
    <s v="Предложение"/>
    <s v="ЗУ + ОНС"/>
    <x v="0"/>
    <x v="6"/>
    <x v="6"/>
    <s v="Елизовский МнО"/>
    <s v="Елизовское ГП"/>
    <s v="Елизово"/>
    <s v="Морозная"/>
    <s v="Северо-Западный"/>
    <m/>
    <s v="Туристический"/>
    <s v=""/>
    <s v=""/>
    <s v="ЗНП"/>
    <s v="ИЖС"/>
    <m/>
    <n v="2250000"/>
    <n v="2092500"/>
    <n v="1509"/>
    <n v="1491.0536779324057"/>
    <n v="1386.6799204771371"/>
  </r>
  <r>
    <x v="0"/>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1850000"/>
    <n v="1666850"/>
    <n v="1200"/>
    <n v="1541.6666666666667"/>
    <n v="1389.0416666666667"/>
  </r>
  <r>
    <x v="0"/>
    <m/>
    <s v="Сделка купля-продажа"/>
    <s v="ЗУ"/>
    <x v="0"/>
    <x v="6"/>
    <x v="6"/>
    <s v="Елизовский МнО"/>
    <s v="Елизовское ГП"/>
    <s v="Елизово"/>
    <s v="Южный"/>
    <s v="Южный"/>
    <m/>
    <s v="  Омская"/>
    <m/>
    <s v=""/>
    <s v="ЗНП"/>
    <s v="для индивидуального жилищного строительства"/>
    <m/>
    <n v="1046000"/>
    <n v="1046000"/>
    <n v="750"/>
    <n v="1394.6666666666667"/>
    <n v="1394.6666666666667"/>
  </r>
  <r>
    <x v="0"/>
    <m/>
    <s v="Предложение"/>
    <s v="ЗУ"/>
    <x v="0"/>
    <x v="6"/>
    <x v="6"/>
    <s v="Елизовский МнО"/>
    <s v="Елизовское ГП"/>
    <s v="Елизово"/>
    <s v="Садовый"/>
    <s v="Садовый"/>
    <m/>
    <m/>
    <s v=""/>
    <s v=""/>
    <s v="ЗНП"/>
    <s v="ИЖС"/>
    <m/>
    <n v="1500000"/>
    <n v="1395000"/>
    <n v="1000"/>
    <n v="1500"/>
    <n v="1395"/>
  </r>
  <r>
    <x v="0"/>
    <m/>
    <s v="Сделка купля-продажа"/>
    <m/>
    <x v="0"/>
    <x v="6"/>
    <x v="6"/>
    <s v="Елизовский МнО"/>
    <s v="Елизовское ГП"/>
    <s v="Елизово"/>
    <s v="Пограничный"/>
    <s v="Пограничный"/>
    <m/>
    <m/>
    <m/>
    <s v=""/>
    <s v="ЗНП"/>
    <s v="для индивидуального жилищного строительства"/>
    <m/>
    <n v="1690000"/>
    <n v="1690000"/>
    <n v="1207"/>
    <n v="1400.16570008285"/>
    <n v="1400.16570008285"/>
  </r>
  <r>
    <x v="0"/>
    <m/>
    <s v="Сделка купля-продажа"/>
    <s v="ЗУ"/>
    <x v="0"/>
    <x v="6"/>
    <x v="6"/>
    <s v="Елизовский МнО"/>
    <s v="Елизовское ГП"/>
    <s v="Елизово"/>
    <s v="не применяется"/>
    <s v="Аэропорт"/>
    <m/>
    <s v="Энергетиков"/>
    <m/>
    <s v=""/>
    <s v="ЗНП"/>
    <s v="для индивидуального жилищного строительства"/>
    <m/>
    <n v="2500000"/>
    <n v="2500000"/>
    <n v="1768"/>
    <n v="1414.027149321267"/>
    <n v="1414.027149321267"/>
  </r>
  <r>
    <x v="0"/>
    <m/>
    <s v="Сделка купля-продажа"/>
    <s v="ЗУ"/>
    <x v="0"/>
    <x v="6"/>
    <x v="6"/>
    <s v="Елизовский МнО"/>
    <s v="Елизовское ГП"/>
    <s v="Елизово"/>
    <s v="Заречный"/>
    <s v="Заречный"/>
    <m/>
    <s v="Маяковского"/>
    <s v="24б"/>
    <s v=""/>
    <s v="ЗНП"/>
    <s v="Для индивидуального жилищного строительства"/>
    <m/>
    <n v="566000"/>
    <n v="566000"/>
    <n v="400"/>
    <n v="1415"/>
    <n v="1415"/>
  </r>
  <r>
    <x v="0"/>
    <m/>
    <s v="Сделка купля-продажа"/>
    <s v="ЗУ"/>
    <x v="0"/>
    <x v="6"/>
    <x v="6"/>
    <s v="Елизовский МнО"/>
    <s v="Елизовское ГП"/>
    <s v="Елизово"/>
    <s v="Аэропорт"/>
    <s v="Промышленный"/>
    <m/>
    <s v="Инженерная"/>
    <n v="8"/>
    <s v=""/>
    <s v="ЗНП"/>
    <s v="для ведения личного подсобного хозяйства под индивидуальным жилым домом"/>
    <m/>
    <n v="919841"/>
    <n v="919841"/>
    <n v="650"/>
    <n v="1415.14"/>
    <n v="1415.14"/>
  </r>
  <r>
    <x v="0"/>
    <m/>
    <s v="Сделка купля-продажа"/>
    <s v="ЗУ"/>
    <x v="0"/>
    <x v="6"/>
    <x v="6"/>
    <s v="Елизовский МнО"/>
    <s v="Елизовское ГП"/>
    <s v="Елизово"/>
    <s v="не применяется"/>
    <s v="Северо-Западный"/>
    <m/>
    <m/>
    <m/>
    <s v=""/>
    <s v="ЗНП"/>
    <s v="для индивидуального жилищного строительства"/>
    <m/>
    <n v="2122710"/>
    <n v="2122710"/>
    <n v="1500"/>
    <n v="1415.14"/>
    <n v="1415.14"/>
  </r>
  <r>
    <x v="0"/>
    <m/>
    <s v="Сделка купля-продажа"/>
    <s v="ЗУ"/>
    <x v="0"/>
    <x v="6"/>
    <x v="6"/>
    <s v="Елизовский МнО"/>
    <s v="Елизовское ГП"/>
    <s v="Елизово"/>
    <s v="не применяется"/>
    <s v="Северо-Западный"/>
    <m/>
    <m/>
    <m/>
    <s v=""/>
    <s v="ЗНП"/>
    <s v="индивидуальное жилищное строительство"/>
    <m/>
    <n v="2122710"/>
    <n v="2122710"/>
    <n v="1500"/>
    <n v="1415.14"/>
    <n v="1415.14"/>
  </r>
  <r>
    <x v="0"/>
    <m/>
    <s v="Сделка купля-продажа"/>
    <s v="ЗУ"/>
    <x v="0"/>
    <x v="6"/>
    <x v="6"/>
    <s v="Елизовский МнО"/>
    <s v="Елизовское ГП"/>
    <s v="Елизово"/>
    <s v="не применяется"/>
    <s v="Северо-Западный"/>
    <m/>
    <m/>
    <m/>
    <s v=""/>
    <s v="ЗНП"/>
    <s v="Для индивидуального жилищного строительства"/>
    <m/>
    <n v="2122710"/>
    <n v="2122710"/>
    <n v="1500"/>
    <n v="1415.14"/>
    <n v="1415.14"/>
  </r>
  <r>
    <x v="0"/>
    <m/>
    <s v="Сделка купля-продажа"/>
    <s v="ЗУ"/>
    <x v="0"/>
    <x v="6"/>
    <x v="6"/>
    <s v="Елизовский МнО"/>
    <s v="Елизовское ГП"/>
    <s v="Елизово"/>
    <s v="не применяется"/>
    <s v="Северо-Западный"/>
    <m/>
    <m/>
    <m/>
    <s v=""/>
    <s v="ЗНП"/>
    <s v="Для индивидуального жилищного строительства"/>
    <m/>
    <n v="2122710"/>
    <n v="2122710"/>
    <n v="1500"/>
    <n v="1415.14"/>
    <n v="1415.14"/>
  </r>
  <r>
    <x v="0"/>
    <m/>
    <s v="Предложение"/>
    <m/>
    <x v="0"/>
    <x v="6"/>
    <x v="6"/>
    <s v="Елизовский МнО"/>
    <s v="Елизовское ГП"/>
    <s v="Елизово"/>
    <s v="Садовый"/>
    <s v="Садовый"/>
    <m/>
    <s v=""/>
    <s v=""/>
    <s v=""/>
    <s v="ЗНП"/>
    <s v="ИЖС"/>
    <m/>
    <n v="1500000"/>
    <n v="1395000"/>
    <n v="969"/>
    <n v="1547.9876160990711"/>
    <n v="1439.6284829721362"/>
  </r>
  <r>
    <x v="0"/>
    <m/>
    <s v="Сделка купля-продажа"/>
    <m/>
    <x v="0"/>
    <x v="6"/>
    <x v="6"/>
    <s v="Елизовский МнО"/>
    <s v="Елизовское ГП"/>
    <s v="Елизово"/>
    <s v="Промышленный"/>
    <s v="Промышленный"/>
    <m/>
    <s v="Западная"/>
    <m/>
    <s v=""/>
    <s v="ЗНП"/>
    <s v="индивидуальные жилые дома"/>
    <m/>
    <n v="700000"/>
    <n v="700000"/>
    <n v="482"/>
    <n v="1452.2821576763486"/>
    <n v="1452.2821576763486"/>
  </r>
  <r>
    <x v="0"/>
    <m/>
    <s v="Сделка купля-продажа"/>
    <m/>
    <x v="0"/>
    <x v="6"/>
    <x v="6"/>
    <s v="Елизовский МнО"/>
    <s v="Елизовское ГП"/>
    <s v="Елизово"/>
    <s v="Морозная"/>
    <s v="Северо-Западный"/>
    <m/>
    <m/>
    <m/>
    <s v=""/>
    <s v="ЗНП"/>
    <s v="Для индивидуального жилищного строительства"/>
    <m/>
    <n v="2200000"/>
    <n v="2200000"/>
    <n v="1500"/>
    <n v="1466.6666666666667"/>
    <n v="1466.6666666666667"/>
  </r>
  <r>
    <x v="0"/>
    <m/>
    <s v="Предложение"/>
    <m/>
    <x v="0"/>
    <x v="6"/>
    <x v="6"/>
    <s v="Елизовский МнО"/>
    <s v="Елизовское ГП"/>
    <s v="Елизово"/>
    <s v="Пограничный"/>
    <s v="Пограничный"/>
    <m/>
    <s v=""/>
    <s v=""/>
    <s v=""/>
    <s v="ЗНП"/>
    <s v="ИЖС"/>
    <m/>
    <n v="1900000"/>
    <n v="1767000"/>
    <n v="1202"/>
    <n v="1580.6988352745425"/>
    <n v="1470.0499168053245"/>
  </r>
  <r>
    <x v="0"/>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2200000"/>
    <n v="1982200"/>
    <n v="1339"/>
    <n v="1643.0171769977596"/>
    <n v="1480.3584764749812"/>
  </r>
  <r>
    <x v="0"/>
    <m/>
    <s v="Предложение"/>
    <s v="ЗУ"/>
    <x v="0"/>
    <x v="6"/>
    <x v="6"/>
    <s v="Елизовский МнО"/>
    <s v="Елизовское ГП"/>
    <s v="Елизово"/>
    <s v="Пограничный"/>
    <s v="Пограничный"/>
    <m/>
    <s v="Полевая"/>
    <s v=""/>
    <s v=""/>
    <s v="ЗНП"/>
    <s v="для индивидуального жилищного строительства"/>
    <m/>
    <n v="2200000"/>
    <n v="1982200"/>
    <n v="1339"/>
    <n v="1643.0171769977596"/>
    <n v="1480.3584764749812"/>
  </r>
  <r>
    <x v="0"/>
    <m/>
    <s v="Предложение"/>
    <s v="ЗУ"/>
    <x v="0"/>
    <x v="6"/>
    <x v="6"/>
    <s v="Елизовский МнО"/>
    <s v="Елизовское ГП"/>
    <s v="Елизово"/>
    <s v="Заречный (5-я стройка)"/>
    <s v="Заречный"/>
    <m/>
    <s v="Попова"/>
    <s v=""/>
    <s v=""/>
    <s v="ЗНП"/>
    <s v="ИЖС"/>
    <m/>
    <n v="1650000"/>
    <n v="1486650"/>
    <n v="1000"/>
    <n v="1650"/>
    <n v="1486.65"/>
  </r>
  <r>
    <x v="0"/>
    <m/>
    <s v="Предложение"/>
    <s v="ЗУ"/>
    <x v="0"/>
    <x v="6"/>
    <x v="6"/>
    <s v="Елизовский МнО"/>
    <s v="Елизовское ГП"/>
    <s v="Елизово"/>
    <s v="Заречный (5-я стройка)"/>
    <s v="Заречный"/>
    <m/>
    <s v=""/>
    <s v=""/>
    <s v=""/>
    <s v="ЗНП"/>
    <s v="ИЖС"/>
    <m/>
    <n v="1650000"/>
    <n v="1486650"/>
    <n v="1000"/>
    <n v="1650"/>
    <n v="1486.65"/>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750000"/>
    <n v="750000"/>
    <n v="500"/>
    <n v="1500"/>
    <n v="1500"/>
  </r>
  <r>
    <x v="0"/>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900000"/>
    <n v="900000"/>
    <n v="600"/>
    <n v="1500"/>
    <n v="1500"/>
  </r>
  <r>
    <x v="0"/>
    <m/>
    <s v="Предложение"/>
    <s v="ЗУ"/>
    <x v="0"/>
    <x v="6"/>
    <x v="6"/>
    <s v="Елизовский МнО"/>
    <s v="Елизовское ГП"/>
    <s v="Елизово"/>
    <s v="Садовый"/>
    <s v="Садовый"/>
    <m/>
    <s v="Рябиновая"/>
    <s v=""/>
    <s v=""/>
    <s v="ЗНП"/>
    <s v="для строительства индивидуального жилого дома"/>
    <m/>
    <n v="1999000"/>
    <n v="1801099"/>
    <n v="1200"/>
    <n v="1665.8333333333333"/>
    <n v="1500.9158333333332"/>
  </r>
  <r>
    <x v="0"/>
    <m/>
    <s v="Предложение"/>
    <s v="ЗУ"/>
    <x v="0"/>
    <x v="6"/>
    <x v="6"/>
    <s v="Елизовский МнО"/>
    <s v="Елизовское ГП"/>
    <s v="Елизово"/>
    <s v="не применяется"/>
    <s v="Заречный"/>
    <m/>
    <s v=""/>
    <s v=""/>
    <s v=""/>
    <s v="ЗНП"/>
    <s v="ИЖС"/>
    <m/>
    <n v="2000000"/>
    <n v="1802000"/>
    <n v="1200"/>
    <n v="1666.6666666666667"/>
    <n v="1501.6666666666667"/>
  </r>
  <r>
    <x v="0"/>
    <m/>
    <s v="Предложение"/>
    <s v="ЗУ"/>
    <x v="0"/>
    <x v="6"/>
    <x v="6"/>
    <s v="Елизовский МнО"/>
    <s v="Елизовское ГП"/>
    <s v="Елизово"/>
    <s v="Морозная"/>
    <s v="Северо-Западный"/>
    <m/>
    <m/>
    <m/>
    <s v=""/>
    <s v="ЗНП"/>
    <s v="ИЖС"/>
    <m/>
    <n v="2500000"/>
    <n v="2252500"/>
    <n v="1500"/>
    <n v="1666.6666666666667"/>
    <n v="1501.6666666666667"/>
  </r>
  <r>
    <x v="0"/>
    <m/>
    <s v="Предложение"/>
    <s v="ЗУ"/>
    <x v="0"/>
    <x v="6"/>
    <x v="6"/>
    <s v="Елизовский МнО"/>
    <s v="Елизовское ГП"/>
    <s v="Елизово"/>
    <s v="Морозная"/>
    <s v="Северо-Западный"/>
    <m/>
    <m/>
    <m/>
    <s v=""/>
    <s v="ЗНП"/>
    <s v="Для индивидуального жилищного строительства"/>
    <m/>
    <n v="2500000"/>
    <n v="2252500"/>
    <n v="1500"/>
    <n v="1666.6666666666667"/>
    <n v="1501.6666666666667"/>
  </r>
  <r>
    <x v="0"/>
    <m/>
    <s v="Предложение"/>
    <s v="ЗУ"/>
    <x v="0"/>
    <x v="6"/>
    <x v="6"/>
    <s v="Елизовский МнО"/>
    <s v="Елизовское ГП"/>
    <s v="Елизово"/>
    <s v="Морозная"/>
    <s v="Северо-Западный"/>
    <m/>
    <s v=""/>
    <s v=""/>
    <s v=""/>
    <s v="ЗНП"/>
    <s v="Для индивидуального жилищного строительства"/>
    <m/>
    <n v="2500000"/>
    <n v="2252500"/>
    <n v="1500"/>
    <n v="1666.6666666666667"/>
    <n v="1501.6666666666667"/>
  </r>
  <r>
    <x v="0"/>
    <m/>
    <s v="Предложение"/>
    <s v="ЗУ"/>
    <x v="0"/>
    <x v="6"/>
    <x v="6"/>
    <s v="Елизовский МнО"/>
    <s v="Елизовское ГП"/>
    <s v="Елизово"/>
    <s v="Морозная"/>
    <s v="Северо-Западный"/>
    <m/>
    <s v=""/>
    <s v=""/>
    <s v=""/>
    <s v="ЗНП"/>
    <s v="Для индивидуального жилищного строительства"/>
    <m/>
    <n v="2500000"/>
    <n v="2252500"/>
    <n v="1499"/>
    <n v="1667.7785190126751"/>
    <n v="1502.6684456304204"/>
  </r>
  <r>
    <x v="0"/>
    <m/>
    <s v="Предложение"/>
    <s v="ЗУ"/>
    <x v="0"/>
    <x v="6"/>
    <x v="6"/>
    <s v="Елизовский МнО"/>
    <s v="Елизовское ГП"/>
    <s v="Елизово"/>
    <s v="Пограничный"/>
    <s v="Пограничный"/>
    <m/>
    <s v=""/>
    <s v=""/>
    <s v=""/>
    <s v="ЗНП"/>
    <s v="ИЖС"/>
    <m/>
    <n v="1975000"/>
    <n v="1836750"/>
    <n v="1221"/>
    <n v="1617.5266175266174"/>
    <n v="1504.2997542997543"/>
  </r>
  <r>
    <x v="0"/>
    <m/>
    <s v="Сделка купля-продажа"/>
    <s v="ЗУ"/>
    <x v="0"/>
    <x v="6"/>
    <x v="6"/>
    <s v="Елизовский МнО"/>
    <s v="Елизовское ГП"/>
    <s v="Елизово"/>
    <s v="Пограничный"/>
    <s v="Пограничный"/>
    <m/>
    <s v="Космонавтов"/>
    <n v="13"/>
    <s v=""/>
    <s v="ЗНП"/>
    <s v="Для ведения личного подсобного хозяйства"/>
    <m/>
    <n v="2500000"/>
    <n v="2500000"/>
    <n v="1616"/>
    <n v="1547.029702970297"/>
    <n v="1547.029702970297"/>
  </r>
  <r>
    <x v="0"/>
    <m/>
    <s v="Сделка купля-продажа"/>
    <s v="ЗУ"/>
    <x v="0"/>
    <x v="6"/>
    <x v="6"/>
    <s v="Елизовский МнО"/>
    <s v="Елизовское ГП"/>
    <s v="Елизово"/>
    <s v="не применяется"/>
    <s v="Южный"/>
    <m/>
    <s v="Омская"/>
    <m/>
    <s v=""/>
    <s v="ЗНП"/>
    <s v="для индивидуального жилищного строительства"/>
    <m/>
    <n v="1700000"/>
    <n v="1700000"/>
    <n v="1092"/>
    <n v="1556.7765567765568"/>
    <n v="1556.7765567765568"/>
  </r>
  <r>
    <x v="0"/>
    <m/>
    <s v="Сделка купля-продажа"/>
    <s v="ЗУ"/>
    <x v="0"/>
    <x v="6"/>
    <x v="6"/>
    <s v="Елизовский МнО"/>
    <s v="Елизовское ГП"/>
    <s v="Елизово"/>
    <s v="не применяется"/>
    <s v="Южный"/>
    <m/>
    <s v="Центральная"/>
    <m/>
    <s v=""/>
    <s v="ЗНП"/>
    <s v="для индивидуального жилищного строительства"/>
    <m/>
    <n v="1900000"/>
    <n v="1900000"/>
    <n v="1220"/>
    <n v="1557.377049180328"/>
    <n v="1557.377049180328"/>
  </r>
  <r>
    <x v="0"/>
    <m/>
    <s v="Предложение"/>
    <s v="ЗУ + ОНС"/>
    <x v="0"/>
    <x v="6"/>
    <x v="6"/>
    <s v="Елизовский МнО"/>
    <s v="Елизовское ГП"/>
    <s v="Елизово"/>
    <s v="Пограничный"/>
    <s v="Садовый"/>
    <m/>
    <s v="Казахская"/>
    <s v=""/>
    <s v=""/>
    <s v="ЗНП"/>
    <s v="ИЖС"/>
    <m/>
    <n v="2700000"/>
    <n v="2511000"/>
    <n v="1609"/>
    <n v="1678.0609073958981"/>
    <n v="1560.5966438781852"/>
  </r>
  <r>
    <x v="0"/>
    <m/>
    <s v="Предложение"/>
    <s v="ЗУ"/>
    <x v="0"/>
    <x v="6"/>
    <x v="6"/>
    <s v="Елизовский МнО"/>
    <s v="Елизовское ГП"/>
    <s v="Елизово"/>
    <s v="Промышленный"/>
    <s v="Промышленный"/>
    <m/>
    <s v="Хирургическая"/>
    <m/>
    <s v=""/>
    <s v="ЗНП"/>
    <s v="ИЖС"/>
    <m/>
    <n v="2200000"/>
    <n v="2046000"/>
    <n v="1300"/>
    <n v="1692.3076923076924"/>
    <n v="1573.8461538461538"/>
  </r>
  <r>
    <x v="0"/>
    <m/>
    <s v="Сделка купля-продажа"/>
    <s v="ЗУ"/>
    <x v="0"/>
    <x v="6"/>
    <x v="6"/>
    <s v="Елизовский МнО"/>
    <s v="Елизовское ГП"/>
    <s v="Елизово"/>
    <s v="не применяется"/>
    <s v="Половинка"/>
    <m/>
    <s v="Лазо"/>
    <m/>
    <s v=""/>
    <s v="ЗНП"/>
    <s v="для эксплуатации индивидуального жилого дома"/>
    <m/>
    <n v="2000000"/>
    <n v="2000000"/>
    <n v="1264"/>
    <n v="1582.2784810126582"/>
    <n v="1582.2784810126582"/>
  </r>
  <r>
    <x v="0"/>
    <m/>
    <s v="Сделка купля-продажа"/>
    <s v="ЗУ"/>
    <x v="0"/>
    <x v="6"/>
    <x v="6"/>
    <s v="Елизовский МнО"/>
    <s v="Елизовское ГП"/>
    <s v="Елизово"/>
    <s v="не применяется"/>
    <s v="Пограничный"/>
    <m/>
    <m/>
    <m/>
    <s v=""/>
    <s v="ЗНП"/>
    <s v="для индивидуального жилищного строительства"/>
    <m/>
    <n v="2200000"/>
    <n v="2200000"/>
    <n v="1385"/>
    <n v="1588.447653429603"/>
    <n v="1588.447653429603"/>
  </r>
  <r>
    <x v="2"/>
    <m/>
    <s v="Сделка купля-продажа"/>
    <s v="ЗУ"/>
    <x v="0"/>
    <x v="6"/>
    <x v="6"/>
    <s v="Елизовский МнО"/>
    <s v="Елизовское ГП"/>
    <s v="Елизово"/>
    <s v="Южный"/>
    <s v="Южный"/>
    <m/>
    <s v="Луговая"/>
    <s v="4"/>
    <s v=""/>
    <s v="ЗНП"/>
    <s v="Индивидуальные жилые дома"/>
    <m/>
    <n v="2400000"/>
    <n v="2400000"/>
    <n v="1250"/>
    <n v="1920"/>
    <n v="1920"/>
  </r>
  <r>
    <x v="0"/>
    <m/>
    <s v="Предложение"/>
    <s v="ЗУ"/>
    <x v="0"/>
    <x v="6"/>
    <x v="6"/>
    <s v="Елизовский МнО"/>
    <s v="Елизовское ГП"/>
    <s v="Елизово"/>
    <s v="не применяется"/>
    <s v="Пограничный"/>
    <m/>
    <s v="Автомобилистов"/>
    <s v=""/>
    <s v=""/>
    <s v="ЗНП"/>
    <s v="Для индивидуального жилищного строительства"/>
    <m/>
    <n v="2500000"/>
    <n v="2252500"/>
    <n v="1411"/>
    <n v="1771.7930545712261"/>
    <n v="1596.3855421686746"/>
  </r>
  <r>
    <x v="0"/>
    <m/>
    <s v="Предложение"/>
    <s v="ЗУ"/>
    <x v="0"/>
    <x v="6"/>
    <x v="6"/>
    <s v="Елизовский МнО"/>
    <s v="Елизовское ГП"/>
    <s v="Елизово"/>
    <s v="Садовый"/>
    <s v="Садовый"/>
    <m/>
    <s v="Яблоневый"/>
    <n v="14"/>
    <s v=""/>
    <s v="ЗНП"/>
    <s v="ИЖС"/>
    <m/>
    <n v="1750000"/>
    <n v="1627500"/>
    <n v="1017"/>
    <n v="1720.7472959685349"/>
    <n v="1600.2949852507375"/>
  </r>
  <r>
    <x v="0"/>
    <m/>
    <s v="Сделка купля-продажа"/>
    <s v="ЗУ"/>
    <x v="0"/>
    <x v="6"/>
    <x v="6"/>
    <s v="Елизовский МнО"/>
    <s v="Елизовское ГП"/>
    <s v="Елизово"/>
    <s v="не применяется"/>
    <s v="Заречный"/>
    <m/>
    <m/>
    <m/>
    <s v=""/>
    <s v="ЗНП"/>
    <s v="для эксплуатации зданий жилого дома и общежития"/>
    <m/>
    <n v="3125631"/>
    <n v="3125631"/>
    <n v="1949"/>
    <n v="1603.7101077475629"/>
    <n v="1603.7101077475629"/>
  </r>
  <r>
    <x v="0"/>
    <m/>
    <s v="Предложение"/>
    <s v="ЗУ"/>
    <x v="0"/>
    <x v="6"/>
    <x v="6"/>
    <s v="Елизовский МнО"/>
    <s v="Елизовское ГП"/>
    <s v="Елизово"/>
    <s v="Морозная"/>
    <s v="Северо-Западный"/>
    <m/>
    <s v=""/>
    <s v=""/>
    <s v=""/>
    <s v="ЗНП"/>
    <s v="ИЖС"/>
    <m/>
    <n v="2600000"/>
    <n v="2418000"/>
    <n v="1500"/>
    <n v="1733.3333333333333"/>
    <n v="1612"/>
  </r>
  <r>
    <x v="0"/>
    <m/>
    <s v="Предложение"/>
    <s v="ЗУ"/>
    <x v="0"/>
    <x v="6"/>
    <x v="6"/>
    <s v="Елизовский МнО"/>
    <s v="Елизовское ГП"/>
    <s v="Елизово"/>
    <s v="Садовый"/>
    <s v="Садовый"/>
    <m/>
    <s v="Яблоневый"/>
    <n v="16"/>
    <s v=""/>
    <s v="ЗНП"/>
    <s v="ИЖС"/>
    <m/>
    <n v="1750000"/>
    <n v="1627500"/>
    <n v="1009"/>
    <n v="1734.3904856293359"/>
    <n v="1612.9831516352824"/>
  </r>
  <r>
    <x v="0"/>
    <m/>
    <s v="Предложение"/>
    <s v="ЗУ + под снос"/>
    <x v="0"/>
    <x v="6"/>
    <x v="6"/>
    <s v="Елизовский МнО"/>
    <s v="Елизовское ГП"/>
    <s v="Елизово"/>
    <s v="не применяется"/>
    <s v="Пограничный"/>
    <m/>
    <s v="Космонавтов"/>
    <m/>
    <s v=""/>
    <s v="ЗНП"/>
    <s v="ИЖС"/>
    <m/>
    <n v="2700000"/>
    <n v="2432700"/>
    <n v="1500"/>
    <n v="1800"/>
    <n v="1621.8"/>
  </r>
  <r>
    <x v="0"/>
    <m/>
    <s v="Предложение"/>
    <s v="ЗУ"/>
    <x v="0"/>
    <x v="6"/>
    <x v="6"/>
    <s v="Елизовский МнО"/>
    <s v="Елизовское ГП"/>
    <s v="Елизово"/>
    <s v="Морозная"/>
    <s v="Северо-Западный"/>
    <m/>
    <s v=""/>
    <s v=""/>
    <s v=""/>
    <s v="ЗНП"/>
    <s v="ИЖС"/>
    <m/>
    <n v="2700000"/>
    <n v="2432700"/>
    <n v="1500"/>
    <n v="1800"/>
    <n v="1621.8"/>
  </r>
  <r>
    <x v="0"/>
    <m/>
    <s v="Предложение"/>
    <s v="ЗУ"/>
    <x v="0"/>
    <x v="6"/>
    <x v="6"/>
    <s v="Елизовский МнО"/>
    <s v="Елизовское ГП"/>
    <s v="Елизово"/>
    <s v="Морозная"/>
    <s v="Северо-Западный"/>
    <m/>
    <m/>
    <m/>
    <s v=""/>
    <s v="ЗНП"/>
    <s v="для индивидуального жилищного строительства"/>
    <m/>
    <n v="2700000"/>
    <n v="2432700"/>
    <n v="1500"/>
    <n v="1800"/>
    <n v="1621.8"/>
  </r>
  <r>
    <x v="0"/>
    <m/>
    <s v="Сделка купля-продажа"/>
    <s v="ЗУ"/>
    <x v="0"/>
    <x v="6"/>
    <x v="6"/>
    <s v="Елизовский МнО"/>
    <s v="Елизовское ГП"/>
    <s v="Елизово"/>
    <s v="не применяется"/>
    <s v="Пограничный"/>
    <m/>
    <m/>
    <m/>
    <s v=""/>
    <s v="ЗНП"/>
    <s v="для индивидуального жилищного строительства"/>
    <m/>
    <n v="2000000"/>
    <n v="2000000"/>
    <n v="1231"/>
    <n v="1624.6953696181965"/>
    <n v="1624.6953696181965"/>
  </r>
  <r>
    <x v="0"/>
    <m/>
    <s v="Предложение"/>
    <s v="ЗУ"/>
    <x v="0"/>
    <x v="6"/>
    <x v="6"/>
    <s v="Елизовский МнО"/>
    <s v="Елизовское ГП"/>
    <s v="Елизово"/>
    <s v="Садовый"/>
    <s v="Садовый"/>
    <m/>
    <m/>
    <s v=""/>
    <s v=""/>
    <s v="ЗНП"/>
    <s v="Для индивидуального жилищного строительства"/>
    <m/>
    <n v="1450000"/>
    <n v="1306450"/>
    <n v="797"/>
    <n v="1819.3224592220829"/>
    <n v="1639.2095357590965"/>
  </r>
  <r>
    <x v="0"/>
    <m/>
    <s v="Предложение"/>
    <s v="ЗУ"/>
    <x v="0"/>
    <x v="6"/>
    <x v="6"/>
    <s v="Елизовский МнО"/>
    <s v="Елизовское ГП"/>
    <s v="Елизово"/>
    <s v="Геофизический"/>
    <s v="Северо-Западный"/>
    <m/>
    <s v=""/>
    <s v=""/>
    <s v=""/>
    <s v="ЗНП"/>
    <s v="ИЖС"/>
    <m/>
    <n v="2650000"/>
    <n v="2464500"/>
    <n v="1500"/>
    <n v="1766.6666666666667"/>
    <n v="1643"/>
  </r>
  <r>
    <x v="0"/>
    <m/>
    <s v="Предложение"/>
    <m/>
    <x v="0"/>
    <x v="6"/>
    <x v="6"/>
    <s v="Елизовский МнО"/>
    <s v="Елизовское ГП"/>
    <s v="Елизово"/>
    <s v="Морозная"/>
    <s v="Северо-Западный"/>
    <m/>
    <s v="Виталия Кручины"/>
    <s v=""/>
    <s v=""/>
    <s v="ЗНП"/>
    <s v="ИЖС"/>
    <m/>
    <n v="2650000"/>
    <n v="2464500"/>
    <n v="1500"/>
    <n v="1766.6666666666667"/>
    <n v="1643"/>
  </r>
  <r>
    <x v="0"/>
    <m/>
    <s v="Предложение"/>
    <s v="ЗУ"/>
    <x v="0"/>
    <x v="6"/>
    <x v="6"/>
    <s v="Елизовский МнО"/>
    <s v="Елизовское ГП"/>
    <s v="Елизово"/>
    <s v="Пограничный"/>
    <s v="Пограничный"/>
    <m/>
    <s v=""/>
    <m/>
    <s v=""/>
    <s v="ЗНП"/>
    <s v="Для эксплуатации индивидуального жилого дома"/>
    <m/>
    <n v="2300000"/>
    <n v="2072300"/>
    <n v="1249"/>
    <n v="1841.4731785428344"/>
    <n v="1659.1673338670937"/>
  </r>
  <r>
    <x v="0"/>
    <m/>
    <s v="Сделка купля-продажа"/>
    <s v="ЗУ"/>
    <x v="0"/>
    <x v="6"/>
    <x v="6"/>
    <s v="Елизовский МнО"/>
    <s v="Елизовское ГП"/>
    <s v="Елизово"/>
    <s v="Пограничный"/>
    <s v="Пограничный"/>
    <m/>
    <s v="Песчаная"/>
    <n v="8"/>
    <s v=""/>
    <s v="ЗНП"/>
    <s v="для индивидуальной жилой застройки"/>
    <m/>
    <n v="1000000"/>
    <n v="1000000"/>
    <n v="600"/>
    <n v="1666.6666666666667"/>
    <n v="1666.6666666666667"/>
  </r>
  <r>
    <x v="0"/>
    <m/>
    <s v="Предложение"/>
    <s v="ЗУ"/>
    <x v="0"/>
    <x v="6"/>
    <x v="6"/>
    <s v="Елизовский МнО"/>
    <s v="Елизовское ГП"/>
    <s v="Елизово"/>
    <s v="Промышленный"/>
    <s v="Промышленный"/>
    <m/>
    <s v="Иркутская"/>
    <n v="14"/>
    <s v=""/>
    <s v="ЗНП"/>
    <s v="для ведения личного подсобного хозяйства"/>
    <m/>
    <n v="2000000"/>
    <n v="1802000"/>
    <n v="1078"/>
    <n v="1855.2875695732839"/>
    <n v="1671.6141001855287"/>
  </r>
  <r>
    <x v="0"/>
    <m/>
    <s v="Предложение"/>
    <m/>
    <x v="0"/>
    <x v="6"/>
    <x v="6"/>
    <s v="Елизовский МнО"/>
    <s v="Елизовское ГП"/>
    <s v="Елизово"/>
    <s v="Пограничный"/>
    <s v="Пограничный"/>
    <m/>
    <s v="Автомобилистов"/>
    <s v=""/>
    <s v=""/>
    <s v="ЗНП"/>
    <s v="ИЖС"/>
    <m/>
    <n v="2400000"/>
    <n v="2232000"/>
    <n v="1330"/>
    <n v="1804.5112781954888"/>
    <n v="1678.1954887218046"/>
  </r>
  <r>
    <x v="0"/>
    <m/>
    <s v="Предложение"/>
    <m/>
    <x v="0"/>
    <x v="6"/>
    <x v="6"/>
    <s v="Елизовский МнО"/>
    <s v="Елизовское ГП"/>
    <s v="Елизово"/>
    <s v="Пограничный"/>
    <s v="Пограничный"/>
    <m/>
    <s v=""/>
    <s v=""/>
    <s v=""/>
    <s v="ЗНП"/>
    <s v="ИЖС"/>
    <m/>
    <n v="2200000"/>
    <n v="2046000"/>
    <n v="1216"/>
    <n v="1809.2105263157894"/>
    <n v="1682.5657894736842"/>
  </r>
  <r>
    <x v="0"/>
    <m/>
    <s v="Сделка купля-продажа"/>
    <s v="ЗУ"/>
    <x v="0"/>
    <x v="6"/>
    <x v="6"/>
    <s v="Елизовский МнО"/>
    <s v="Елизовское ГП"/>
    <s v="Елизово"/>
    <s v="Южный"/>
    <s v="Южный"/>
    <m/>
    <s v=" Омская"/>
    <n v="24"/>
    <s v=""/>
    <s v="ЗНП"/>
    <s v="Для индивидуального жилищного строительства"/>
    <m/>
    <n v="1200000"/>
    <n v="1200000"/>
    <n v="712"/>
    <n v="1685.3932584269662"/>
    <n v="1685.3932584269662"/>
  </r>
  <r>
    <x v="0"/>
    <m/>
    <s v="Предложение"/>
    <m/>
    <x v="0"/>
    <x v="6"/>
    <x v="6"/>
    <s v="Елизовский МнО"/>
    <s v="Елизовское ГП"/>
    <s v="Елизово"/>
    <s v="Заречный"/>
    <s v="Заречный"/>
    <m/>
    <s v="Попова"/>
    <s v=""/>
    <s v=""/>
    <s v="ЗНП"/>
    <s v="ИЖС"/>
    <m/>
    <n v="1450000"/>
    <n v="1348500"/>
    <n v="800"/>
    <n v="1812.5"/>
    <n v="1685.625"/>
  </r>
  <r>
    <x v="0"/>
    <m/>
    <s v="Предложение"/>
    <s v="ЗУ"/>
    <x v="0"/>
    <x v="6"/>
    <x v="6"/>
    <s v="Елизовский МнО"/>
    <s v="Елизовское ГП"/>
    <s v="Елизово"/>
    <s v="Пограничный"/>
    <s v="Пограничный"/>
    <m/>
    <s v=""/>
    <s v=""/>
    <s v=""/>
    <s v="ЗНП"/>
    <s v="ИЖС"/>
    <m/>
    <n v="2200000"/>
    <n v="2046000"/>
    <n v="1204"/>
    <n v="1827.2425249169435"/>
    <n v="1699.3355481727574"/>
  </r>
  <r>
    <x v="0"/>
    <m/>
    <s v="Предложение"/>
    <s v="ЗУ"/>
    <x v="0"/>
    <x v="6"/>
    <x v="6"/>
    <s v="Елизовский МнО"/>
    <s v="Елизовское ГП"/>
    <s v="Елизово"/>
    <s v="Пограничный"/>
    <s v="Садовый"/>
    <m/>
    <s v="Рябиновая"/>
    <n v="7"/>
    <s v=""/>
    <s v="ЗНП"/>
    <s v="для индивидуального жилищного строительства"/>
    <m/>
    <n v="500000"/>
    <n v="450500"/>
    <n v="1200"/>
    <n v="416.66666666666669"/>
    <n v="375.41666666666669"/>
  </r>
  <r>
    <x v="0"/>
    <m/>
    <s v="Предложение"/>
    <s v="ЗУ"/>
    <x v="0"/>
    <x v="6"/>
    <x v="6"/>
    <s v="Елизовский МнО"/>
    <s v="Елизовское ГП"/>
    <s v="Елизово"/>
    <s v="Заречный (5-я стройка)"/>
    <s v="Заречный"/>
    <m/>
    <s v="Симакова"/>
    <n v="14"/>
    <s v=""/>
    <s v="ЗНП"/>
    <s v="для жилищного строительства"/>
    <m/>
    <n v="3800000"/>
    <n v="3423800"/>
    <n v="2000"/>
    <n v="1900"/>
    <n v="1711.9"/>
  </r>
  <r>
    <x v="0"/>
    <m/>
    <s v="Предложение"/>
    <m/>
    <x v="0"/>
    <x v="6"/>
    <x v="6"/>
    <s v="Елизовский МнО"/>
    <s v="Елизовское ГП"/>
    <s v="Елизово"/>
    <s v="Промышленный"/>
    <s v="Промышленный"/>
    <m/>
    <s v="Мурманская"/>
    <s v=""/>
    <s v=""/>
    <s v="ЗНП"/>
    <s v="ИЖС"/>
    <m/>
    <n v="2600000"/>
    <n v="2418000"/>
    <n v="1400"/>
    <n v="1857.1428571428571"/>
    <n v="1727.1428571428571"/>
  </r>
  <r>
    <x v="0"/>
    <m/>
    <s v="Предложение"/>
    <s v="ЗУ"/>
    <x v="0"/>
    <x v="6"/>
    <x v="6"/>
    <s v="Елизовский МнО"/>
    <s v="Елизовское ГП"/>
    <s v="Елизово"/>
    <s v="Пограничный"/>
    <s v="Пограничный"/>
    <m/>
    <s v="Завойко"/>
    <n v="116"/>
    <s v=""/>
    <s v="ЗНП"/>
    <s v="ИЖС"/>
    <m/>
    <n v="2300000"/>
    <n v="2139000"/>
    <n v="1231"/>
    <n v="1868.399675060926"/>
    <n v="1737.6116978066611"/>
  </r>
  <r>
    <x v="0"/>
    <m/>
    <s v="Предложение"/>
    <s v="ЗУ"/>
    <x v="0"/>
    <x v="6"/>
    <x v="6"/>
    <s v="Елизовский МнО"/>
    <s v="Елизовское ГП"/>
    <s v="Елизово"/>
    <s v="Морозная"/>
    <s v="Северо-Западный"/>
    <m/>
    <s v=""/>
    <s v=""/>
    <s v=""/>
    <s v="ЗНП"/>
    <s v="Для индивидуального жилищного строительства"/>
    <m/>
    <n v="2950000"/>
    <n v="2657950"/>
    <n v="1500"/>
    <n v="1966.6666666666667"/>
    <n v="1771.9666666666667"/>
  </r>
  <r>
    <x v="0"/>
    <m/>
    <s v="Предложение"/>
    <s v="ЗУ"/>
    <x v="0"/>
    <x v="6"/>
    <x v="6"/>
    <s v="Елизовский МнО"/>
    <s v="Елизовское ГП"/>
    <s v="Елизово"/>
    <s v="Промышленный"/>
    <s v="Промышленный"/>
    <m/>
    <s v="Хирургическая"/>
    <n v="5"/>
    <s v=""/>
    <s v="ЗНП"/>
    <s v="ИЖС"/>
    <m/>
    <n v="2500000"/>
    <n v="2325000"/>
    <n v="1300"/>
    <n v="1923.0769230769231"/>
    <n v="1788.4615384615386"/>
  </r>
  <r>
    <x v="0"/>
    <m/>
    <s v="Предложение"/>
    <m/>
    <x v="0"/>
    <x v="6"/>
    <x v="6"/>
    <s v="Елизовский МнО"/>
    <s v="Елизовское ГП"/>
    <s v="Елизово"/>
    <s v="Промышленный"/>
    <s v="Промышленный"/>
    <m/>
    <s v=""/>
    <s v=""/>
    <s v=""/>
    <s v="ЗНП"/>
    <s v="ИЖС"/>
    <m/>
    <n v="2500000"/>
    <n v="2325000"/>
    <n v="1300"/>
    <n v="1923.0769230769231"/>
    <n v="1788.4615384615386"/>
  </r>
  <r>
    <x v="1"/>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1800000"/>
    <n v="1800000"/>
    <n v="1000"/>
    <n v="1800"/>
    <n v="1800"/>
  </r>
  <r>
    <x v="1"/>
    <m/>
    <s v="Сделка купля-продажа"/>
    <m/>
    <x v="0"/>
    <x v="6"/>
    <x v="6"/>
    <s v="Елизовский МнО"/>
    <s v="Елизовское ГП"/>
    <s v="Елизово"/>
    <s v="Морозная"/>
    <s v="Северо-Западный"/>
    <m/>
    <m/>
    <m/>
    <s v=""/>
    <s v="ЗНП"/>
    <s v="индивидуальные жилые дома"/>
    <m/>
    <n v="2700000"/>
    <n v="2700000"/>
    <n v="1500"/>
    <n v="1800"/>
    <n v="1800"/>
  </r>
  <r>
    <x v="1"/>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1800000"/>
    <n v="1800000"/>
    <n v="1000"/>
    <n v="1800"/>
    <n v="1800"/>
  </r>
  <r>
    <x v="1"/>
    <m/>
    <s v="Предложение"/>
    <s v="ЗУ + под снос"/>
    <x v="0"/>
    <x v="6"/>
    <x v="6"/>
    <s v="Елизовский МнО"/>
    <s v="Елизовское ГП"/>
    <s v="Елизово"/>
    <s v="Южный"/>
    <s v="Южный"/>
    <m/>
    <s v="Полярная"/>
    <s v=""/>
    <s v=""/>
    <s v="ЗНП"/>
    <s v="ИЖС"/>
    <m/>
    <n v="1800000"/>
    <n v="1621800"/>
    <n v="900"/>
    <n v="2000"/>
    <n v="1802"/>
  </r>
  <r>
    <x v="1"/>
    <m/>
    <s v="Предложение"/>
    <s v="ЗУ"/>
    <x v="0"/>
    <x v="6"/>
    <x v="6"/>
    <s v="Елизовский МнО"/>
    <s v="Елизовское ГП"/>
    <s v="Елизово"/>
    <s v="Южный"/>
    <s v="Южный"/>
    <m/>
    <s v="Луговая"/>
    <n v="4"/>
    <s v=""/>
    <s v="ЗНП"/>
    <s v="Индивидуальные жилые дома"/>
    <m/>
    <n v="2500000"/>
    <n v="2252500"/>
    <n v="1250"/>
    <n v="2000"/>
    <n v="1802"/>
  </r>
  <r>
    <x v="1"/>
    <m/>
    <s v="Предложение"/>
    <s v="ЗУ"/>
    <x v="0"/>
    <x v="6"/>
    <x v="6"/>
    <s v="Елизовский МнО"/>
    <s v="Елизовское ГП"/>
    <s v="Елизово"/>
    <s v="Морозная"/>
    <s v="Северо-Западный"/>
    <m/>
    <s v="5-й Лыжный"/>
    <n v="13"/>
    <s v=""/>
    <s v="ЗНП"/>
    <s v="индивидуальные жилые дома"/>
    <m/>
    <n v="3000000"/>
    <n v="2703000"/>
    <n v="1500"/>
    <n v="2000"/>
    <n v="1802"/>
  </r>
  <r>
    <x v="1"/>
    <m/>
    <s v="Предложение"/>
    <s v="ЗУ"/>
    <x v="0"/>
    <x v="6"/>
    <x v="6"/>
    <s v="Елизовский МнО"/>
    <s v="Елизовское ГП"/>
    <s v="Елизово"/>
    <s v="Морозная"/>
    <s v="Северо-Западный"/>
    <m/>
    <s v="3-й Лыжный"/>
    <s v=""/>
    <s v=""/>
    <s v="ЗНП"/>
    <s v="ИЖС"/>
    <m/>
    <n v="3000000"/>
    <n v="2703000"/>
    <n v="1500"/>
    <n v="2000"/>
    <n v="1802"/>
  </r>
  <r>
    <x v="1"/>
    <m/>
    <s v="Предложение"/>
    <s v="ЗУ + под снос"/>
    <x v="0"/>
    <x v="6"/>
    <x v="6"/>
    <s v="Елизовский МнО"/>
    <s v="Елизовское ГП"/>
    <s v="Елизово"/>
    <s v="не применяется"/>
    <s v="Пограничный"/>
    <m/>
    <s v="Монтажников"/>
    <n v="9"/>
    <s v=""/>
    <s v="ЗНП"/>
    <s v="ИЖС"/>
    <m/>
    <n v="4000000"/>
    <n v="3604000"/>
    <n v="2000"/>
    <n v="2000"/>
    <n v="1802"/>
  </r>
  <r>
    <x v="1"/>
    <m/>
    <s v="Предложение"/>
    <s v="ЗУ"/>
    <x v="0"/>
    <x v="6"/>
    <x v="6"/>
    <s v="Елизовский МнО"/>
    <s v="Елизовское ГП"/>
    <s v="Елизово"/>
    <s v="не применяется"/>
    <s v="Северо-Западный"/>
    <m/>
    <s v="1-й лыжный"/>
    <m/>
    <s v=""/>
    <s v="ЗНП"/>
    <s v="индивидуальное жилищное строительство"/>
    <m/>
    <n v="3000000"/>
    <n v="2703000"/>
    <n v="1500"/>
    <n v="2000"/>
    <n v="1802"/>
  </r>
  <r>
    <x v="1"/>
    <m/>
    <s v="Предложение"/>
    <s v="ЗУ"/>
    <x v="0"/>
    <x v="6"/>
    <x v="6"/>
    <s v="Елизовский МнО"/>
    <s v="Елизовское ГП"/>
    <s v="Елизово"/>
    <s v="Морозная"/>
    <s v="Северо-Западный"/>
    <m/>
    <s v=""/>
    <s v=""/>
    <s v=""/>
    <s v="ЗНП"/>
    <s v="Для индивидуального жилищного строительства"/>
    <m/>
    <n v="3000000"/>
    <n v="2703000"/>
    <n v="1500"/>
    <n v="2000"/>
    <n v="1802"/>
  </r>
  <r>
    <x v="1"/>
    <m/>
    <s v="Предложение"/>
    <s v="ЗУ"/>
    <x v="0"/>
    <x v="6"/>
    <x v="6"/>
    <s v="Елизовский МнО"/>
    <s v="Елизовское ГП"/>
    <s v="Елизово"/>
    <s v="Морозная"/>
    <s v="Северо-Западный"/>
    <m/>
    <s v=""/>
    <m/>
    <s v=""/>
    <s v="ЗНП"/>
    <s v="ИЖС"/>
    <m/>
    <n v="2000000"/>
    <n v="1802000"/>
    <n v="1000"/>
    <n v="2000"/>
    <n v="1802"/>
  </r>
  <r>
    <x v="1"/>
    <m/>
    <s v="Сделка купля-продажа"/>
    <s v="ЗУ"/>
    <x v="0"/>
    <x v="6"/>
    <x v="6"/>
    <s v="Елизовский МнО"/>
    <s v="Елизовское ГП"/>
    <s v="Елизово"/>
    <s v="Пограничный"/>
    <s v="Пограничный"/>
    <m/>
    <s v=" Российская"/>
    <n v="20"/>
    <s v=""/>
    <s v="ЗНП"/>
    <s v="Индивидуальные жилые дома"/>
    <m/>
    <n v="2000100"/>
    <n v="2000100"/>
    <n v="1107"/>
    <n v="1806.7750677506774"/>
    <n v="1806.7750677506774"/>
  </r>
  <r>
    <x v="1"/>
    <m/>
    <s v="Предложение"/>
    <s v="ЗУ"/>
    <x v="0"/>
    <x v="6"/>
    <x v="6"/>
    <s v="Елизовский МнО"/>
    <s v="Елизовское ГП"/>
    <s v="Елизово"/>
    <s v="Морозная"/>
    <s v="Северо-Западный"/>
    <m/>
    <s v=""/>
    <s v=""/>
    <s v=""/>
    <s v="ЗНП"/>
    <s v="ИЖС"/>
    <m/>
    <n v="1950000"/>
    <n v="1813500"/>
    <n v="999"/>
    <n v="1951.951951951952"/>
    <n v="1815.3153153153153"/>
  </r>
  <r>
    <x v="1"/>
    <m/>
    <s v="Предложение"/>
    <s v="ЗУ"/>
    <x v="0"/>
    <x v="6"/>
    <x v="6"/>
    <s v="Елизовский МнО"/>
    <s v="Елизовское ГП"/>
    <s v="Елизово"/>
    <s v="Садовый"/>
    <s v="Садовый"/>
    <m/>
    <s v="Родниковая"/>
    <n v="16"/>
    <s v=""/>
    <s v="ЗНП"/>
    <s v="Для индивидуального жилищного строительства"/>
    <m/>
    <n v="1800000"/>
    <n v="1621800"/>
    <n v="892"/>
    <n v="2017.9372197309417"/>
    <n v="1818.1614349775784"/>
  </r>
  <r>
    <x v="1"/>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2700000"/>
    <n v="2432700"/>
    <n v="1322"/>
    <n v="2042.3600605143722"/>
    <n v="1840.1664145234492"/>
  </r>
  <r>
    <x v="1"/>
    <m/>
    <s v="Предложение"/>
    <m/>
    <x v="0"/>
    <x v="6"/>
    <x v="6"/>
    <s v="Елизовский МнО"/>
    <s v="Елизовское ГП"/>
    <s v="Елизово"/>
    <s v="Пограничный"/>
    <s v="Пограничный"/>
    <m/>
    <s v="Российская"/>
    <s v=""/>
    <s v=""/>
    <s v="ЗНП"/>
    <s v="ИЖС"/>
    <m/>
    <n v="2200000"/>
    <n v="2046000"/>
    <n v="1107"/>
    <n v="1987.3532068654019"/>
    <n v="1848.2384823848238"/>
  </r>
  <r>
    <x v="1"/>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3000000"/>
    <n v="2703000"/>
    <n v="1460"/>
    <n v="2054.794520547945"/>
    <n v="1851.3698630136987"/>
  </r>
  <r>
    <x v="1"/>
    <m/>
    <s v="Сделка купля-продажа"/>
    <s v="ЗУ"/>
    <x v="0"/>
    <x v="6"/>
    <x v="6"/>
    <s v="Елизовский МнО"/>
    <s v="Елизовское ГП"/>
    <s v="Елизово"/>
    <s v="Заречный"/>
    <s v="Заречный"/>
    <m/>
    <s v="Маяковского"/>
    <n v="32"/>
    <s v=""/>
    <s v="ЗНП"/>
    <s v="Индивидуальные жилые дома"/>
    <m/>
    <n v="2500000"/>
    <n v="2500000"/>
    <n v="1350"/>
    <n v="1851.851851851852"/>
    <n v="1851.851851851852"/>
  </r>
  <r>
    <x v="1"/>
    <m/>
    <s v="Предложение"/>
    <m/>
    <x v="0"/>
    <x v="6"/>
    <x v="6"/>
    <s v="Елизовский МнО"/>
    <s v="Елизовское ГП"/>
    <s v="Елизово"/>
    <s v="Садовый"/>
    <s v="Садовый"/>
    <m/>
    <s v="Крестьянская"/>
    <s v=""/>
    <s v=""/>
    <s v="ЗНП"/>
    <s v="ИЖС"/>
    <m/>
    <n v="3000000"/>
    <n v="2790000"/>
    <n v="1500"/>
    <n v="2000"/>
    <n v="1860"/>
  </r>
  <r>
    <x v="1"/>
    <m/>
    <s v="Предложение"/>
    <s v="ЗУ"/>
    <x v="0"/>
    <x v="6"/>
    <x v="6"/>
    <s v="Елизовский МнО"/>
    <s v="Елизовское ГП"/>
    <s v="Елизово"/>
    <s v="Морозная"/>
    <s v="Северо-Западный"/>
    <m/>
    <s v="3й-Лыжный"/>
    <s v=""/>
    <s v=""/>
    <s v="ЗНП"/>
    <s v="ИЖС"/>
    <m/>
    <n v="3000000"/>
    <n v="2790000"/>
    <n v="1500"/>
    <n v="2000"/>
    <n v="1860"/>
  </r>
  <r>
    <x v="1"/>
    <m/>
    <s v="Предложение"/>
    <m/>
    <x v="0"/>
    <x v="6"/>
    <x v="6"/>
    <s v="Елизовский МнО"/>
    <s v="Елизовское ГП"/>
    <s v="Елизово"/>
    <s v="2-й бугор"/>
    <s v="Хуторской"/>
    <m/>
    <s v="Уральская"/>
    <s v=""/>
    <s v=""/>
    <s v="ЗНП"/>
    <s v="ИЖС"/>
    <m/>
    <n v="3000000"/>
    <n v="2790000"/>
    <n v="1500"/>
    <n v="2000"/>
    <n v="1860"/>
  </r>
  <r>
    <x v="1"/>
    <m/>
    <s v="Предложение"/>
    <s v="ЗУ"/>
    <x v="0"/>
    <x v="6"/>
    <x v="6"/>
    <s v="Елизовский МнО"/>
    <s v="Елизовское ГП"/>
    <s v="Елизово"/>
    <s v="Пограничный"/>
    <s v="Хуторской"/>
    <m/>
    <s v="Завойко"/>
    <s v=""/>
    <s v=""/>
    <s v="ЗНП"/>
    <s v="Индивидуальные жилые дома"/>
    <m/>
    <n v="2300000"/>
    <n v="2072300"/>
    <n v="1106"/>
    <n v="2079.5660036166364"/>
    <n v="1873.6889692585896"/>
  </r>
  <r>
    <x v="1"/>
    <m/>
    <s v="Предложение"/>
    <s v="ЗУ"/>
    <x v="0"/>
    <x v="6"/>
    <x v="6"/>
    <s v="Елизовский МнО"/>
    <s v="Елизовское ГП"/>
    <s v="Елизово"/>
    <s v="Пограничный"/>
    <s v="Пограничный"/>
    <m/>
    <m/>
    <m/>
    <s v=""/>
    <s v="ЗНП"/>
    <s v="Для эксплуатации индивидуального жилого дома"/>
    <m/>
    <n v="2600000"/>
    <n v="2342600"/>
    <n v="1249"/>
    <n v="2081.6653322658126"/>
    <n v="1875.5804643714971"/>
  </r>
  <r>
    <x v="1"/>
    <m/>
    <s v="Предложение"/>
    <s v="ЗУ"/>
    <x v="0"/>
    <x v="6"/>
    <x v="6"/>
    <s v="Елизовский МнО"/>
    <s v="Елизовское ГП"/>
    <s v="Елизово"/>
    <s v="Пограничный"/>
    <s v="Пограничный"/>
    <m/>
    <m/>
    <m/>
    <s v=""/>
    <s v="ЗНП"/>
    <s v="для индивидуального жилищного строительства"/>
    <m/>
    <n v="2500000"/>
    <n v="2252500"/>
    <n v="1200"/>
    <n v="2083.3333333333335"/>
    <n v="1877.0833333333333"/>
  </r>
  <r>
    <x v="1"/>
    <m/>
    <s v="Предложение"/>
    <s v="ЗУ"/>
    <x v="0"/>
    <x v="6"/>
    <x v="6"/>
    <s v="Елизовский МнО"/>
    <s v="Елизовское ГП"/>
    <s v="Елизово"/>
    <s v="Морозная"/>
    <s v="Северо-Западный"/>
    <m/>
    <s v=""/>
    <m/>
    <s v=""/>
    <s v="ЗНП"/>
    <s v="ИЖС"/>
    <m/>
    <n v="2100000"/>
    <n v="1892100"/>
    <n v="1000"/>
    <n v="2100"/>
    <n v="1892.1"/>
  </r>
  <r>
    <x v="1"/>
    <m/>
    <s v="Сделка купля-продажа"/>
    <m/>
    <x v="0"/>
    <x v="6"/>
    <x v="6"/>
    <s v="Елизовский МнО"/>
    <s v="Елизовское ГП"/>
    <s v="Елизово"/>
    <s v="Пограничный"/>
    <s v="Хуторской"/>
    <m/>
    <s v="Завойко"/>
    <n v="74"/>
    <s v=""/>
    <s v="ЗНП"/>
    <s v="Для ведения личного подсобного хозяйства"/>
    <m/>
    <n v="1100000"/>
    <n v="1100000"/>
    <n v="577"/>
    <n v="1906.4124783362217"/>
    <n v="1906.4124783362217"/>
  </r>
  <r>
    <x v="1"/>
    <m/>
    <s v="Предложение"/>
    <m/>
    <x v="0"/>
    <x v="6"/>
    <x v="6"/>
    <s v="Елизовский МнО"/>
    <s v="Елизовское ГП"/>
    <s v="Елизово"/>
    <s v="Морозная"/>
    <s v="Северо-Западный"/>
    <m/>
    <s v="Лыжный"/>
    <m/>
    <s v=""/>
    <s v="ЗНП"/>
    <s v="ИЖС"/>
    <m/>
    <n v="3100000"/>
    <n v="2883000"/>
    <n v="1500"/>
    <n v="2066.6666666666665"/>
    <n v="1922"/>
  </r>
  <r>
    <x v="1"/>
    <m/>
    <s v="Предложение"/>
    <s v="ЗУ"/>
    <x v="0"/>
    <x v="6"/>
    <x v="6"/>
    <s v="Елизовский МнО"/>
    <s v="Елизовское ГП"/>
    <s v="Елизово"/>
    <s v="Кречет"/>
    <s v="Хуторской"/>
    <m/>
    <s v="Завойко"/>
    <s v="81а"/>
    <s v=""/>
    <s v="ЗНП"/>
    <s v="Индивидуальные жилые дома"/>
    <m/>
    <n v="3000000"/>
    <n v="2703000"/>
    <n v="1399"/>
    <n v="2144.3888491779844"/>
    <n v="1932.0943531093637"/>
  </r>
  <r>
    <x v="1"/>
    <m/>
    <s v="Предложение"/>
    <s v="ЗУ"/>
    <x v="0"/>
    <x v="6"/>
    <x v="6"/>
    <s v="Елизовский МнО"/>
    <s v="Елизовское ГП"/>
    <s v="Елизово"/>
    <s v="не применяется"/>
    <s v="Пограничный"/>
    <m/>
    <s v="Виктора Березина"/>
    <m/>
    <s v=""/>
    <s v="ЗНП"/>
    <s v="для индивидуального жилищного строительства"/>
    <m/>
    <n v="2900000"/>
    <n v="2612900"/>
    <n v="1352"/>
    <n v="2144.9704142011833"/>
    <n v="1932.6183431952663"/>
  </r>
  <r>
    <x v="1"/>
    <m/>
    <s v="Предложение"/>
    <s v="ЗУ + ХП"/>
    <x v="0"/>
    <x v="6"/>
    <x v="6"/>
    <s v="Елизовский МнО"/>
    <s v="Елизовское ГП"/>
    <s v="Елизово"/>
    <s v="Пограничный"/>
    <s v="Пограничный"/>
    <m/>
    <s v=""/>
    <s v=""/>
    <s v=""/>
    <s v="ЗНП"/>
    <s v="для индивидуального жилищного строительства"/>
    <m/>
    <n v="2600000"/>
    <n v="2342600"/>
    <n v="1200"/>
    <n v="2166.6666666666665"/>
    <n v="1952.1666666666667"/>
  </r>
  <r>
    <x v="1"/>
    <m/>
    <s v="Сделка купля-продажа"/>
    <m/>
    <x v="0"/>
    <x v="6"/>
    <x v="6"/>
    <s v="Елизовский МнО"/>
    <s v="Елизовское ГП"/>
    <s v="Елизово"/>
    <s v="Пограничный"/>
    <s v="Пограничный"/>
    <m/>
    <m/>
    <m/>
    <s v=""/>
    <s v="ЗНП"/>
    <s v="для индивидуального жилищного строительства"/>
    <m/>
    <n v="2400000"/>
    <n v="2400000"/>
    <n v="1216"/>
    <n v="1973.6842105263158"/>
    <n v="1973.6842105263158"/>
  </r>
  <r>
    <x v="1"/>
    <m/>
    <s v="Предложение"/>
    <m/>
    <x v="0"/>
    <x v="6"/>
    <x v="6"/>
    <s v="Елизовский МнО"/>
    <s v="Елизовское ГП"/>
    <s v="Елизово"/>
    <s v="Заречный"/>
    <s v="Заречный"/>
    <m/>
    <s v="Осенняя"/>
    <s v=""/>
    <s v=""/>
    <s v="ЗНП"/>
    <s v="ИЖС"/>
    <m/>
    <n v="3200000"/>
    <n v="2976000"/>
    <n v="1500"/>
    <n v="2133.3333333333335"/>
    <n v="1984"/>
  </r>
  <r>
    <x v="1"/>
    <m/>
    <s v="Предложение"/>
    <m/>
    <x v="0"/>
    <x v="6"/>
    <x v="6"/>
    <s v="Елизовский МнО"/>
    <s v="Елизовское ГП"/>
    <s v="Елизово"/>
    <s v="Морозная"/>
    <s v="Северо-Западный"/>
    <m/>
    <s v="Туристический"/>
    <s v=""/>
    <s v=""/>
    <s v="ЗНП"/>
    <s v="ИЖС"/>
    <m/>
    <n v="3200000"/>
    <n v="2976000"/>
    <n v="1500"/>
    <n v="2133.3333333333335"/>
    <n v="1984"/>
  </r>
  <r>
    <x v="1"/>
    <m/>
    <s v="Предложение"/>
    <s v="ЗУ"/>
    <x v="0"/>
    <x v="6"/>
    <x v="6"/>
    <s v="Елизовский МнО"/>
    <s v="Елизовское ГП"/>
    <s v="Елизово"/>
    <s v="Промышленный"/>
    <s v="Промышленный"/>
    <m/>
    <m/>
    <m/>
    <s v=""/>
    <s v="ЗНП"/>
    <s v="ИЖС"/>
    <m/>
    <n v="2800000"/>
    <n v="2604000"/>
    <n v="1300"/>
    <n v="2153.8461538461538"/>
    <n v="2003.0769230769231"/>
  </r>
  <r>
    <x v="1"/>
    <m/>
    <s v="Предложение"/>
    <m/>
    <x v="0"/>
    <x v="6"/>
    <x v="6"/>
    <s v="Елизовский МнО"/>
    <s v="Елизовское ГП"/>
    <s v="Елизово"/>
    <s v="Аэропорт"/>
    <s v="Промышленный"/>
    <m/>
    <s v="Магистральная"/>
    <n v="30"/>
    <s v=""/>
    <s v="ЗНП"/>
    <s v="ИЖС"/>
    <m/>
    <n v="2600000"/>
    <n v="2418000"/>
    <n v="1200"/>
    <n v="2166.6666666666665"/>
    <n v="2015"/>
  </r>
  <r>
    <x v="1"/>
    <m/>
    <s v="Предложение"/>
    <s v="ЗУ"/>
    <x v="0"/>
    <x v="6"/>
    <x v="6"/>
    <s v="Елизовский МнО"/>
    <s v="Елизовское ГП"/>
    <s v="Елизово"/>
    <s v="Заречный (5-я стройка)"/>
    <s v="Заречный"/>
    <m/>
    <s v="Попова"/>
    <n v="10"/>
    <s v=""/>
    <s v="ЗНП"/>
    <s v="Для ведения личного подсобного хозяйства"/>
    <m/>
    <n v="2500000"/>
    <n v="2252500"/>
    <n v="1100"/>
    <n v="2272.7272727272725"/>
    <n v="2047.7272727272727"/>
  </r>
  <r>
    <x v="1"/>
    <m/>
    <s v="Предложение"/>
    <s v="ЗУ"/>
    <x v="0"/>
    <x v="6"/>
    <x v="6"/>
    <s v="Елизовский МнО"/>
    <s v="Елизовское ГП"/>
    <s v="Елизово"/>
    <s v="Морозная"/>
    <s v="Северо-Западный"/>
    <m/>
    <m/>
    <s v=""/>
    <s v=""/>
    <s v="ЗНП"/>
    <s v="ИЖС"/>
    <m/>
    <n v="2900000"/>
    <n v="2697000"/>
    <n v="1300"/>
    <n v="2230.7692307692309"/>
    <n v="2074.6153846153848"/>
  </r>
  <r>
    <x v="1"/>
    <m/>
    <s v="Предложение"/>
    <s v="ЗУ"/>
    <x v="0"/>
    <x v="6"/>
    <x v="6"/>
    <s v="Елизовский МнО"/>
    <s v="Елизовское ГП"/>
    <s v="Елизово"/>
    <s v="Морозная"/>
    <s v="Северо-Западный"/>
    <m/>
    <s v="9-й лыжный"/>
    <s v=""/>
    <s v=""/>
    <s v="ЗНП"/>
    <s v="ИЖС"/>
    <m/>
    <n v="3500000"/>
    <n v="3153500"/>
    <n v="1500"/>
    <n v="2333.3333333333335"/>
    <n v="2102.3333333333335"/>
  </r>
  <r>
    <x v="1"/>
    <m/>
    <s v="Предложение"/>
    <s v="ЗУ"/>
    <x v="0"/>
    <x v="6"/>
    <x v="6"/>
    <s v="Елизовский МнО"/>
    <s v="Елизовское ГП"/>
    <s v="Елизово"/>
    <s v="не применяется"/>
    <s v="Северо-Западный"/>
    <m/>
    <s v="2-й лыжный"/>
    <m/>
    <s v=""/>
    <s v="ЗНП"/>
    <s v="индивидуальные жилые дома"/>
    <m/>
    <n v="3500000"/>
    <n v="3153500"/>
    <n v="1500"/>
    <n v="2333.3333333333335"/>
    <n v="2102.3333333333335"/>
  </r>
  <r>
    <x v="1"/>
    <m/>
    <s v="Предложение"/>
    <s v="ЗУ"/>
    <x v="0"/>
    <x v="6"/>
    <x v="6"/>
    <s v="Елизовский МнО"/>
    <s v="Елизовское ГП"/>
    <s v="Елизово"/>
    <s v="не применяется"/>
    <s v="Пограничный"/>
    <m/>
    <s v="Песчаная"/>
    <n v="16"/>
    <s v=""/>
    <s v="ЗНП"/>
    <s v="ИЖС"/>
    <m/>
    <n v="3500000"/>
    <n v="3153500"/>
    <n v="1500"/>
    <n v="2333.3333333333335"/>
    <n v="2102.3333333333335"/>
  </r>
  <r>
    <x v="1"/>
    <m/>
    <s v="Сделка купля-продажа"/>
    <s v="ЗУ"/>
    <x v="0"/>
    <x v="6"/>
    <x v="6"/>
    <s v="Елизовский МнО"/>
    <s v="Елизовское ГП"/>
    <s v="Елизово"/>
    <s v="Морозная"/>
    <s v="Северо-Западный"/>
    <m/>
    <m/>
    <m/>
    <s v=""/>
    <s v="ЗНП"/>
    <s v="Для индивидуального жилищного строительства"/>
    <m/>
    <n v="3200000"/>
    <n v="3200000"/>
    <n v="1500"/>
    <n v="2133.3333333333335"/>
    <n v="2133.3333333333335"/>
  </r>
  <r>
    <x v="1"/>
    <m/>
    <s v="Предложение"/>
    <s v="ЗУ"/>
    <x v="0"/>
    <x v="6"/>
    <x v="6"/>
    <s v="Елизовский МнО"/>
    <s v="Елизовское ГП"/>
    <s v="Елизово"/>
    <s v="Заречный (5-я стройка)"/>
    <s v="Заречный"/>
    <m/>
    <s v="Симакова"/>
    <n v="14"/>
    <s v=""/>
    <s v="ЗНП"/>
    <s v="для жилищного строительства"/>
    <m/>
    <n v="4750000"/>
    <n v="4279750"/>
    <n v="2000"/>
    <n v="2375"/>
    <n v="2139.875"/>
  </r>
  <r>
    <x v="1"/>
    <m/>
    <s v="Предложение"/>
    <s v="ЗУ"/>
    <x v="0"/>
    <x v="6"/>
    <x v="6"/>
    <s v="Елизовский МнО"/>
    <s v="Елизовское ГП"/>
    <s v="Елизово"/>
    <s v="не применяется"/>
    <s v="Заречный"/>
    <m/>
    <s v="Симакова"/>
    <m/>
    <s v=""/>
    <s v="ЗНП"/>
    <s v="ИЖС"/>
    <m/>
    <n v="4750000"/>
    <n v="4279750"/>
    <n v="2000"/>
    <n v="2375"/>
    <n v="2139.875"/>
  </r>
  <r>
    <x v="1"/>
    <m/>
    <s v="Предложение"/>
    <s v="ЗУ"/>
    <x v="0"/>
    <x v="6"/>
    <x v="6"/>
    <s v="Елизовский МнО"/>
    <s v="Елизовское ГП"/>
    <s v="Елизово"/>
    <s v="Садовый"/>
    <s v="Садовый"/>
    <m/>
    <s v="Тополиная"/>
    <s v=""/>
    <s v=""/>
    <s v="ЗНП"/>
    <s v="строительство индивидуального жилого дома"/>
    <m/>
    <n v="3000000"/>
    <n v="2703000"/>
    <n v="1262"/>
    <n v="2377.1790808240889"/>
    <n v="2141.8383518225041"/>
  </r>
  <r>
    <x v="1"/>
    <m/>
    <s v="Сделка купля-продажа"/>
    <s v="ЗУ"/>
    <x v="0"/>
    <x v="6"/>
    <x v="6"/>
    <s v="Елизовский МнО"/>
    <s v="Елизовское ГП"/>
    <s v="Елизово"/>
    <s v="Пограничный"/>
    <s v="Пограничный"/>
    <m/>
    <s v="Нагорная"/>
    <m/>
    <s v=""/>
    <s v="ЗНП"/>
    <s v="индивидуальные жилые дома"/>
    <m/>
    <n v="1717000"/>
    <n v="1717000"/>
    <n v="800"/>
    <n v="2146.25"/>
    <n v="2146.25"/>
  </r>
  <r>
    <x v="1"/>
    <m/>
    <s v="Предложение"/>
    <s v="ЗУ + ХП"/>
    <x v="0"/>
    <x v="6"/>
    <x v="6"/>
    <s v="Елизовский МнО"/>
    <s v="Елизовское ГП"/>
    <s v="Елизово"/>
    <s v="Морозная"/>
    <s v="Северо-Западный"/>
    <m/>
    <s v=""/>
    <s v=""/>
    <s v=""/>
    <s v="ЗНП"/>
    <s v="ИЖС"/>
    <m/>
    <n v="3500000"/>
    <n v="3255000"/>
    <n v="1500"/>
    <n v="2333.3333333333335"/>
    <n v="2170"/>
  </r>
  <r>
    <x v="1"/>
    <m/>
    <s v="Предложение"/>
    <s v="ЗУ + ХП"/>
    <x v="0"/>
    <x v="6"/>
    <x v="6"/>
    <s v="Елизовский МнО"/>
    <s v="Елизовское ГП"/>
    <s v="Елизово"/>
    <s v="Морозная"/>
    <s v="Северо-Западный"/>
    <m/>
    <s v=""/>
    <s v=""/>
    <s v=""/>
    <s v="ЗНП"/>
    <s v="ИЖС"/>
    <m/>
    <n v="3500000"/>
    <n v="3255000"/>
    <n v="1500"/>
    <n v="2333.3333333333335"/>
    <n v="2170"/>
  </r>
  <r>
    <x v="1"/>
    <m/>
    <s v="Предложение"/>
    <s v="ЗУ"/>
    <x v="0"/>
    <x v="6"/>
    <x v="6"/>
    <s v="Елизовский МнО"/>
    <s v="Елизовское ГП"/>
    <s v="Елизово"/>
    <s v="Морозная"/>
    <s v="Северо-Западный"/>
    <m/>
    <s v=""/>
    <s v=""/>
    <s v=""/>
    <s v="ЗНП"/>
    <s v="ИЖС"/>
    <m/>
    <n v="3500000"/>
    <n v="3255000"/>
    <n v="1500"/>
    <n v="2333.3333333333335"/>
    <n v="2170"/>
  </r>
  <r>
    <x v="1"/>
    <m/>
    <s v="Сделка купля-продажа"/>
    <s v="ЗУ"/>
    <x v="0"/>
    <x v="6"/>
    <x v="6"/>
    <s v="Елизовский МнО"/>
    <s v="Елизовское ГП"/>
    <s v="Елизово"/>
    <s v="Аэропорт"/>
    <s v="Аэропорт"/>
    <m/>
    <s v="Нестерова"/>
    <m/>
    <s v=""/>
    <s v="ЗНП"/>
    <s v="под строительство индивидуального дома"/>
    <m/>
    <n v="1400000"/>
    <n v="1400000"/>
    <n v="644"/>
    <n v="2173.913043478261"/>
    <n v="2173.913043478261"/>
  </r>
  <r>
    <x v="1"/>
    <m/>
    <s v="Сделка купля-продажа"/>
    <m/>
    <x v="0"/>
    <x v="6"/>
    <x v="6"/>
    <s v="Елизовский МнО"/>
    <s v="Елизовское ГП"/>
    <s v="Елизово"/>
    <s v="Пограничный"/>
    <s v="Пограничный"/>
    <m/>
    <s v="Белорусская"/>
    <s v=" з/у 19 "/>
    <s v=""/>
    <s v="ЗНП"/>
    <s v="Для индивидуального жилищного строительства"/>
    <m/>
    <n v="2800000"/>
    <n v="2800000"/>
    <n v="1282"/>
    <n v="2184.0873634945397"/>
    <n v="2184.0873634945397"/>
  </r>
  <r>
    <x v="1"/>
    <m/>
    <s v="Предложение"/>
    <s v="ЗУ"/>
    <x v="0"/>
    <x v="6"/>
    <x v="6"/>
    <s v="Елизовский МнО"/>
    <s v="Елизовское ГП"/>
    <s v="Елизово"/>
    <s v="Кречет"/>
    <s v="Кречет"/>
    <m/>
    <s v="Излучина"/>
    <s v=""/>
    <s v=""/>
    <s v="ЗНП"/>
    <s v="ИЖС"/>
    <m/>
    <n v="2700000"/>
    <n v="2432700"/>
    <n v="1100"/>
    <n v="2454.5454545454545"/>
    <n v="2211.5454545454545"/>
  </r>
  <r>
    <x v="1"/>
    <m/>
    <s v="Предложение"/>
    <s v="ЗУ"/>
    <x v="0"/>
    <x v="6"/>
    <x v="6"/>
    <s v="Елизовский МнО"/>
    <s v="Елизовское ГП"/>
    <s v="Елизово"/>
    <s v="Заречный (5-я стройка)"/>
    <s v="Заречный"/>
    <m/>
    <m/>
    <m/>
    <s v=""/>
    <s v="ЗНП"/>
    <s v="ИЖС"/>
    <m/>
    <n v="1500000"/>
    <n v="1351500"/>
    <n v="608"/>
    <n v="2467.1052631578946"/>
    <n v="2222.8618421052633"/>
  </r>
  <r>
    <x v="1"/>
    <m/>
    <s v="Сделка купля-продажа"/>
    <s v="ЗУ"/>
    <x v="0"/>
    <x v="6"/>
    <x v="6"/>
    <s v="Елизовский МнО"/>
    <s v="Елизовское ГП"/>
    <s v="Елизово"/>
    <s v="не применяется"/>
    <s v="Геофизический"/>
    <m/>
    <m/>
    <m/>
    <s v=""/>
    <s v="ЗНП"/>
    <s v="для индивидуального жилищного строительства"/>
    <m/>
    <n v="2000000"/>
    <n v="2000000"/>
    <n v="899"/>
    <n v="2224.6941045606227"/>
    <n v="2224.6941045606227"/>
  </r>
  <r>
    <x v="1"/>
    <m/>
    <s v="Предложение"/>
    <s v="ЗУ"/>
    <x v="0"/>
    <x v="6"/>
    <x v="6"/>
    <s v="Елизовский МнО"/>
    <s v="Елизовское ГП"/>
    <s v="Елизово"/>
    <s v="не применяется"/>
    <s v="Заречный"/>
    <m/>
    <s v="Поротова"/>
    <m/>
    <s v=""/>
    <s v="ЗНП"/>
    <s v="ИЖС"/>
    <m/>
    <n v="3000000"/>
    <n v="2703000"/>
    <n v="1208"/>
    <n v="2483.4437086092717"/>
    <n v="2237.5827814569539"/>
  </r>
  <r>
    <x v="1"/>
    <m/>
    <s v="Предложение"/>
    <m/>
    <x v="0"/>
    <x v="6"/>
    <x v="6"/>
    <s v="Елизовский МнО"/>
    <s v="Елизовское ГП"/>
    <s v="Елизово"/>
    <s v="Пограничный"/>
    <s v="Пограничный"/>
    <m/>
    <s v="Загородная"/>
    <s v=""/>
    <s v=""/>
    <s v="ЗНП"/>
    <s v="ИЖС"/>
    <m/>
    <n v="2300000"/>
    <n v="2139000"/>
    <n v="954"/>
    <n v="2410.9014675052413"/>
    <n v="2242.1383647798743"/>
  </r>
  <r>
    <x v="1"/>
    <m/>
    <s v="Предложение"/>
    <s v="ЗУ"/>
    <x v="0"/>
    <x v="6"/>
    <x v="6"/>
    <s v="Елизовский МнО"/>
    <s v="Елизовское ГП"/>
    <s v="Елизово"/>
    <s v="Пограничный"/>
    <s v="Пограничный"/>
    <m/>
    <s v="Виктора Березина"/>
    <s v=""/>
    <s v=""/>
    <s v="ЗНП"/>
    <s v="для индивидуального жилищного строительства"/>
    <m/>
    <n v="3000000"/>
    <n v="2703000"/>
    <n v="1204"/>
    <n v="2491.6943521594685"/>
    <n v="2245.0166112956813"/>
  </r>
  <r>
    <x v="1"/>
    <m/>
    <s v="Предложение"/>
    <s v="ЗУ"/>
    <x v="0"/>
    <x v="6"/>
    <x v="6"/>
    <s v="Елизовский МнО"/>
    <s v="Елизовское ГП"/>
    <s v="Елизово"/>
    <s v="не применяется"/>
    <s v="Пограничный"/>
    <m/>
    <s v="Завойко"/>
    <n v="133"/>
    <s v=""/>
    <s v="ЗНП"/>
    <s v="ИЖС"/>
    <m/>
    <n v="2000000"/>
    <n v="1802000"/>
    <n v="800"/>
    <n v="2500"/>
    <n v="2252.5"/>
  </r>
  <r>
    <x v="1"/>
    <m/>
    <s v="Предложение"/>
    <m/>
    <x v="0"/>
    <x v="6"/>
    <x v="6"/>
    <s v="Елизовский МнО"/>
    <s v="Елизовское ГП"/>
    <s v="Елизово"/>
    <s v="Пограничный"/>
    <s v="Пограничный"/>
    <m/>
    <s v=""/>
    <s v=""/>
    <s v=""/>
    <s v="ЗНП"/>
    <s v="ИЖС"/>
    <m/>
    <n v="3000000"/>
    <n v="2790000"/>
    <n v="1218"/>
    <n v="2463.0541871921182"/>
    <n v="2290.6403940886698"/>
  </r>
  <r>
    <x v="1"/>
    <m/>
    <s v="Предложение"/>
    <m/>
    <x v="0"/>
    <x v="6"/>
    <x v="6"/>
    <s v="Елизовский МнО"/>
    <s v="Елизовское ГП"/>
    <s v="Елизово"/>
    <s v="Пограничный"/>
    <s v="Пограничный"/>
    <m/>
    <s v=""/>
    <s v=""/>
    <s v=""/>
    <s v="ЗНП"/>
    <s v="ИЖС"/>
    <m/>
    <n v="3000000"/>
    <n v="2790000"/>
    <n v="1216"/>
    <n v="2467.1052631578946"/>
    <n v="2294.4078947368421"/>
  </r>
  <r>
    <x v="1"/>
    <m/>
    <s v="Предложение"/>
    <s v="ЗУ"/>
    <x v="0"/>
    <x v="6"/>
    <x v="6"/>
    <s v="Елизовский МнО"/>
    <s v="Елизовское ГП"/>
    <s v="Елизово"/>
    <s v="не применяется"/>
    <s v="Заречный"/>
    <m/>
    <s v="Симакова"/>
    <m/>
    <s v=""/>
    <s v="ЗНП"/>
    <s v="ИЖС"/>
    <m/>
    <n v="5100000"/>
    <n v="4595100"/>
    <n v="2000"/>
    <n v="2550"/>
    <n v="2297.5500000000002"/>
  </r>
  <r>
    <x v="1"/>
    <m/>
    <s v="Предложение"/>
    <s v="ЗУ"/>
    <x v="0"/>
    <x v="6"/>
    <x v="6"/>
    <s v="Елизовский МнО"/>
    <s v="Елизовское ГП"/>
    <s v="Елизово"/>
    <s v="Морозная"/>
    <s v="Северо-Западный"/>
    <m/>
    <s v=""/>
    <s v=""/>
    <s v=""/>
    <s v="ЗНП"/>
    <s v="Для индивидуального жилищного строительства"/>
    <m/>
    <n v="3850000"/>
    <n v="3468850"/>
    <n v="1499"/>
    <n v="2568.3789192795198"/>
    <n v="2314.1094062708471"/>
  </r>
  <r>
    <x v="1"/>
    <m/>
    <s v="Предложение"/>
    <s v="ЗУ"/>
    <x v="0"/>
    <x v="6"/>
    <x v="6"/>
    <s v="Елизовский МнО"/>
    <s v="Елизовское ГП"/>
    <s v="Елизово"/>
    <s v="Морозная"/>
    <s v="Северо-Западный"/>
    <m/>
    <m/>
    <s v=""/>
    <s v=""/>
    <s v="ЗНП"/>
    <s v="ИЖС"/>
    <m/>
    <n v="2000000"/>
    <n v="1860000"/>
    <n v="800"/>
    <n v="2500"/>
    <n v="2325"/>
  </r>
  <r>
    <x v="1"/>
    <m/>
    <s v="Предложение"/>
    <m/>
    <x v="0"/>
    <x v="6"/>
    <x v="6"/>
    <s v="Елизовский МнО"/>
    <s v="Елизовское ГП"/>
    <s v="Елизово"/>
    <s v="Промышленный"/>
    <s v="Промышленный"/>
    <m/>
    <s v=""/>
    <m/>
    <s v=""/>
    <s v="ЗНП"/>
    <s v="ИЖС"/>
    <m/>
    <n v="1500000"/>
    <n v="1395000"/>
    <n v="600"/>
    <n v="2500"/>
    <n v="2325"/>
  </r>
  <r>
    <x v="1"/>
    <m/>
    <s v="Предложение"/>
    <m/>
    <x v="0"/>
    <x v="6"/>
    <x v="6"/>
    <s v="Елизовский МнО"/>
    <s v="Елизовское ГП"/>
    <s v="Елизово"/>
    <s v="Пограничный"/>
    <s v="Пограничный"/>
    <m/>
    <s v="Космонавтов"/>
    <n v="16"/>
    <s v=""/>
    <s v="ЗНП"/>
    <s v="ИЖС"/>
    <m/>
    <n v="2500000"/>
    <n v="2325000"/>
    <n v="1000"/>
    <n v="2500"/>
    <n v="2325"/>
  </r>
  <r>
    <x v="1"/>
    <m/>
    <s v="Предложение"/>
    <m/>
    <x v="0"/>
    <x v="6"/>
    <x v="6"/>
    <s v="Елизовский МнО"/>
    <s v="Елизовское ГП"/>
    <s v="Елизово"/>
    <s v="Пограничный"/>
    <s v="Пограничный"/>
    <m/>
    <m/>
    <s v=""/>
    <s v=""/>
    <s v="ЗНП"/>
    <s v="ИЖС"/>
    <m/>
    <n v="2500000"/>
    <n v="2325000"/>
    <n v="1000"/>
    <n v="2500"/>
    <n v="2325"/>
  </r>
  <r>
    <x v="1"/>
    <m/>
    <s v="Сделка купля-продажа"/>
    <s v="ЗУ"/>
    <x v="0"/>
    <x v="6"/>
    <x v="6"/>
    <s v="Елизовский МнО"/>
    <s v="Елизовское ГП"/>
    <s v="Елизово"/>
    <s v="Заречный"/>
    <s v="Заречный"/>
    <m/>
    <s v="Юбилейная"/>
    <n v="5"/>
    <s v=""/>
    <s v="ЗНП"/>
    <s v="Для ведения личного подсобного хозяйства"/>
    <m/>
    <n v="4500000"/>
    <n v="4500000"/>
    <n v="1894"/>
    <n v="2375.9239704329461"/>
    <n v="2375.9239704329461"/>
  </r>
  <r>
    <x v="1"/>
    <m/>
    <s v="Сделка купля-продажа"/>
    <s v="ЗУ"/>
    <x v="0"/>
    <x v="6"/>
    <x v="6"/>
    <s v="Елизовский МнО"/>
    <s v="Елизовское ГП"/>
    <s v="Елизово"/>
    <s v="Южный"/>
    <s v="Южный"/>
    <m/>
    <s v="Байкальский"/>
    <n v="3"/>
    <s v=""/>
    <s v="ЗНП"/>
    <s v="Для личного подсобного хозяйства"/>
    <m/>
    <n v="3650000"/>
    <n v="3650000"/>
    <n v="1531"/>
    <n v="2384.0627041149573"/>
    <n v="2384.0627041149573"/>
  </r>
  <r>
    <x v="1"/>
    <m/>
    <s v="Сделка купля-продажа"/>
    <s v="ЗУ"/>
    <x v="0"/>
    <x v="6"/>
    <x v="6"/>
    <s v="Елизовский МнО"/>
    <s v="Елизовское ГП"/>
    <s v="Елизово"/>
    <s v="Южный"/>
    <s v="Южный"/>
    <m/>
    <s v="Омская"/>
    <n v="45"/>
    <s v=""/>
    <s v="ЗНП"/>
    <s v="Для ведения личного подсобного хозяйства"/>
    <m/>
    <n v="3000000"/>
    <n v="3000000"/>
    <n v="1250"/>
    <n v="2400"/>
    <n v="2400"/>
  </r>
  <r>
    <x v="1"/>
    <m/>
    <s v="Предложение"/>
    <s v="ЗУ + ХП"/>
    <x v="0"/>
    <x v="6"/>
    <x v="6"/>
    <s v="Елизовский МнО"/>
    <s v="Елизовское ГП"/>
    <s v="Елизово"/>
    <s v="Садовый"/>
    <s v="Садовый"/>
    <m/>
    <s v="Кедровая"/>
    <s v=""/>
    <s v=""/>
    <s v="ЗНП"/>
    <s v="ИЖС"/>
    <m/>
    <n v="4000000"/>
    <n v="3604000"/>
    <n v="1500"/>
    <n v="2666.6666666666665"/>
    <n v="2402.6666666666665"/>
  </r>
  <r>
    <x v="1"/>
    <m/>
    <s v="Предложение"/>
    <s v="ЗУ"/>
    <x v="0"/>
    <x v="6"/>
    <x v="6"/>
    <s v="Елизовский МнО"/>
    <s v="Елизовское ГП"/>
    <s v="Елизово"/>
    <s v="Заречный (5-я стройка)"/>
    <s v="Заречный"/>
    <m/>
    <s v="Осенняя"/>
    <n v="2"/>
    <s v=""/>
    <s v="ЗНП"/>
    <s v="ИЖС"/>
    <m/>
    <n v="4000000"/>
    <n v="3604000"/>
    <n v="1500"/>
    <n v="2666.6666666666665"/>
    <n v="2402.6666666666665"/>
  </r>
  <r>
    <x v="1"/>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3800000"/>
    <n v="3423800"/>
    <n v="1400"/>
    <n v="2714.2857142857142"/>
    <n v="2445.5714285714284"/>
  </r>
  <r>
    <x v="1"/>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4000000"/>
    <n v="3604000"/>
    <n v="1461"/>
    <n v="2737.8507871321012"/>
    <n v="2466.8035592060232"/>
  </r>
  <r>
    <x v="1"/>
    <m/>
    <s v="Предложение"/>
    <m/>
    <x v="0"/>
    <x v="6"/>
    <x v="6"/>
    <s v="Елизовский МнО"/>
    <s v="Елизовское ГП"/>
    <s v="Елизово"/>
    <s v="Аэропорт"/>
    <s v="Промышленный"/>
    <m/>
    <s v="Магистральная"/>
    <n v="30"/>
    <s v=""/>
    <s v="ЗНП"/>
    <s v="ИЖС"/>
    <m/>
    <n v="1600000"/>
    <n v="1488000"/>
    <n v="600"/>
    <n v="2666.6666666666665"/>
    <n v="2480"/>
  </r>
  <r>
    <x v="1"/>
    <m/>
    <s v="Предложение"/>
    <m/>
    <x v="0"/>
    <x v="6"/>
    <x v="6"/>
    <s v="Елизовский МнО"/>
    <s v="Елизовское ГП"/>
    <s v="Елизово"/>
    <s v="Морозная"/>
    <s v="Северо-Западный"/>
    <m/>
    <s v="2-й Лыжный"/>
    <m/>
    <s v=""/>
    <s v="ЗНП"/>
    <s v="ИЖС"/>
    <m/>
    <n v="4000000"/>
    <n v="3720000"/>
    <n v="1500"/>
    <n v="2666.6666666666665"/>
    <n v="2480"/>
  </r>
  <r>
    <x v="1"/>
    <m/>
    <s v="Сделка купля-продажа"/>
    <s v="ЗУ"/>
    <x v="0"/>
    <x v="6"/>
    <x v="6"/>
    <s v="Елизовский МнО"/>
    <s v="Елизовское ГП"/>
    <s v="Елизово"/>
    <s v="Аэропорт"/>
    <s v="Аэропорт"/>
    <m/>
    <s v="Расковой"/>
    <n v="20"/>
    <s v=""/>
    <s v="ЗНП"/>
    <s v="для эксплуатации индивидуального жилого дома"/>
    <m/>
    <n v="1500000"/>
    <n v="1500000"/>
    <n v="600"/>
    <n v="2500"/>
    <n v="2500"/>
  </r>
  <r>
    <x v="1"/>
    <m/>
    <s v="Предложение"/>
    <s v="ЗУ"/>
    <x v="0"/>
    <x v="6"/>
    <x v="6"/>
    <s v="Елизовский МнО"/>
    <s v="Елизовское ГП"/>
    <s v="Елизово"/>
    <s v="Пограничный"/>
    <s v="Пограничный"/>
    <m/>
    <s v="Белорусская"/>
    <s v=""/>
    <s v=""/>
    <s v="ЗНП"/>
    <s v="ИЖС"/>
    <m/>
    <n v="2800000"/>
    <n v="2604000"/>
    <n v="1000"/>
    <n v="2800"/>
    <n v="2604"/>
  </r>
  <r>
    <x v="1"/>
    <m/>
    <s v="Сделка купля-продажа"/>
    <s v="ЗУ"/>
    <x v="0"/>
    <x v="6"/>
    <x v="6"/>
    <s v="Елизовский МнО"/>
    <s v="Елизовское ГП"/>
    <s v="Елизово"/>
    <s v="не применяется"/>
    <s v="Геофизический"/>
    <m/>
    <s v="Ключевская"/>
    <m/>
    <s v=""/>
    <s v="ЗНП"/>
    <s v="для индивидуального жилищного строительства"/>
    <m/>
    <n v="6000000"/>
    <n v="6000000"/>
    <n v="2261"/>
    <n v="2653.6930561698364"/>
    <n v="2653.6930561698364"/>
  </r>
  <r>
    <x v="1"/>
    <m/>
    <s v="Предложение"/>
    <s v="ЗУ"/>
    <x v="0"/>
    <x v="6"/>
    <x v="6"/>
    <s v="Елизовский МнО"/>
    <s v="Елизовское ГП"/>
    <s v="Елизово"/>
    <s v="Пограничный"/>
    <s v="Пограничный"/>
    <m/>
    <s v="Зеленогорская"/>
    <n v="107"/>
    <s v=""/>
    <s v="ЗНП"/>
    <s v="для строительства индивидуальных жилых домов"/>
    <m/>
    <n v="2900000"/>
    <n v="2697000"/>
    <n v="1000"/>
    <n v="2900"/>
    <n v="2697"/>
  </r>
  <r>
    <x v="1"/>
    <m/>
    <s v="Сделка купля-продажа"/>
    <s v="ЗУ"/>
    <x v="0"/>
    <x v="6"/>
    <x v="6"/>
    <s v="Елизовский МнО"/>
    <s v="Елизовское ГП"/>
    <s v="Елизово"/>
    <s v="Пограничный"/>
    <s v="Пограничный"/>
    <m/>
    <s v="Белорусская"/>
    <n v="8"/>
    <s v=""/>
    <s v="ЗНП"/>
    <s v="для индивидуального жилищного строительства"/>
    <m/>
    <n v="2700000"/>
    <n v="2700000"/>
    <n v="1000"/>
    <n v="2700"/>
    <n v="2700"/>
  </r>
  <r>
    <x v="1"/>
    <m/>
    <s v="Предложение"/>
    <s v="ЗУ + под снос"/>
    <x v="0"/>
    <x v="6"/>
    <x v="6"/>
    <s v="Елизовский МнО"/>
    <s v="Елизовское ГП"/>
    <s v="Елизово"/>
    <s v="Пограничный"/>
    <s v="Пограничный"/>
    <m/>
    <s v="Монтажников"/>
    <s v=""/>
    <s v=""/>
    <s v="ЗНП"/>
    <s v="ИЖС"/>
    <m/>
    <n v="3000000"/>
    <n v="2703000"/>
    <n v="1000"/>
    <n v="3000"/>
    <n v="2703"/>
  </r>
  <r>
    <x v="1"/>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2700000"/>
    <n v="2432700"/>
    <n v="900"/>
    <n v="3000"/>
    <n v="2703"/>
  </r>
  <r>
    <x v="1"/>
    <m/>
    <s v="Сделка купля-продажа"/>
    <s v="ЗУ"/>
    <x v="0"/>
    <x v="6"/>
    <x v="6"/>
    <s v="Елизовский МнО"/>
    <s v="Елизовское ГП"/>
    <s v="Елизово"/>
    <s v="не применяется"/>
    <s v="Геофизический"/>
    <m/>
    <s v="Ключевская"/>
    <m/>
    <s v=""/>
    <s v="ЗНП"/>
    <s v="для индивидуального жилищного строительства"/>
    <m/>
    <n v="6000000"/>
    <n v="6000000"/>
    <n v="2210"/>
    <n v="2714.9321266968327"/>
    <n v="2714.9321266968327"/>
  </r>
  <r>
    <x v="1"/>
    <m/>
    <s v="Сделка купля-продажа"/>
    <s v="ЗУ"/>
    <x v="0"/>
    <x v="6"/>
    <x v="6"/>
    <s v="Елизовский МнО"/>
    <s v="Елизовское ГП"/>
    <s v="Елизово"/>
    <s v="Южный"/>
    <s v="Южный"/>
    <m/>
    <s v="Южная"/>
    <s v=" д.18"/>
    <s v=""/>
    <s v="ЗНП"/>
    <s v="Для индивидуального строительства"/>
    <m/>
    <n v="3800000"/>
    <n v="3800000"/>
    <n v="1399"/>
    <n v="2716.2258756254469"/>
    <n v="2716.2258756254469"/>
  </r>
  <r>
    <x v="1"/>
    <m/>
    <s v="Сделка купля-продажа"/>
    <s v="ЗУ"/>
    <x v="0"/>
    <x v="6"/>
    <x v="6"/>
    <s v="Елизовский МнО"/>
    <s v="Елизовское ГП"/>
    <s v="Елизово"/>
    <s v="Промышленный"/>
    <s v="Промышленный"/>
    <m/>
    <m/>
    <m/>
    <s v=""/>
    <s v="ЗНП"/>
    <s v="Для индивидуального жилищного строительства"/>
    <m/>
    <n v="1950000"/>
    <n v="1950000"/>
    <n v="700"/>
    <n v="2785.7142857142858"/>
    <n v="2785.7142857142858"/>
  </r>
  <r>
    <x v="1"/>
    <m/>
    <s v="Сделка купля-продажа"/>
    <s v="ЗУ"/>
    <x v="0"/>
    <x v="6"/>
    <x v="6"/>
    <s v="Елизовский МнО"/>
    <s v="Елизовское ГП"/>
    <s v="Елизово"/>
    <s v="не применяется"/>
    <s v="Промышленный"/>
    <m/>
    <s v="Кировская"/>
    <s v="9"/>
    <s v=""/>
    <s v="ЗНП"/>
    <s v="для индивидуального жилищного строительства"/>
    <m/>
    <n v="2500000"/>
    <n v="2500000"/>
    <n v="895"/>
    <n v="2793.2960893854747"/>
    <n v="2793.2960893854747"/>
  </r>
  <r>
    <x v="1"/>
    <m/>
    <s v="Предложение"/>
    <s v="ЗУ"/>
    <x v="0"/>
    <x v="6"/>
    <x v="6"/>
    <s v="Елизовский МнО"/>
    <s v="Елизовское ГП"/>
    <s v="Елизово"/>
    <s v="не применяется"/>
    <s v="Аэропорт"/>
    <m/>
    <s v="Энергетиков"/>
    <s v=""/>
    <s v=""/>
    <s v="ЗНП"/>
    <s v="для индивидуального жилищного строительства"/>
    <m/>
    <n v="4500000"/>
    <n v="4054500"/>
    <n v="1451"/>
    <n v="3101.3094417643006"/>
    <n v="2794.2798070296349"/>
  </r>
  <r>
    <x v="1"/>
    <m/>
    <s v="Предложение"/>
    <s v="ЗУ"/>
    <x v="0"/>
    <x v="6"/>
    <x v="6"/>
    <s v="Елизовский МнО"/>
    <s v="Елизовское ГП"/>
    <s v="Елизово"/>
    <s v="Половинка"/>
    <s v="Половинка"/>
    <m/>
    <s v=""/>
    <m/>
    <s v=""/>
    <s v="ЗНП"/>
    <s v="ИЖС"/>
    <m/>
    <n v="2500000"/>
    <n v="2252500"/>
    <n v="800"/>
    <n v="3125"/>
    <n v="2815.625"/>
  </r>
  <r>
    <x v="1"/>
    <m/>
    <s v="Сделка купля-продажа"/>
    <s v="ЗУ"/>
    <x v="0"/>
    <x v="6"/>
    <x v="6"/>
    <s v="Елизовский МнО"/>
    <s v="Елизовское ГП"/>
    <s v="Елизово"/>
    <s v="Заречный (5-я стройка)"/>
    <s v="Заречный"/>
    <m/>
    <s v="Поротова"/>
    <m/>
    <s v=""/>
    <s v="ЗНП"/>
    <s v="Для индивидуального жилищного строительства"/>
    <m/>
    <n v="3500000"/>
    <n v="3500000"/>
    <n v="1233"/>
    <n v="2838.6050283860504"/>
    <n v="2838.6050283860504"/>
  </r>
  <r>
    <x v="1"/>
    <m/>
    <s v="Предложение"/>
    <s v="ЗУ"/>
    <x v="0"/>
    <x v="6"/>
    <x v="6"/>
    <s v="Елизовский МнО"/>
    <s v="Елизовское ГП"/>
    <s v="Елизово"/>
    <s v="Половинка"/>
    <s v="Половинка"/>
    <m/>
    <s v=""/>
    <s v=""/>
    <s v=""/>
    <s v="ЗНП"/>
    <s v="ИЖС"/>
    <m/>
    <n v="3800000"/>
    <n v="3423800"/>
    <n v="1200"/>
    <n v="3166.6666666666665"/>
    <n v="2853.1666666666665"/>
  </r>
  <r>
    <x v="1"/>
    <m/>
    <s v="Сделка купля-продажа"/>
    <s v="ЗУ"/>
    <x v="0"/>
    <x v="6"/>
    <x v="6"/>
    <s v="Елизовский МнО"/>
    <s v="Елизовское ГП"/>
    <s v="Елизово"/>
    <s v="Половинка"/>
    <s v="Половинка"/>
    <m/>
    <s v="Октябрьская"/>
    <n v="3"/>
    <s v=""/>
    <s v="ЗНП"/>
    <s v="Для ведения личного подсобного хозяйства"/>
    <m/>
    <n v="1350000"/>
    <n v="1350000"/>
    <n v="473"/>
    <n v="2854.122621564482"/>
    <n v="2854.122621564482"/>
  </r>
  <r>
    <x v="1"/>
    <m/>
    <s v="Сделка купля-продажа"/>
    <s v="ЗУ"/>
    <x v="0"/>
    <x v="6"/>
    <x v="6"/>
    <s v="Елизовский МнО"/>
    <s v="Елизовское ГП"/>
    <s v="Елизово"/>
    <s v="Южный"/>
    <s v="Южный"/>
    <m/>
    <s v="Южная"/>
    <m/>
    <s v=""/>
    <s v="ЗНП"/>
    <s v="для индивидуального жилищного строительства"/>
    <m/>
    <n v="1500000"/>
    <n v="1500000"/>
    <n v="520"/>
    <n v="2884.6153846153848"/>
    <n v="2884.6153846153848"/>
  </r>
  <r>
    <x v="1"/>
    <m/>
    <s v="Предложение"/>
    <s v="ЗУ"/>
    <x v="0"/>
    <x v="6"/>
    <x v="6"/>
    <s v="Елизовский МнО"/>
    <s v="Елизовское ГП"/>
    <s v="Елизово"/>
    <s v="Половинка"/>
    <s v="Половинка"/>
    <m/>
    <s v=""/>
    <s v=""/>
    <s v=""/>
    <s v="ЗНП"/>
    <s v="ИЖС"/>
    <m/>
    <n v="4500000"/>
    <n v="4054500"/>
    <n v="1400"/>
    <n v="3214.2857142857142"/>
    <n v="2896.0714285714284"/>
  </r>
  <r>
    <x v="1"/>
    <m/>
    <s v="Сделка купля-продажа"/>
    <s v="ЗУ"/>
    <x v="0"/>
    <x v="6"/>
    <x v="6"/>
    <s v="Елизовский МнО"/>
    <s v="Елизовское ГП"/>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x v="1"/>
    <m/>
    <s v="Сделка купля-продажа"/>
    <s v="ЗУ"/>
    <x v="0"/>
    <x v="6"/>
    <x v="6"/>
    <s v="Елизовский МнО"/>
    <s v="Елизовское ГП"/>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x v="1"/>
    <m/>
    <s v="Предложение"/>
    <s v="ЗУ"/>
    <x v="0"/>
    <x v="6"/>
    <x v="6"/>
    <s v="Елизовский МнО"/>
    <s v="Елизовское ГП"/>
    <s v="Елизово"/>
    <s v="Пограничный"/>
    <s v="Пограничный"/>
    <m/>
    <s v="Завойко"/>
    <s v="139"/>
    <s v=""/>
    <s v="ЗНП"/>
    <s v="ИЖС"/>
    <m/>
    <n v="4000000"/>
    <n v="3604000"/>
    <n v="1230"/>
    <n v="3252.0325203252032"/>
    <n v="2930.0813008130081"/>
  </r>
  <r>
    <x v="1"/>
    <m/>
    <s v="Предложение"/>
    <s v="ЗУ"/>
    <x v="0"/>
    <x v="6"/>
    <x v="6"/>
    <s v="Елизовский МнО"/>
    <s v="Елизовское ГП"/>
    <s v="Елизово"/>
    <s v="Пограничный"/>
    <s v="Пограничный"/>
    <m/>
    <m/>
    <s v=""/>
    <s v=""/>
    <s v="ЗНП"/>
    <s v="для индивидуального жилищного строительства"/>
    <m/>
    <n v="4000000"/>
    <n v="3604000"/>
    <n v="1219"/>
    <n v="3281.3781788351107"/>
    <n v="2956.521739130435"/>
  </r>
  <r>
    <x v="1"/>
    <m/>
    <s v="Предложение"/>
    <m/>
    <x v="0"/>
    <x v="6"/>
    <x v="6"/>
    <s v="Елизовский МнО"/>
    <s v="Елизовское ГП"/>
    <s v="Елизово"/>
    <s v="Морозная"/>
    <s v="Северо-Западный"/>
    <m/>
    <s v=""/>
    <s v=""/>
    <s v=""/>
    <s v="ЗНП"/>
    <s v="ИЖС"/>
    <m/>
    <n v="3500000"/>
    <n v="3255000"/>
    <n v="1100"/>
    <n v="3181.818181818182"/>
    <n v="2959.090909090909"/>
  </r>
  <r>
    <x v="0"/>
    <m/>
    <s v="Предложение"/>
    <s v="ЗУ"/>
    <x v="0"/>
    <x v="6"/>
    <x v="6"/>
    <s v="Елизовский МнО"/>
    <s v="Елизовское ГП"/>
    <s v="Елизово"/>
    <s v="Пограничный"/>
    <s v="Пограничный"/>
    <m/>
    <m/>
    <m/>
    <s v=""/>
    <s v="ЗНП"/>
    <s v="Для индивидуального жилищного строительства"/>
    <m/>
    <n v="4000000"/>
    <n v="3604000"/>
    <n v="1200"/>
    <n v="3333.3333333333335"/>
    <n v="3003.3333333333335"/>
  </r>
  <r>
    <x v="0"/>
    <m/>
    <s v="Предложение"/>
    <s v="ЗУ"/>
    <x v="0"/>
    <x v="6"/>
    <x v="6"/>
    <s v="Елизовский МнО"/>
    <s v="Елизовское ГП"/>
    <s v="Елизово"/>
    <s v="не применяется"/>
    <s v="Пограничный"/>
    <m/>
    <s v="Белорусская"/>
    <m/>
    <s v=""/>
    <s v="ЗНП"/>
    <s v="для индивидуального жилищного строительства"/>
    <m/>
    <n v="3350000"/>
    <n v="3018350"/>
    <n v="1000"/>
    <n v="3350"/>
    <n v="3018.35"/>
  </r>
  <r>
    <x v="0"/>
    <m/>
    <s v="Предложение"/>
    <s v="ЗУ"/>
    <x v="0"/>
    <x v="6"/>
    <x v="6"/>
    <s v="Елизовский МнО"/>
    <s v="Елизовское ГП"/>
    <s v="Елизово"/>
    <s v="Пограничный"/>
    <s v="Пограничный"/>
    <m/>
    <s v="Гагарина"/>
    <n v="39.409999999999997"/>
    <s v=""/>
    <s v="ЗНП"/>
    <s v="ИЖС"/>
    <m/>
    <n v="6500000"/>
    <n v="6045000"/>
    <n v="1976"/>
    <n v="3289.4736842105262"/>
    <n v="3059.2105263157896"/>
  </r>
  <r>
    <x v="0"/>
    <m/>
    <s v="Предложение"/>
    <s v="ЗУ"/>
    <x v="0"/>
    <x v="6"/>
    <x v="6"/>
    <s v="Елизовский МнО"/>
    <s v="Елизовское ГП"/>
    <s v="Елизово"/>
    <s v="Пограничный"/>
    <s v="Пограничный"/>
    <m/>
    <s v=""/>
    <m/>
    <s v=""/>
    <s v="ЗНП"/>
    <s v="для индивидуального жилищного строительства"/>
    <m/>
    <n v="4800000"/>
    <n v="4324800"/>
    <n v="1409"/>
    <n v="3406.6713981547196"/>
    <n v="3069.4109297374025"/>
  </r>
  <r>
    <x v="0"/>
    <m/>
    <s v="Предложение"/>
    <s v="ЗУ"/>
    <x v="0"/>
    <x v="6"/>
    <x v="6"/>
    <s v="Елизовский МнО"/>
    <s v="Елизовское ГП"/>
    <s v="Елизово"/>
    <s v=""/>
    <s v="Геофизический"/>
    <m/>
    <s v="Ключевская"/>
    <s v=""/>
    <s v=""/>
    <s v="ЗНП"/>
    <s v="ИЖС"/>
    <m/>
    <n v="7500000"/>
    <n v="6975000"/>
    <n v="2261"/>
    <n v="3317.1163202122952"/>
    <n v="3084.918177797435"/>
  </r>
  <r>
    <x v="0"/>
    <m/>
    <s v="Предложение"/>
    <s v="ЗУ"/>
    <x v="0"/>
    <x v="6"/>
    <x v="6"/>
    <s v="Елизовский МнО"/>
    <s v="Елизовское ГП"/>
    <s v="Елизово"/>
    <s v="не применяется"/>
    <s v="Южный"/>
    <m/>
    <s v="Полярная"/>
    <n v="16"/>
    <s v=""/>
    <s v="ЗНП"/>
    <s v="ИЖС"/>
    <m/>
    <n v="2100000"/>
    <n v="1892100"/>
    <n v="600"/>
    <n v="3500"/>
    <n v="3153.5"/>
  </r>
  <r>
    <x v="0"/>
    <m/>
    <s v="Предложение"/>
    <s v="ЗУ + ХП"/>
    <x v="0"/>
    <x v="6"/>
    <x v="6"/>
    <s v="Елизовский МнО"/>
    <s v="Елизовское ГП"/>
    <s v="Елизово"/>
    <s v="Южный"/>
    <s v="Южный"/>
    <m/>
    <s v="Магистральная"/>
    <n v="122"/>
    <s v=""/>
    <s v="ЗНП"/>
    <s v="для ведения личного подсобного хозяйства"/>
    <m/>
    <n v="6500000"/>
    <n v="6045000"/>
    <n v="1884"/>
    <n v="3450.1061571125265"/>
    <n v="3208.5987261146497"/>
  </r>
  <r>
    <x v="0"/>
    <m/>
    <s v="Сделка купля-продажа"/>
    <s v="ЗУ"/>
    <x v="0"/>
    <x v="6"/>
    <x v="6"/>
    <s v="Елизовский МнО"/>
    <s v="Елизовское ГП"/>
    <s v="Елизово"/>
    <s v="Южный"/>
    <s v="Южный"/>
    <m/>
    <s v="Молодежная"/>
    <n v="45"/>
    <s v=""/>
    <s v="ЗНП"/>
    <s v="Для ведения личного подсобного хозяйства"/>
    <m/>
    <n v="2000000"/>
    <n v="2000000"/>
    <n v="606"/>
    <n v="3300.3300330033003"/>
    <n v="3300.3300330033003"/>
  </r>
  <r>
    <x v="0"/>
    <m/>
    <s v="Предложение"/>
    <s v="ЗУ"/>
    <x v="0"/>
    <x v="6"/>
    <x v="6"/>
    <s v="Елизовский МнО"/>
    <s v="Елизовское ГП"/>
    <s v="Елизово"/>
    <s v="Военный городок"/>
    <s v="Южный"/>
    <m/>
    <s v="Магистральная"/>
    <s v=""/>
    <s v=""/>
    <s v="ЗНП"/>
    <s v="ИЖС"/>
    <m/>
    <n v="5500000"/>
    <n v="4955500"/>
    <n v="1500"/>
    <n v="3666.6666666666665"/>
    <n v="3303.6666666666665"/>
  </r>
  <r>
    <x v="0"/>
    <m/>
    <s v="Предложение"/>
    <s v="ЗУ + ХП"/>
    <x v="0"/>
    <x v="6"/>
    <x v="6"/>
    <s v="Елизовский МнО"/>
    <s v="Елизовское ГП"/>
    <s v="Елизово"/>
    <s v="Южный"/>
    <s v="Южный"/>
    <m/>
    <s v="Молодежная"/>
    <n v="5"/>
    <s v=""/>
    <s v="ЗНП"/>
    <s v="ИЖС"/>
    <m/>
    <n v="2500000"/>
    <n v="2325000"/>
    <n v="700"/>
    <n v="3571.4285714285716"/>
    <n v="3321.4285714285716"/>
  </r>
  <r>
    <x v="0"/>
    <m/>
    <s v="Сделка купля-продажа"/>
    <s v="ЗУ"/>
    <x v="0"/>
    <x v="6"/>
    <x v="6"/>
    <s v="Елизовский МнО"/>
    <s v="Елизовское ГП"/>
    <s v="Елизово"/>
    <s v="Заречный"/>
    <s v="Заречный"/>
    <m/>
    <s v="Маяковского"/>
    <n v="30"/>
    <s v=""/>
    <s v="ЗНП"/>
    <s v="для эксплуатации индивидуального жилого дома"/>
    <m/>
    <n v="5000000"/>
    <n v="5000000"/>
    <n v="1494"/>
    <n v="3346.7202141900939"/>
    <n v="3346.7202141900939"/>
  </r>
  <r>
    <x v="0"/>
    <m/>
    <s v="Предложение"/>
    <s v="ЗУ"/>
    <x v="0"/>
    <x v="6"/>
    <x v="6"/>
    <s v="Елизовский МнО"/>
    <s v="Елизовское ГП"/>
    <s v="Елизово"/>
    <s v="Промышленный"/>
    <s v="Южный"/>
    <m/>
    <s v="Магистральная"/>
    <m/>
    <s v=""/>
    <s v="ЗНП"/>
    <s v="ИЖС"/>
    <m/>
    <n v="5500000"/>
    <n v="5115000"/>
    <n v="1500"/>
    <n v="3666.6666666666665"/>
    <n v="3410"/>
  </r>
  <r>
    <x v="0"/>
    <m/>
    <s v="Предложение"/>
    <m/>
    <x v="0"/>
    <x v="6"/>
    <x v="6"/>
    <s v="Елизовский МнО"/>
    <s v="Елизовское ГП"/>
    <s v="Елизово"/>
    <s v="Аэропорт"/>
    <s v="Южный"/>
    <m/>
    <s v="Магистральная"/>
    <s v=""/>
    <s v=""/>
    <s v="ЗНП"/>
    <s v="ИЖС"/>
    <m/>
    <n v="5500000"/>
    <n v="5115000"/>
    <n v="1500"/>
    <n v="3666.6666666666665"/>
    <n v="3410"/>
  </r>
  <r>
    <x v="0"/>
    <m/>
    <s v="Предложение"/>
    <m/>
    <x v="0"/>
    <x v="6"/>
    <x v="6"/>
    <s v="Елизовский МнО"/>
    <s v="Елизовское ГП"/>
    <s v="Елизово"/>
    <s v="Южный"/>
    <s v="Южный"/>
    <m/>
    <s v="Молодежная"/>
    <m/>
    <s v=""/>
    <s v="ЗНП"/>
    <s v="ИЖС"/>
    <m/>
    <n v="2970000"/>
    <n v="2762100"/>
    <n v="800"/>
    <n v="3712.5"/>
    <n v="3452.625"/>
  </r>
  <r>
    <x v="0"/>
    <m/>
    <s v="Сделка купля-продажа"/>
    <s v="ЗУ"/>
    <x v="0"/>
    <x v="6"/>
    <x v="6"/>
    <s v="Елизовский МнО"/>
    <s v="Елизовское ГП"/>
    <s v="Елизово"/>
    <s v="Южный"/>
    <s v="Южный"/>
    <m/>
    <s v="Вулканическая"/>
    <n v="25"/>
    <s v=""/>
    <s v="ЗНП"/>
    <s v="Для индивидуального жилищного строительства"/>
    <m/>
    <n v="4000000"/>
    <n v="4000000"/>
    <n v="1132"/>
    <n v="3533.5689045936397"/>
    <n v="3533.5689045936397"/>
  </r>
  <r>
    <x v="0"/>
    <m/>
    <s v="Сделка купля-продажа"/>
    <s v="ЗУ"/>
    <x v="0"/>
    <x v="6"/>
    <x v="6"/>
    <s v="Елизовский МнО"/>
    <s v="Елизовское ГП"/>
    <s v="Елизово"/>
    <s v="Центральный"/>
    <s v="Центральный"/>
    <m/>
    <s v="Рабочая"/>
    <m/>
    <s v=""/>
    <s v="ЗНП"/>
    <s v="для эксплуатации индивидуального жилого дома"/>
    <m/>
    <n v="4000000"/>
    <n v="4000000"/>
    <n v="1125"/>
    <n v="3555.5555555555557"/>
    <n v="3555.5555555555557"/>
  </r>
  <r>
    <x v="0"/>
    <m/>
    <s v="Предложение"/>
    <s v="ЗУ + под снос"/>
    <x v="0"/>
    <x v="6"/>
    <x v="6"/>
    <s v="Елизовский МнО"/>
    <s v="Елизовское ГП"/>
    <s v="Елизово"/>
    <s v="Промышленный"/>
    <s v="Промышленный"/>
    <m/>
    <s v="Торговая"/>
    <n v="1"/>
    <s v=""/>
    <s v="ЗНП"/>
    <s v="ИЖС"/>
    <m/>
    <n v="2800000"/>
    <n v="2522800"/>
    <n v="700"/>
    <n v="4000"/>
    <n v="3604"/>
  </r>
  <r>
    <x v="0"/>
    <m/>
    <s v="Предложение"/>
    <s v="ЗУ + ХП"/>
    <x v="0"/>
    <x v="6"/>
    <x v="6"/>
    <s v="Елизовский МнО"/>
    <s v="Елизовское ГП"/>
    <s v="Елизово"/>
    <s v="Морозная"/>
    <s v="Северо-Западный"/>
    <m/>
    <s v=""/>
    <m/>
    <s v=""/>
    <s v="ЗНП"/>
    <s v="Для индивидуального жилищного строительства"/>
    <m/>
    <n v="3100000"/>
    <n v="2793100"/>
    <n v="750"/>
    <n v="4133.333333333333"/>
    <n v="3724.1333333333332"/>
  </r>
  <r>
    <x v="0"/>
    <m/>
    <s v="Сделка купля-продажа"/>
    <s v="ЗУ"/>
    <x v="0"/>
    <x v="6"/>
    <x v="6"/>
    <s v="Елизовский МнО"/>
    <s v="Елизовское ГП"/>
    <s v="Елизово"/>
    <s v="не применяется"/>
    <s v="Северо-Западный"/>
    <m/>
    <m/>
    <m/>
    <s v=""/>
    <s v="ЗНП"/>
    <s v="Для индивидуального жилищного строительства"/>
    <m/>
    <n v="5593710"/>
    <n v="5593710"/>
    <n v="1500"/>
    <n v="3729.14"/>
    <n v="3729.14"/>
  </r>
  <r>
    <x v="0"/>
    <m/>
    <s v="Сделка купля-продажа"/>
    <s v="ЗУ"/>
    <x v="0"/>
    <x v="6"/>
    <x v="6"/>
    <s v="Елизовский МнО"/>
    <s v="Елизовское ГП"/>
    <s v="Елизово"/>
    <s v="не применяется"/>
    <s v="Северо-Западный"/>
    <m/>
    <m/>
    <m/>
    <s v=""/>
    <s v="ЗНП"/>
    <s v="индивидуальное жилищное строительство"/>
    <m/>
    <n v="5597410"/>
    <n v="5597410"/>
    <n v="1500"/>
    <n v="3731.6066666666666"/>
    <n v="3731.6066666666666"/>
  </r>
  <r>
    <x v="0"/>
    <m/>
    <s v="Сделка купля-продажа"/>
    <s v="ЗУ"/>
    <x v="0"/>
    <x v="6"/>
    <x v="6"/>
    <s v="Елизовский МнО"/>
    <s v="Елизовское ГП"/>
    <s v="Елизово"/>
    <s v="Аэропорт"/>
    <s v="Аэропорт"/>
    <m/>
    <s v="Гризодубовой"/>
    <n v="17"/>
    <s v=""/>
    <s v="ЗНП"/>
    <s v="для эксплуатации жилого дома"/>
    <m/>
    <n v="2375000"/>
    <n v="2375000"/>
    <n v="622"/>
    <n v="3818.3279742765271"/>
    <n v="3818.3279742765271"/>
  </r>
  <r>
    <x v="0"/>
    <m/>
    <s v="Предложение"/>
    <s v="ЗУ + под снос"/>
    <x v="0"/>
    <x v="6"/>
    <x v="6"/>
    <s v="Елизовский МнО"/>
    <s v="Елизовское ГП"/>
    <s v="Елизово"/>
    <s v="не применяется"/>
    <s v="Промышленный"/>
    <m/>
    <s v="Торговая"/>
    <s v=""/>
    <s v=""/>
    <s v="ЗНП"/>
    <s v="ИЖС"/>
    <m/>
    <n v="3100000"/>
    <n v="2793100"/>
    <n v="700"/>
    <n v="4428.5714285714284"/>
    <n v="3990.1428571428573"/>
  </r>
  <r>
    <x v="0"/>
    <m/>
    <s v="Сделка купля-продажа"/>
    <s v="ЗУ"/>
    <x v="0"/>
    <x v="6"/>
    <x v="6"/>
    <s v="Елизовский МнО"/>
    <s v="Елизовское ГП"/>
    <s v="Елизово"/>
    <s v="не применяется"/>
    <s v="Пограничный"/>
    <m/>
    <s v="Завойко"/>
    <s v="93"/>
    <s v=""/>
    <s v="ЗНП"/>
    <s v="Под жилую застройку Индивидуальную"/>
    <m/>
    <n v="3600000"/>
    <n v="3600000"/>
    <n v="902"/>
    <n v="3991.130820399113"/>
    <n v="3991.130820399113"/>
  </r>
  <r>
    <x v="0"/>
    <m/>
    <s v="Сделка купля-продажа"/>
    <s v="ЗУ"/>
    <x v="0"/>
    <x v="6"/>
    <x v="6"/>
    <s v="Елизовский МнО"/>
    <s v="Елизовское ГП"/>
    <s v="Елизово"/>
    <s v="Аэропорт"/>
    <s v="Аэропорт"/>
    <m/>
    <s v="Гризодубовой"/>
    <n v="9"/>
    <s v=""/>
    <s v="ЗНП"/>
    <s v="Для ведения личного подсобного хозяйства"/>
    <m/>
    <n v="2600000"/>
    <n v="2600000"/>
    <n v="634"/>
    <n v="4100.9463722397477"/>
    <n v="4100.9463722397477"/>
  </r>
  <r>
    <x v="0"/>
    <m/>
    <s v="Предложение"/>
    <s v="ЗУ"/>
    <x v="0"/>
    <x v="6"/>
    <x v="6"/>
    <s v="Елизовский МнО"/>
    <s v="Елизовское ГП"/>
    <s v="Елизово"/>
    <s v="Центральный"/>
    <s v="Центральный"/>
    <m/>
    <s v="Флотский"/>
    <s v=""/>
    <s v=""/>
    <s v="ЗНП"/>
    <s v="для ведения личного подсобного хозяйства"/>
    <m/>
    <n v="6000000"/>
    <n v="5580000"/>
    <n v="1342"/>
    <n v="4470.9388971684057"/>
    <n v="4157.9731743666171"/>
  </r>
  <r>
    <x v="0"/>
    <m/>
    <s v="Предложение"/>
    <s v="ЗУ + под снос"/>
    <x v="0"/>
    <x v="6"/>
    <x v="6"/>
    <s v="Елизовский МнО"/>
    <s v="Елизовское ГП"/>
    <s v="Елизово"/>
    <s v="Центральный"/>
    <s v="Центральный"/>
    <m/>
    <s v="Флотский"/>
    <s v=""/>
    <s v=""/>
    <s v="ЗНП"/>
    <s v="ИЖС"/>
    <m/>
    <n v="5900000"/>
    <n v="5487000"/>
    <n v="1300"/>
    <n v="4538.4615384615381"/>
    <n v="4220.7692307692305"/>
  </r>
  <r>
    <x v="0"/>
    <m/>
    <s v="Сделка купля-продажа"/>
    <s v="ЗУ"/>
    <x v="0"/>
    <x v="6"/>
    <x v="6"/>
    <s v="Елизовский МнО"/>
    <s v="Елизовское ГП"/>
    <s v="Елизово"/>
    <s v="не применяется"/>
    <s v="Пограничный"/>
    <m/>
    <s v="Песчаная"/>
    <m/>
    <s v=""/>
    <s v="ЗНП"/>
    <s v="индивидуальные жилые дома"/>
    <m/>
    <n v="4300000"/>
    <n v="4300000"/>
    <n v="1004"/>
    <n v="4282.8685258964142"/>
    <n v="4282.8685258964142"/>
  </r>
  <r>
    <x v="0"/>
    <m/>
    <s v="Предложение"/>
    <s v="ЗУ"/>
    <x v="0"/>
    <x v="6"/>
    <x v="6"/>
    <s v="Елизовский МнО"/>
    <s v="Елизовское ГП"/>
    <s v="Елизово"/>
    <s v="Пограничный"/>
    <s v="Пограничный"/>
    <m/>
    <s v="Украинская"/>
    <n v="10"/>
    <s v=""/>
    <s v="ЗНП"/>
    <s v="ИЖС"/>
    <m/>
    <n v="5000000"/>
    <n v="4505000"/>
    <n v="1000"/>
    <n v="5000"/>
    <n v="4505"/>
  </r>
  <r>
    <x v="0"/>
    <m/>
    <s v="Предложение"/>
    <s v="ЗУ"/>
    <x v="0"/>
    <x v="6"/>
    <x v="6"/>
    <s v="Елизовский МнО"/>
    <s v="Елизовское ГП"/>
    <s v="Елизово"/>
    <s v="Пограничный"/>
    <s v="Пограничный"/>
    <m/>
    <s v=""/>
    <s v=""/>
    <s v=""/>
    <s v="ЗНП"/>
    <s v="для индивидуального жилищного строительства"/>
    <m/>
    <n v="6500000"/>
    <n v="5856500"/>
    <n v="1216"/>
    <n v="5345.394736842105"/>
    <n v="4816.2006578947367"/>
  </r>
  <r>
    <x v="0"/>
    <m/>
    <s v="Предложение"/>
    <s v="ЗУ"/>
    <x v="0"/>
    <x v="6"/>
    <x v="6"/>
    <s v="Елизовский МнО"/>
    <s v="Елизовское ГП"/>
    <s v="Елизово"/>
    <s v="не применяется"/>
    <s v="Аэропорт"/>
    <m/>
    <s v="Звездная"/>
    <s v="3"/>
    <s v=""/>
    <s v="ЗНП"/>
    <s v="Для размещения домов индивидуальной жилой застройки"/>
    <m/>
    <n v="15000000"/>
    <n v="13515000"/>
    <n v="2600"/>
    <n v="5769.2307692307695"/>
    <n v="5198.0769230769229"/>
  </r>
  <r>
    <x v="0"/>
    <m/>
    <s v="Сделка купля-продажа"/>
    <s v="ЗУ"/>
    <x v="0"/>
    <x v="6"/>
    <x v="6"/>
    <s v="Елизовский МнО"/>
    <s v="Елизовское ГП"/>
    <s v="Елизово"/>
    <s v="не применяется"/>
    <s v="Аэропорт"/>
    <m/>
    <s v="Гастелло"/>
    <s v="18"/>
    <s v=""/>
    <s v="ЗНП"/>
    <s v="для эксплуатации индивидуального жилого дома"/>
    <m/>
    <n v="3000000"/>
    <n v="3000000"/>
    <n v="576"/>
    <n v="5208.333333333333"/>
    <n v="5208.333333333333"/>
  </r>
  <r>
    <x v="0"/>
    <m/>
    <s v="Предложение"/>
    <s v="ЗУ"/>
    <x v="0"/>
    <x v="6"/>
    <x v="6"/>
    <s v="Елизовский МнО"/>
    <s v="Елизовское ГП"/>
    <s v="Елизово"/>
    <s v="Центральный"/>
    <s v="Центральный"/>
    <m/>
    <s v="Рыбкооповский"/>
    <s v=""/>
    <s v=""/>
    <s v="ЗНП"/>
    <s v="индивидуальные жилые дома"/>
    <m/>
    <n v="8550000"/>
    <n v="7703550"/>
    <n v="1470"/>
    <n v="5816.3265306122448"/>
    <n v="5240.5102040816328"/>
  </r>
  <r>
    <x v="0"/>
    <m/>
    <s v="Сделка купля-продажа"/>
    <s v="ЗУ"/>
    <x v="0"/>
    <x v="6"/>
    <x v="6"/>
    <s v="Елизовский МнО"/>
    <s v="Елизовское ГП"/>
    <s v="Елизово"/>
    <s v="не применяется"/>
    <s v="Центральный"/>
    <m/>
    <s v="Рабочая"/>
    <m/>
    <s v=""/>
    <s v="ЗНП"/>
    <s v="индивидуальные жилые дома"/>
    <m/>
    <n v="4500000"/>
    <n v="4500000"/>
    <n v="821"/>
    <n v="5481.1205846528628"/>
    <n v="5481.1205846528628"/>
  </r>
  <r>
    <x v="0"/>
    <m/>
    <s v="Сделка купля-продажа"/>
    <s v="ЗУ"/>
    <x v="0"/>
    <x v="6"/>
    <x v="6"/>
    <s v="Елизовский МнО"/>
    <s v="Елизовское ГП"/>
    <s v="Елизово"/>
    <s v="не применяется"/>
    <s v="Пограничный"/>
    <m/>
    <s v="Прибалтийская"/>
    <s v="6"/>
    <s v=""/>
    <s v="ЗНП"/>
    <s v="для строительства индивидуального жилого дома"/>
    <m/>
    <n v="9250000"/>
    <n v="9250000"/>
    <n v="1415"/>
    <n v="6537.1024734982329"/>
    <n v="6537.1024734982329"/>
  </r>
  <r>
    <x v="0"/>
    <m/>
    <s v="Сделка купля-продажа"/>
    <s v="ЗУ"/>
    <x v="0"/>
    <x v="6"/>
    <x v="6"/>
    <s v="Елизовский МнО"/>
    <s v="Елизовское ГП"/>
    <s v="Елизово"/>
    <s v="не применяется"/>
    <s v="Половинка"/>
    <m/>
    <s v="Мячина"/>
    <m/>
    <s v=""/>
    <s v="ЗНП"/>
    <s v="Для ведения личного подсобного хозяйства"/>
    <m/>
    <n v="5900000"/>
    <n v="5900000"/>
    <n v="896"/>
    <n v="6584.8214285714284"/>
    <n v="6584.8214285714284"/>
  </r>
  <r>
    <x v="0"/>
    <m/>
    <s v="Предложение"/>
    <s v="ЗУ"/>
    <x v="0"/>
    <x v="6"/>
    <x v="6"/>
    <s v="Елизовский МнО"/>
    <s v="Елизовское ГП"/>
    <s v="Елизово"/>
    <s v="не применяется"/>
    <s v="Заречный"/>
    <m/>
    <s v="Попова"/>
    <s v="23А"/>
    <s v=""/>
    <s v="ЗНП"/>
    <s v="ИЖС"/>
    <m/>
    <n v="7500000"/>
    <n v="6757500"/>
    <n v="1000"/>
    <n v="7500"/>
    <n v="6757.5"/>
  </r>
  <r>
    <x v="0"/>
    <m/>
    <s v="Сделка купля-продажа"/>
    <s v="ЗУ"/>
    <x v="0"/>
    <x v="0"/>
    <x v="1"/>
    <s v="Мильковский МнО"/>
    <m/>
    <s v="Мильково"/>
    <s v="не применяется"/>
    <s v="не применяется"/>
    <m/>
    <s v="Березовая"/>
    <n v="31"/>
    <s v=""/>
    <s v="ЗНП"/>
    <s v="индивидуальное жилищное строительство, размещение индивидуального жилого дома"/>
    <m/>
    <n v="2000000"/>
    <n v="2000000"/>
    <n v="911"/>
    <n v="2195.389681668496"/>
    <n v="2195.389681668496"/>
  </r>
  <r>
    <x v="0"/>
    <m/>
    <s v="Предложение"/>
    <s v="ЗУ"/>
    <x v="0"/>
    <x v="4"/>
    <x v="2"/>
    <s v="Елизовский МнО"/>
    <s v="Новоавачинское СП"/>
    <s v="Двуречье"/>
    <s v="не применяется"/>
    <s v="не применяется"/>
    <m/>
    <m/>
    <m/>
    <s v=""/>
    <s v="ЗНП"/>
    <s v="Для ведения личного подсобного хозяйства (приусадебный земельный участок)"/>
    <m/>
    <n v="450000"/>
    <n v="405450"/>
    <n v="1800"/>
    <n v="250"/>
    <n v="225.25"/>
  </r>
  <r>
    <x v="0"/>
    <m/>
    <s v="Предложение"/>
    <s v="ЗУ"/>
    <x v="0"/>
    <x v="4"/>
    <x v="2"/>
    <s v="Елизовский МнО"/>
    <s v="Новоавачинское СП"/>
    <s v="Двуречье"/>
    <s v="не применяется"/>
    <s v="не применяется"/>
    <m/>
    <m/>
    <m/>
    <s v=""/>
    <s v="ЗНП"/>
    <s v="Для ведения личного подсобного хозяйства (приусадебный земельный участок)"/>
    <m/>
    <n v="450000"/>
    <n v="405450"/>
    <n v="1108"/>
    <n v="406.13718411552344"/>
    <n v="365.92960288808666"/>
  </r>
  <r>
    <x v="0"/>
    <m/>
    <s v="Сделка купля-продажа"/>
    <s v="ЗУ"/>
    <x v="0"/>
    <x v="4"/>
    <x v="2"/>
    <s v="Елизовский МнО"/>
    <s v="Новоавачинское СП"/>
    <s v="Двуречье"/>
    <s v="не применяется"/>
    <s v="не применяется"/>
    <m/>
    <s v="Набережная"/>
    <m/>
    <s v=""/>
    <s v="ЗНП"/>
    <s v="Блокированная жилая застройка"/>
    <m/>
    <n v="300000"/>
    <n v="300000"/>
    <n v="760"/>
    <n v="394.73684210526318"/>
    <n v="394.73684210526318"/>
  </r>
  <r>
    <x v="2"/>
    <m/>
    <s v="Предложение"/>
    <s v="ЗУ"/>
    <x v="0"/>
    <x v="4"/>
    <x v="2"/>
    <s v="Елизовский МнО"/>
    <s v="Новоавачинское СП"/>
    <s v="Двуречье"/>
    <s v="не применяется"/>
    <s v="не применяется"/>
    <m/>
    <s v="Ручейная"/>
    <s v="9А"/>
    <s v=""/>
    <s v="ЗНП"/>
    <s v="Индивидуальные жилые дома"/>
    <m/>
    <n v="1500000"/>
    <n v="1395000"/>
    <n v="1563"/>
    <n v="959.69289827255284"/>
    <n v="892.51439539347405"/>
  </r>
  <r>
    <x v="0"/>
    <m/>
    <s v="Сделка купля-продажа"/>
    <s v="ЗУ"/>
    <x v="0"/>
    <x v="4"/>
    <x v="2"/>
    <s v="Елизовский МнО"/>
    <s v="Новоавачинское СП"/>
    <s v="Двуречье"/>
    <s v="не применяется"/>
    <s v="не применяется"/>
    <m/>
    <s v="Садовая"/>
    <m/>
    <s v=""/>
    <s v="ЗНП"/>
    <s v="для индивидуального жилищного строительства"/>
    <m/>
    <n v="1000000"/>
    <n v="1000000"/>
    <n v="1500"/>
    <n v="666.66666666666663"/>
    <n v="666.66666666666663"/>
  </r>
  <r>
    <x v="0"/>
    <m/>
    <s v="Предложение"/>
    <s v="ЗУ"/>
    <x v="0"/>
    <x v="4"/>
    <x v="2"/>
    <s v="Елизовский МнО"/>
    <s v="Новоавачинское СП"/>
    <s v="Двуречье"/>
    <s v="не применяется"/>
    <s v="не применяется"/>
    <m/>
    <s v="Солнечная"/>
    <s v=""/>
    <s v=""/>
    <s v="ЗНП"/>
    <s v="ИЖС"/>
    <m/>
    <n v="1150000"/>
    <n v="1036150"/>
    <n v="1500"/>
    <n v="766.66666666666663"/>
    <n v="690.76666666666665"/>
  </r>
  <r>
    <x v="0"/>
    <m/>
    <s v="Предложение"/>
    <m/>
    <x v="0"/>
    <x v="4"/>
    <x v="2"/>
    <s v="Елизовский МнО"/>
    <s v="Новоавачинское СП"/>
    <s v="Двуречье"/>
    <s v="не применяется"/>
    <s v="не применяется"/>
    <m/>
    <s v="Восточная"/>
    <s v=""/>
    <s v=""/>
    <s v="ЗНП"/>
    <s v="ИЖС"/>
    <m/>
    <n v="1150000"/>
    <n v="1069500"/>
    <n v="1500"/>
    <n v="766.66666666666663"/>
    <n v="713"/>
  </r>
  <r>
    <x v="0"/>
    <m/>
    <s v="Предложение"/>
    <s v="ЗУ"/>
    <x v="0"/>
    <x v="4"/>
    <x v="2"/>
    <s v="Елизовский МнО"/>
    <s v="Новоавачинское СП"/>
    <s v="Двуречье"/>
    <s v="не применяется"/>
    <s v="не применяется"/>
    <m/>
    <s v="Солнечная"/>
    <s v=""/>
    <s v=""/>
    <s v="ЗНП"/>
    <s v="ИЖС"/>
    <m/>
    <n v="1150000"/>
    <n v="1069500"/>
    <n v="1500"/>
    <n v="766.66666666666663"/>
    <n v="713"/>
  </r>
  <r>
    <x v="0"/>
    <m/>
    <s v="Сделка купля-продажа"/>
    <s v="ЗУ"/>
    <x v="0"/>
    <x v="4"/>
    <x v="2"/>
    <s v="Елизовский МнО"/>
    <s v="Новоавачинское СП"/>
    <s v="Двуречье"/>
    <s v="не применяется"/>
    <s v="не применяется"/>
    <m/>
    <m/>
    <m/>
    <s v=""/>
    <s v="ЗНП"/>
    <s v="Для индивидуального жилищного строительства"/>
    <m/>
    <n v="900000"/>
    <n v="900000"/>
    <n v="1250"/>
    <n v="720"/>
    <n v="720"/>
  </r>
  <r>
    <x v="0"/>
    <m/>
    <s v="Предложение"/>
    <s v="ЗУ"/>
    <x v="0"/>
    <x v="4"/>
    <x v="2"/>
    <s v="Елизовский МнО"/>
    <s v="Новоавачинское СП"/>
    <s v="Двуречье"/>
    <s v="не применяется"/>
    <s v="не применяется"/>
    <m/>
    <s v="Солнечная"/>
    <s v=""/>
    <s v=""/>
    <s v="ЗНП"/>
    <s v="Для индивидуального жилищного строительства"/>
    <m/>
    <n v="1200000"/>
    <n v="1116000"/>
    <n v="1500"/>
    <n v="800"/>
    <n v="744"/>
  </r>
  <r>
    <x v="0"/>
    <m/>
    <s v="Предложение"/>
    <s v="ЗУ"/>
    <x v="0"/>
    <x v="4"/>
    <x v="2"/>
    <s v="Елизовский МнО"/>
    <s v="Новоавачинское СП"/>
    <s v="Двуречье"/>
    <s v="не применяется"/>
    <s v="не применяется"/>
    <m/>
    <s v="Северная"/>
    <s v=""/>
    <s v=""/>
    <s v="ЗНП"/>
    <s v="индивидуальное жилищное строительство"/>
    <m/>
    <n v="1000000"/>
    <n v="901000"/>
    <n v="1175"/>
    <n v="851.063829787234"/>
    <n v="766.80851063829789"/>
  </r>
  <r>
    <x v="0"/>
    <m/>
    <s v="Предложение"/>
    <s v="ЗУ"/>
    <x v="0"/>
    <x v="4"/>
    <x v="2"/>
    <s v="Елизовский МнО"/>
    <s v="Новоавачинское СП"/>
    <s v="Двуречье"/>
    <s v="не применяется"/>
    <s v="не применяется"/>
    <m/>
    <s v=""/>
    <s v=""/>
    <s v=""/>
    <s v="ЗНП"/>
    <s v="ИЖС"/>
    <m/>
    <n v="1300000"/>
    <n v="1171300"/>
    <n v="1500"/>
    <n v="866.66666666666663"/>
    <n v="780.86666666666667"/>
  </r>
  <r>
    <x v="0"/>
    <m/>
    <s v="Предложение"/>
    <s v="ЗУ"/>
    <x v="0"/>
    <x v="4"/>
    <x v="2"/>
    <s v="Елизовский МнО"/>
    <s v="Новоавачинское СП"/>
    <s v="Двуречье"/>
    <s v="не применяется"/>
    <s v="не применяется"/>
    <m/>
    <s v="Ручейная"/>
    <m/>
    <s v=""/>
    <s v="ЗНП"/>
    <s v="Для индивидуального жилищного строительства"/>
    <m/>
    <n v="1100000"/>
    <n v="991100"/>
    <n v="1250"/>
    <n v="880"/>
    <n v="792.88"/>
  </r>
  <r>
    <x v="0"/>
    <m/>
    <s v="Предложение"/>
    <s v="ЗУ"/>
    <x v="0"/>
    <x v="4"/>
    <x v="2"/>
    <s v="Елизовский МнО"/>
    <s v="Новоавачинское СП"/>
    <s v="Двуречье"/>
    <s v="не применяется"/>
    <s v="не применяется"/>
    <m/>
    <s v="Ручейная"/>
    <s v="9А"/>
    <s v=""/>
    <s v="ЗНП"/>
    <s v="Индивидуальные жилые дома"/>
    <m/>
    <n v="1400000"/>
    <n v="1261400"/>
    <n v="1563"/>
    <n v="895.71337172104927"/>
    <n v="807.03774792066542"/>
  </r>
  <r>
    <x v="0"/>
    <m/>
    <s v="Сделка купля-продажа"/>
    <s v="ЗУ"/>
    <x v="0"/>
    <x v="4"/>
    <x v="2"/>
    <s v="Елизовский МнО"/>
    <s v="Новоавачинское СП"/>
    <s v="Двуречье"/>
    <s v="не применяется"/>
    <s v="не применяется"/>
    <m/>
    <s v="Садовая"/>
    <s v=" "/>
    <s v=""/>
    <s v="ЗНП"/>
    <s v="для индивидуального жилищного строительства"/>
    <m/>
    <n v="1250000"/>
    <n v="1250000"/>
    <n v="1500"/>
    <n v="833.33333333333337"/>
    <n v="833.33333333333337"/>
  </r>
  <r>
    <x v="0"/>
    <m/>
    <s v="Сделка купля-продажа"/>
    <m/>
    <x v="0"/>
    <x v="4"/>
    <x v="2"/>
    <s v="Елизовский МнО"/>
    <s v="Новоавачинское СП"/>
    <s v="Двуречье"/>
    <s v="не применяется"/>
    <s v="не применяется"/>
    <m/>
    <s v="Садовая"/>
    <n v="14"/>
    <s v=""/>
    <s v="ЗНП"/>
    <s v="для индивидуального жилищного строительства"/>
    <m/>
    <n v="1250000"/>
    <n v="1250000"/>
    <n v="1500"/>
    <n v="833.33333333333337"/>
    <n v="833.33333333333337"/>
  </r>
  <r>
    <x v="0"/>
    <m/>
    <s v="Предложение"/>
    <s v="ЗУ"/>
    <x v="0"/>
    <x v="4"/>
    <x v="2"/>
    <s v="Елизовский МнО"/>
    <s v="Новоавачинское СП"/>
    <s v="Двуречье"/>
    <s v="не применяется"/>
    <s v="не применяется"/>
    <m/>
    <s v="Ручейная"/>
    <s v=""/>
    <s v=""/>
    <s v="ЗНП"/>
    <s v="ИЖС"/>
    <m/>
    <n v="1500000"/>
    <n v="1351500"/>
    <n v="1550"/>
    <n v="967.74193548387098"/>
    <n v="871.93548387096769"/>
  </r>
  <r>
    <x v="0"/>
    <m/>
    <s v="Предложение"/>
    <s v="ЗУ"/>
    <x v="0"/>
    <x v="4"/>
    <x v="2"/>
    <s v="Елизовский МнО"/>
    <s v="Новоавачинское СП"/>
    <s v="Двуречье"/>
    <s v="не применяется"/>
    <s v="не применяется"/>
    <m/>
    <m/>
    <m/>
    <s v=""/>
    <s v="ЗНП"/>
    <s v="ИЖС"/>
    <m/>
    <n v="1600000"/>
    <n v="1441600"/>
    <n v="1650"/>
    <n v="969.69696969696975"/>
    <n v="873.69696969696975"/>
  </r>
  <r>
    <x v="0"/>
    <m/>
    <s v="Предложение"/>
    <s v="ЗУ"/>
    <x v="0"/>
    <x v="4"/>
    <x v="2"/>
    <s v="Елизовский МнО"/>
    <s v="Новоавачинское СП"/>
    <s v="Двуречье"/>
    <s v="не применяется"/>
    <s v="не применяется"/>
    <m/>
    <s v="Ручейная"/>
    <m/>
    <s v=""/>
    <s v="ЗНП"/>
    <s v="Для индивидуального жилищного строительства"/>
    <m/>
    <n v="1250000"/>
    <n v="1126250"/>
    <n v="1250"/>
    <n v="1000"/>
    <n v="901"/>
  </r>
  <r>
    <x v="0"/>
    <m/>
    <s v="Предложение"/>
    <s v="ЗУ"/>
    <x v="0"/>
    <x v="4"/>
    <x v="2"/>
    <s v="Елизовский МнО"/>
    <s v="Новоавачинское СП"/>
    <s v="Двуречье"/>
    <s v="не применяется"/>
    <s v="не применяется"/>
    <m/>
    <m/>
    <m/>
    <s v=""/>
    <s v="ЗНП"/>
    <s v="индивидуальное жилищное строительство"/>
    <m/>
    <n v="1500000"/>
    <n v="1351500"/>
    <n v="1500"/>
    <n v="1000"/>
    <n v="901"/>
  </r>
  <r>
    <x v="0"/>
    <m/>
    <s v="Предложение"/>
    <s v="ЗУ"/>
    <x v="0"/>
    <x v="4"/>
    <x v="2"/>
    <s v="Елизовский МнО"/>
    <s v="Новоавачинское СП"/>
    <s v="Двуречье"/>
    <s v="не применяется"/>
    <s v="не применяется"/>
    <m/>
    <s v="Ручейная"/>
    <m/>
    <s v=""/>
    <s v="ЗНП"/>
    <s v="Для индивидуального жилищного строительства"/>
    <m/>
    <n v="1300000"/>
    <n v="1171300"/>
    <n v="1250"/>
    <n v="1040"/>
    <n v="937.04"/>
  </r>
  <r>
    <x v="0"/>
    <m/>
    <s v="Предложение"/>
    <m/>
    <x v="0"/>
    <x v="4"/>
    <x v="2"/>
    <s v="Елизовский МнО"/>
    <s v="Новоавачинское СП"/>
    <s v="Двуречье"/>
    <s v="не применяется"/>
    <s v="не применяется"/>
    <m/>
    <s v="Ручейная"/>
    <n v="11"/>
    <s v=""/>
    <s v="ЗНП"/>
    <s v="ИЖС"/>
    <m/>
    <n v="900000"/>
    <n v="837000"/>
    <n v="858"/>
    <n v="1048.951048951049"/>
    <n v="975.52447552447552"/>
  </r>
  <r>
    <x v="0"/>
    <m/>
    <s v="Предложение"/>
    <s v="ЗУ"/>
    <x v="0"/>
    <x v="4"/>
    <x v="2"/>
    <s v="Елизовский МнО"/>
    <s v="Новоавачинское СП"/>
    <s v="Двуречье"/>
    <s v="не применяется"/>
    <s v="не применяется"/>
    <m/>
    <s v="Ручейная"/>
    <s v=""/>
    <s v=""/>
    <s v="ЗНП"/>
    <s v="Для индивидуального жилищного строительства"/>
    <m/>
    <n v="1400000"/>
    <n v="1261400"/>
    <n v="1250"/>
    <n v="1120"/>
    <n v="1009.12"/>
  </r>
  <r>
    <x v="0"/>
    <m/>
    <s v="Предложение"/>
    <s v="ЗУ"/>
    <x v="0"/>
    <x v="4"/>
    <x v="2"/>
    <s v="Елизовский МнО"/>
    <s v="Новоавачинское СП"/>
    <s v="Двуречье"/>
    <s v="не применяется"/>
    <s v="не применяется"/>
    <m/>
    <s v="Ручейная"/>
    <s v=""/>
    <s v=""/>
    <s v="ЗНП"/>
    <s v="Для индивидуального жилищного строительства"/>
    <m/>
    <n v="1500000"/>
    <n v="1351500"/>
    <n v="1250"/>
    <n v="1200"/>
    <n v="1081.2"/>
  </r>
  <r>
    <x v="0"/>
    <m/>
    <s v="Сделка купля-продажа"/>
    <s v="ЗУ"/>
    <x v="0"/>
    <x v="4"/>
    <x v="2"/>
    <s v="Елизовский МнО"/>
    <s v="Новоавачинское СП"/>
    <s v="Двуречье"/>
    <s v="не применяется"/>
    <s v="не применяется"/>
    <m/>
    <s v="Заречная"/>
    <n v="11"/>
    <s v=""/>
    <s v="ЗНП"/>
    <s v="для индивидуального жилищного строительства"/>
    <m/>
    <n v="1900000"/>
    <n v="1900000"/>
    <n v="1618"/>
    <n v="1174.2892459826946"/>
    <n v="1174.2892459826946"/>
  </r>
  <r>
    <x v="0"/>
    <m/>
    <s v="Предложение"/>
    <s v="ЗУ"/>
    <x v="0"/>
    <x v="4"/>
    <x v="2"/>
    <s v="Елизовский МнО"/>
    <s v="Новоавачинское СП"/>
    <s v="Двуречье"/>
    <s v="не применяется"/>
    <s v="не применяется"/>
    <m/>
    <s v="Заречная"/>
    <n v="12"/>
    <s v=""/>
    <s v="ЗНП"/>
    <s v="индивидуальное жилищное строительство"/>
    <m/>
    <n v="2000000"/>
    <n v="1802000"/>
    <n v="1500"/>
    <n v="1333.3333333333333"/>
    <n v="1201.3333333333333"/>
  </r>
  <r>
    <x v="0"/>
    <m/>
    <s v="Предложение"/>
    <s v="ЗУ"/>
    <x v="0"/>
    <x v="4"/>
    <x v="2"/>
    <s v="Елизовский МнО"/>
    <s v="Новоавачинское СП"/>
    <s v="Двуречье"/>
    <s v="не применяется"/>
    <s v="не применяется"/>
    <m/>
    <s v="Северная"/>
    <s v=""/>
    <s v=""/>
    <s v="ЗНП"/>
    <s v="ИЖС"/>
    <m/>
    <n v="2700000"/>
    <n v="2432700"/>
    <n v="2000"/>
    <n v="1350"/>
    <n v="1216.3499999999999"/>
  </r>
  <r>
    <x v="0"/>
    <m/>
    <s v="Предложение"/>
    <m/>
    <x v="0"/>
    <x v="4"/>
    <x v="2"/>
    <s v="Елизовский МнО"/>
    <s v="Новоавачинское СП"/>
    <s v="Двуречье"/>
    <s v="не применяется"/>
    <s v="не применяется"/>
    <m/>
    <s v="Северная"/>
    <s v=""/>
    <s v=""/>
    <s v="ЗНП"/>
    <s v="ИЖС"/>
    <m/>
    <n v="2000000"/>
    <n v="1860000"/>
    <n v="1500"/>
    <n v="1333.3333333333333"/>
    <n v="1240"/>
  </r>
  <r>
    <x v="0"/>
    <m/>
    <s v="Предложение"/>
    <s v="ЗУ"/>
    <x v="0"/>
    <x v="4"/>
    <x v="2"/>
    <s v="Елизовский МнО"/>
    <s v="Новоавачинское СП"/>
    <s v="Двуречье"/>
    <s v="не применяется"/>
    <s v="не применяется"/>
    <m/>
    <s v="Заречная"/>
    <n v="11"/>
    <s v=""/>
    <s v="ЗНП"/>
    <s v="для индивидуального жилищного строительства"/>
    <m/>
    <n v="2000000"/>
    <n v="1860000"/>
    <n v="1500"/>
    <n v="1333.3333333333333"/>
    <n v="1240"/>
  </r>
  <r>
    <x v="0"/>
    <m/>
    <s v="Предложение"/>
    <s v="сарай"/>
    <x v="0"/>
    <x v="4"/>
    <x v="2"/>
    <s v="Елизовский МнО"/>
    <s v="Новоавачинское СП"/>
    <s v="Двуречье"/>
    <s v="не применяется"/>
    <s v="не применяется"/>
    <m/>
    <s v="Северная"/>
    <s v=""/>
    <s v=""/>
    <s v="ЗНП"/>
    <s v="ИЖС"/>
    <m/>
    <n v="2700000"/>
    <n v="2511000"/>
    <n v="2000"/>
    <n v="1350"/>
    <n v="1255.5"/>
  </r>
  <r>
    <x v="0"/>
    <m/>
    <s v="Предложение"/>
    <m/>
    <x v="0"/>
    <x v="4"/>
    <x v="2"/>
    <s v="Елизовский МнО"/>
    <s v="Новоавачинское СП"/>
    <s v="Двуречье"/>
    <s v="не применяется"/>
    <s v="не применяется"/>
    <m/>
    <s v="Северная"/>
    <s v=""/>
    <s v=""/>
    <s v="ЗНП"/>
    <s v="ИЖС"/>
    <m/>
    <n v="2700000"/>
    <n v="2511000"/>
    <n v="2000"/>
    <n v="1350"/>
    <n v="1255.5"/>
  </r>
  <r>
    <x v="0"/>
    <m/>
    <s v="Предложение"/>
    <s v="ЗУ"/>
    <x v="0"/>
    <x v="4"/>
    <x v="2"/>
    <s v="Елизовский МнО"/>
    <s v="Новоавачинское СП"/>
    <s v="Двуречье"/>
    <s v="не применяется"/>
    <s v="не применяется"/>
    <m/>
    <s v="Заречная"/>
    <s v=""/>
    <s v=""/>
    <s v="ЗНП"/>
    <s v="индивидуальное жилищное строительство"/>
    <m/>
    <n v="2200000"/>
    <n v="1982200"/>
    <n v="1500"/>
    <n v="1466.6666666666667"/>
    <n v="1321.4666666666667"/>
  </r>
  <r>
    <x v="0"/>
    <m/>
    <s v="Предложение"/>
    <s v="ЗУ"/>
    <x v="0"/>
    <x v="4"/>
    <x v="2"/>
    <s v="Елизовский МнО"/>
    <s v="Новоавачинское СП"/>
    <s v="Двуречье"/>
    <s v="не применяется"/>
    <s v="не применяется"/>
    <m/>
    <s v="Ручейная"/>
    <s v=""/>
    <s v=""/>
    <s v="ЗНП"/>
    <s v="Для индивидуального жилищного строительства"/>
    <m/>
    <n v="1850000"/>
    <n v="1666850"/>
    <n v="1250"/>
    <n v="1480"/>
    <n v="1333.48"/>
  </r>
  <r>
    <x v="0"/>
    <m/>
    <s v="Сделка купля-продажа"/>
    <s v="ЗУ"/>
    <x v="0"/>
    <x v="4"/>
    <x v="2"/>
    <s v="Елизовский МнО"/>
    <s v="Новоавачинское СП"/>
    <s v="Двуречье"/>
    <s v="не применяется"/>
    <s v="не применяется"/>
    <m/>
    <s v="Восточная"/>
    <m/>
    <s v=""/>
    <s v="ЗНП"/>
    <s v="для индивидуального жилищного строительства"/>
    <m/>
    <n v="2037888"/>
    <n v="2037888"/>
    <n v="1500"/>
    <n v="1358.5920000000001"/>
    <n v="1358.5920000000001"/>
  </r>
  <r>
    <x v="1"/>
    <m/>
    <s v="Сделка купля-продажа"/>
    <s v="ЗУ"/>
    <x v="0"/>
    <x v="4"/>
    <x v="2"/>
    <s v="Елизовский МнО"/>
    <s v="Новоавачинское СП"/>
    <s v="Двуречье"/>
    <s v="не применяется"/>
    <s v="не применяется"/>
    <m/>
    <s v="Заречная"/>
    <n v="1"/>
    <s v=""/>
    <s v="ЗНП"/>
    <s v="для индивидуального жилищного строительства"/>
    <m/>
    <n v="2460000"/>
    <n v="2460000"/>
    <n v="1500"/>
    <n v="1640"/>
    <n v="1640"/>
  </r>
  <r>
    <x v="1"/>
    <m/>
    <s v="Предложение"/>
    <s v="ЗУ"/>
    <x v="0"/>
    <x v="4"/>
    <x v="2"/>
    <s v="Елизовский МнО"/>
    <s v="Новоавачинское СП"/>
    <s v="Двуречье"/>
    <s v="не применяется"/>
    <s v="не применяется"/>
    <m/>
    <s v="Восточная"/>
    <s v=""/>
    <s v=""/>
    <s v="ЗНП"/>
    <s v="ИЖС"/>
    <m/>
    <n v="3000000"/>
    <n v="2703000"/>
    <n v="1500"/>
    <n v="2000"/>
    <n v="1802"/>
  </r>
  <r>
    <x v="1"/>
    <m/>
    <s v="Предложение"/>
    <s v="ЗУ"/>
    <x v="0"/>
    <x v="4"/>
    <x v="2"/>
    <s v="Елизовский МнО"/>
    <s v="Новоавачинское СП"/>
    <s v="Двуречье"/>
    <s v="не применяется"/>
    <s v="не применяется"/>
    <m/>
    <s v=""/>
    <s v=""/>
    <s v=""/>
    <s v="ЗНП"/>
    <s v="индивидуальное жилищное строительство"/>
    <m/>
    <n v="3000000"/>
    <n v="2703000"/>
    <n v="1500"/>
    <n v="2000"/>
    <n v="1802"/>
  </r>
  <r>
    <x v="0"/>
    <m/>
    <s v="Предложение"/>
    <s v="ЗУ"/>
    <x v="0"/>
    <x v="0"/>
    <x v="0"/>
    <s v="Елизовский МнО"/>
    <s v="Начикинское СП"/>
    <s v="Дальний"/>
    <s v="не применяется"/>
    <s v="не применяется"/>
    <m/>
    <s v="Советская"/>
    <s v=""/>
    <s v=""/>
    <s v="ЗНП"/>
    <s v="для индивидуального жилищного строительства"/>
    <m/>
    <n v="500000"/>
    <n v="450500"/>
    <n v="3040"/>
    <n v="164.47368421052633"/>
    <n v="148.19078947368422"/>
  </r>
  <r>
    <x v="0"/>
    <m/>
    <s v="Предложение"/>
    <s v="ЗУ"/>
    <x v="0"/>
    <x v="0"/>
    <x v="0"/>
    <s v="Елизовский МнО"/>
    <s v="Начикинское СП"/>
    <s v="Дальний"/>
    <s v="не применяется"/>
    <s v="не применяется"/>
    <m/>
    <m/>
    <s v=""/>
    <s v=""/>
    <s v="ЗНП"/>
    <s v="для индивидуального жилищного строительства"/>
    <m/>
    <n v="500000"/>
    <n v="450500"/>
    <n v="3040"/>
    <n v="164.47368421052633"/>
    <n v="148.19078947368422"/>
  </r>
  <r>
    <x v="0"/>
    <m/>
    <s v="Предложение"/>
    <m/>
    <x v="0"/>
    <x v="0"/>
    <x v="0"/>
    <s v="Елизовский МнО"/>
    <s v="Начикинское СП"/>
    <s v="Дальний"/>
    <s v=""/>
    <s v="не применяется"/>
    <m/>
    <s v="Советская"/>
    <s v=""/>
    <s v=""/>
    <s v="ЗНП"/>
    <s v="ИЖС"/>
    <m/>
    <n v="600000"/>
    <n v="558000"/>
    <n v="3040"/>
    <n v="197.36842105263159"/>
    <n v="183.55263157894737"/>
  </r>
  <r>
    <x v="0"/>
    <m/>
    <s v="Предложение"/>
    <s v="ЗУ"/>
    <x v="0"/>
    <x v="0"/>
    <x v="0"/>
    <s v="Елизовский МнО"/>
    <s v="Начикинское СП"/>
    <s v="Ганалы"/>
    <s v="не применяется"/>
    <s v="не применяется"/>
    <m/>
    <s v=""/>
    <s v=""/>
    <s v=""/>
    <s v="ЗНП"/>
    <s v="Для ведения личного подсобного хозяйства"/>
    <m/>
    <n v="1000000"/>
    <n v="901000"/>
    <n v="10000"/>
    <n v="100"/>
    <n v="90.1"/>
  </r>
  <r>
    <x v="0"/>
    <m/>
    <s v="Предложение"/>
    <s v="ЗУ"/>
    <x v="0"/>
    <x v="5"/>
    <x v="3"/>
    <s v="Елизовский МнО"/>
    <s v="Вулканное ГП"/>
    <s v="Вулканный"/>
    <s v="Вулканный"/>
    <s v="не применяется"/>
    <m/>
    <m/>
    <m/>
    <s v=""/>
    <s v="ЗНП"/>
    <s v="ЛПХ"/>
    <m/>
    <n v="2000000"/>
    <n v="1802000"/>
    <n v="20000"/>
    <n v="100"/>
    <n v="90.1"/>
  </r>
  <r>
    <x v="0"/>
    <m/>
    <s v="Предложение"/>
    <s v="ЗУ"/>
    <x v="0"/>
    <x v="5"/>
    <x v="3"/>
    <s v="Елизовский МнО"/>
    <s v="Вулканное ГП"/>
    <s v="Вулканный"/>
    <s v="Вулканный"/>
    <s v="не применяется"/>
    <m/>
    <s v=""/>
    <s v=""/>
    <s v=""/>
    <s v="ЗНП"/>
    <s v="ИЖС"/>
    <m/>
    <n v="3600000"/>
    <n v="3243600"/>
    <n v="23000"/>
    <n v="156.52173913043478"/>
    <n v="141.02608695652174"/>
  </r>
  <r>
    <x v="0"/>
    <m/>
    <s v="Сделка купля-продажа"/>
    <s v="ЗУ"/>
    <x v="0"/>
    <x v="5"/>
    <x v="3"/>
    <s v="Елизовский МнО"/>
    <s v="Вулканное ГП"/>
    <s v="Вулканный"/>
    <s v=""/>
    <s v="не применяется"/>
    <m/>
    <s v="Вулканная"/>
    <m/>
    <s v=""/>
    <s v="ЗНП"/>
    <s v="для индивидуального жилищного строительства"/>
    <m/>
    <n v="600000"/>
    <n v="600000"/>
    <n v="1500"/>
    <n v="400"/>
    <n v="400"/>
  </r>
  <r>
    <x v="0"/>
    <m/>
    <s v="Сделка купля-продажа"/>
    <s v="ЗУ"/>
    <x v="0"/>
    <x v="5"/>
    <x v="3"/>
    <s v="Елизовский МнО"/>
    <s v="Вулканное ГП"/>
    <s v="Вулканный"/>
    <s v=""/>
    <s v="не применяется"/>
    <m/>
    <s v="Вулканная"/>
    <m/>
    <s v=""/>
    <s v="ЗНП"/>
    <s v="для индивидуального жилищного строительства"/>
    <m/>
    <n v="600000"/>
    <n v="600000"/>
    <n v="1500"/>
    <n v="400"/>
    <n v="400"/>
  </r>
  <r>
    <x v="0"/>
    <m/>
    <s v="Сделка купля-продажа"/>
    <s v="ЗУ"/>
    <x v="0"/>
    <x v="5"/>
    <x v="3"/>
    <s v="Елизовский МнО"/>
    <s v="Вулканное ГП"/>
    <s v="Вулканный"/>
    <s v=""/>
    <s v="не применяется"/>
    <m/>
    <s v="Вулканная"/>
    <m/>
    <s v=""/>
    <s v="ЗНП"/>
    <s v="для индивидуального жилищного строительства"/>
    <m/>
    <n v="800000"/>
    <n v="800000"/>
    <n v="1500"/>
    <n v="533.33333333333337"/>
    <n v="533.33333333333337"/>
  </r>
  <r>
    <x v="0"/>
    <m/>
    <s v="Сделка купля-продажа"/>
    <m/>
    <x v="0"/>
    <x v="5"/>
    <x v="3"/>
    <s v="Елизовский МнО"/>
    <s v="Вулканное ГП"/>
    <s v="Вулканный"/>
    <s v=""/>
    <s v="не применяется"/>
    <m/>
    <m/>
    <m/>
    <s v=""/>
    <s v="ЗНП"/>
    <s v="для индивидуального жилищного строительства"/>
    <m/>
    <n v="1000000"/>
    <n v="1000000"/>
    <n v="1500"/>
    <n v="666.66666666666663"/>
    <n v="666.66666666666663"/>
  </r>
  <r>
    <x v="0"/>
    <m/>
    <s v="Сделка купля-продажа"/>
    <s v="ЗУ"/>
    <x v="0"/>
    <x v="5"/>
    <x v="3"/>
    <s v="Елизовский МнО"/>
    <s v="Вулканное ГП"/>
    <s v="Вулканный"/>
    <s v="не применяется"/>
    <s v="не применяется"/>
    <m/>
    <m/>
    <m/>
    <s v=""/>
    <s v="ЗНП"/>
    <s v="Для индивидуального жилищного строительства; Обслуживание жилой застройки; Хранение автотранспорта; Коммунальное обслуживание; Бытовое обслуживание; Общественное питание; Гостиничное обслуживание "/>
    <m/>
    <n v="5000000"/>
    <n v="5000000"/>
    <n v="7274"/>
    <n v="687.37970855100355"/>
    <n v="687.37970855100355"/>
  </r>
  <r>
    <x v="0"/>
    <m/>
    <s v="Предложение"/>
    <s v="ЗУ"/>
    <x v="0"/>
    <x v="5"/>
    <x v="3"/>
    <s v="Елизовский МнО"/>
    <s v="Вулканное ГП"/>
    <s v="Вулканный"/>
    <s v="Вулканный"/>
    <s v="не применяется"/>
    <m/>
    <s v="Звездная"/>
    <m/>
    <s v=""/>
    <s v="ЗНП"/>
    <s v="Индивидуальные жилые дома"/>
    <m/>
    <n v="1300000"/>
    <n v="1171300"/>
    <n v="1499"/>
    <n v="867.24482988659111"/>
    <n v="781.38759172781852"/>
  </r>
  <r>
    <x v="0"/>
    <m/>
    <s v="Предложение"/>
    <s v="ЗУ"/>
    <x v="0"/>
    <x v="5"/>
    <x v="3"/>
    <s v="Елизовский МнО"/>
    <s v="Вулканное ГП"/>
    <s v="Вулканный"/>
    <s v="не применяется"/>
    <s v="не применяется"/>
    <m/>
    <s v=""/>
    <s v=""/>
    <s v=""/>
    <s v="ЗНП"/>
    <s v="Индивидуальные жилые дома"/>
    <m/>
    <n v="1300000"/>
    <n v="1171300"/>
    <n v="1490"/>
    <n v="872.48322147651004"/>
    <n v="786.10738255033561"/>
  </r>
  <r>
    <x v="0"/>
    <m/>
    <s v="Предложение"/>
    <s v="ЗУ"/>
    <x v="0"/>
    <x v="5"/>
    <x v="3"/>
    <s v="Елизовский МнО"/>
    <s v="Вулканное ГП"/>
    <s v="Вулканный"/>
    <s v="Вулканный"/>
    <s v="не применяется"/>
    <m/>
    <s v="Строительная"/>
    <s v=""/>
    <s v=""/>
    <s v="ЗНП"/>
    <s v="Для индивидуального жилищного строительства"/>
    <m/>
    <n v="1100000"/>
    <n v="991100"/>
    <n v="1200"/>
    <n v="916.66666666666663"/>
    <n v="825.91666666666663"/>
  </r>
  <r>
    <x v="0"/>
    <m/>
    <s v="Предложение"/>
    <m/>
    <x v="0"/>
    <x v="5"/>
    <x v="3"/>
    <s v="Елизовский МнО"/>
    <s v="Вулканное ГП"/>
    <s v="Вулканный"/>
    <s v=""/>
    <s v="не применяется"/>
    <m/>
    <s v="Мечтателей"/>
    <s v="33/1"/>
    <s v=""/>
    <s v="ЗНП"/>
    <s v="ИЖС"/>
    <m/>
    <n v="550000"/>
    <n v="511500"/>
    <n v="600"/>
    <n v="916.66666666666663"/>
    <n v="852.5"/>
  </r>
  <r>
    <x v="0"/>
    <m/>
    <s v="Предложение"/>
    <s v="ЗУ"/>
    <x v="0"/>
    <x v="5"/>
    <x v="3"/>
    <s v="Елизовский МнО"/>
    <s v="Вулканное ГП"/>
    <s v="Вулканный"/>
    <s v="Вулканный"/>
    <s v="не применяется"/>
    <m/>
    <s v="Вулканная"/>
    <s v=""/>
    <s v=""/>
    <s v="ЗНП"/>
    <s v="ИЖС"/>
    <m/>
    <n v="1450000"/>
    <n v="1306450"/>
    <n v="1500"/>
    <n v="966.66666666666663"/>
    <n v="870.9666666666667"/>
  </r>
  <r>
    <x v="0"/>
    <m/>
    <s v="Предложение"/>
    <s v="ЗУ"/>
    <x v="0"/>
    <x v="5"/>
    <x v="3"/>
    <s v="Елизовский МнО"/>
    <s v="Вулканное ГП"/>
    <s v="Вулканный"/>
    <s v="Вулканный"/>
    <s v="не применяется"/>
    <m/>
    <s v="Звездная"/>
    <s v=""/>
    <s v=""/>
    <s v="ЗНП"/>
    <s v="ИЖС"/>
    <m/>
    <n v="1500000"/>
    <n v="1351500"/>
    <n v="1500"/>
    <n v="1000"/>
    <n v="901"/>
  </r>
  <r>
    <x v="0"/>
    <m/>
    <s v="Предложение"/>
    <s v="ЗУ"/>
    <x v="0"/>
    <x v="5"/>
    <x v="3"/>
    <s v="Елизовский МнО"/>
    <s v="Вулканное ГП"/>
    <s v="Вулканный"/>
    <s v="Вулканный"/>
    <s v="не применяется"/>
    <m/>
    <m/>
    <s v=""/>
    <s v=""/>
    <s v="ЗНП"/>
    <s v="для индивидуального жилищного строительства"/>
    <m/>
    <n v="1500000"/>
    <n v="1351500"/>
    <n v="1500"/>
    <n v="1000"/>
    <n v="901"/>
  </r>
  <r>
    <x v="2"/>
    <m/>
    <s v="Предложение"/>
    <s v="ЗУ"/>
    <x v="0"/>
    <x v="5"/>
    <x v="3"/>
    <s v="Елизовский МнО"/>
    <s v="Вулканное ГП"/>
    <s v="Вулканный"/>
    <s v="Вулканный"/>
    <s v="не применяется"/>
    <m/>
    <s v="Звездная"/>
    <n v="16"/>
    <s v=""/>
    <s v="ЗНП"/>
    <s v="ИЖС"/>
    <m/>
    <n v="3100000"/>
    <n v="2883000"/>
    <n v="1500"/>
    <n v="2066.6666666666665"/>
    <n v="1922"/>
  </r>
  <r>
    <x v="0"/>
    <m/>
    <s v="Предложение"/>
    <s v="ЗУ"/>
    <x v="0"/>
    <x v="5"/>
    <x v="3"/>
    <s v="Елизовский МнО"/>
    <s v="Вулканное ГП"/>
    <s v="Вулканный"/>
    <s v="Вулканный"/>
    <s v="не применяется"/>
    <m/>
    <s v="Звездная"/>
    <s v=""/>
    <s v=""/>
    <s v="ЗНП"/>
    <s v="Индивидуальные жилые дома"/>
    <m/>
    <n v="1500000"/>
    <n v="1351500"/>
    <n v="1500"/>
    <n v="1000"/>
    <n v="901"/>
  </r>
  <r>
    <x v="0"/>
    <m/>
    <s v="Предложение"/>
    <s v="ЗУ"/>
    <x v="0"/>
    <x v="5"/>
    <x v="3"/>
    <s v="Елизовский МнО"/>
    <s v="Вулканное ГП"/>
    <s v="Вулканный"/>
    <s v="Вулканный"/>
    <s v="не применяется"/>
    <m/>
    <m/>
    <m/>
    <s v=""/>
    <s v="ЗНП"/>
    <s v="для индивидуального жилищного строительства"/>
    <m/>
    <n v="1500000"/>
    <n v="1351500"/>
    <n v="1500"/>
    <n v="1000"/>
    <n v="901"/>
  </r>
  <r>
    <x v="0"/>
    <m/>
    <s v="Предложение"/>
    <s v="ЗУ"/>
    <x v="0"/>
    <x v="5"/>
    <x v="3"/>
    <s v="Елизовский МнО"/>
    <s v="Вулканное ГП"/>
    <s v="Вулканный"/>
    <s v="не применяется"/>
    <s v="не применяется"/>
    <m/>
    <m/>
    <m/>
    <s v=""/>
    <s v="ЗНП"/>
    <s v="для индивидуального жилищного строительства"/>
    <m/>
    <n v="1500000"/>
    <n v="1351500"/>
    <n v="1500"/>
    <n v="1000"/>
    <n v="901"/>
  </r>
  <r>
    <x v="0"/>
    <m/>
    <s v="Предложение"/>
    <s v="ЗУ"/>
    <x v="0"/>
    <x v="5"/>
    <x v="3"/>
    <s v="Елизовский МнО"/>
    <s v="Вулканное ГП"/>
    <s v="Вулканный"/>
    <s v="Вулканный"/>
    <s v="не применяется"/>
    <m/>
    <s v=""/>
    <s v=""/>
    <s v=""/>
    <s v="ЗНП"/>
    <s v="ИЖС"/>
    <m/>
    <n v="1000000"/>
    <n v="901000"/>
    <n v="1000"/>
    <n v="1000"/>
    <n v="901"/>
  </r>
  <r>
    <x v="2"/>
    <m/>
    <s v="Предложение"/>
    <s v="ЗУ"/>
    <x v="0"/>
    <x v="5"/>
    <x v="3"/>
    <s v="Елизовский МнО"/>
    <s v="Вулканное ГП"/>
    <s v="Вулканный"/>
    <s v="не применяется"/>
    <s v="не применяется"/>
    <m/>
    <s v="Вулканная"/>
    <s v=""/>
    <s v=""/>
    <s v="ЗНП"/>
    <s v="для индивидуального жилищного строительства"/>
    <m/>
    <n v="1500000"/>
    <n v="1395000"/>
    <n v="1500"/>
    <n v="1000"/>
    <n v="930"/>
  </r>
  <r>
    <x v="2"/>
    <m/>
    <s v="Предложение"/>
    <s v="ЗУ"/>
    <x v="0"/>
    <x v="5"/>
    <x v="3"/>
    <s v="Елизовский МнО"/>
    <s v="Вулканное ГП"/>
    <s v="Вулканный"/>
    <s v="не применяется"/>
    <s v="не применяется"/>
    <m/>
    <s v="Звездная"/>
    <s v="з/у 2"/>
    <s v=""/>
    <s v="ЗНП"/>
    <s v="Индивидуальные жилые дома"/>
    <m/>
    <n v="1300000"/>
    <n v="1209000"/>
    <n v="1490"/>
    <n v="872.48322147651004"/>
    <n v="811.40939597315435"/>
  </r>
  <r>
    <x v="0"/>
    <m/>
    <s v="Предложение"/>
    <s v="ЗУ"/>
    <x v="0"/>
    <x v="5"/>
    <x v="3"/>
    <s v="Елизовский МнО"/>
    <s v="Вулканное ГП"/>
    <s v="Вулканный"/>
    <s v=""/>
    <s v="не применяется"/>
    <m/>
    <s v="Вулканная"/>
    <s v=""/>
    <s v=""/>
    <s v="ЗНП"/>
    <s v="ИЖС"/>
    <m/>
    <n v="1500000"/>
    <n v="1395000"/>
    <n v="1500"/>
    <n v="1000"/>
    <n v="930"/>
  </r>
  <r>
    <x v="0"/>
    <m/>
    <s v="Предложение"/>
    <m/>
    <x v="0"/>
    <x v="5"/>
    <x v="3"/>
    <s v="Елизовский МнО"/>
    <s v="Вулканное ГП"/>
    <s v="Вулканный"/>
    <s v=""/>
    <s v="не применяется"/>
    <m/>
    <s v=""/>
    <s v=""/>
    <s v=""/>
    <s v="ЗНП"/>
    <s v="ИЖС"/>
    <m/>
    <n v="1500000"/>
    <n v="1395000"/>
    <n v="1500"/>
    <n v="1000"/>
    <n v="930"/>
  </r>
  <r>
    <x v="0"/>
    <m/>
    <s v="Предложение"/>
    <s v="ЗУ"/>
    <x v="0"/>
    <x v="5"/>
    <x v="3"/>
    <s v="Елизовский МнО"/>
    <s v="Вулканное ГП"/>
    <s v="Вулканный"/>
    <s v="Вулканный"/>
    <s v="не применяется"/>
    <m/>
    <s v=""/>
    <s v=""/>
    <s v=""/>
    <s v="ЗНП"/>
    <s v="Для индивидуального жилищного строительства"/>
    <m/>
    <n v="1300000"/>
    <n v="1171300"/>
    <n v="1200"/>
    <n v="1083.3333333333333"/>
    <n v="976.08333333333337"/>
  </r>
  <r>
    <x v="0"/>
    <m/>
    <s v="Предложение"/>
    <s v="ЗУ"/>
    <x v="0"/>
    <x v="5"/>
    <x v="3"/>
    <s v="Елизовский МнО"/>
    <s v="Вулканное ГП"/>
    <s v="Вулканный"/>
    <s v="не применяется"/>
    <s v="не применяется"/>
    <m/>
    <s v="Строительная"/>
    <n v="57"/>
    <s v=""/>
    <s v="ЗНП"/>
    <s v="индивидуальные жилые дома"/>
    <m/>
    <n v="1100000"/>
    <n v="991100"/>
    <n v="1000"/>
    <n v="1100"/>
    <n v="991.1"/>
  </r>
  <r>
    <x v="1"/>
    <m/>
    <s v="Сделка купля-продажа"/>
    <s v="ЗУ"/>
    <x v="0"/>
    <x v="5"/>
    <x v="3"/>
    <s v="Елизовский МнО"/>
    <s v="Вулканное ГП"/>
    <s v="Вулканный"/>
    <s v="не применяется"/>
    <s v="не применяется"/>
    <m/>
    <s v="Вулканная"/>
    <m/>
    <s v=""/>
    <s v="ЗНП"/>
    <s v="индивидуальные жилые дома"/>
    <m/>
    <n v="1500000"/>
    <n v="1500000"/>
    <n v="1500"/>
    <n v="1000"/>
    <n v="1000"/>
  </r>
  <r>
    <x v="1"/>
    <m/>
    <s v="Предложение"/>
    <s v="ЗУ"/>
    <x v="0"/>
    <x v="5"/>
    <x v="3"/>
    <s v="Елизовский МнО"/>
    <s v="Вулканное ГП"/>
    <s v="Вулканный"/>
    <s v="Вулканный"/>
    <s v="не применяется"/>
    <m/>
    <s v="Звездная"/>
    <s v=""/>
    <s v=""/>
    <s v="ЗНП"/>
    <s v="ИЖС"/>
    <m/>
    <n v="1700000"/>
    <n v="1531700"/>
    <n v="1500"/>
    <n v="1133.3333333333333"/>
    <n v="1021.1333333333333"/>
  </r>
  <r>
    <x v="1"/>
    <m/>
    <s v="Предложение"/>
    <s v="ЗУ"/>
    <x v="0"/>
    <x v="5"/>
    <x v="3"/>
    <s v="Елизовский МнО"/>
    <s v="Вулканное ГП"/>
    <s v="Вулканный"/>
    <s v="Вулканный"/>
    <s v="не применяется"/>
    <m/>
    <s v="Звездная"/>
    <s v=""/>
    <s v=""/>
    <s v="ЗНП"/>
    <s v="ИЖС"/>
    <m/>
    <n v="1700000"/>
    <n v="1531700"/>
    <n v="1499"/>
    <n v="1134.0893929286192"/>
    <n v="1021.8145430286858"/>
  </r>
  <r>
    <x v="1"/>
    <m/>
    <s v="Предложение"/>
    <m/>
    <x v="0"/>
    <x v="5"/>
    <x v="3"/>
    <s v="Елизовский МнО"/>
    <s v="Вулканное ГП"/>
    <s v="Вулканный"/>
    <s v=""/>
    <s v="не применяется"/>
    <m/>
    <s v="Звездная"/>
    <n v="30"/>
    <s v=""/>
    <s v="ЗНП"/>
    <s v="ИЖС"/>
    <m/>
    <n v="1650000"/>
    <n v="1534500"/>
    <n v="1500"/>
    <n v="1100"/>
    <n v="1023"/>
  </r>
  <r>
    <x v="1"/>
    <m/>
    <s v="Предложение"/>
    <s v="ЗУ"/>
    <x v="0"/>
    <x v="5"/>
    <x v="3"/>
    <s v="Елизовский МнО"/>
    <s v="Вулканное ГП"/>
    <s v="Вулканный"/>
    <s v="Вулканный"/>
    <s v="не применяется"/>
    <m/>
    <s v=""/>
    <s v=""/>
    <s v=""/>
    <s v="ЗНП"/>
    <s v="индивидуальные жилые дома"/>
    <m/>
    <n v="1800000"/>
    <n v="1621800"/>
    <n v="1500"/>
    <n v="1200"/>
    <n v="1081.2"/>
  </r>
  <r>
    <x v="1"/>
    <m/>
    <s v="Предложение"/>
    <s v="ЗУ"/>
    <x v="0"/>
    <x v="5"/>
    <x v="3"/>
    <s v="Елизовский МнО"/>
    <s v="Вулканное ГП"/>
    <s v="Вулканный"/>
    <s v="Вулканный"/>
    <s v="не применяется"/>
    <m/>
    <s v="Звездная"/>
    <s v="32"/>
    <s v=""/>
    <s v="ЗНП"/>
    <s v="ИЖС"/>
    <m/>
    <n v="1800000"/>
    <n v="1621800"/>
    <n v="1500"/>
    <n v="1200"/>
    <n v="1081.2"/>
  </r>
  <r>
    <x v="1"/>
    <m/>
    <s v="Предложение"/>
    <s v="ЗУ"/>
    <x v="0"/>
    <x v="5"/>
    <x v="3"/>
    <s v="Елизовский МнО"/>
    <s v="Вулканное ГП"/>
    <s v="Вулканный"/>
    <s v="Вулканный"/>
    <s v="не применяется"/>
    <m/>
    <s v=""/>
    <m/>
    <s v=""/>
    <s v="ЗНП"/>
    <s v="индивидуальные жилые дома"/>
    <m/>
    <n v="1800000"/>
    <n v="1621800"/>
    <n v="1500"/>
    <n v="1200"/>
    <n v="1081.2"/>
  </r>
  <r>
    <x v="1"/>
    <m/>
    <s v="Предложение"/>
    <s v="ЗУ"/>
    <x v="0"/>
    <x v="5"/>
    <x v="3"/>
    <s v="Елизовский МнО"/>
    <s v="Вулканное ГП"/>
    <s v="Вулканный"/>
    <s v="Вулканный"/>
    <s v="не применяется"/>
    <m/>
    <s v=""/>
    <m/>
    <s v=""/>
    <s v="ЗНП"/>
    <s v="индивидуальные жилые дома"/>
    <m/>
    <n v="1800000"/>
    <n v="1621800"/>
    <n v="1500"/>
    <n v="1200"/>
    <n v="1081.2"/>
  </r>
  <r>
    <x v="1"/>
    <m/>
    <s v="Предложение"/>
    <s v="ЗУ"/>
    <x v="0"/>
    <x v="5"/>
    <x v="3"/>
    <s v="Елизовский МнО"/>
    <s v="Вулканное ГП"/>
    <s v="Вулканный"/>
    <s v="Вулканный"/>
    <s v="не применяется"/>
    <m/>
    <s v="Звездная"/>
    <s v=""/>
    <s v=""/>
    <s v="ЗНП"/>
    <s v="Индивидуальные жилые дома"/>
    <m/>
    <n v="2000000"/>
    <n v="1802000"/>
    <n v="1501"/>
    <n v="1332.4450366422386"/>
    <n v="1200.5329780146569"/>
  </r>
  <r>
    <x v="1"/>
    <m/>
    <s v="Предложение"/>
    <m/>
    <x v="0"/>
    <x v="5"/>
    <x v="3"/>
    <s v="Елизовский МнО"/>
    <s v="Вулканное ГП"/>
    <s v="Вулканный"/>
    <s v=""/>
    <s v="не применяется"/>
    <m/>
    <s v="Звездная"/>
    <s v=""/>
    <s v=""/>
    <s v="ЗНП"/>
    <s v="ИЖС"/>
    <m/>
    <n v="2000000"/>
    <n v="1860000"/>
    <n v="1501"/>
    <n v="1332.4450366422386"/>
    <n v="1239.1738840772819"/>
  </r>
  <r>
    <x v="1"/>
    <m/>
    <s v="Предложение"/>
    <s v="ЗУ"/>
    <x v="0"/>
    <x v="5"/>
    <x v="3"/>
    <s v="Елизовский МнО"/>
    <s v="Вулканное ГП"/>
    <s v="Вулканный"/>
    <s v=""/>
    <s v="не применяется"/>
    <m/>
    <s v="Вулканная"/>
    <s v=""/>
    <s v=""/>
    <s v="ЗНП"/>
    <s v="ИЖС"/>
    <m/>
    <n v="2000000"/>
    <n v="1860000"/>
    <n v="1501"/>
    <n v="1332.4450366422386"/>
    <n v="1239.1738840772819"/>
  </r>
  <r>
    <x v="1"/>
    <m/>
    <s v="Предложение"/>
    <s v="ЗУ"/>
    <x v="0"/>
    <x v="5"/>
    <x v="3"/>
    <s v="Елизовский МнО"/>
    <s v="Вулканное ГП"/>
    <s v="Вулканный"/>
    <s v="Вулканный"/>
    <s v="не применяется"/>
    <m/>
    <m/>
    <m/>
    <s v=""/>
    <s v="ЗНП"/>
    <s v="индивидуальные жилые дома"/>
    <m/>
    <n v="2200000"/>
    <n v="1982200"/>
    <n v="1500"/>
    <n v="1466.6666666666667"/>
    <n v="1321.4666666666667"/>
  </r>
  <r>
    <x v="1"/>
    <m/>
    <s v="Предложение"/>
    <s v="ЗУ + ХП"/>
    <x v="0"/>
    <x v="5"/>
    <x v="3"/>
    <s v="Елизовский МнО"/>
    <s v="Вулканное ГП"/>
    <s v="Вулканный"/>
    <s v="Вулканный"/>
    <s v="не применяется"/>
    <m/>
    <m/>
    <m/>
    <s v=""/>
    <s v="ЗНП"/>
    <s v="индивидуальные жилые дома"/>
    <m/>
    <n v="2490000"/>
    <n v="2243490"/>
    <n v="1500"/>
    <n v="1660"/>
    <n v="1495.66"/>
  </r>
  <r>
    <x v="1"/>
    <m/>
    <s v="Предложение"/>
    <s v="ЗУ"/>
    <x v="0"/>
    <x v="5"/>
    <x v="3"/>
    <s v="Елизовский МнО"/>
    <s v="Вулканное ГП"/>
    <s v="Вулканный"/>
    <s v="Вулканный"/>
    <s v="не применяется"/>
    <m/>
    <s v="Звездная"/>
    <n v="18"/>
    <s v=""/>
    <s v="ЗНП"/>
    <s v="индивидуальные жилые дома"/>
    <m/>
    <n v="3100000"/>
    <n v="2793100"/>
    <n v="1500"/>
    <n v="2066.6666666666665"/>
    <n v="1862.0666666666666"/>
  </r>
  <r>
    <x v="0"/>
    <m/>
    <s v="Предложение"/>
    <s v="ЗУ"/>
    <x v="0"/>
    <x v="1"/>
    <x v="1"/>
    <s v="Вилючинский ГО"/>
    <m/>
    <s v="Вилючинский ГО"/>
    <s v="Сельдевая"/>
    <s v="Сельдевая"/>
    <m/>
    <s v=""/>
    <s v="ЗУ 12"/>
    <s v="Пионер"/>
    <s v="ЗНП"/>
    <s v="для индивидуального жилищного строительства"/>
    <m/>
    <n v="795000"/>
    <n v="739350"/>
    <n v="1500"/>
    <n v="530"/>
    <n v="492.9"/>
  </r>
  <r>
    <x v="0"/>
    <m/>
    <s v="Предложение"/>
    <s v="ОНС"/>
    <x v="0"/>
    <x v="0"/>
    <x v="0"/>
    <s v="Елизовский МнО"/>
    <s v="Новолесновское СП"/>
    <s v="Березняки"/>
    <s v=""/>
    <s v="46-54 трассы Елизово-Мильково (Раздольный, Коряки, Кеткино, Альбатрос)"/>
    <m/>
    <s v="Лесная"/>
    <n v="6"/>
    <s v=""/>
    <s v="ЗНП"/>
    <s v="ИЖС"/>
    <m/>
    <n v="350000"/>
    <n v="325500"/>
    <n v="3000"/>
    <n v="116.66666666666667"/>
    <n v="108.5"/>
  </r>
  <r>
    <x v="0"/>
    <m/>
    <s v="Предложение"/>
    <s v="ЗУ"/>
    <x v="0"/>
    <x v="0"/>
    <x v="0"/>
    <s v="Елизовский МнО"/>
    <s v="Новолесновское СП"/>
    <s v="Березняки"/>
    <s v=""/>
    <s v="46-54 трассы Елизово-Мильково (Раздольный, Коряки, Кеткино, Альбатрос)"/>
    <m/>
    <s v=""/>
    <s v=""/>
    <s v=""/>
    <s v="ЗНП"/>
    <s v="ИЖС"/>
    <m/>
    <n v="1100000"/>
    <n v="1023000"/>
    <n v="7000"/>
    <n v="157.14285714285714"/>
    <n v="146.14285714285714"/>
  </r>
  <r>
    <x v="0"/>
    <m/>
    <s v="Сделка купля-продажа"/>
    <s v="ЗУ"/>
    <x v="0"/>
    <x v="0"/>
    <x v="0"/>
    <s v="Елизовский МнО"/>
    <s v="Новолесновское СП"/>
    <s v="Березняки"/>
    <s v=""/>
    <s v="46-54 трассы Елизово-Мильково (Раздольный, Коряки, Кеткино, Альбатрос)"/>
    <m/>
    <s v=" Косаренкова"/>
    <s v=" 13/I"/>
    <s v=""/>
    <s v="ЗНП"/>
    <s v="Для ведения личного подсобного хозяйства и строительства жилого дома"/>
    <m/>
    <n v="800000"/>
    <n v="800000"/>
    <n v="3000"/>
    <n v="266.66666666666669"/>
    <n v="266.66666666666669"/>
  </r>
  <r>
    <x v="0"/>
    <m/>
    <s v="Сделка купля-продажа"/>
    <s v="ЗУ"/>
    <x v="0"/>
    <x v="0"/>
    <x v="0"/>
    <s v="Елизовский МнО"/>
    <s v="Новолесновское СП"/>
    <s v="Березняки"/>
    <s v=""/>
    <s v="46-54 трассы Елизово-Мильково (Раздольный, Коряки, Кеткино, Альбатрос)"/>
    <m/>
    <s v="Лесная"/>
    <m/>
    <s v=""/>
    <s v="ЗНП"/>
    <s v=" блокированная жилая застройка"/>
    <m/>
    <n v="300000"/>
    <n v="300000"/>
    <n v="871"/>
    <n v="344.43168771526979"/>
    <n v="344.43168771526979"/>
  </r>
  <r>
    <x v="0"/>
    <m/>
    <s v="Предложение"/>
    <s v="ЗУ"/>
    <x v="0"/>
    <x v="1"/>
    <x v="1"/>
    <s v="Быстринский МнО"/>
    <m/>
    <s v="Анавгай"/>
    <s v="не применяется"/>
    <s v="не применяется"/>
    <m/>
    <s v="Советская"/>
    <n v="15"/>
    <s v=""/>
    <s v="ЗНП"/>
    <s v="Для ведения личного подсобного хозяйства"/>
    <m/>
    <n v="100000"/>
    <n v="90100"/>
    <n v="773"/>
    <n v="129.36610608020698"/>
    <n v="116.55886157826649"/>
  </r>
  <r>
    <x v="0"/>
    <m/>
    <s v="Сделка купля-продажа"/>
    <s v="ЗУ"/>
    <x v="0"/>
    <x v="2"/>
    <x v="1"/>
    <s v="ГО &quot;поселок Палана&quot;"/>
    <m/>
    <m/>
    <s v="не применяется"/>
    <s v="не применяется"/>
    <m/>
    <m/>
    <m/>
    <s v=""/>
    <s v="ЗНП"/>
    <s v="для ведения личного подсобного хозяйства"/>
    <m/>
    <n v="150000"/>
    <n v="150000"/>
    <n v="852"/>
    <n v="176.05633802816902"/>
    <n v="176.05633802816902"/>
  </r>
  <r>
    <x v="0"/>
    <m/>
    <s v="Предложение"/>
    <m/>
    <x v="0"/>
    <x v="1"/>
    <x v="1"/>
    <s v="Быстринский МнО"/>
    <m/>
    <s v="Эссо"/>
    <m/>
    <m/>
    <m/>
    <s v="Советская"/>
    <m/>
    <s v=""/>
    <s v="ЗНП"/>
    <s v="ИЖС"/>
    <m/>
    <n v="290000"/>
    <n v="339581.60530653328"/>
    <n v="1564"/>
    <n v="185.42199488491048"/>
    <n v="217.1237885591645"/>
  </r>
  <r>
    <x v="0"/>
    <m/>
    <s v="Предложение"/>
    <m/>
    <x v="2"/>
    <x v="1"/>
    <x v="1"/>
    <s v="Вилючинский ГО"/>
    <m/>
    <s v="Вилючинский ГО"/>
    <m/>
    <m/>
    <m/>
    <s v=""/>
    <m/>
    <s v="Новая Тарья"/>
    <s v="ЗНП"/>
    <s v="Садоводство и огородничество"/>
    <m/>
    <n v="700000"/>
    <n v="820363.61122566543"/>
    <n v="1000"/>
    <n v="700"/>
    <n v="820.36361122566541"/>
  </r>
  <r>
    <x v="1"/>
    <m/>
    <s v="Предложение"/>
    <m/>
    <x v="0"/>
    <x v="0"/>
    <x v="1"/>
    <s v="Усть-Большерецкий МнО"/>
    <m/>
    <s v="Кавалерское"/>
    <m/>
    <m/>
    <m/>
    <s v="Первомайская"/>
    <m/>
    <s v=""/>
    <s v="ЗНП"/>
    <s v="ЛПХ на приусадебных участках"/>
    <m/>
    <n v="350000"/>
    <n v="405573.02128010424"/>
    <n v="677"/>
    <n v="516.98670605612995"/>
    <n v="599.07388667666805"/>
  </r>
  <r>
    <x v="0"/>
    <m/>
    <s v="Предложение"/>
    <m/>
    <x v="2"/>
    <x v="1"/>
    <x v="1"/>
    <s v="Вилючинский ГО"/>
    <m/>
    <s v="Вилючинский ГО"/>
    <m/>
    <m/>
    <m/>
    <m/>
    <m/>
    <s v="Ивушка"/>
    <s v="ЗНП"/>
    <s v="Садоводство и огородничество"/>
    <m/>
    <n v="250000"/>
    <n v="289240.64151094505"/>
    <n v="800"/>
    <n v="312.5"/>
    <n v="361.55080188868129"/>
  </r>
  <r>
    <x v="1"/>
    <m/>
    <s v="Предложение"/>
    <m/>
    <x v="0"/>
    <x v="1"/>
    <x v="1"/>
    <s v="Быстринский МнО"/>
    <m/>
    <s v="Эссо"/>
    <m/>
    <m/>
    <m/>
    <s v="Березовая"/>
    <m/>
    <s v=""/>
    <s v="ЗНП"/>
    <s v="ИЖС"/>
    <m/>
    <n v="1000000"/>
    <n v="1151639.8934608407"/>
    <n v="1600"/>
    <n v="625"/>
    <n v="719.77493341302545"/>
  </r>
  <r>
    <x v="0"/>
    <m/>
    <s v="Предложение"/>
    <m/>
    <x v="0"/>
    <x v="1"/>
    <x v="1"/>
    <s v="Вилючинский ГО"/>
    <m/>
    <s v="Вилючинский ГО"/>
    <m/>
    <m/>
    <m/>
    <s v=""/>
    <m/>
    <s v="Пионер"/>
    <s v="ЗНП"/>
    <s v="ИЖС"/>
    <m/>
    <n v="500000"/>
    <n v="599141.96325469948"/>
    <n v="1500"/>
    <n v="333.33333333333331"/>
    <n v="399.42797550313298"/>
  </r>
  <r>
    <x v="0"/>
    <m/>
    <s v="Предложение"/>
    <m/>
    <x v="0"/>
    <x v="0"/>
    <x v="1"/>
    <s v="Мильковский МнО"/>
    <m/>
    <s v="Мильково"/>
    <m/>
    <m/>
    <m/>
    <s v="Дальневосточная"/>
    <m/>
    <s v=""/>
    <m/>
    <s v="ЛПХ"/>
    <m/>
    <n v="550000"/>
    <n v="633401.94140346232"/>
    <n v="1844"/>
    <n v="298.26464208242948"/>
    <n v="343.49346063094487"/>
  </r>
  <r>
    <x v="0"/>
    <m/>
    <s v="Предложение"/>
    <m/>
    <x v="0"/>
    <x v="0"/>
    <x v="1"/>
    <s v="Усть-Большерецкий МнО"/>
    <m/>
    <s v="Усть-Большерецк"/>
    <m/>
    <m/>
    <m/>
    <s v="Набережная"/>
    <m/>
    <s v=""/>
    <m/>
    <s v="ИЖС"/>
    <m/>
    <n v="7000000"/>
    <n v="8029361.8069978934"/>
    <n v="2200"/>
    <n v="3181.818181818182"/>
    <n v="3649.7099122717696"/>
  </r>
  <r>
    <x v="0"/>
    <m/>
    <s v="Предложение"/>
    <m/>
    <x v="2"/>
    <x v="1"/>
    <x v="1"/>
    <s v="Вилючинский ГО"/>
    <m/>
    <s v="Вилючинский ГО"/>
    <m/>
    <m/>
    <m/>
    <s v=""/>
    <m/>
    <s v="Катушка"/>
    <m/>
    <s v="Садоводство и огородничество"/>
    <m/>
    <n v="5000"/>
    <n v="5726.4884307802013"/>
    <n v="600"/>
    <n v="8.3333333333333339"/>
    <n v="9.5441473846336695"/>
  </r>
  <r>
    <x v="0"/>
    <m/>
    <s v="Предложение"/>
    <m/>
    <x v="2"/>
    <x v="1"/>
    <x v="1"/>
    <s v="Вилючинский ГО"/>
    <m/>
    <s v="Вилючинский ГО"/>
    <m/>
    <m/>
    <m/>
    <s v=""/>
    <m/>
    <s v="Волна"/>
    <s v="ЗНП"/>
    <s v="Садоводство и огородничество"/>
    <m/>
    <n v="400000"/>
    <n v="458119.07446241612"/>
    <n v="800"/>
    <n v="500"/>
    <n v="572.64884307802015"/>
  </r>
  <r>
    <x v="0"/>
    <m/>
    <s v="Предложение"/>
    <m/>
    <x v="2"/>
    <x v="1"/>
    <x v="1"/>
    <s v="Вилючинский ГО"/>
    <m/>
    <s v="Вилючинский ГО"/>
    <m/>
    <m/>
    <m/>
    <s v=""/>
    <m/>
    <s v="Волна"/>
    <m/>
    <s v="Садоводство и огородничество"/>
    <m/>
    <n v="550000"/>
    <n v="629913.72738582222"/>
    <n v="600"/>
    <n v="916.66666666666663"/>
    <n v="1049.8562123097038"/>
  </r>
  <r>
    <x v="0"/>
    <m/>
    <s v="Предложение"/>
    <m/>
    <x v="2"/>
    <x v="1"/>
    <x v="1"/>
    <s v="Вилючинский ГО"/>
    <m/>
    <s v="Вилючинский ГО"/>
    <m/>
    <m/>
    <m/>
    <s v=""/>
    <m/>
    <s v="Новая Тарья"/>
    <m/>
    <s v="Садоводство и огородничество"/>
    <m/>
    <n v="3500000"/>
    <n v="4008541.9015461411"/>
    <n v="4000"/>
    <n v="875"/>
    <n v="1002.1354753865353"/>
  </r>
  <r>
    <x v="0"/>
    <m/>
    <s v="Предложение"/>
    <m/>
    <x v="0"/>
    <x v="1"/>
    <x v="1"/>
    <s v="Быстринский МнО"/>
    <m/>
    <s v="Эссо"/>
    <m/>
    <m/>
    <m/>
    <s v="Южная"/>
    <m/>
    <s v=""/>
    <s v="ЗНП"/>
    <s v="ИЖС"/>
    <m/>
    <n v="450000"/>
    <n v="509593.12777279993"/>
    <n v="1600"/>
    <n v="281.25"/>
    <n v="318.49570485799995"/>
  </r>
  <r>
    <x v="0"/>
    <m/>
    <s v="Предложение"/>
    <m/>
    <x v="2"/>
    <x v="1"/>
    <x v="1"/>
    <s v="Вилючинский ГО"/>
    <m/>
    <s v="Вилючинский ГО"/>
    <m/>
    <m/>
    <m/>
    <s v="Ольховая"/>
    <m/>
    <s v="Вилюй, в/ч 81226"/>
    <m/>
    <s v="Садоводство и огородничество"/>
    <m/>
    <n v="40000"/>
    <n v="45276.074163728721"/>
    <n v="2500"/>
    <n v="16"/>
    <n v="18.110429665491488"/>
  </r>
  <r>
    <x v="0"/>
    <m/>
    <s v="Предложение"/>
    <m/>
    <x v="0"/>
    <x v="1"/>
    <x v="1"/>
    <s v="Быстринский МнО"/>
    <m/>
    <s v="Эссо"/>
    <m/>
    <m/>
    <m/>
    <s v="40 лет Победы"/>
    <m/>
    <s v=""/>
    <m/>
    <s v="ИЖС"/>
    <m/>
    <n v="750000"/>
    <n v="849321.87962133321"/>
    <n v="1700"/>
    <n v="441.1764705882353"/>
    <n v="499.60110565960775"/>
  </r>
  <r>
    <x v="0"/>
    <m/>
    <s v="Предложение"/>
    <m/>
    <x v="0"/>
    <x v="1"/>
    <x v="1"/>
    <s v="Быстринский МнО"/>
    <m/>
    <s v="Эссо"/>
    <m/>
    <m/>
    <m/>
    <s v="Комсомольская"/>
    <m/>
    <s v=""/>
    <m/>
    <s v="ИЖС"/>
    <m/>
    <n v="750000"/>
    <n v="844256.34157190181"/>
    <n v="100"/>
    <n v="7500"/>
    <n v="8442.5634157190179"/>
  </r>
  <r>
    <x v="0"/>
    <m/>
    <s v="Предложение"/>
    <m/>
    <x v="2"/>
    <x v="1"/>
    <x v="1"/>
    <s v="Вилючинский ГО"/>
    <m/>
    <s v="Вилючинский ГО"/>
    <m/>
    <m/>
    <m/>
    <s v=""/>
    <m/>
    <s v=""/>
    <s v="ЗНП"/>
    <s v="Садоводство и огородничество"/>
    <m/>
    <n v="300000"/>
    <n v="337511.7346466211"/>
    <n v="1000"/>
    <n v="300"/>
    <n v="337.51173464662111"/>
  </r>
  <r>
    <x v="0"/>
    <m/>
    <s v="Предложение"/>
    <m/>
    <x v="0"/>
    <x v="1"/>
    <x v="1"/>
    <s v="Быстринский МнО"/>
    <m/>
    <s v="Эссо"/>
    <m/>
    <m/>
    <m/>
    <s v="Нагорная"/>
    <m/>
    <s v=""/>
    <s v="ЗНП"/>
    <s v="ИЖС"/>
    <m/>
    <n v="350000"/>
    <n v="391714.349506417"/>
    <n v="1300"/>
    <n v="269.23076923076923"/>
    <n v="301.31873038955155"/>
  </r>
  <r>
    <x v="0"/>
    <m/>
    <s v="Предложение"/>
    <m/>
    <x v="0"/>
    <x v="0"/>
    <x v="1"/>
    <s v="Усть-Большерецкий МнО"/>
    <m/>
    <s v="Усть-Большерецк"/>
    <m/>
    <m/>
    <m/>
    <s v="Сутурина"/>
    <m/>
    <s v=""/>
    <s v="ЗНП"/>
    <s v="ЛПХ"/>
    <m/>
    <n v="4200000"/>
    <n v="4700572.1940770047"/>
    <n v="1200"/>
    <n v="3500"/>
    <n v="3917.1434950641706"/>
  </r>
  <r>
    <x v="0"/>
    <m/>
    <s v="Предложение"/>
    <m/>
    <x v="0"/>
    <x v="1"/>
    <x v="1"/>
    <s v="Быстринский МнО"/>
    <m/>
    <s v="Эссо"/>
    <m/>
    <m/>
    <m/>
    <s v="Кедровая"/>
    <m/>
    <s v=""/>
    <s v="ЗНП"/>
    <s v="ИЖС"/>
    <m/>
    <n v="500000"/>
    <n v="559591.92786631"/>
    <n v="1600"/>
    <n v="312.5"/>
    <n v="349.74495491644376"/>
  </r>
  <r>
    <x v="0"/>
    <m/>
    <s v="Предложение"/>
    <m/>
    <x v="0"/>
    <x v="0"/>
    <x v="1"/>
    <s v="Мильковский МнО"/>
    <m/>
    <s v="Мильково"/>
    <m/>
    <m/>
    <m/>
    <s v="Торговый"/>
    <m/>
    <s v=""/>
    <s v="ЗНП"/>
    <s v="ИЖС"/>
    <m/>
    <n v="150000"/>
    <n v="167877.578359893"/>
    <n v="1010"/>
    <n v="148.51485148514851"/>
    <n v="166.21542411870595"/>
  </r>
  <r>
    <x v="0"/>
    <m/>
    <s v="Предложение"/>
    <m/>
    <x v="0"/>
    <x v="2"/>
    <x v="1"/>
    <s v="Усть-Камчатский МнО"/>
    <m/>
    <s v="Козыревск"/>
    <m/>
    <m/>
    <m/>
    <s v="Ленинская"/>
    <m/>
    <s v=""/>
    <m/>
    <s v="ИЖС"/>
    <m/>
    <n v="300000"/>
    <n v="333719.46796519839"/>
    <n v="2000"/>
    <n v="150"/>
    <n v="166.85973398259918"/>
  </r>
  <r>
    <x v="0"/>
    <m/>
    <s v="Предложение"/>
    <m/>
    <x v="2"/>
    <x v="1"/>
    <x v="1"/>
    <s v="Вилючинский ГО"/>
    <m/>
    <s v="Вилючинский ГО"/>
    <m/>
    <m/>
    <m/>
    <s v=""/>
    <m/>
    <s v="Старая Тарья"/>
    <s v="ЗНП"/>
    <s v="Садоводство и огородничество"/>
    <m/>
    <n v="350000"/>
    <n v="389003.62038990349"/>
    <n v="1000"/>
    <n v="350"/>
    <n v="389.00362038990346"/>
  </r>
  <r>
    <x v="0"/>
    <m/>
    <s v="Предложение"/>
    <m/>
    <x v="0"/>
    <x v="0"/>
    <x v="1"/>
    <s v="Мильковский МнО"/>
    <m/>
    <s v="Мильково"/>
    <m/>
    <m/>
    <m/>
    <s v=""/>
    <m/>
    <s v=""/>
    <m/>
    <s v="ЛПХ"/>
    <m/>
    <n v="1000000"/>
    <n v="1106533.5984787242"/>
    <n v="4000"/>
    <n v="250"/>
    <n v="276.63339961968109"/>
  </r>
  <r>
    <x v="2"/>
    <m/>
    <s v="Предложение"/>
    <m/>
    <x v="0"/>
    <x v="1"/>
    <x v="1"/>
    <s v="Вилючинский ГО"/>
    <m/>
    <s v="Вилючинский ГО"/>
    <m/>
    <m/>
    <m/>
    <s v=""/>
    <m/>
    <s v="Пионер"/>
    <s v="ЗНП"/>
    <s v="ИЖС"/>
    <m/>
    <n v="999999"/>
    <n v="1150319.743043995"/>
    <n v="1500"/>
    <n v="666.66600000000005"/>
    <n v="766.87982869599671"/>
  </r>
  <r>
    <x v="1"/>
    <m/>
    <s v="Предложение"/>
    <m/>
    <x v="0"/>
    <x v="3"/>
    <x v="1"/>
    <s v="Алеутский МнО"/>
    <m/>
    <s v="Никольское"/>
    <m/>
    <m/>
    <m/>
    <s v=""/>
    <m/>
    <s v=""/>
    <m/>
    <s v="ИЖС"/>
    <m/>
    <n v="700000"/>
    <n v="774573.51893510693"/>
    <n v="2700"/>
    <n v="259.25925925925924"/>
    <n v="286.87908108707666"/>
  </r>
  <r>
    <x v="0"/>
    <m/>
    <s v="Предложение"/>
    <m/>
    <x v="0"/>
    <x v="1"/>
    <x v="1"/>
    <s v="Быстринский МнО"/>
    <m/>
    <s v="Эссо"/>
    <m/>
    <m/>
    <m/>
    <s v="Нагорная"/>
    <m/>
    <s v=""/>
    <m/>
    <s v="ИЖС"/>
    <m/>
    <n v="600000"/>
    <n v="663920.15908723453"/>
    <n v="1900"/>
    <n v="315.78947368421052"/>
    <n v="349.43166267749183"/>
  </r>
  <r>
    <x v="0"/>
    <m/>
    <s v="Предложение"/>
    <m/>
    <x v="2"/>
    <x v="1"/>
    <x v="1"/>
    <s v="Вилючинский ГО"/>
    <m/>
    <s v="Вилючинский ГО"/>
    <m/>
    <m/>
    <m/>
    <s v=""/>
    <m/>
    <s v="Черемшинка"/>
    <m/>
    <s v="Садоводство и огородничество"/>
    <m/>
    <n v="200000"/>
    <n v="221071.88769760789"/>
    <n v="2100"/>
    <n v="95.238095238095241"/>
    <n v="105.27232747505137"/>
  </r>
  <r>
    <x v="1"/>
    <m/>
    <s v="Предложение"/>
    <m/>
    <x v="0"/>
    <x v="0"/>
    <x v="1"/>
    <s v="Мильковский МнО"/>
    <m/>
    <s v="Эссо"/>
    <m/>
    <m/>
    <m/>
    <s v="Кедровая"/>
    <m/>
    <s v=""/>
    <m/>
    <s v="ИЖС"/>
    <m/>
    <n v="1000000"/>
    <n v="1106533.5984787242"/>
    <n v="2000"/>
    <n v="500"/>
    <n v="553.26679923936217"/>
  </r>
  <r>
    <x v="0"/>
    <m/>
    <s v="Предложение"/>
    <m/>
    <x v="0"/>
    <x v="1"/>
    <x v="1"/>
    <s v="Быстринский МнО"/>
    <m/>
    <s v="Эссо"/>
    <m/>
    <m/>
    <m/>
    <s v=""/>
    <m/>
    <s v=""/>
    <m/>
    <s v="ИЖС"/>
    <m/>
    <n v="300000"/>
    <n v="331960.07954361726"/>
    <n v="2000"/>
    <n v="150"/>
    <n v="165.98003977180863"/>
  </r>
  <r>
    <x v="0"/>
    <m/>
    <s v="Предложение"/>
    <m/>
    <x v="2"/>
    <x v="0"/>
    <x v="1"/>
    <s v="Усть-Большерецкий МнО"/>
    <m/>
    <s v="Усть-Большерецк"/>
    <m/>
    <m/>
    <m/>
    <s v=""/>
    <m/>
    <s v=""/>
    <s v="ЗНП"/>
    <s v="Садоводство и огородничество"/>
    <m/>
    <n v="450000"/>
    <n v="479207.43689702952"/>
    <n v="1500"/>
    <n v="300"/>
    <n v="319.47162459801967"/>
  </r>
  <r>
    <x v="0"/>
    <m/>
    <s v="Предложение"/>
    <m/>
    <x v="0"/>
    <x v="1"/>
    <x v="1"/>
    <s v="Быстринский МнО"/>
    <m/>
    <s v="Эссо"/>
    <m/>
    <m/>
    <m/>
    <s v=""/>
    <m/>
    <s v=""/>
    <m/>
    <s v="ИЖС"/>
    <m/>
    <n v="600000"/>
    <n v="663920.15908723453"/>
    <n v="1722"/>
    <n v="348.43205574912889"/>
    <n v="385.55177647342305"/>
  </r>
  <r>
    <x v="0"/>
    <m/>
    <s v="Предложение"/>
    <m/>
    <x v="2"/>
    <x v="1"/>
    <x v="1"/>
    <s v="Вилючинский ГО"/>
    <m/>
    <s v="Вилючинский ГО"/>
    <m/>
    <m/>
    <m/>
    <s v=""/>
    <m/>
    <s v="Вилюй, в/ч 81226"/>
    <m/>
    <s v="Садоводство и огородничество"/>
    <m/>
    <n v="220000"/>
    <n v="243179.07646736869"/>
    <n v="500"/>
    <n v="440"/>
    <n v="486.3581529347374"/>
  </r>
  <r>
    <x v="1"/>
    <m/>
    <s v="Предложение"/>
    <m/>
    <x v="0"/>
    <x v="0"/>
    <x v="1"/>
    <s v="Мильковский МнО"/>
    <m/>
    <s v="Мильково"/>
    <m/>
    <m/>
    <m/>
    <m/>
    <m/>
    <s v=""/>
    <s v="ЗНП"/>
    <s v="ИЖС"/>
    <m/>
    <n v="700000"/>
    <n v="774573.51893510693"/>
    <n v="800"/>
    <n v="875"/>
    <n v="968.21689866888369"/>
  </r>
  <r>
    <x v="1"/>
    <m/>
    <s v="Предложение"/>
    <m/>
    <x v="0"/>
    <x v="1"/>
    <x v="1"/>
    <s v="Быстринский МнО"/>
    <m/>
    <s v="Эссо"/>
    <m/>
    <m/>
    <m/>
    <s v="между Южной и Линейной"/>
    <m/>
    <s v=""/>
    <m/>
    <s v="ИЖС"/>
    <m/>
    <n v="1200000"/>
    <n v="1327840.3181744691"/>
    <n v="1976"/>
    <n v="607.28744939271257"/>
    <n v="671.98396668748433"/>
  </r>
  <r>
    <x v="1"/>
    <m/>
    <s v="Предложение"/>
    <m/>
    <x v="0"/>
    <x v="1"/>
    <x v="1"/>
    <s v="Быстринский МнО"/>
    <m/>
    <s v="Эссо"/>
    <m/>
    <m/>
    <m/>
    <s v="Южная и Линейная"/>
    <m/>
    <s v=""/>
    <s v="ЗНП"/>
    <s v="ИЖС"/>
    <m/>
    <n v="1200000"/>
    <n v="1372839.7731999424"/>
    <n v="1976"/>
    <n v="607.28744939271257"/>
    <n v="694.75697024288581"/>
  </r>
  <r>
    <x v="0"/>
    <m/>
    <s v="Предложение"/>
    <m/>
    <x v="0"/>
    <x v="0"/>
    <x v="1"/>
    <s v="Мильковский МнО"/>
    <m/>
    <s v="Мильково"/>
    <m/>
    <m/>
    <m/>
    <s v="Пушкина"/>
    <m/>
    <s v=""/>
    <s v="ЗНП"/>
    <s v="ИЖС"/>
    <m/>
    <n v="850000"/>
    <n v="961752.71751883347"/>
    <n v="376"/>
    <n v="1931.8181818181818"/>
    <n v="2557.8529721245573"/>
  </r>
  <r>
    <x v="0"/>
    <m/>
    <s v="Предложение"/>
    <m/>
    <x v="0"/>
    <x v="0"/>
    <x v="1"/>
    <s v="Усть-Большерецкий МнО"/>
    <m/>
    <s v="Усть-Большерецк"/>
    <m/>
    <m/>
    <m/>
    <s v="Сутурина"/>
    <m/>
    <s v=""/>
    <s v="ЗНП"/>
    <s v="ИЖС"/>
    <m/>
    <n v="4200000"/>
    <n v="4712136.736071744"/>
    <n v="1500"/>
    <n v="2800"/>
    <n v="3141.4244907144962"/>
  </r>
  <r>
    <x v="0"/>
    <m/>
    <s v="Предложение"/>
    <m/>
    <x v="0"/>
    <x v="0"/>
    <x v="1"/>
    <s v="Усть-Большерецкий МнО"/>
    <m/>
    <s v="Усть-Большерецк"/>
    <m/>
    <m/>
    <m/>
    <s v=""/>
    <m/>
    <s v=""/>
    <s v="ЗНП"/>
    <s v="ИЖС"/>
    <m/>
    <n v="2300000"/>
    <n v="2580455.8316583359"/>
    <n v="2000"/>
    <n v="1150"/>
    <n v="1290.2279158291678"/>
  </r>
  <r>
    <x v="0"/>
    <m/>
    <s v="Предложение"/>
    <m/>
    <x v="0"/>
    <x v="1"/>
    <x v="1"/>
    <s v="Быстринский МнО"/>
    <m/>
    <s v="Эссо"/>
    <m/>
    <m/>
    <m/>
    <s v="Девяткина"/>
    <m/>
    <s v=""/>
    <s v="ЗНП"/>
    <s v="ИЖС"/>
    <m/>
    <n v="350000"/>
    <n v="392678.06133931194"/>
    <n v="2481"/>
    <n v="141.07214832728738"/>
    <n v="158.27410775466021"/>
  </r>
  <r>
    <x v="0"/>
    <m/>
    <s v="Предложение"/>
    <m/>
    <x v="2"/>
    <x v="1"/>
    <x v="1"/>
    <s v="Вилючинский ГО"/>
    <m/>
    <s v="Вилючинский ГО"/>
    <m/>
    <m/>
    <m/>
    <s v=""/>
    <m/>
    <s v=""/>
    <s v="ЗНП"/>
    <s v="Садоводство и огородничество"/>
    <m/>
    <n v="300000"/>
    <n v="335268.8124292182"/>
    <n v="1000"/>
    <n v="300"/>
    <n v="335.2688124292182"/>
  </r>
  <r>
    <x v="0"/>
    <m/>
    <s v="Предложение"/>
    <m/>
    <x v="0"/>
    <x v="1"/>
    <x v="1"/>
    <s v="Быстринский МнО"/>
    <m/>
    <s v="Эссо"/>
    <m/>
    <m/>
    <m/>
    <s v="Березовая"/>
    <m/>
    <s v=""/>
    <s v="ЗНП"/>
    <s v="ИЖС"/>
    <m/>
    <n v="140000"/>
    <n v="154802.39352293973"/>
    <n v="2481"/>
    <n v="56.428859330914953"/>
    <n v="62.39516062996362"/>
  </r>
  <r>
    <x v="0"/>
    <m/>
    <s v="Предложение"/>
    <m/>
    <x v="2"/>
    <x v="1"/>
    <x v="1"/>
    <s v="Вилючинский ГО"/>
    <m/>
    <s v="Вилючинский ГО"/>
    <m/>
    <m/>
    <m/>
    <s v=""/>
    <m/>
    <s v="Старая Тарья"/>
    <s v="ЗНП"/>
    <s v="Садоводство и огородничество"/>
    <m/>
    <n v="350000"/>
    <n v="391146.94783408788"/>
    <n v="1000"/>
    <n v="350"/>
    <n v="391.14694783408788"/>
  </r>
  <r>
    <x v="1"/>
    <m/>
    <s v="Предложение"/>
    <m/>
    <x v="0"/>
    <x v="1"/>
    <x v="1"/>
    <s v="Вилючинский ГО"/>
    <m/>
    <s v="Вилючинский ГО"/>
    <m/>
    <m/>
    <m/>
    <s v=""/>
    <m/>
    <s v=""/>
    <s v="ЗНП"/>
    <s v="ИЖС"/>
    <m/>
    <n v="800000"/>
    <n v="903608.44145494781"/>
    <n v="1000"/>
    <n v="800"/>
    <n v="903.60844145494787"/>
  </r>
  <r>
    <x v="0"/>
    <m/>
    <s v="Предложение"/>
    <m/>
    <x v="2"/>
    <x v="1"/>
    <x v="1"/>
    <s v="Вилючинский ГО"/>
    <m/>
    <s v="Вилючинский ГО"/>
    <m/>
    <m/>
    <m/>
    <s v=""/>
    <m/>
    <s v="Вилюй, в/ч 81226"/>
    <s v="ЗНП"/>
    <s v="Садоводство и огородничество"/>
    <m/>
    <n v="250000"/>
    <n v="274075.7937504244"/>
    <n v="1100"/>
    <n v="227.27272727272728"/>
    <n v="249.15981250038581"/>
  </r>
  <r>
    <x v="0"/>
    <m/>
    <s v="Предложение"/>
    <m/>
    <x v="0"/>
    <x v="0"/>
    <x v="1"/>
    <s v="Усть-Большерецкий МнО"/>
    <m/>
    <s v="Усть-Большерецк"/>
    <m/>
    <m/>
    <m/>
    <s v=""/>
    <m/>
    <s v=""/>
    <s v="ЗНП"/>
    <s v="ИЖС"/>
    <m/>
    <n v="2200000"/>
    <n v="2403934.002794513"/>
    <n v="1900"/>
    <n v="1157.8947368421052"/>
    <n v="1265.228422523428"/>
  </r>
  <r>
    <x v="0"/>
    <m/>
    <s v="Предложение"/>
    <m/>
    <x v="0"/>
    <x v="1"/>
    <x v="1"/>
    <s v="Быстринский МнО"/>
    <m/>
    <s v="Эссо"/>
    <m/>
    <m/>
    <m/>
    <s v="Линейная"/>
    <m/>
    <s v=""/>
    <s v="ЗНП"/>
    <s v="ИЖС"/>
    <m/>
    <n v="500000"/>
    <n v="539870.19466279913"/>
    <n v="1273"/>
    <n v="392.77297721916733"/>
    <n v="424.09284733919804"/>
  </r>
  <r>
    <x v="0"/>
    <m/>
    <s v="Предложение"/>
    <m/>
    <x v="0"/>
    <x v="1"/>
    <x v="1"/>
    <s v="Быстринский МнО"/>
    <m/>
    <s v="Эссо"/>
    <m/>
    <m/>
    <m/>
    <s v="Линейная"/>
    <m/>
    <s v=""/>
    <s v="ЗНП"/>
    <s v="ИЖС"/>
    <m/>
    <n v="120000"/>
    <n v="129568.84671907181"/>
    <n v="1148"/>
    <n v="104.52961672473867"/>
    <n v="112.86484905842492"/>
  </r>
  <r>
    <x v="0"/>
    <m/>
    <s v="Предложение"/>
    <m/>
    <x v="2"/>
    <x v="1"/>
    <x v="1"/>
    <s v="Вилючинский ГО"/>
    <m/>
    <s v="Вилючинский ГО"/>
    <m/>
    <m/>
    <m/>
    <s v=""/>
    <m/>
    <s v="Вилюй, в/ч 81226"/>
    <s v="ЗНП"/>
    <s v="Садоводство и огородничество"/>
    <m/>
    <n v="200000"/>
    <n v="218539.45479950117"/>
    <n v="500"/>
    <n v="400"/>
    <n v="437.07890959900232"/>
  </r>
  <r>
    <x v="0"/>
    <m/>
    <s v="Предложение"/>
    <m/>
    <x v="2"/>
    <x v="1"/>
    <x v="1"/>
    <s v="Вилючинский ГО"/>
    <m/>
    <s v="Вилючинский ГО"/>
    <m/>
    <m/>
    <m/>
    <s v=""/>
    <m/>
    <s v="Вилюй, в/ч 81226"/>
    <s v="ЗНП"/>
    <s v="Садоводство и огородничество"/>
    <m/>
    <n v="215000"/>
    <n v="234929.91390946376"/>
    <n v="1000"/>
    <n v="215"/>
    <n v="234.92991390946378"/>
  </r>
  <r>
    <x v="0"/>
    <m/>
    <s v="Предложение"/>
    <m/>
    <x v="2"/>
    <x v="0"/>
    <x v="1"/>
    <s v="Усть-Большерецкий МнО"/>
    <m/>
    <s v="Усть-Большерецк"/>
    <m/>
    <m/>
    <m/>
    <s v=""/>
    <m/>
    <s v=""/>
    <s v="СХН"/>
    <s v="Садоводство и огородничество"/>
    <m/>
    <n v="450000"/>
    <n v="469500.11899074871"/>
    <n v="1500"/>
    <n v="300"/>
    <n v="313.00007932716579"/>
  </r>
  <r>
    <x v="1"/>
    <m/>
    <s v="Предложение"/>
    <m/>
    <x v="0"/>
    <x v="0"/>
    <x v="1"/>
    <s v="Мильковский МнО"/>
    <m/>
    <s v="Мильково"/>
    <m/>
    <m/>
    <m/>
    <s v=""/>
    <m/>
    <s v=""/>
    <s v="ЗНП"/>
    <s v="ИЖС"/>
    <m/>
    <n v="800000"/>
    <n v="859152.88587674429"/>
    <n v="1000"/>
    <n v="800"/>
    <n v="859.15288587674434"/>
  </r>
  <r>
    <x v="0"/>
    <m/>
    <s v="Предложение"/>
    <m/>
    <x v="0"/>
    <x v="1"/>
    <x v="1"/>
    <s v="Быстринский МнО"/>
    <m/>
    <s v="Эссо"/>
    <m/>
    <m/>
    <m/>
    <s v="Кедровая"/>
    <m/>
    <s v=""/>
    <s v="ЗНП"/>
    <s v="ИЖС"/>
    <m/>
    <n v="500000"/>
    <n v="536970.55367296515"/>
    <n v="1600"/>
    <n v="312.5"/>
    <n v="335.60659604560323"/>
  </r>
  <r>
    <x v="0"/>
    <m/>
    <s v="Предложение"/>
    <m/>
    <x v="0"/>
    <x v="1"/>
    <x v="1"/>
    <s v="Быстринский МнО"/>
    <m/>
    <s v="Эссо"/>
    <m/>
    <m/>
    <m/>
    <m/>
    <m/>
    <s v=""/>
    <s v="ЗНП"/>
    <s v="ИЖС"/>
    <m/>
    <n v="400000"/>
    <n v="429576.44293837214"/>
    <n v="2000"/>
    <n v="200"/>
    <n v="214.78822146918608"/>
  </r>
  <r>
    <x v="0"/>
    <m/>
    <s v="Предложение"/>
    <m/>
    <x v="0"/>
    <x v="1"/>
    <x v="1"/>
    <s v="Быстринский МнО"/>
    <m/>
    <s v="Эссо"/>
    <m/>
    <m/>
    <m/>
    <s v="40 лет Победы"/>
    <m/>
    <s v=""/>
    <s v="ЗНП"/>
    <s v="ИЖС"/>
    <m/>
    <n v="600000"/>
    <n v="639758.40389948175"/>
    <n v="1702"/>
    <n v="352.52643948296122"/>
    <n v="375.88625375997754"/>
  </r>
  <r>
    <x v="1"/>
    <m/>
    <s v="Предложение"/>
    <m/>
    <x v="0"/>
    <x v="0"/>
    <x v="1"/>
    <s v="Мильковский МнО"/>
    <m/>
    <s v="Мильково"/>
    <m/>
    <m/>
    <m/>
    <s v="Рудная"/>
    <m/>
    <s v=""/>
    <s v="ЗНП"/>
    <s v="ИЖС"/>
    <m/>
    <n v="700000"/>
    <n v="746384.80454939546"/>
    <n v="1200"/>
    <n v="583.33333333333337"/>
    <n v="621.98733712449621"/>
  </r>
  <r>
    <x v="1"/>
    <m/>
    <s v="Предложение"/>
    <m/>
    <x v="0"/>
    <x v="0"/>
    <x v="1"/>
    <s v="Мильковский МнО"/>
    <m/>
    <s v="Мильково"/>
    <m/>
    <m/>
    <m/>
    <s v="Партизанская"/>
    <m/>
    <s v=""/>
    <s v="ЗНП"/>
    <s v="ИЖС"/>
    <m/>
    <n v="1500000"/>
    <n v="1599396.0097487045"/>
    <n v="1500"/>
    <n v="1000"/>
    <n v="1066.2640064991363"/>
  </r>
  <r>
    <x v="0"/>
    <m/>
    <s v="Предложение"/>
    <m/>
    <x v="0"/>
    <x v="0"/>
    <x v="1"/>
    <s v="Мильковский МнО"/>
    <m/>
    <s v="Мильково"/>
    <m/>
    <m/>
    <m/>
    <s v="Портовской"/>
    <m/>
    <s v=""/>
    <s v="ЗНП"/>
    <s v="ЛПХ"/>
    <m/>
    <n v="230000"/>
    <n v="243996.34015998544"/>
    <n v="746"/>
    <n v="308.31099195710453"/>
    <n v="327.07284203751402"/>
  </r>
  <r>
    <x v="0"/>
    <m/>
    <s v="Предложение"/>
    <m/>
    <x v="0"/>
    <x v="0"/>
    <x v="1"/>
    <s v="Мильковский МнО"/>
    <m/>
    <s v="Таежный"/>
    <m/>
    <m/>
    <m/>
    <s v="Дзержинского"/>
    <m/>
    <s v=""/>
    <s v="ЗНП"/>
    <s v="ИЖС"/>
    <m/>
    <n v="150000"/>
    <n v="159128.04793042529"/>
    <n v="800"/>
    <n v="187.5"/>
    <n v="198.91005991303163"/>
  </r>
  <r>
    <x v="0"/>
    <m/>
    <s v="Предложение"/>
    <m/>
    <x v="0"/>
    <x v="1"/>
    <x v="1"/>
    <s v="Быстринский МнО"/>
    <m/>
    <s v="Эссо"/>
    <m/>
    <m/>
    <m/>
    <s v="Кедровая"/>
    <m/>
    <s v=""/>
    <s v="ЗНП"/>
    <s v="ИЖС"/>
    <m/>
    <n v="1000000"/>
    <n v="1060853.6528695018"/>
    <n v="2000"/>
    <n v="500"/>
    <n v="530.42682643475098"/>
  </r>
  <r>
    <x v="0"/>
    <m/>
    <s v="Предложение"/>
    <m/>
    <x v="0"/>
    <x v="0"/>
    <x v="1"/>
    <s v="Усть-Большерецкий МнО"/>
    <m/>
    <s v="Усть-Большерецк"/>
    <m/>
    <m/>
    <m/>
    <s v="Набережная"/>
    <m/>
    <s v=""/>
    <s v="ЗНП"/>
    <s v="ИЖС"/>
    <m/>
    <n v="3000000"/>
    <n v="3182560.9586085058"/>
    <n v="1130"/>
    <n v="2654.8672566371683"/>
    <n v="2816.4256270871733"/>
  </r>
  <r>
    <x v="0"/>
    <m/>
    <s v="Предложение"/>
    <m/>
    <x v="0"/>
    <x v="1"/>
    <x v="1"/>
    <s v="Быстринский МнО"/>
    <m/>
    <s v="Эссо"/>
    <m/>
    <m/>
    <m/>
    <s v="Линейная"/>
    <m/>
    <s v=""/>
    <s v="ЗНП"/>
    <s v="ИЖС"/>
    <m/>
    <n v="600000"/>
    <n v="631585.82230770099"/>
    <n v="1722"/>
    <n v="348.43205574912889"/>
    <n v="366.77457741446051"/>
  </r>
  <r>
    <x v="0"/>
    <m/>
    <s v="Предложение"/>
    <m/>
    <x v="2"/>
    <x v="1"/>
    <x v="1"/>
    <s v="Вилючинский ГО"/>
    <m/>
    <s v="Вилючинский ГО"/>
    <m/>
    <m/>
    <m/>
    <s v=""/>
    <m/>
    <s v=""/>
    <s v="ЗНП"/>
    <s v="Садоводство и огородничество"/>
    <m/>
    <n v="1000000"/>
    <n v="1060853.6528695018"/>
    <n v="1500"/>
    <n v="666.66666666666663"/>
    <n v="707.23576857966793"/>
  </r>
  <r>
    <x v="0"/>
    <m/>
    <s v="Предложение"/>
    <m/>
    <x v="0"/>
    <x v="1"/>
    <x v="1"/>
    <s v="Быстринский МнО"/>
    <m/>
    <s v="Эссо"/>
    <m/>
    <m/>
    <m/>
    <s v="Линейная"/>
    <m/>
    <s v=""/>
    <s v="ЗНП"/>
    <s v="ИЖС"/>
    <m/>
    <n v="400000"/>
    <n v="421057.21487180068"/>
    <n v="1273"/>
    <n v="314.21838177533385"/>
    <n v="330.75979172961564"/>
  </r>
  <r>
    <x v="1"/>
    <m/>
    <s v="Предложение"/>
    <m/>
    <x v="0"/>
    <x v="1"/>
    <x v="1"/>
    <s v="Быстринский МнО"/>
    <m/>
    <s v="Эссо"/>
    <m/>
    <m/>
    <m/>
    <s v="Мостовая"/>
    <m/>
    <s v=""/>
    <s v="ЗНП"/>
    <s v="ИЖС"/>
    <m/>
    <n v="1500000"/>
    <n v="1578964.5557692526"/>
    <n v="1600"/>
    <n v="937.5"/>
    <n v="986.85284735578284"/>
  </r>
  <r>
    <x v="1"/>
    <m/>
    <s v="Предложение"/>
    <m/>
    <x v="0"/>
    <x v="1"/>
    <x v="1"/>
    <s v="Вилючинский ГО"/>
    <m/>
    <s v="Вилючинский ГО"/>
    <m/>
    <m/>
    <m/>
    <s v=""/>
    <m/>
    <s v="Пионер"/>
    <s v="ЗНП"/>
    <s v="ИЖС"/>
    <m/>
    <n v="1199999"/>
    <n v="1307032.2090948487"/>
    <n v="1500"/>
    <n v="799.99933333333331"/>
    <n v="871.35480606323245"/>
  </r>
  <r>
    <x v="0"/>
    <m/>
    <s v="Предложение"/>
    <m/>
    <x v="2"/>
    <x v="0"/>
    <x v="1"/>
    <s v="Усть-Большерецкий МнО"/>
    <m/>
    <s v="Апача"/>
    <m/>
    <m/>
    <m/>
    <s v=""/>
    <m/>
    <s v=""/>
    <s v="СХН"/>
    <s v="Садоводство и огородничество"/>
    <m/>
    <n v="6500000"/>
    <n v="6626780.2546850806"/>
    <n v="50000"/>
    <n v="130"/>
    <n v="132.53560509370161"/>
  </r>
  <r>
    <x v="0"/>
    <m/>
    <s v="Предложение"/>
    <m/>
    <x v="0"/>
    <x v="1"/>
    <x v="1"/>
    <s v="Быстринский МнО"/>
    <m/>
    <s v="Эссо"/>
    <m/>
    <m/>
    <m/>
    <s v="Линейная"/>
    <m/>
    <s v=""/>
    <s v="ЗНП"/>
    <s v="ИЖС"/>
    <m/>
    <n v="335000"/>
    <n v="352635.41745513305"/>
    <n v="1400"/>
    <n v="239.28571428571428"/>
    <n v="251.88244103938075"/>
  </r>
  <r>
    <x v="0"/>
    <m/>
    <s v="Сделка купля-продажа"/>
    <m/>
    <x v="0"/>
    <x v="2"/>
    <x v="1"/>
    <s v="Соболевский МнО"/>
    <m/>
    <s v=" Соболево"/>
    <m/>
    <m/>
    <m/>
    <m/>
    <m/>
    <m/>
    <s v="ЗНП"/>
    <s v="для ведения личного подсобного хозяйства"/>
    <m/>
    <n v="20000"/>
    <n v="24602.863318995383"/>
    <n v="2100"/>
    <n v="9.5238095238095237"/>
    <n v="11.715649199521611"/>
  </r>
  <r>
    <x v="0"/>
    <m/>
    <s v="Сделка купля-продажа"/>
    <m/>
    <x v="2"/>
    <x v="0"/>
    <x v="1"/>
    <s v="Усть-Большерецкий МнО"/>
    <m/>
    <s v=" Запорожье"/>
    <m/>
    <m/>
    <m/>
    <m/>
    <m/>
    <m/>
    <s v="ЗНП"/>
    <s v="Садоводство и огородничество"/>
    <m/>
    <n v="15990.29"/>
    <n v="19454.40210172578"/>
    <n v="1241"/>
    <n v="12.885004029008865"/>
    <n v="15.676391701632378"/>
  </r>
  <r>
    <x v="0"/>
    <m/>
    <s v="Сделка купля-продажа"/>
    <m/>
    <x v="2"/>
    <x v="1"/>
    <x v="1"/>
    <s v="Вилючинский ГО"/>
    <m/>
    <s v="Вилючинский ГО"/>
    <m/>
    <m/>
    <m/>
    <m/>
    <m/>
    <s v="Новая Тарья"/>
    <s v="ЗНП"/>
    <s v="Садоводство"/>
    <m/>
    <n v="75000"/>
    <n v="92869.658313377819"/>
    <n v="999"/>
    <n v="75.075075075075077"/>
    <n v="92.962620934312127"/>
  </r>
  <r>
    <x v="0"/>
    <m/>
    <s v="Сделка купля-продажа"/>
    <m/>
    <x v="2"/>
    <x v="1"/>
    <x v="1"/>
    <s v="Вилючинский ГО"/>
    <m/>
    <s v="Вилючинский ГО"/>
    <m/>
    <m/>
    <m/>
    <m/>
    <m/>
    <s v="Новая Тарья"/>
    <s v="ЗНП"/>
    <s v="Садоводство"/>
    <m/>
    <n v="75000"/>
    <n v="92869.658313377819"/>
    <n v="760"/>
    <n v="98.684210526315795"/>
    <n v="122.19691883339186"/>
  </r>
  <r>
    <x v="0"/>
    <m/>
    <s v="Сделка купля-продажа"/>
    <m/>
    <x v="0"/>
    <x v="0"/>
    <x v="1"/>
    <s v="Мильковский МнО"/>
    <m/>
    <s v=" Мильково"/>
    <m/>
    <m/>
    <m/>
    <s v=" Луговая"/>
    <m/>
    <m/>
    <s v="ЗНП"/>
    <s v="ИЖС"/>
    <m/>
    <n v="36937.47"/>
    <n v="45438.376287974621"/>
    <n v="704"/>
    <n v="52.467997159090913"/>
    <n v="64.543148136327588"/>
  </r>
  <r>
    <x v="0"/>
    <m/>
    <s v="Сделка купля-продажа"/>
    <m/>
    <x v="0"/>
    <x v="0"/>
    <x v="1"/>
    <s v="Усть-Большерецкий МнО"/>
    <m/>
    <s v=" Кавалерское"/>
    <m/>
    <m/>
    <m/>
    <s v=" Набережная"/>
    <m/>
    <m/>
    <s v="ЗНП"/>
    <s v="Малоэтажная жилая застройка (индивидуальное жилищное строительство; размещение дачных домов и садовых домов)"/>
    <m/>
    <n v="48717.84"/>
    <n v="59929.917935834303"/>
    <n v="1640"/>
    <n v="29.706"/>
    <n v="36.542632887703846"/>
  </r>
  <r>
    <x v="0"/>
    <m/>
    <s v="Сделка купля-продажа"/>
    <m/>
    <x v="0"/>
    <x v="2"/>
    <x v="1"/>
    <s v="ГО &quot;поселок Палана&quot;"/>
    <m/>
    <s v="ГО &quot;поселок Палана&quot;"/>
    <m/>
    <m/>
    <m/>
    <s v=" Комсомольская"/>
    <m/>
    <m/>
    <s v="ЗНП"/>
    <s v="для ведения личного подсобного хозяйства"/>
    <m/>
    <n v="34068"/>
    <n v="41908.51737757674"/>
    <n v="300"/>
    <n v="113.56"/>
    <n v="139.69505792525581"/>
  </r>
  <r>
    <x v="0"/>
    <m/>
    <s v="Сделка купля-продажа"/>
    <m/>
    <x v="2"/>
    <x v="1"/>
    <x v="1"/>
    <s v="Вилючинский ГО"/>
    <m/>
    <s v="Вилючинский ГО"/>
    <m/>
    <m/>
    <m/>
    <m/>
    <m/>
    <s v="Волна"/>
    <s v="ЗНП"/>
    <s v="Ведение садоводства"/>
    <m/>
    <n v="230000"/>
    <n v="284800.28549435863"/>
    <n v="758"/>
    <n v="303.43007915567284"/>
    <n v="375.72597030918024"/>
  </r>
  <r>
    <x v="0"/>
    <m/>
    <s v="Сделка купля-продажа"/>
    <m/>
    <x v="0"/>
    <x v="0"/>
    <x v="1"/>
    <s v="Мильковский МнО"/>
    <m/>
    <s v=" Мильково"/>
    <m/>
    <m/>
    <m/>
    <s v=" Набережная"/>
    <m/>
    <m/>
    <s v="ЗНП"/>
    <s v="для ведения личного подсобного хозяйства"/>
    <m/>
    <n v="16654.759999999998"/>
    <n v="20487.739194533577"/>
    <n v="423"/>
    <n v="39.372955082742315"/>
    <n v="48.43437161828269"/>
  </r>
  <r>
    <x v="0"/>
    <m/>
    <s v="Сделка купля-продажа"/>
    <m/>
    <x v="2"/>
    <x v="0"/>
    <x v="1"/>
    <s v="Усть-Большерецкий МнО"/>
    <m/>
    <s v="Усть-Большерецк"/>
    <m/>
    <m/>
    <m/>
    <s v=" Калининская"/>
    <m/>
    <m/>
    <s v="ЗНП"/>
    <s v="Садоводство и огородничество"/>
    <m/>
    <n v="36034.129999999997"/>
    <n v="43471.005562054503"/>
    <n v="1153"/>
    <n v="31.252497831743277"/>
    <n v="37.702520001781878"/>
  </r>
  <r>
    <x v="1"/>
    <m/>
    <s v="Сделка купля-продажа"/>
    <m/>
    <x v="0"/>
    <x v="2"/>
    <x v="1"/>
    <s v="ГО &quot;поселок Палана&quot;"/>
    <m/>
    <s v="ГО &quot;поселок Палана&quot;"/>
    <m/>
    <m/>
    <m/>
    <s v="Строительный"/>
    <m/>
    <m/>
    <s v="ЗНП"/>
    <s v="ИЖС"/>
    <m/>
    <n v="200000"/>
    <n v="243327.6957669408"/>
    <n v="1200"/>
    <n v="166.66666666666666"/>
    <n v="202.77307980578399"/>
  </r>
  <r>
    <x v="0"/>
    <m/>
    <s v="Сделка купля-продажа"/>
    <m/>
    <x v="0"/>
    <x v="2"/>
    <x v="1"/>
    <s v="ГО &quot;поселок Палана&quot;"/>
    <m/>
    <s v="ГО &quot;поселок Палана&quot;"/>
    <m/>
    <m/>
    <m/>
    <m/>
    <m/>
    <m/>
    <s v="ЗНП"/>
    <s v="ЛПХ"/>
    <m/>
    <n v="71315.679999999993"/>
    <n v="86765.400432262511"/>
    <n v="628"/>
    <n v="113.55999999999999"/>
    <n v="138.16146565646898"/>
  </r>
  <r>
    <x v="0"/>
    <m/>
    <s v="Сделка купля-продажа"/>
    <m/>
    <x v="0"/>
    <x v="2"/>
    <x v="1"/>
    <s v="ГО &quot;поселок Палана&quot;"/>
    <m/>
    <s v="ГО &quot;поселок Палана&quot;"/>
    <m/>
    <m/>
    <m/>
    <m/>
    <m/>
    <m/>
    <s v="ЗНП"/>
    <s v="для ведения личного подсобного хозяйства"/>
    <m/>
    <n v="49285.04"/>
    <n v="59962.076094907541"/>
    <n v="434"/>
    <n v="113.56"/>
    <n v="138.16146565646898"/>
  </r>
  <r>
    <x v="0"/>
    <m/>
    <s v="Сделка купля-продажа"/>
    <m/>
    <x v="0"/>
    <x v="2"/>
    <x v="1"/>
    <s v="Соболевский МнО"/>
    <m/>
    <s v=" Устьевое"/>
    <m/>
    <m/>
    <m/>
    <s v=" Речная"/>
    <m/>
    <m/>
    <s v="ЗНП"/>
    <s v="для ведения личного подсобного хозяйства"/>
    <m/>
    <n v="19589.099999999999"/>
    <n v="23631.980987348434"/>
    <n v="1150"/>
    <n v="17.033999999999999"/>
    <n v="20.549548684650812"/>
  </r>
  <r>
    <x v="0"/>
    <m/>
    <s v="Сделка купля-продажа"/>
    <m/>
    <x v="0"/>
    <x v="0"/>
    <x v="1"/>
    <s v="Усть-Большерецкий МнО"/>
    <m/>
    <s v=" Кавалерское"/>
    <m/>
    <m/>
    <m/>
    <m/>
    <m/>
    <m/>
    <s v="ЗНП"/>
    <s v="Малоэтажная жилая застройка (индивидуальное жилищное строительство; размещение дачных домов и садовых домов)"/>
    <m/>
    <n v="15938.78"/>
    <n v="19228.29256686267"/>
    <n v="510"/>
    <n v="31.252509803921569"/>
    <n v="37.702534444828764"/>
  </r>
  <r>
    <x v="0"/>
    <m/>
    <s v="Сделка купля-продажа"/>
    <m/>
    <x v="0"/>
    <x v="2"/>
    <x v="1"/>
    <s v="Тигильский МнО"/>
    <m/>
    <s v="Усть-Хайрюзово"/>
    <m/>
    <m/>
    <m/>
    <s v=" Комсомольская"/>
    <m/>
    <m/>
    <s v="ЗНП"/>
    <s v="ИЖС"/>
    <m/>
    <n v="150000"/>
    <n v="180957.63195359998"/>
    <n v="946"/>
    <n v="158.56236786469344"/>
    <n v="191.28713737167016"/>
  </r>
  <r>
    <x v="0"/>
    <m/>
    <s v="Сделка купля-продажа"/>
    <m/>
    <x v="0"/>
    <x v="2"/>
    <x v="1"/>
    <s v="Усть-Камчатский МнО"/>
    <m/>
    <s v=" Ключи"/>
    <m/>
    <m/>
    <m/>
    <s v=" Сплавная"/>
    <m/>
    <m/>
    <s v="ЗНП"/>
    <s v="ИЖС"/>
    <m/>
    <n v="200000"/>
    <n v="241276.84260479998"/>
    <n v="1141"/>
    <n v="175.28483786152498"/>
    <n v="211.46086117861523"/>
  </r>
  <r>
    <x v="0"/>
    <m/>
    <s v="Сделка купля-продажа"/>
    <m/>
    <x v="0"/>
    <x v="0"/>
    <x v="1"/>
    <s v="Мильковский МнО"/>
    <m/>
    <s v="Мильково"/>
    <m/>
    <m/>
    <m/>
    <s v="Партизанская"/>
    <m/>
    <m/>
    <s v="ЗНП"/>
    <s v="ИЖС"/>
    <m/>
    <n v="33989.339999999997"/>
    <n v="41004.203187105159"/>
    <n v="770"/>
    <n v="44.141999999999996"/>
    <n v="53.252211931305403"/>
  </r>
  <r>
    <x v="1"/>
    <m/>
    <s v="Сделка купля-продажа"/>
    <m/>
    <x v="0"/>
    <x v="3"/>
    <x v="1"/>
    <s v="Олюторский МР"/>
    <m/>
    <s v="Тиличики"/>
    <m/>
    <m/>
    <m/>
    <m/>
    <m/>
    <m/>
    <s v="ЗНП"/>
    <s v="для ведения личного подсобного хозяйства"/>
    <m/>
    <n v="5998.47"/>
    <n v="7236.4595102980729"/>
    <n v="254"/>
    <n v="23.616023622047244"/>
    <n v="28.489998072039658"/>
  </r>
  <r>
    <x v="0"/>
    <m/>
    <s v="Сделка купля-продажа"/>
    <m/>
    <x v="2"/>
    <x v="1"/>
    <x v="1"/>
    <s v="Вилючинский ГО"/>
    <m/>
    <s v="Вилючинский ГО"/>
    <m/>
    <m/>
    <m/>
    <m/>
    <m/>
    <s v="Волна"/>
    <s v="ЗНП"/>
    <s v="Ведение садоводства"/>
    <m/>
    <n v="100000"/>
    <n v="120638.42130239999"/>
    <n v="655"/>
    <n v="152.67175572519085"/>
    <n v="184.18079588152671"/>
  </r>
  <r>
    <x v="0"/>
    <m/>
    <s v="Сделка купля-продажа"/>
    <m/>
    <x v="2"/>
    <x v="1"/>
    <x v="1"/>
    <s v="Вилючинский ГО"/>
    <m/>
    <s v="Вилючинский ГО"/>
    <m/>
    <m/>
    <m/>
    <m/>
    <m/>
    <s v="Волна"/>
    <s v="ЗНП"/>
    <s v="Ведение садоводства"/>
    <m/>
    <n v="100000"/>
    <n v="120638.42130239999"/>
    <n v="669"/>
    <n v="149.47683109118086"/>
    <n v="180.32648924125559"/>
  </r>
  <r>
    <x v="0"/>
    <m/>
    <s v="Сделка купля-продажа"/>
    <m/>
    <x v="0"/>
    <x v="2"/>
    <x v="1"/>
    <s v="Усть-Камчатский МнО"/>
    <m/>
    <s v=" Усть-Камчатск"/>
    <m/>
    <m/>
    <m/>
    <m/>
    <m/>
    <m/>
    <s v="ЗНП"/>
    <s v="для ведения личного подсобного хозяйства"/>
    <m/>
    <n v="136000"/>
    <n v="163428.52505510277"/>
    <n v="1200"/>
    <n v="113.33333333333333"/>
    <n v="136.19043754591897"/>
  </r>
  <r>
    <x v="0"/>
    <m/>
    <s v="Сделка купля-продажа"/>
    <m/>
    <x v="0"/>
    <x v="0"/>
    <x v="1"/>
    <s v="Усть-Большерецкий МнО"/>
    <m/>
    <s v=" Кавалерское"/>
    <m/>
    <m/>
    <m/>
    <s v=" Набережная"/>
    <m/>
    <m/>
    <s v="ЗНП"/>
    <s v="Малоэтажная жилая застройка (индивидуальное жилищное строительство; размещение дачных домов и садовых домов)"/>
    <m/>
    <n v="52282.559999999998"/>
    <n v="62826.924021359657"/>
    <n v="1760"/>
    <n v="29.706"/>
    <n v="35.697115921227081"/>
  </r>
  <r>
    <x v="0"/>
    <m/>
    <s v="Сделка купля-продажа"/>
    <m/>
    <x v="0"/>
    <x v="2"/>
    <x v="1"/>
    <s v="Тигильский МнО"/>
    <m/>
    <s v="Усть-Хайрюзово"/>
    <m/>
    <m/>
    <m/>
    <s v="Комсомольская"/>
    <m/>
    <m/>
    <s v="ЗНП"/>
    <s v="ИЖС"/>
    <m/>
    <n v="150000"/>
    <n v="180252.04969312806"/>
    <n v="946"/>
    <n v="158.56236786469344"/>
    <n v="190.54127874537849"/>
  </r>
  <r>
    <x v="0"/>
    <m/>
    <s v="Сделка купля-продажа"/>
    <m/>
    <x v="2"/>
    <x v="0"/>
    <x v="1"/>
    <s v="Мильковский МнО"/>
    <m/>
    <s v=" Мильково"/>
    <m/>
    <m/>
    <m/>
    <m/>
    <m/>
    <m/>
    <s v="ЗНП"/>
    <s v="Сенокосы"/>
    <m/>
    <n v="25626.3"/>
    <n v="30468.606583232802"/>
    <n v="71482"/>
    <n v="0.35850004196860746"/>
    <n v="0.42624166340103525"/>
  </r>
  <r>
    <x v="0"/>
    <m/>
    <s v="Сделка купля-продажа"/>
    <m/>
    <x v="0"/>
    <x v="0"/>
    <x v="1"/>
    <s v="Мильковский МнО"/>
    <m/>
    <s v="Мильково"/>
    <m/>
    <m/>
    <m/>
    <s v="Базовая"/>
    <m/>
    <m/>
    <s v="ЗНП"/>
    <s v="ЛПХ"/>
    <m/>
    <n v="21643.78"/>
    <n v="26008.904720714207"/>
    <n v="704"/>
    <n v="30.74400568181818"/>
    <n v="36.944466932832682"/>
  </r>
  <r>
    <x v="0"/>
    <m/>
    <s v="Сделка купля-продажа"/>
    <m/>
    <x v="0"/>
    <x v="0"/>
    <x v="1"/>
    <s v="Мильковский МнО"/>
    <m/>
    <s v="Мильково"/>
    <m/>
    <m/>
    <m/>
    <s v="Камчатский"/>
    <m/>
    <m/>
    <s v="ЗНП"/>
    <s v="ИЖС"/>
    <m/>
    <n v="44830.81"/>
    <n v="53301.971517451166"/>
    <n v="1489"/>
    <n v="30.107998656816655"/>
    <n v="35.79716018633389"/>
  </r>
  <r>
    <x v="0"/>
    <m/>
    <s v="Сделка купля-продажа"/>
    <m/>
    <x v="0"/>
    <x v="2"/>
    <x v="1"/>
    <s v="ГО &quot;поселок Палана&quot;"/>
    <m/>
    <s v="ГО &quot;поселок Палана&quot;"/>
    <m/>
    <m/>
    <m/>
    <s v=" Чубарова"/>
    <m/>
    <m/>
    <s v="ЗНП"/>
    <s v="для ведения личного подсобного хозяйства"/>
    <m/>
    <n v="54456.75"/>
    <n v="64746.814466054908"/>
    <n v="471"/>
    <n v="115.61942675159236"/>
    <n v="137.46669738015905"/>
  </r>
  <r>
    <x v="0"/>
    <m/>
    <s v="Сделка купля-продажа"/>
    <m/>
    <x v="2"/>
    <x v="1"/>
    <x v="1"/>
    <s v="Вилючинский ГО"/>
    <m/>
    <s v="Вилючинский ГО"/>
    <m/>
    <m/>
    <m/>
    <m/>
    <m/>
    <s v="Волна"/>
    <s v="ЗНП"/>
    <s v="Ведение садоводства"/>
    <m/>
    <n v="500000"/>
    <n v="600840.16564376024"/>
    <n v="580"/>
    <n v="862.06896551724139"/>
    <n v="1035.9313200754486"/>
  </r>
  <r>
    <x v="0"/>
    <m/>
    <s v="Сделка купля-продажа"/>
    <m/>
    <x v="0"/>
    <x v="0"/>
    <x v="1"/>
    <s v="Мильковский МнО"/>
    <m/>
    <s v=" Мильково"/>
    <m/>
    <m/>
    <m/>
    <s v=" Рудная"/>
    <m/>
    <m/>
    <s v="ЗНП"/>
    <s v="ИЖС"/>
    <m/>
    <n v="60000"/>
    <n v="71337.508535916932"/>
    <n v="879"/>
    <n v="68.25938566552901"/>
    <n v="81.157575126185364"/>
  </r>
  <r>
    <x v="1"/>
    <m/>
    <s v="Сделка купля-продажа"/>
    <m/>
    <x v="0"/>
    <x v="0"/>
    <x v="1"/>
    <s v="Мильковский МнО"/>
    <m/>
    <s v=" Мильково"/>
    <m/>
    <m/>
    <m/>
    <s v=" Зеленый"/>
    <m/>
    <m/>
    <s v="ЗНП"/>
    <s v="ИЖС"/>
    <m/>
    <n v="10000"/>
    <n v="11788.206182813954"/>
    <n v="24"/>
    <n v="416.66666666666669"/>
    <n v="491.17525761724806"/>
  </r>
  <r>
    <x v="0"/>
    <m/>
    <s v="Сделка купля-продажа"/>
    <m/>
    <x v="0"/>
    <x v="2"/>
    <x v="1"/>
    <s v="Соболевский МнО"/>
    <m/>
    <s v="Соболево"/>
    <m/>
    <m/>
    <m/>
    <s v="Погоды"/>
    <m/>
    <m/>
    <s v="ЗНП"/>
    <s v="для ведения личного подсобного хозяйства"/>
    <m/>
    <n v="14895.89"/>
    <n v="17559.582259651655"/>
    <n v="541"/>
    <n v="27.533992606284656"/>
    <n v="32.457638187895853"/>
  </r>
  <r>
    <x v="0"/>
    <m/>
    <s v="Сделка купля-продажа"/>
    <m/>
    <x v="0"/>
    <x v="0"/>
    <x v="1"/>
    <s v="Мильковский МнО"/>
    <m/>
    <s v="Мильково"/>
    <m/>
    <m/>
    <m/>
    <s v="Спортивный"/>
    <m/>
    <m/>
    <s v="ЗНП"/>
    <s v="ЛПХ"/>
    <m/>
    <n v="11070.9"/>
    <n v="13050.6051829315"/>
    <n v="300"/>
    <n v="36.902999999999999"/>
    <n v="43.50201727643833"/>
  </r>
  <r>
    <x v="0"/>
    <m/>
    <s v="Сделка купля-продажа"/>
    <m/>
    <x v="2"/>
    <x v="1"/>
    <x v="1"/>
    <s v="Вилючинский ГО"/>
    <m/>
    <s v="Вилючинский ГО"/>
    <m/>
    <m/>
    <m/>
    <m/>
    <m/>
    <s v="Новая Тарья"/>
    <s v="ЗНП"/>
    <s v="Садоводство"/>
    <m/>
    <n v="100000"/>
    <n v="118895.84755986156"/>
    <n v="616"/>
    <n v="162.33766233766235"/>
    <n v="193.01273954522981"/>
  </r>
  <r>
    <x v="0"/>
    <m/>
    <s v="Сделка купля-продажа"/>
    <m/>
    <x v="0"/>
    <x v="2"/>
    <x v="1"/>
    <s v="ГО &quot;поселок Палана&quot;"/>
    <m/>
    <s v="ГО &quot;поселок Палана&quot;"/>
    <m/>
    <m/>
    <m/>
    <s v="Космонавтов"/>
    <m/>
    <m/>
    <s v="ЗНП"/>
    <s v="для ведения личного подсобного хозяйства"/>
    <m/>
    <n v="85273.76"/>
    <n v="100522.46648637932"/>
    <n v="572"/>
    <n v="149.07999999999998"/>
    <n v="175.7385777733904"/>
  </r>
  <r>
    <x v="0"/>
    <m/>
    <s v="Сделка купля-продажа"/>
    <m/>
    <x v="2"/>
    <x v="1"/>
    <x v="1"/>
    <s v="Вилючинский ГО"/>
    <m/>
    <s v="Вилючинский ГО"/>
    <m/>
    <m/>
    <m/>
    <m/>
    <m/>
    <s v="Вилюй, в/ч 81226"/>
    <s v="СХН"/>
    <s v="Садоводство и огородничество"/>
    <m/>
    <n v="800000"/>
    <n v="951166.7804788925"/>
    <n v="1500"/>
    <n v="533.33333333333337"/>
    <n v="634.11118698592838"/>
  </r>
  <r>
    <x v="0"/>
    <m/>
    <s v="Сделка купля-продажа"/>
    <m/>
    <x v="0"/>
    <x v="0"/>
    <x v="1"/>
    <s v="Усть-Большерецкий МнО"/>
    <m/>
    <s v="Усть-Большерецк"/>
    <m/>
    <m/>
    <m/>
    <s v=" Первомайская"/>
    <m/>
    <m/>
    <s v="ЗНП"/>
    <s v="для ведения личного подсобного хозяйства"/>
    <m/>
    <n v="50000"/>
    <n v="58941.030914069772"/>
    <n v="729"/>
    <n v="68.587105624142666"/>
    <n v="80.851894257983233"/>
  </r>
  <r>
    <x v="0"/>
    <m/>
    <s v="Сделка купля-продажа"/>
    <m/>
    <x v="0"/>
    <x v="0"/>
    <x v="1"/>
    <s v="Усть-Большерецкий МнО"/>
    <m/>
    <s v="Запорожье"/>
    <m/>
    <m/>
    <m/>
    <s v="Подгорная"/>
    <m/>
    <m/>
    <s v="ЗНП"/>
    <s v="для ведения личного подсобного хозяйства"/>
    <m/>
    <n v="63597.599999999999"/>
    <n v="74970.162153212863"/>
    <n v="2200"/>
    <n v="28.907999999999998"/>
    <n v="34.077346433278571"/>
  </r>
  <r>
    <x v="0"/>
    <m/>
    <s v="Сделка купля-продажа"/>
    <m/>
    <x v="2"/>
    <x v="0"/>
    <x v="1"/>
    <s v="Мильковский МнО"/>
    <m/>
    <m/>
    <m/>
    <m/>
    <m/>
    <m/>
    <m/>
    <s v="Связист"/>
    <s v="СХН"/>
    <s v="Садоводство и огородничество"/>
    <m/>
    <n v="30000"/>
    <n v="35248.299161209863"/>
    <n v="600"/>
    <n v="50"/>
    <n v="58.747165268683105"/>
  </r>
  <r>
    <x v="0"/>
    <m/>
    <s v="Сделка купля-продажа"/>
    <m/>
    <x v="2"/>
    <x v="0"/>
    <x v="1"/>
    <s v="Усть-Большерецкий МнО"/>
    <m/>
    <s v="Запорожье"/>
    <m/>
    <m/>
    <m/>
    <m/>
    <m/>
    <m/>
    <s v="ЗНП"/>
    <s v="Садоводство и огородничество"/>
    <m/>
    <n v="8256.34"/>
    <n v="9700.7314098887819"/>
    <n v="442"/>
    <n v="18.679502262443439"/>
    <n v="21.947356130970096"/>
  </r>
  <r>
    <x v="0"/>
    <m/>
    <s v="Сделка купля-продажа"/>
    <m/>
    <x v="2"/>
    <x v="0"/>
    <x v="1"/>
    <s v="Усть-Большерецкий МнО"/>
    <m/>
    <s v="Запорожье"/>
    <m/>
    <m/>
    <m/>
    <m/>
    <m/>
    <m/>
    <s v="ЗНП"/>
    <s v="Садоводство и огородничество"/>
    <m/>
    <n v="8256.34"/>
    <n v="9700.7314098887819"/>
    <n v="442"/>
    <n v="18.679502262443439"/>
    <n v="21.947356130970096"/>
  </r>
  <r>
    <x v="0"/>
    <m/>
    <s v="Сделка купля-продажа"/>
    <m/>
    <x v="2"/>
    <x v="0"/>
    <x v="1"/>
    <s v="Усть-Большерецкий МнО"/>
    <m/>
    <s v="Запорожье"/>
    <m/>
    <m/>
    <m/>
    <m/>
    <m/>
    <m/>
    <s v="ЗНП"/>
    <s v="Садоводство и огородничество"/>
    <m/>
    <n v="8110.96"/>
    <n v="9529.9181521535593"/>
    <n v="433"/>
    <n v="18.732009237875289"/>
    <n v="22.009048850239168"/>
  </r>
  <r>
    <x v="0"/>
    <m/>
    <s v="Сделка купля-продажа"/>
    <m/>
    <x v="2"/>
    <x v="0"/>
    <x v="1"/>
    <s v="Усть-Большерецкий МнО"/>
    <m/>
    <s v="Запорожье"/>
    <m/>
    <m/>
    <m/>
    <m/>
    <m/>
    <m/>
    <s v="ЗНП"/>
    <s v="Садоводство и огородничество"/>
    <m/>
    <n v="9923.18"/>
    <n v="11659.173909017818"/>
    <n v="548"/>
    <n v="18.107992700729927"/>
    <n v="21.275864797477769"/>
  </r>
  <r>
    <x v="0"/>
    <m/>
    <s v="Сделка купля-продажа"/>
    <m/>
    <x v="0"/>
    <x v="0"/>
    <x v="1"/>
    <s v="Усть-Большерецкий МнО"/>
    <m/>
    <s v="Запорожье"/>
    <m/>
    <m/>
    <m/>
    <s v="Подгорная"/>
    <m/>
    <m/>
    <s v="ЗНП"/>
    <s v="для ведения личного подсобного хозяйства"/>
    <m/>
    <n v="29479.13"/>
    <n v="34750.606252997633"/>
    <n v="908"/>
    <n v="32.466002202643175"/>
    <n v="38.27159278964497"/>
  </r>
  <r>
    <x v="0"/>
    <m/>
    <s v="Сделка купля-продажа"/>
    <m/>
    <x v="0"/>
    <x v="0"/>
    <x v="1"/>
    <s v="Усть-Большерецкий МнО"/>
    <m/>
    <s v="Запорожье"/>
    <m/>
    <m/>
    <m/>
    <s v="Колхозная"/>
    <m/>
    <m/>
    <s v="ЗНП"/>
    <s v="для ведения личного подсобного хозяйства"/>
    <m/>
    <n v="7700.4"/>
    <n v="9077.3902890140562"/>
    <n v="200"/>
    <n v="38.501999999999995"/>
    <n v="45.386951445070281"/>
  </r>
  <r>
    <x v="0"/>
    <m/>
    <s v="Сделка купля-продажа"/>
    <m/>
    <x v="0"/>
    <x v="1"/>
    <x v="1"/>
    <s v="Быстринский МнО"/>
    <m/>
    <s v="Эссо"/>
    <m/>
    <m/>
    <m/>
    <s v="40 лет Победы"/>
    <m/>
    <m/>
    <s v="ЗНП"/>
    <s v="ИЖС"/>
    <m/>
    <n v="380000"/>
    <n v="447951.83494693023"/>
    <n v="1914"/>
    <n v="198.53709508881923"/>
    <n v="234.03962118439406"/>
  </r>
  <r>
    <x v="1"/>
    <m/>
    <s v="Сделка купля-продажа"/>
    <m/>
    <x v="0"/>
    <x v="3"/>
    <x v="1"/>
    <s v="Олюторский МР"/>
    <m/>
    <s v="Тиличики"/>
    <m/>
    <m/>
    <m/>
    <m/>
    <m/>
    <m/>
    <s v="ЗНП"/>
    <s v="для ведения личного подсобного хозяйства"/>
    <m/>
    <n v="17176.96"/>
    <n v="20248.554607394795"/>
    <n v="821"/>
    <n v="20.921997563946405"/>
    <n v="24.663282104013149"/>
  </r>
  <r>
    <x v="0"/>
    <m/>
    <s v="Сделка купля-продажа"/>
    <m/>
    <x v="2"/>
    <x v="0"/>
    <x v="1"/>
    <s v="Усть-Большерецкий МнО"/>
    <m/>
    <s v="Запорожье"/>
    <m/>
    <m/>
    <m/>
    <m/>
    <m/>
    <m/>
    <s v="ЗНП"/>
    <s v="Садоводство и огородничество"/>
    <m/>
    <n v="20308.84"/>
    <n v="23861.735597904844"/>
    <n v="1275"/>
    <n v="15.928501960784313"/>
    <n v="18.71508674345478"/>
  </r>
  <r>
    <x v="0"/>
    <m/>
    <s v="Сделка купля-продажа"/>
    <m/>
    <x v="0"/>
    <x v="0"/>
    <x v="1"/>
    <s v="Усть-Большерецкий МнО"/>
    <m/>
    <s v="Запорожье"/>
    <m/>
    <m/>
    <m/>
    <m/>
    <m/>
    <m/>
    <s v="ЗНП"/>
    <s v="для ведения личного подсобного хозяйства"/>
    <m/>
    <n v="65181.24"/>
    <n v="76836.989637148014"/>
    <n v="2261"/>
    <n v="28.828500663423263"/>
    <n v="33.983630976182226"/>
  </r>
  <r>
    <x v="0"/>
    <m/>
    <s v="Сделка купля-продажа"/>
    <m/>
    <x v="0"/>
    <x v="0"/>
    <x v="1"/>
    <s v="Усть-Большерецкий МнО"/>
    <m/>
    <s v="Запорожье"/>
    <m/>
    <m/>
    <m/>
    <s v="Луговая"/>
    <m/>
    <m/>
    <s v="ЗНП"/>
    <s v="для ведения личного подсобного хозяйства"/>
    <m/>
    <n v="68612.399999999994"/>
    <n v="80881.711789770401"/>
    <n v="2400"/>
    <n v="28.588499999999996"/>
    <n v="33.700713245737667"/>
  </r>
  <r>
    <x v="0"/>
    <m/>
    <s v="Сделка купля-продажа"/>
    <m/>
    <x v="0"/>
    <x v="0"/>
    <x v="1"/>
    <s v="Усть-Большерецкий МнО"/>
    <m/>
    <s v="Запорожье"/>
    <m/>
    <m/>
    <m/>
    <m/>
    <m/>
    <m/>
    <s v="ЗНП"/>
    <s v="для ведения личного подсобного хозяйства"/>
    <m/>
    <n v="58822.16"/>
    <n v="69340.775019847162"/>
    <n v="2007"/>
    <n v="29.308500249128052"/>
    <n v="34.549464384577561"/>
  </r>
  <r>
    <x v="0"/>
    <m/>
    <s v="Сделка купля-продажа"/>
    <m/>
    <x v="2"/>
    <x v="0"/>
    <x v="1"/>
    <s v="Усть-Большерецкий МнО"/>
    <m/>
    <s v="Запорожье"/>
    <m/>
    <m/>
    <m/>
    <m/>
    <m/>
    <m/>
    <s v="ЗНП"/>
    <s v="Садоводство и огородничество"/>
    <m/>
    <n v="13045.27"/>
    <n v="15327.452653291875"/>
    <n v="755"/>
    <n v="17.27850331125828"/>
    <n v="20.301261792439568"/>
  </r>
  <r>
    <x v="0"/>
    <m/>
    <s v="Сделка купля-продажа"/>
    <m/>
    <x v="2"/>
    <x v="0"/>
    <x v="1"/>
    <s v="Усть-Большерецкий МнО"/>
    <m/>
    <s v="Запорожье"/>
    <m/>
    <m/>
    <m/>
    <m/>
    <m/>
    <m/>
    <s v="ЗНП"/>
    <s v="Садоводство и огородничество"/>
    <m/>
    <n v="16877.97"/>
    <n v="19830.657859797509"/>
    <n v="1023"/>
    <n v="16.498504398826981"/>
    <n v="19.384807292079678"/>
  </r>
  <r>
    <x v="0"/>
    <m/>
    <s v="Сделка купля-продажа"/>
    <m/>
    <x v="0"/>
    <x v="2"/>
    <x v="1"/>
    <s v="ГО &quot;поселок Палана&quot;"/>
    <m/>
    <s v="ГО &quot;поселок Палана&quot;"/>
    <m/>
    <m/>
    <m/>
    <m/>
    <m/>
    <m/>
    <s v="ЗНП"/>
    <s v="ЛПХ на приусадебных участках"/>
    <m/>
    <n v="99819.24"/>
    <n v="117281.94778548689"/>
    <n v="879"/>
    <n v="113.56"/>
    <n v="133.42656175823311"/>
  </r>
  <r>
    <x v="0"/>
    <m/>
    <s v="Сделка купля-продажа"/>
    <m/>
    <x v="0"/>
    <x v="2"/>
    <x v="1"/>
    <s v="ГО &quot;поселок Палана&quot;"/>
    <m/>
    <s v="ГО &quot;поселок Палана&quot;"/>
    <m/>
    <m/>
    <m/>
    <m/>
    <m/>
    <m/>
    <s v="ЗНП"/>
    <s v="ИЖС"/>
    <m/>
    <n v="138692.4"/>
    <n v="162955.70688620611"/>
    <n v="1254"/>
    <n v="110.6"/>
    <n v="129.94872957432705"/>
  </r>
  <r>
    <x v="0"/>
    <m/>
    <s v="Сделка купля-продажа"/>
    <m/>
    <x v="0"/>
    <x v="2"/>
    <x v="1"/>
    <s v="Тигильский МнО"/>
    <m/>
    <s v="Тигиль"/>
    <m/>
    <m/>
    <m/>
    <s v="Гагарина"/>
    <m/>
    <m/>
    <s v="ЗНП"/>
    <s v="Индивидуальные жилые дома не выше 3-х этажей"/>
    <m/>
    <n v="127227.03"/>
    <n v="149484.54716107409"/>
    <n v="1219"/>
    <n v="104.37"/>
    <n v="122.62883278184913"/>
  </r>
  <r>
    <x v="0"/>
    <m/>
    <s v="Сделка купля-продажа"/>
    <m/>
    <x v="0"/>
    <x v="2"/>
    <x v="1"/>
    <s v="ГО &quot;поселок Палана&quot;"/>
    <m/>
    <s v="ГО &quot;поселок Палана&quot;"/>
    <m/>
    <m/>
    <m/>
    <m/>
    <m/>
    <m/>
    <s v="ЗНП"/>
    <s v="ЛПХ на приусадебных участках"/>
    <m/>
    <n v="83033.52"/>
    <n v="97559.678445610087"/>
    <n v="554"/>
    <n v="149.88"/>
    <n v="176.10050260940449"/>
  </r>
  <r>
    <x v="0"/>
    <m/>
    <s v="Сделка купля-продажа"/>
    <m/>
    <x v="0"/>
    <x v="2"/>
    <x v="1"/>
    <s v="ГО &quot;поселок Палана&quot;"/>
    <m/>
    <s v="ГО &quot;поселок Палана&quot;"/>
    <m/>
    <m/>
    <m/>
    <s v="им. Г.И.Бекерева"/>
    <m/>
    <m/>
    <s v="ЗНП"/>
    <s v="ЛПХ на приусадебных участках"/>
    <m/>
    <n v="92115.04"/>
    <n v="108229.94957222709"/>
    <n v="628"/>
    <n v="146.67999999999998"/>
    <n v="172.34068403220874"/>
  </r>
  <r>
    <x v="0"/>
    <m/>
    <s v="Сделка купля-продажа"/>
    <m/>
    <x v="0"/>
    <x v="2"/>
    <x v="1"/>
    <s v="ГО &quot;поселок Палана&quot;"/>
    <m/>
    <s v="ГО &quot;поселок Палана&quot;"/>
    <m/>
    <m/>
    <m/>
    <m/>
    <m/>
    <m/>
    <s v="ЗНП"/>
    <s v="ЛПХ на приусадебных участках"/>
    <m/>
    <n v="83800.89"/>
    <n v="97293.769456378111"/>
    <n v="597"/>
    <n v="140.37"/>
    <n v="162.97113811788628"/>
  </r>
  <r>
    <x v="0"/>
    <m/>
    <s v="Сделка купля-продажа"/>
    <m/>
    <x v="0"/>
    <x v="2"/>
    <x v="1"/>
    <s v="ГО &quot;поселок Палана&quot;"/>
    <m/>
    <s v="ГО &quot;поселок Палана&quot;"/>
    <m/>
    <m/>
    <m/>
    <s v="имени Георгия Игнатьевича Бекерева"/>
    <m/>
    <m/>
    <s v="ЗНП"/>
    <s v="ЛПХ на приусадебных участках"/>
    <m/>
    <n v="86346.43"/>
    <n v="99710.73188125575"/>
    <n v="661"/>
    <n v="130.63"/>
    <n v="150.8483084436547"/>
  </r>
  <r>
    <x v="0"/>
    <m/>
    <s v="Сделка купля-продажа"/>
    <m/>
    <x v="2"/>
    <x v="1"/>
    <x v="1"/>
    <s v="Вилючинский ГО"/>
    <m/>
    <s v="Вилючинский ГО"/>
    <m/>
    <m/>
    <m/>
    <m/>
    <m/>
    <s v="Старая Тарья"/>
    <s v="ЗНП"/>
    <s v="Садоводство и огородничество"/>
    <m/>
    <n v="1400000"/>
    <n v="1625415.6398449868"/>
    <n v="578"/>
    <n v="2422.1453287197232"/>
    <n v="2812.1377851989391"/>
  </r>
  <r>
    <x v="0"/>
    <m/>
    <s v="Сделка купля-продажа"/>
    <m/>
    <x v="0"/>
    <x v="2"/>
    <x v="1"/>
    <s v="ГО &quot;поселок Палана&quot;"/>
    <m/>
    <s v="ГО &quot;поселок Палана&quot;"/>
    <m/>
    <m/>
    <m/>
    <s v="Индустриальная"/>
    <m/>
    <m/>
    <s v="ЗНП"/>
    <s v="ЛПХ на приусадебных участках"/>
    <m/>
    <n v="174877.2"/>
    <n v="201943.88582532873"/>
    <n v="1395"/>
    <n v="125.36000000000001"/>
    <n v="144.76264216869444"/>
  </r>
  <r>
    <x v="1"/>
    <m/>
    <s v="Сделка купля-продажа"/>
    <m/>
    <x v="0"/>
    <x v="2"/>
    <x v="1"/>
    <s v="ГО &quot;поселок Палана&quot;"/>
    <m/>
    <s v="ГО &quot;поселок Палана&quot;"/>
    <m/>
    <m/>
    <m/>
    <s v="Чубарова"/>
    <m/>
    <m/>
    <s v="ЗНП"/>
    <s v="Ведение огородничества"/>
    <m/>
    <n v="400000"/>
    <n v="461910.15369717433"/>
    <n v="503"/>
    <n v="795.22862823061632"/>
    <n v="918.31044472599274"/>
  </r>
  <r>
    <x v="0"/>
    <m/>
    <s v="Сделка купля-продажа"/>
    <m/>
    <x v="0"/>
    <x v="2"/>
    <x v="1"/>
    <s v="ГО &quot;поселок Палана&quot;"/>
    <m/>
    <s v="ГО &quot;поселок Палана&quot;"/>
    <m/>
    <m/>
    <m/>
    <s v="Комсомольская"/>
    <m/>
    <m/>
    <s v="ЗНП"/>
    <s v="ЛПХ на приусадебных участках"/>
    <m/>
    <n v="116897.4"/>
    <n v="134025.25814336789"/>
    <n v="909"/>
    <n v="128.6"/>
    <n v="147.44252821052572"/>
  </r>
  <r>
    <x v="0"/>
    <m/>
    <s v="Сделка купля-продажа"/>
    <m/>
    <x v="0"/>
    <x v="2"/>
    <x v="1"/>
    <s v="ГО &quot;поселок Палана&quot;"/>
    <m/>
    <s v="ГО &quot;поселок Палана&quot;"/>
    <m/>
    <m/>
    <m/>
    <m/>
    <m/>
    <m/>
    <s v="ЗНП"/>
    <s v="ЛПХ на приусадебных участках"/>
    <m/>
    <n v="143505.74"/>
    <n v="164532.26375056274"/>
    <n v="1087"/>
    <n v="132.01999999999998"/>
    <n v="151.3636281053935"/>
  </r>
  <r>
    <x v="0"/>
    <m/>
    <s v="Сделка купля-продажа"/>
    <m/>
    <x v="0"/>
    <x v="2"/>
    <x v="1"/>
    <s v="ГО &quot;поселок Палана&quot;"/>
    <m/>
    <s v="ГО &quot;поселок Палана&quot;"/>
    <m/>
    <m/>
    <m/>
    <s v="имени Георгия Игнатьевича Бекерева"/>
    <m/>
    <m/>
    <s v="ЗНП"/>
    <s v="ЛПХ на приусадебных участках"/>
    <m/>
    <n v="300000"/>
    <n v="343956.13112875365"/>
    <n v="1943"/>
    <n v="154.40041173443129"/>
    <n v="177.02322754953869"/>
  </r>
  <r>
    <x v="1"/>
    <m/>
    <s v="Сделка купля-продажа"/>
    <m/>
    <x v="0"/>
    <x v="2"/>
    <x v="1"/>
    <s v="Тигильский МнО"/>
    <m/>
    <s v="Тигиль"/>
    <m/>
    <m/>
    <m/>
    <s v="Ленинская"/>
    <m/>
    <m/>
    <s v="ЗНП"/>
    <s v="ЛПХ на приусадебных участках"/>
    <m/>
    <n v="200000"/>
    <n v="229304.08741916911"/>
    <n v="463"/>
    <n v="431.96544276457882"/>
    <n v="495.25720824874537"/>
  </r>
  <r>
    <x v="0"/>
    <m/>
    <s v="Сделка купля-продажа"/>
    <m/>
    <x v="0"/>
    <x v="2"/>
    <x v="1"/>
    <s v="Тигильский МнО"/>
    <m/>
    <s v="Тигиль"/>
    <m/>
    <m/>
    <m/>
    <s v="Тундровая"/>
    <m/>
    <m/>
    <s v="ЗНП"/>
    <s v="ЛПХ на приусадебных участках"/>
    <m/>
    <n v="1000000"/>
    <n v="1146520.4370958456"/>
    <n v="840"/>
    <n v="1190.4761904761904"/>
    <n v="1364.905282256959"/>
  </r>
  <r>
    <x v="1"/>
    <m/>
    <s v="Сделка купля-продажа"/>
    <m/>
    <x v="0"/>
    <x v="0"/>
    <x v="1"/>
    <s v="Мильковский МнО"/>
    <m/>
    <s v="Мильково"/>
    <m/>
    <m/>
    <m/>
    <s v="Портовской"/>
    <m/>
    <m/>
    <s v="ЗНП"/>
    <s v="ЛПХ на приусадебных участках"/>
    <m/>
    <n v="160182.57"/>
    <n v="182720.7145274459"/>
    <n v="460"/>
    <n v="348.22297826086958"/>
    <n v="397.2189446248824"/>
  </r>
  <r>
    <x v="0"/>
    <m/>
    <s v="Сделка купля-продажа"/>
    <s v="дом"/>
    <x v="0"/>
    <x v="3"/>
    <x v="1"/>
    <s v="Карагинский МР"/>
    <m/>
    <s v="Ивашка"/>
    <m/>
    <m/>
    <m/>
    <m/>
    <m/>
    <m/>
    <s v="ЗНП"/>
    <m/>
    <m/>
    <m/>
    <m/>
    <n v="1200"/>
    <m/>
    <n v="212.43477403281659"/>
  </r>
  <r>
    <x v="1"/>
    <m/>
    <s v="Сделка купля-продажа"/>
    <s v="дом"/>
    <x v="0"/>
    <x v="3"/>
    <x v="1"/>
    <s v="Карагинский МР"/>
    <m/>
    <s v="Оссора"/>
    <m/>
    <m/>
    <m/>
    <m/>
    <m/>
    <m/>
    <s v="ЗНП"/>
    <m/>
    <m/>
    <m/>
    <m/>
    <n v="800"/>
    <m/>
    <n v="432.4609001748563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4">
  <r>
    <n v="1"/>
    <n v="1"/>
    <n v="1"/>
    <x v="0"/>
    <m/>
    <x v="0"/>
    <s v="ЗУ"/>
    <x v="0"/>
    <x v="0"/>
    <s v="Е 5"/>
    <x v="0"/>
    <x v="0"/>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s v="1"/>
    <s v=""/>
    <s v="ЗНП"/>
    <s v="для строительства индивидуального жилого дома"/>
    <m/>
    <n v="500000"/>
    <n v="500000"/>
    <n v="2742"/>
    <n v="182.34865061998542"/>
    <n v="182.34865061998542"/>
  </r>
  <r>
    <n v="1"/>
    <n v="1"/>
    <n v="1"/>
    <x v="1"/>
    <m/>
    <x v="0"/>
    <s v="ЗУ"/>
    <x v="0"/>
    <x v="0"/>
    <s v="Е 5"/>
    <x v="0"/>
    <x v="0"/>
    <s v="Южные Коряки"/>
    <s v="46-54 трассы Елизово-Мильково (Раздольный, Коряки, Кеткино, Альбатрос)"/>
    <s v="46-54 трассы Елизово-Мильково (Раздольный, Коряки, Кеткино, Альбатрос)"/>
    <m/>
    <s v="Лесная"/>
    <n v="23"/>
    <s v=""/>
    <s v="ЗНП"/>
    <s v="ведение личного подсобного хозяйства"/>
    <m/>
    <n v="1200000"/>
    <n v="1200000"/>
    <n v="2155"/>
    <n v="556.84454756380512"/>
    <n v="556.84454756380512"/>
  </r>
  <r>
    <n v="1"/>
    <n v="1"/>
    <n v="1"/>
    <x v="0"/>
    <m/>
    <x v="1"/>
    <s v="ЗУ"/>
    <x v="0"/>
    <x v="1"/>
    <m/>
    <x v="1"/>
    <x v="1"/>
    <s v="Эссо"/>
    <s v="не применяется"/>
    <s v="не применяется"/>
    <m/>
    <s v="Линейная"/>
    <m/>
    <s v=""/>
    <s v="ЗНП"/>
    <s v="ИЖС"/>
    <m/>
    <n v="300000"/>
    <n v="270300"/>
    <n v="2000"/>
    <n v="150"/>
    <n v="135.15"/>
  </r>
  <r>
    <n v="1"/>
    <n v="1"/>
    <n v="1"/>
    <x v="0"/>
    <m/>
    <x v="1"/>
    <s v="ЗУ"/>
    <x v="0"/>
    <x v="1"/>
    <m/>
    <x v="1"/>
    <x v="1"/>
    <s v="Эссо"/>
    <s v="не применяется"/>
    <s v="не применяется"/>
    <m/>
    <s v="Линейная"/>
    <n v="27"/>
    <s v=""/>
    <s v="ЗНП"/>
    <s v="Для размещения объектов индивидуального жилищного строительства"/>
    <m/>
    <n v="210000"/>
    <n v="189210"/>
    <n v="1148"/>
    <n v="182.92682926829269"/>
    <n v="164.8170731707317"/>
  </r>
  <r>
    <n v="1"/>
    <n v="1"/>
    <n v="1"/>
    <x v="0"/>
    <m/>
    <x v="1"/>
    <s v="ЗУ"/>
    <x v="0"/>
    <x v="1"/>
    <m/>
    <x v="1"/>
    <x v="1"/>
    <s v="Эссо"/>
    <s v="не применяется"/>
    <s v="не применяется"/>
    <m/>
    <s v="Линейная"/>
    <n v="15"/>
    <s v=""/>
    <s v="ЗНП"/>
    <s v="Для размещения объектов индивидуального жилищного строительства"/>
    <m/>
    <n v="350000"/>
    <n v="315350"/>
    <n v="1638"/>
    <n v="213.67521367521368"/>
    <n v="192.52136752136752"/>
  </r>
  <r>
    <n v="1"/>
    <n v="1"/>
    <n v="1"/>
    <x v="0"/>
    <m/>
    <x v="1"/>
    <s v="ЗУ"/>
    <x v="0"/>
    <x v="1"/>
    <m/>
    <x v="1"/>
    <x v="1"/>
    <s v="Эссо"/>
    <s v="не применяется"/>
    <s v="не применяется"/>
    <m/>
    <s v="имени Г.П. Девяткина"/>
    <n v="5"/>
    <s v=""/>
    <s v="ЗНП"/>
    <s v="Для индивидуального жилищного строительства"/>
    <m/>
    <n v="567000"/>
    <n v="510867"/>
    <n v="2540"/>
    <n v="223.22834645669292"/>
    <n v="201.12874015748031"/>
  </r>
  <r>
    <n v="1"/>
    <n v="1"/>
    <n v="1"/>
    <x v="0"/>
    <m/>
    <x v="1"/>
    <s v="ЗУ"/>
    <x v="0"/>
    <x v="1"/>
    <m/>
    <x v="1"/>
    <x v="1"/>
    <s v="Эссо"/>
    <s v="не применяется"/>
    <s v="не применяется"/>
    <m/>
    <s v="Линейная"/>
    <m/>
    <s v=""/>
    <s v="ЗНП"/>
    <s v="ИЖС"/>
    <m/>
    <n v="500000"/>
    <n v="450500"/>
    <n v="2000"/>
    <n v="250"/>
    <n v="225.25"/>
  </r>
  <r>
    <n v="1"/>
    <n v="1"/>
    <n v="1"/>
    <x v="0"/>
    <m/>
    <x v="0"/>
    <s v="ЗУ"/>
    <x v="0"/>
    <x v="1"/>
    <m/>
    <x v="1"/>
    <x v="1"/>
    <s v="Эссо"/>
    <s v="не применяется"/>
    <s v="не применяется"/>
    <m/>
    <m/>
    <m/>
    <s v=""/>
    <s v="ЗНП"/>
    <s v="Земельные участки для размещения объектов индивидуального жилищного строительства"/>
    <m/>
    <n v="459120"/>
    <n v="459120"/>
    <n v="2000"/>
    <n v="229.56"/>
    <n v="229.56"/>
  </r>
  <r>
    <n v="1"/>
    <n v="1"/>
    <n v="1"/>
    <x v="0"/>
    <m/>
    <x v="0"/>
    <s v="ЗУ"/>
    <x v="0"/>
    <x v="1"/>
    <m/>
    <x v="1"/>
    <x v="1"/>
    <s v="Эссо"/>
    <s v="не применяется"/>
    <s v="не применяется"/>
    <m/>
    <s v=" Терешковой улица"/>
    <m/>
    <s v=""/>
    <s v="ЗНП"/>
    <s v="Для ведения личного подсобного хозяйства"/>
    <m/>
    <n v="50000"/>
    <n v="50000"/>
    <n v="175"/>
    <n v="285.71428571428572"/>
    <n v="285.71428571428572"/>
  </r>
  <r>
    <n v="1"/>
    <n v="1"/>
    <n v="1"/>
    <x v="0"/>
    <m/>
    <x v="1"/>
    <s v="Переуступка права"/>
    <x v="0"/>
    <x v="1"/>
    <m/>
    <x v="1"/>
    <x v="1"/>
    <s v="Эссо"/>
    <s v="не применяется"/>
    <s v="не применяется"/>
    <m/>
    <s v="Линейная"/>
    <n v="25"/>
    <s v=""/>
    <s v="ЗНП"/>
    <s v="Для индивидуального жилищного строительства"/>
    <m/>
    <n v="400000"/>
    <n v="372000"/>
    <n v="1273"/>
    <n v="314.21838177533385"/>
    <n v="292.22309505106051"/>
  </r>
  <r>
    <n v="1"/>
    <n v="1"/>
    <n v="1"/>
    <x v="0"/>
    <m/>
    <x v="0"/>
    <s v="ЗУ"/>
    <x v="0"/>
    <x v="1"/>
    <m/>
    <x v="1"/>
    <x v="1"/>
    <s v="Эссо"/>
    <s v="не применяется"/>
    <s v="не применяется"/>
    <m/>
    <s v="Березовая"/>
    <s v=" участок №36"/>
    <s v=""/>
    <s v="ЗНП"/>
    <s v="Для размещения объектов индивидуального жилищного строительства"/>
    <m/>
    <n v="600000"/>
    <n v="600000"/>
    <n v="2000"/>
    <n v="300"/>
    <n v="300"/>
  </r>
  <r>
    <n v="1"/>
    <n v="1"/>
    <n v="1"/>
    <x v="0"/>
    <m/>
    <x v="1"/>
    <s v="ЗУ"/>
    <x v="0"/>
    <x v="1"/>
    <m/>
    <x v="1"/>
    <x v="1"/>
    <s v="Эссо"/>
    <s v="не применяется"/>
    <s v="не применяется"/>
    <m/>
    <s v="40 лет Победы"/>
    <s v=""/>
    <s v=""/>
    <s v="ЗНП"/>
    <s v="Земельные участки для размещения объектов индивидуального жилищного строительства"/>
    <m/>
    <n v="600000"/>
    <n v="540600"/>
    <n v="1702"/>
    <n v="352.52643948296122"/>
    <n v="317.62632197414808"/>
  </r>
  <r>
    <n v="1"/>
    <n v="1"/>
    <n v="1"/>
    <x v="0"/>
    <m/>
    <x v="1"/>
    <s v="ЗУ"/>
    <x v="0"/>
    <x v="1"/>
    <m/>
    <x v="1"/>
    <x v="1"/>
    <s v="Эссо"/>
    <s v="не применяется"/>
    <s v="не применяется"/>
    <m/>
    <s v="Линейная"/>
    <s v=""/>
    <s v=""/>
    <s v="ЗНП"/>
    <s v="ИЖС"/>
    <m/>
    <n v="600000"/>
    <n v="558000"/>
    <n v="1722"/>
    <n v="348.43205574912889"/>
    <n v="324.04181184668988"/>
  </r>
  <r>
    <n v="1"/>
    <n v="1"/>
    <n v="1"/>
    <x v="0"/>
    <m/>
    <x v="0"/>
    <s v="ЗУ"/>
    <x v="0"/>
    <x v="1"/>
    <m/>
    <x v="1"/>
    <x v="1"/>
    <s v="Эссо"/>
    <s v="не применяется"/>
    <s v="не применяется"/>
    <m/>
    <s v="Комсомольская"/>
    <n v="4"/>
    <s v=""/>
    <s v="ЗНП"/>
    <s v="Для ведения личного подсобного хозяйства"/>
    <m/>
    <n v="300000"/>
    <n v="300000"/>
    <n v="866"/>
    <n v="346.42032332563508"/>
    <n v="346.42032332563508"/>
  </r>
  <r>
    <n v="1"/>
    <n v="1"/>
    <n v="1"/>
    <x v="0"/>
    <m/>
    <x v="0"/>
    <s v="ЗУ"/>
    <x v="0"/>
    <x v="1"/>
    <m/>
    <x v="1"/>
    <x v="1"/>
    <s v="Эссо"/>
    <s v="не применяется"/>
    <s v="не применяется"/>
    <m/>
    <s v="50 лет Октября"/>
    <n v="22"/>
    <s v=""/>
    <s v="ЗНП"/>
    <s v="для эксплуатации жилого дома"/>
    <m/>
    <n v="350000"/>
    <n v="350000"/>
    <n v="882"/>
    <n v="396.82539682539681"/>
    <n v="396.82539682539681"/>
  </r>
  <r>
    <n v="1"/>
    <n v="1"/>
    <n v="1"/>
    <x v="0"/>
    <m/>
    <x v="0"/>
    <s v="ЗУ"/>
    <x v="0"/>
    <x v="1"/>
    <m/>
    <x v="1"/>
    <x v="1"/>
    <s v="Эссо"/>
    <s v="не применяется"/>
    <s v="не применяется"/>
    <m/>
    <s v="Мостовая"/>
    <n v="4"/>
    <s v=""/>
    <s v="ЗНП"/>
    <s v="Для ведения личного подсобного хозяйства"/>
    <m/>
    <n v="350000"/>
    <n v="350000"/>
    <n v="791"/>
    <n v="442.47787610619469"/>
    <n v="442.47787610619469"/>
  </r>
  <r>
    <n v="1"/>
    <n v="1"/>
    <n v="1"/>
    <x v="0"/>
    <m/>
    <x v="1"/>
    <s v="ЗУ"/>
    <x v="0"/>
    <x v="1"/>
    <m/>
    <x v="1"/>
    <x v="1"/>
    <s v="Эссо"/>
    <s v="не применяется"/>
    <s v="не применяется"/>
    <m/>
    <s v="имени Г.П. Девяткина"/>
    <n v="8"/>
    <s v=""/>
    <s v="ЗНП"/>
    <s v="Для индивидуального жилищного строительства"/>
    <m/>
    <n v="1100000"/>
    <n v="991100"/>
    <n v="2035"/>
    <n v="540.54054054054052"/>
    <n v="487.02702702702703"/>
  </r>
  <r>
    <n v="1"/>
    <n v="1"/>
    <n v="1"/>
    <x v="0"/>
    <m/>
    <x v="0"/>
    <s v="ЗУ"/>
    <x v="0"/>
    <x v="1"/>
    <m/>
    <x v="1"/>
    <x v="1"/>
    <s v="Эссо"/>
    <s v="не применяется"/>
    <s v="не применяется"/>
    <m/>
    <s v=" Кедровая"/>
    <s v=" участок № 1"/>
    <s v=""/>
    <s v="ЗНП"/>
    <s v="Для индивидуального жилищного строительства"/>
    <m/>
    <n v="900000"/>
    <n v="900000"/>
    <n v="1564"/>
    <n v="575.44757033248084"/>
    <n v="575.44757033248084"/>
  </r>
  <r>
    <n v="1"/>
    <n v="1"/>
    <n v="1"/>
    <x v="1"/>
    <m/>
    <x v="0"/>
    <s v="ЗУ"/>
    <x v="0"/>
    <x v="1"/>
    <m/>
    <x v="1"/>
    <x v="1"/>
    <s v="Эссо"/>
    <s v="не применяется"/>
    <s v="не применяется"/>
    <m/>
    <s v="50 лет Октября"/>
    <s v=" з/у 2/1 "/>
    <s v=""/>
    <s v="ЗНП"/>
    <s v="для эксплуатации жилого дома"/>
    <m/>
    <n v="471313.17"/>
    <n v="471313.17"/>
    <n v="761"/>
    <n v="619.33399474375824"/>
    <n v="619.33399474375824"/>
  </r>
  <r>
    <n v="1"/>
    <n v="1"/>
    <n v="1"/>
    <x v="1"/>
    <m/>
    <x v="1"/>
    <s v="ЗУ"/>
    <x v="0"/>
    <x v="1"/>
    <m/>
    <x v="1"/>
    <x v="1"/>
    <s v="Эссо"/>
    <s v="не применяется"/>
    <s v="не применяется"/>
    <m/>
    <s v="Березовая"/>
    <m/>
    <s v=""/>
    <s v="ЗНП"/>
    <s v="Для индивидуального жилищного строительства"/>
    <m/>
    <n v="990000"/>
    <n v="891990"/>
    <n v="1365"/>
    <n v="725.27472527472526"/>
    <n v="653.47252747252742"/>
  </r>
  <r>
    <n v="1"/>
    <n v="1"/>
    <n v="1"/>
    <x v="1"/>
    <m/>
    <x v="1"/>
    <s v="ЗУ"/>
    <x v="0"/>
    <x v="1"/>
    <m/>
    <x v="1"/>
    <x v="1"/>
    <s v="Эссо"/>
    <s v="не применяется"/>
    <s v="не применяется"/>
    <m/>
    <s v="Березовая"/>
    <s v=""/>
    <s v=""/>
    <s v="ЗНП"/>
    <s v="индивидуальное жилищное строительство"/>
    <m/>
    <n v="1200000"/>
    <n v="1081200"/>
    <n v="1600"/>
    <n v="750"/>
    <n v="675.75"/>
  </r>
  <r>
    <n v="1"/>
    <n v="1"/>
    <n v="1"/>
    <x v="1"/>
    <m/>
    <x v="1"/>
    <s v="ЗУ"/>
    <x v="0"/>
    <x v="1"/>
    <m/>
    <x v="1"/>
    <x v="1"/>
    <s v="Эссо"/>
    <s v="не применяется"/>
    <s v="не применяется"/>
    <m/>
    <s v="Березовая"/>
    <s v=""/>
    <s v=""/>
    <s v="ЗНП"/>
    <s v="ИЖС"/>
    <m/>
    <n v="1000000"/>
    <n v="930000"/>
    <n v="1365"/>
    <n v="732.60073260073261"/>
    <n v="681.31868131868134"/>
  </r>
  <r>
    <n v="1"/>
    <n v="1"/>
    <n v="1"/>
    <x v="1"/>
    <m/>
    <x v="0"/>
    <s v="ЗУ"/>
    <x v="0"/>
    <x v="2"/>
    <m/>
    <x v="2"/>
    <x v="1"/>
    <s v="Усть-Хайрюзово"/>
    <s v="не применяется"/>
    <s v="не применяется"/>
    <m/>
    <s v="Комсомольская"/>
    <s v="16"/>
    <s v=""/>
    <s v="ЗНП"/>
    <s v="под приусадебный участок"/>
    <m/>
    <n v="500000"/>
    <n v="500000"/>
    <n v="1206"/>
    <n v="414.59369817578772"/>
    <n v="414.59369817578772"/>
  </r>
  <r>
    <n v="1"/>
    <n v="1"/>
    <n v="1"/>
    <x v="1"/>
    <m/>
    <x v="0"/>
    <s v="ЗУ"/>
    <x v="0"/>
    <x v="2"/>
    <m/>
    <x v="3"/>
    <x v="1"/>
    <s v="Усть-Камчатск"/>
    <s v="не применяется"/>
    <s v="не применяется"/>
    <m/>
    <s v="Бодрова"/>
    <m/>
    <s v=""/>
    <s v="ЗНП"/>
    <s v="Для ведения личного подсобного хозяйства (приусадебный земельный участок)"/>
    <m/>
    <n v="400000"/>
    <n v="400000"/>
    <n v="782"/>
    <n v="511.5089514066496"/>
    <n v="511.5089514066496"/>
  </r>
  <r>
    <n v="1"/>
    <n v="1"/>
    <n v="1"/>
    <x v="0"/>
    <m/>
    <x v="0"/>
    <s v="ЗУ"/>
    <x v="0"/>
    <x v="2"/>
    <m/>
    <x v="3"/>
    <x v="1"/>
    <s v="Усть-Камчатск"/>
    <s v="не применяется"/>
    <s v="не применяется"/>
    <m/>
    <s v="Крашенинникова"/>
    <m/>
    <s v=""/>
    <s v="ЗНП"/>
    <s v="Для ведения личного подсобного хозяйства (приусадебный земельный участок)"/>
    <m/>
    <n v="120000"/>
    <n v="120000"/>
    <n v="593"/>
    <n v="202.36087689713321"/>
    <n v="202.36087689713321"/>
  </r>
  <r>
    <n v="1"/>
    <n v="1"/>
    <n v="1"/>
    <x v="0"/>
    <s v="торги"/>
    <x v="1"/>
    <s v="ЗУ"/>
    <x v="0"/>
    <x v="2"/>
    <m/>
    <x v="3"/>
    <x v="1"/>
    <s v="Усть-Камчатск"/>
    <s v="не применяется"/>
    <s v="не применяется"/>
    <m/>
    <s v="1 Мая"/>
    <s v=""/>
    <s v=""/>
    <s v="ЗНП"/>
    <s v="ЛПХ"/>
    <m/>
    <n v="113400"/>
    <n v="105462"/>
    <n v="802"/>
    <n v="141.39650872817955"/>
    <n v="131.49875311720697"/>
  </r>
  <r>
    <n v="1"/>
    <n v="1"/>
    <n v="1"/>
    <x v="0"/>
    <s v="торги"/>
    <x v="1"/>
    <s v="ЗУ"/>
    <x v="0"/>
    <x v="2"/>
    <m/>
    <x v="3"/>
    <x v="1"/>
    <s v="Усть-Камчатск"/>
    <s v="не применяется"/>
    <s v="не применяется"/>
    <m/>
    <s v="1 Мая"/>
    <s v=""/>
    <s v=""/>
    <s v="ЗНП"/>
    <s v="ЛПХ"/>
    <m/>
    <n v="122400"/>
    <n v="113832"/>
    <n v="864"/>
    <n v="141.66666666666666"/>
    <n v="131.75"/>
  </r>
  <r>
    <n v="1"/>
    <n v="1"/>
    <n v="1"/>
    <x v="0"/>
    <s v="торги"/>
    <x v="1"/>
    <s v="ЗУ"/>
    <x v="0"/>
    <x v="2"/>
    <m/>
    <x v="3"/>
    <x v="1"/>
    <s v="Усть-Камчатск"/>
    <s v="не применяется"/>
    <s v="не применяется"/>
    <m/>
    <s v="1 Мая"/>
    <s v=""/>
    <s v=""/>
    <s v="ЗНП"/>
    <s v="ЛПХ"/>
    <m/>
    <n v="169200"/>
    <n v="157356"/>
    <n v="1192"/>
    <n v="141.94630872483222"/>
    <n v="132.01006711409397"/>
  </r>
  <r>
    <n v="1"/>
    <n v="1"/>
    <n v="1"/>
    <x v="1"/>
    <m/>
    <x v="1"/>
    <s v="ЗУ"/>
    <x v="0"/>
    <x v="2"/>
    <m/>
    <x v="3"/>
    <x v="1"/>
    <s v="Усть-Камчатск"/>
    <s v="не применяется"/>
    <s v="не применяется"/>
    <m/>
    <s v="60 лет Октября"/>
    <s v=""/>
    <s v=""/>
    <s v="ЗНП"/>
    <s v="ИЖС"/>
    <m/>
    <n v="100000"/>
    <n v="93000"/>
    <n v="200"/>
    <n v="500"/>
    <n v="465"/>
  </r>
  <r>
    <n v="1"/>
    <n v="1"/>
    <n v="1"/>
    <x v="0"/>
    <m/>
    <x v="0"/>
    <s v="ЗУ"/>
    <x v="0"/>
    <x v="2"/>
    <m/>
    <x v="3"/>
    <x v="1"/>
    <s v="Усть-Камчатск"/>
    <s v="не применяется"/>
    <s v="не применяется"/>
    <m/>
    <s v="Ленина"/>
    <s v="4"/>
    <s v=""/>
    <s v="ЗНП"/>
    <s v="под индивидуальный жилой дом и хозпостройки"/>
    <m/>
    <n v="150000"/>
    <n v="150000"/>
    <n v="1616"/>
    <n v="92.821782178217816"/>
    <n v="92.821782178217816"/>
  </r>
  <r>
    <n v="1"/>
    <n v="1"/>
    <n v="1"/>
    <x v="0"/>
    <m/>
    <x v="0"/>
    <s v="ЗУ"/>
    <x v="0"/>
    <x v="0"/>
    <m/>
    <x v="4"/>
    <x v="1"/>
    <s v="Кавалерское"/>
    <s v="не применяется"/>
    <s v="не применяется"/>
    <m/>
    <s v="Правая Набережная"/>
    <m/>
    <s v=""/>
    <s v="ЗНП"/>
    <s v="Для приусадебного хозяйства"/>
    <m/>
    <n v="350000"/>
    <n v="350000"/>
    <n v="3125"/>
    <n v="112"/>
    <n v="112"/>
  </r>
  <r>
    <n v="1"/>
    <n v="1"/>
    <n v="1"/>
    <x v="0"/>
    <m/>
    <x v="0"/>
    <s v="ЗУ"/>
    <x v="0"/>
    <x v="0"/>
    <m/>
    <x v="4"/>
    <x v="1"/>
    <s v="Октябрьский"/>
    <s v="не применяется"/>
    <s v="не применяется"/>
    <m/>
    <m/>
    <m/>
    <s v=""/>
    <s v="ЗНП"/>
    <s v="Для ведения личного подсобного хозяйства (приусадебный земельный участок)"/>
    <m/>
    <n v="80243.600000000006"/>
    <n v="80243.600000000006"/>
    <n v="715"/>
    <n v="112.22881118881119"/>
    <n v="112.22881118881119"/>
  </r>
  <r>
    <n v="1"/>
    <n v="1"/>
    <n v="1"/>
    <x v="0"/>
    <m/>
    <x v="0"/>
    <s v="ЗУ"/>
    <x v="0"/>
    <x v="0"/>
    <m/>
    <x v="4"/>
    <x v="1"/>
    <s v="Паужетка"/>
    <s v="не применяется"/>
    <s v="не применяется"/>
    <m/>
    <m/>
    <m/>
    <s v=""/>
    <s v="ЗНП"/>
    <s v="земельные участки для ведения личного подсобного хозяйства (приусадебные участки)"/>
    <m/>
    <n v="35717.760000000002"/>
    <n v="35717.760000000002"/>
    <n v="234"/>
    <n v="152.64000000000001"/>
    <n v="152.64000000000001"/>
  </r>
  <r>
    <n v="1"/>
    <n v="1"/>
    <n v="1"/>
    <x v="0"/>
    <m/>
    <x v="0"/>
    <s v="ЗУ"/>
    <x v="0"/>
    <x v="0"/>
    <m/>
    <x v="4"/>
    <x v="1"/>
    <s v="Октябрьский"/>
    <s v="не применяется"/>
    <s v="не применяется"/>
    <m/>
    <m/>
    <m/>
    <s v=""/>
    <s v="ЗНП"/>
    <s v="Для ведения личного подсобного хозяйства (приусадебный земельный участок)"/>
    <m/>
    <n v="66440.61"/>
    <n v="66440.61"/>
    <n v="423"/>
    <n v="157.07"/>
    <n v="157.07"/>
  </r>
  <r>
    <n v="1"/>
    <n v="1"/>
    <n v="1"/>
    <x v="0"/>
    <m/>
    <x v="0"/>
    <s v="ЗУ"/>
    <x v="0"/>
    <x v="0"/>
    <m/>
    <x v="4"/>
    <x v="1"/>
    <s v="Усть-Большерецк"/>
    <s v="не применяется"/>
    <s v="не применяется"/>
    <m/>
    <s v="Западная"/>
    <m/>
    <s v=""/>
    <s v="ЗНП"/>
    <s v="Эксплуатация жилого дома с участком"/>
    <m/>
    <n v="91000"/>
    <n v="91000"/>
    <n v="400"/>
    <n v="227.5"/>
    <n v="227.5"/>
  </r>
  <r>
    <n v="1"/>
    <n v="1"/>
    <n v="1"/>
    <x v="0"/>
    <m/>
    <x v="0"/>
    <s v="ЗУ"/>
    <x v="0"/>
    <x v="0"/>
    <m/>
    <x v="4"/>
    <x v="1"/>
    <s v="Озерновский"/>
    <s v="не применяется"/>
    <s v="не применяется"/>
    <m/>
    <m/>
    <m/>
    <s v=""/>
    <s v="ЗНП"/>
    <s v="Для ведения личного подсобного хозяйства (приусадебный земельный участок)"/>
    <m/>
    <n v="150000"/>
    <n v="150000"/>
    <n v="618"/>
    <n v="242.71844660194174"/>
    <n v="242.71844660194174"/>
  </r>
  <r>
    <n v="1"/>
    <n v="1"/>
    <n v="1"/>
    <x v="0"/>
    <m/>
    <x v="0"/>
    <s v="ЗУ"/>
    <x v="0"/>
    <x v="0"/>
    <m/>
    <x v="4"/>
    <x v="1"/>
    <s v="Октябрьский"/>
    <s v="не применяется"/>
    <s v="не применяется"/>
    <m/>
    <s v="Цепляева"/>
    <m/>
    <s v=""/>
    <s v="ЗНП"/>
    <s v="Для ведения личного подсобного хозяйства (приусадебный земельный участок)"/>
    <m/>
    <n v="50000"/>
    <n v="50000"/>
    <n v="202"/>
    <n v="247.52475247524754"/>
    <n v="247.52475247524754"/>
  </r>
  <r>
    <n v="1"/>
    <n v="1"/>
    <n v="1"/>
    <x v="1"/>
    <m/>
    <x v="0"/>
    <s v="ЗУ"/>
    <x v="0"/>
    <x v="0"/>
    <m/>
    <x v="4"/>
    <x v="1"/>
    <s v="Усть-Большерецк"/>
    <s v="не применяется"/>
    <s v="не применяется"/>
    <m/>
    <s v="Красноармейская"/>
    <m/>
    <s v=""/>
    <s v="ЗНП"/>
    <s v="Для ведения личного подсобного хозяйства"/>
    <m/>
    <n v="146000"/>
    <n v="146000"/>
    <n v="313"/>
    <n v="466.45367412140575"/>
    <n v="466.45367412140575"/>
  </r>
  <r>
    <n v="1"/>
    <n v="1"/>
    <n v="1"/>
    <x v="1"/>
    <m/>
    <x v="0"/>
    <s v="ЗУ"/>
    <x v="0"/>
    <x v="0"/>
    <m/>
    <x v="4"/>
    <x v="1"/>
    <s v="Усть-Большерецк"/>
    <s v="не применяется"/>
    <s v="не применяется"/>
    <m/>
    <s v="Юбилейная"/>
    <m/>
    <s v=""/>
    <s v="ЗНП"/>
    <s v="Для ведения личного подсобного хозяйства"/>
    <m/>
    <n v="100000"/>
    <n v="100000"/>
    <n v="212"/>
    <n v="471.69811320754718"/>
    <n v="471.69811320754718"/>
  </r>
  <r>
    <n v="2"/>
    <n v="1"/>
    <n v="1"/>
    <x v="1"/>
    <m/>
    <x v="1"/>
    <s v="ЗУ + под снос"/>
    <x v="0"/>
    <x v="0"/>
    <m/>
    <x v="4"/>
    <x v="1"/>
    <s v="Усть-Большерецк"/>
    <s v="не применяется"/>
    <s v="не применяется"/>
    <m/>
    <s v="Набережная"/>
    <n v="24"/>
    <s v=""/>
    <s v="ЗНП"/>
    <s v="Для ведения личного подсобного хозяйства"/>
    <m/>
    <n v="750000"/>
    <n v="697500"/>
    <n v="1377"/>
    <n v="544.6623093681917"/>
    <n v="506.53594771241831"/>
  </r>
  <r>
    <n v="1"/>
    <n v="1"/>
    <n v="1"/>
    <x v="1"/>
    <m/>
    <x v="1"/>
    <s v="ЗУ + под снос"/>
    <x v="0"/>
    <x v="0"/>
    <m/>
    <x v="4"/>
    <x v="1"/>
    <s v="Усть-Большерецк"/>
    <s v="не применяется"/>
    <s v="не применяется"/>
    <m/>
    <s v="Набережная"/>
    <n v="24"/>
    <s v=""/>
    <s v="ЗНП"/>
    <s v="Для ведения личного подсобного хозяйства"/>
    <m/>
    <n v="1000000"/>
    <n v="901000"/>
    <n v="1377"/>
    <n v="726.21641249092227"/>
    <n v="654.32098765432102"/>
  </r>
  <r>
    <n v="1"/>
    <n v="1"/>
    <n v="1"/>
    <x v="1"/>
    <m/>
    <x v="0"/>
    <s v="ЗУ"/>
    <x v="0"/>
    <x v="0"/>
    <m/>
    <x v="4"/>
    <x v="1"/>
    <s v="Паужетка"/>
    <s v="не применяется"/>
    <s v="не применяется"/>
    <m/>
    <m/>
    <m/>
    <s v=""/>
    <s v="ЗНП"/>
    <s v="земельные участки для ведения личного подсобного хозяйства (приусадебные участки)"/>
    <m/>
    <n v="800000"/>
    <n v="800000"/>
    <n v="1200"/>
    <n v="666.66666666666663"/>
    <n v="666.66666666666663"/>
  </r>
  <r>
    <n v="1"/>
    <n v="1"/>
    <n v="1"/>
    <x v="1"/>
    <m/>
    <x v="0"/>
    <s v="ЗУ"/>
    <x v="0"/>
    <x v="0"/>
    <m/>
    <x v="4"/>
    <x v="1"/>
    <s v="Озерновский"/>
    <s v="не применяется"/>
    <s v="не применяется"/>
    <m/>
    <s v="Октябрьская"/>
    <n v="39"/>
    <s v=""/>
    <s v="ЗНП"/>
    <s v="Для ведения личного подсобного хозяйства"/>
    <m/>
    <n v="530000"/>
    <n v="530000"/>
    <n v="745"/>
    <n v="711.40939597315435"/>
    <n v="711.40939597315435"/>
  </r>
  <r>
    <n v="1"/>
    <n v="1"/>
    <n v="1"/>
    <x v="1"/>
    <m/>
    <x v="0"/>
    <s v="ЗУ"/>
    <x v="0"/>
    <x v="3"/>
    <m/>
    <x v="5"/>
    <x v="1"/>
    <s v="Тиличики"/>
    <s v="не применяется"/>
    <s v="не применяется"/>
    <m/>
    <s v="Набережная"/>
    <m/>
    <s v=""/>
    <s v="ЗНП"/>
    <s v="Для индивидуального жилищного строительства"/>
    <m/>
    <n v="250000"/>
    <n v="250000"/>
    <n v="603"/>
    <n v="414.59369817578772"/>
    <n v="414.59369817578772"/>
  </r>
  <r>
    <n v="1"/>
    <n v="1"/>
    <n v="1"/>
    <x v="1"/>
    <m/>
    <x v="0"/>
    <s v="ЗУ"/>
    <x v="0"/>
    <x v="3"/>
    <m/>
    <x v="5"/>
    <x v="1"/>
    <s v="Тиличики"/>
    <s v="не применяется"/>
    <s v="не применяется"/>
    <m/>
    <s v="Солнечная"/>
    <m/>
    <s v=""/>
    <s v="ЗНП"/>
    <s v="Для ведения личного подсобного хозяйства"/>
    <m/>
    <n v="300000"/>
    <n v="300000"/>
    <n v="521"/>
    <n v="575.81573896353166"/>
    <n v="575.81573896353166"/>
  </r>
  <r>
    <n v="1"/>
    <n v="1"/>
    <n v="1"/>
    <x v="1"/>
    <m/>
    <x v="0"/>
    <s v="ЗУ"/>
    <x v="0"/>
    <x v="3"/>
    <m/>
    <x v="5"/>
    <x v="1"/>
    <s v="Тиличики"/>
    <s v="не применяется"/>
    <s v="не применяется"/>
    <m/>
    <m/>
    <m/>
    <s v=""/>
    <s v="ЗНП"/>
    <s v="Для ведения личного подсобного хозяйства"/>
    <m/>
    <n v="250000"/>
    <n v="250000"/>
    <n v="254"/>
    <n v="984.25196850393706"/>
    <n v="984.25196850393706"/>
  </r>
  <r>
    <n v="1"/>
    <n v="1"/>
    <n v="1"/>
    <x v="0"/>
    <m/>
    <x v="0"/>
    <s v="ЗУ"/>
    <x v="0"/>
    <x v="3"/>
    <m/>
    <x v="5"/>
    <x v="1"/>
    <s v="Тиличики"/>
    <s v="не применяется"/>
    <s v="не применяется"/>
    <m/>
    <m/>
    <m/>
    <s v=""/>
    <s v="ЗНП"/>
    <s v="Для ведения личного подсобного хозяйства"/>
    <m/>
    <n v="500000"/>
    <n v="500000"/>
    <n v="349"/>
    <n v="1432.6647564469913"/>
    <n v="1432.6647564469913"/>
  </r>
  <r>
    <n v="1"/>
    <n v="1"/>
    <n v="1"/>
    <x v="0"/>
    <m/>
    <x v="0"/>
    <s v="ЗУ"/>
    <x v="0"/>
    <x v="2"/>
    <m/>
    <x v="2"/>
    <x v="1"/>
    <s v="Тигиль"/>
    <s v="не применяется"/>
    <s v="не применяется"/>
    <m/>
    <s v="Нагорная"/>
    <n v="11"/>
    <s v=""/>
    <s v="ЗНП"/>
    <s v="Для ведения личного подсобного хозяйства"/>
    <m/>
    <n v="72000"/>
    <n v="72000"/>
    <n v="710"/>
    <n v="101.40845070422536"/>
    <n v="101.40845070422536"/>
  </r>
  <r>
    <n v="1"/>
    <n v="1"/>
    <n v="1"/>
    <x v="1"/>
    <m/>
    <x v="0"/>
    <s v="ЗУ"/>
    <x v="0"/>
    <x v="2"/>
    <m/>
    <x v="2"/>
    <x v="1"/>
    <s v="Тигиль"/>
    <s v="не применяется"/>
    <s v="не применяется"/>
    <m/>
    <s v="Ленинская"/>
    <n v="34"/>
    <s v=""/>
    <s v="ЗНП"/>
    <s v="приусадебный земельный участок"/>
    <m/>
    <n v="200000"/>
    <n v="200000"/>
    <n v="463"/>
    <n v="431.96544276457882"/>
    <n v="431.96544276457882"/>
  </r>
  <r>
    <n v="1"/>
    <n v="1"/>
    <n v="1"/>
    <x v="1"/>
    <m/>
    <x v="0"/>
    <s v="ЗУ"/>
    <x v="0"/>
    <x v="2"/>
    <m/>
    <x v="2"/>
    <x v="1"/>
    <s v="Тигиль"/>
    <s v="не применяется"/>
    <s v="не применяется"/>
    <m/>
    <s v="Федотова"/>
    <n v="8"/>
    <s v=""/>
    <s v="ЗНП"/>
    <s v="приусадебный земельный участок для строительства жилого дома"/>
    <m/>
    <n v="1000000"/>
    <n v="1000000"/>
    <n v="1279"/>
    <n v="781.8608287724785"/>
    <n v="781.8608287724785"/>
  </r>
  <r>
    <n v="1"/>
    <n v="1"/>
    <n v="1"/>
    <x v="0"/>
    <m/>
    <x v="0"/>
    <s v="ЗУ"/>
    <x v="0"/>
    <x v="2"/>
    <m/>
    <x v="2"/>
    <x v="1"/>
    <s v="Тигиль"/>
    <s v="не применяется"/>
    <s v="не применяется"/>
    <m/>
    <s v="Рябикова"/>
    <m/>
    <s v=""/>
    <s v="ЗНП"/>
    <s v="Индивидуальные жилые дома не выше 3-х этажей; хозяйственные постройки"/>
    <m/>
    <n v="100000"/>
    <n v="100000"/>
    <n v="511"/>
    <n v="195.69471624266146"/>
    <n v="195.69471624266146"/>
  </r>
  <r>
    <n v="1"/>
    <n v="1"/>
    <n v="1"/>
    <x v="0"/>
    <m/>
    <x v="1"/>
    <s v="ЗУ"/>
    <x v="1"/>
    <x v="4"/>
    <s v="Е 2"/>
    <x v="0"/>
    <x v="2"/>
    <s v="Термальный"/>
    <s v="Район 8-10 км а/д Елизово-Паратунка"/>
    <s v=" 8-10 км а/д Елизово-Паратунка"/>
    <m/>
    <s v="Паратунская"/>
    <s v=""/>
    <s v=""/>
    <s v="ЗНП"/>
    <s v="Среднеэтажная жилая застройка"/>
    <s v="02:050"/>
    <n v="3900000"/>
    <n v="3412500"/>
    <n v="863"/>
    <n v="4519.1193511008114"/>
    <n v="3954.2294322132097"/>
  </r>
  <r>
    <n v="1"/>
    <n v="1"/>
    <n v="1"/>
    <x v="0"/>
    <m/>
    <x v="1"/>
    <s v="ЗУ"/>
    <x v="0"/>
    <x v="4"/>
    <s v="Е 2"/>
    <x v="0"/>
    <x v="2"/>
    <s v="Термальный"/>
    <s v="не применяется"/>
    <s v=" 8-10 км а/д Елизово-Паратунка"/>
    <m/>
    <s v="Паратунская"/>
    <s v=""/>
    <s v=""/>
    <s v="ЗНП"/>
    <s v="Индивидуальное жилищное строительство "/>
    <m/>
    <n v="1300000"/>
    <n v="1171300"/>
    <n v="1905"/>
    <n v="682.41469816272968"/>
    <n v="614.85564304461946"/>
  </r>
  <r>
    <n v="1"/>
    <n v="1"/>
    <n v="1"/>
    <x v="0"/>
    <m/>
    <x v="0"/>
    <s v="ЗУ"/>
    <x v="0"/>
    <x v="4"/>
    <s v="Е 2"/>
    <x v="0"/>
    <x v="2"/>
    <s v="Термальный"/>
    <s v="не применяется"/>
    <s v=" 8-10 км а/д Елизово-Паратунка"/>
    <m/>
    <m/>
    <m/>
    <s v=""/>
    <s v="ЗНП"/>
    <s v="Для индивидуального жилищного строительства"/>
    <m/>
    <n v="330000"/>
    <n v="330000"/>
    <n v="510"/>
    <n v="647.05882352941171"/>
    <n v="647.05882352941171"/>
  </r>
  <r>
    <n v="1"/>
    <n v="1"/>
    <n v="1"/>
    <x v="0"/>
    <m/>
    <x v="0"/>
    <m/>
    <x v="0"/>
    <x v="4"/>
    <s v="Е 2"/>
    <x v="0"/>
    <x v="2"/>
    <s v="Термальный"/>
    <s v=""/>
    <s v=" 8-10 км а/д Елизово-Паратунка"/>
    <m/>
    <m/>
    <m/>
    <s v=""/>
    <s v="ЗНП"/>
    <s v="Для ведения личного подсобного хозяйства"/>
    <m/>
    <n v="1875000"/>
    <n v="1875000"/>
    <n v="2868"/>
    <n v="653.76569037656907"/>
    <n v="653.76569037656907"/>
  </r>
  <r>
    <n v="1"/>
    <n v="1"/>
    <n v="1"/>
    <x v="0"/>
    <m/>
    <x v="0"/>
    <s v="ЗУ"/>
    <x v="0"/>
    <x v="4"/>
    <s v="Е 2"/>
    <x v="0"/>
    <x v="2"/>
    <s v="Термальный"/>
    <s v="не применяется"/>
    <s v=" 8-10 км а/д Елизово-Паратунка"/>
    <m/>
    <m/>
    <m/>
    <s v=""/>
    <s v="ЗНП"/>
    <s v="Для индивидуального жилищного строительства"/>
    <m/>
    <n v="1026637.31"/>
    <n v="1026637.31"/>
    <n v="1559"/>
    <n v="658.5229698524696"/>
    <n v="658.5229698524696"/>
  </r>
  <r>
    <n v="1"/>
    <n v="1"/>
    <n v="1"/>
    <x v="0"/>
    <m/>
    <x v="0"/>
    <s v="ЗУ"/>
    <x v="0"/>
    <x v="4"/>
    <s v="Е 2"/>
    <x v="0"/>
    <x v="2"/>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400000"/>
    <n v="400000"/>
    <n v="606"/>
    <n v="660.0660066006601"/>
    <n v="660.0660066006601"/>
  </r>
  <r>
    <n v="1"/>
    <n v="1"/>
    <n v="1"/>
    <x v="0"/>
    <m/>
    <x v="0"/>
    <s v="ЗУ"/>
    <x v="0"/>
    <x v="4"/>
    <s v="Е 2"/>
    <x v="0"/>
    <x v="2"/>
    <s v="Термальный"/>
    <s v=""/>
    <s v="не применяется"/>
    <m/>
    <m/>
    <m/>
    <s v=""/>
    <s v="ЗНП"/>
    <s v="ведение личного подсобного хозяйства"/>
    <m/>
    <n v="500000"/>
    <n v="500000"/>
    <n v="735"/>
    <n v="680.27210884353747"/>
    <n v="680.27210884353747"/>
  </r>
  <r>
    <n v="1"/>
    <n v="1"/>
    <n v="1"/>
    <x v="0"/>
    <m/>
    <x v="0"/>
    <s v="ЗУ"/>
    <x v="0"/>
    <x v="4"/>
    <s v="Е 2"/>
    <x v="0"/>
    <x v="2"/>
    <s v="Термальный"/>
    <s v="Район 8-10 км а/д Елизово-Паратунка"/>
    <s v=" 8-10 км а/д Елизово-Паратунка"/>
    <m/>
    <m/>
    <m/>
    <s v="Березка (совхоз Термальный)"/>
    <s v="ЗНП"/>
    <s v="Малоэтажная жилая застройка (индивидуальное жилищное строительство; размещение дачных домов и садовых домов)"/>
    <m/>
    <n v="550000"/>
    <n v="550000"/>
    <n v="774"/>
    <n v="710.59431524547801"/>
    <n v="710.59431524547801"/>
  </r>
  <r>
    <n v="1"/>
    <n v="1"/>
    <n v="1"/>
    <x v="0"/>
    <m/>
    <x v="1"/>
    <m/>
    <x v="0"/>
    <x v="4"/>
    <s v="Е 2"/>
    <x v="0"/>
    <x v="2"/>
    <s v="Термальный"/>
    <s v=""/>
    <s v=" 8-10 км а/д Елизово-Паратунка"/>
    <m/>
    <s v=""/>
    <s v=""/>
    <s v=""/>
    <s v="ЗНП"/>
    <s v="ИЖС"/>
    <m/>
    <n v="950000"/>
    <n v="883500"/>
    <n v="1200"/>
    <n v="791.66666666666663"/>
    <n v="736.25"/>
  </r>
  <r>
    <n v="1"/>
    <n v="1"/>
    <n v="1"/>
    <x v="0"/>
    <m/>
    <x v="1"/>
    <s v="ЗУ + ОНС"/>
    <x v="0"/>
    <x v="4"/>
    <s v="Е 2"/>
    <x v="0"/>
    <x v="2"/>
    <s v="Термальный"/>
    <s v=""/>
    <s v="не применяется"/>
    <m/>
    <s v=""/>
    <s v=""/>
    <s v=""/>
    <s v="ЗНП"/>
    <s v="Для ведения личного подсобного хозяйства"/>
    <m/>
    <n v="500000"/>
    <n v="465000"/>
    <n v="600"/>
    <n v="833.33333333333337"/>
    <n v="775"/>
  </r>
  <r>
    <n v="1"/>
    <n v="1"/>
    <n v="1"/>
    <x v="0"/>
    <m/>
    <x v="1"/>
    <s v="ЗУ"/>
    <x v="0"/>
    <x v="4"/>
    <s v="Е 2"/>
    <x v="0"/>
    <x v="2"/>
    <s v="Термальный"/>
    <s v="Район 8-10 км а/д Елизово-Паратунка"/>
    <s v=" 8-10 км а/д Елизово-Паратунка"/>
    <m/>
    <s v=""/>
    <m/>
    <s v=""/>
    <s v="ЗНП"/>
    <s v="Для индивидуального жилищного строительства"/>
    <m/>
    <n v="1400000"/>
    <n v="1261400"/>
    <n v="1615"/>
    <n v="866.87306501547982"/>
    <n v="781.0526315789474"/>
  </r>
  <r>
    <n v="1"/>
    <n v="1"/>
    <n v="1"/>
    <x v="0"/>
    <m/>
    <x v="1"/>
    <s v="ЗУ"/>
    <x v="0"/>
    <x v="4"/>
    <s v="Е 2"/>
    <x v="0"/>
    <x v="2"/>
    <s v="Термальный"/>
    <s v="не применяется"/>
    <s v=" 8-10 км а/д Елизово-Паратунка"/>
    <m/>
    <m/>
    <m/>
    <s v=""/>
    <s v="ЗНП"/>
    <s v="ведение личного подсобного хозяйства"/>
    <m/>
    <n v="450000"/>
    <n v="405450"/>
    <n v="510"/>
    <n v="882.35294117647061"/>
    <n v="795"/>
  </r>
  <r>
    <n v="1"/>
    <n v="1"/>
    <n v="1"/>
    <x v="0"/>
    <m/>
    <x v="0"/>
    <s v="ЗУ"/>
    <x v="0"/>
    <x v="4"/>
    <s v="Е 2"/>
    <x v="0"/>
    <x v="2"/>
    <s v="Термальный"/>
    <s v=""/>
    <s v="не применяется"/>
    <m/>
    <m/>
    <m/>
    <s v=""/>
    <s v="ЗНП"/>
    <s v="ведение личного подсобного хозяйства"/>
    <m/>
    <n v="500000"/>
    <n v="500000"/>
    <n v="619"/>
    <n v="807.75444264943462"/>
    <n v="807.75444264943462"/>
  </r>
  <r>
    <n v="1"/>
    <n v="1"/>
    <n v="1"/>
    <x v="0"/>
    <m/>
    <x v="1"/>
    <s v="ЗУ"/>
    <x v="0"/>
    <x v="4"/>
    <s v="Е 2"/>
    <x v="0"/>
    <x v="2"/>
    <s v="Термальный"/>
    <s v="Район 8-10 км а/д Елизово-Паратунка"/>
    <s v=" 8-10 км а/д Елизово-Паратунка"/>
    <m/>
    <s v="Ленина"/>
    <m/>
    <s v=""/>
    <s v="ЗНП"/>
    <s v="Для индивидуального жилищного строительства"/>
    <m/>
    <n v="1400000"/>
    <n v="1261400"/>
    <n v="1501"/>
    <n v="932.71152564956697"/>
    <n v="840.37308461025987"/>
  </r>
  <r>
    <n v="1"/>
    <n v="1"/>
    <n v="1"/>
    <x v="0"/>
    <m/>
    <x v="0"/>
    <s v="ЗУ"/>
    <x v="0"/>
    <x v="4"/>
    <s v="Е 2"/>
    <x v="0"/>
    <x v="2"/>
    <s v="Термальный"/>
    <s v="не применяется"/>
    <s v=" 8-10 км а/д Елизово-Паратунка"/>
    <m/>
    <s v="Больше-Банная"/>
    <m/>
    <s v=""/>
    <s v="ЗНП"/>
    <s v="Для личного подсобного хозяйства"/>
    <m/>
    <n v="1000000"/>
    <n v="1000000"/>
    <n v="1189"/>
    <n v="841.04289318755252"/>
    <n v="841.04289318755252"/>
  </r>
  <r>
    <n v="1"/>
    <n v="1"/>
    <n v="1"/>
    <x v="0"/>
    <m/>
    <x v="1"/>
    <s v="ЗУ"/>
    <x v="0"/>
    <x v="4"/>
    <s v="Е 2"/>
    <x v="0"/>
    <x v="2"/>
    <s v="Термальный"/>
    <s v="не применяется"/>
    <s v="не применяется"/>
    <m/>
    <s v=""/>
    <s v=""/>
    <s v=""/>
    <s v="ЗНП"/>
    <s v="ИЖС"/>
    <m/>
    <n v="1500000"/>
    <n v="1395000"/>
    <n v="2437"/>
    <n v="615.51087402544113"/>
    <n v="572.42511284366026"/>
  </r>
  <r>
    <n v="1"/>
    <n v="1"/>
    <n v="1"/>
    <x v="0"/>
    <m/>
    <x v="0"/>
    <s v="ЗУ"/>
    <x v="0"/>
    <x v="4"/>
    <s v="Е 2"/>
    <x v="0"/>
    <x v="2"/>
    <s v="Термальный"/>
    <s v="Район 8-10 км а/д Елизово-Паратунка"/>
    <s v=" 8-10 км а/д Елизово-Паратунка"/>
    <m/>
    <s v="Ленина"/>
    <m/>
    <s v=""/>
    <s v="ЗНП"/>
    <s v="Для индивидуального жилищного строительства"/>
    <m/>
    <n v="1294800"/>
    <n v="1294800"/>
    <n v="1501"/>
    <n v="862.62491672218516"/>
    <n v="862.62491672218516"/>
  </r>
  <r>
    <n v="1"/>
    <n v="1"/>
    <n v="1"/>
    <x v="0"/>
    <m/>
    <x v="0"/>
    <s v="ЗУ"/>
    <x v="0"/>
    <x v="4"/>
    <s v="Е 2"/>
    <x v="0"/>
    <x v="2"/>
    <s v="Термальный"/>
    <s v=""/>
    <s v=" 8-10 км а/д Елизово-Паратунка"/>
    <m/>
    <m/>
    <m/>
    <s v=""/>
    <s v="ЗНП"/>
    <s v="ведение личного подсобного хозяйства"/>
    <m/>
    <n v="500000"/>
    <n v="500000"/>
    <n v="563"/>
    <n v="888.09946714031969"/>
    <n v="888.09946714031969"/>
  </r>
  <r>
    <n v="1"/>
    <n v="1"/>
    <n v="1"/>
    <x v="0"/>
    <m/>
    <x v="0"/>
    <s v="ЗУ"/>
    <x v="0"/>
    <x v="4"/>
    <s v="Е 2"/>
    <x v="0"/>
    <x v="2"/>
    <s v="Термальный"/>
    <s v="Район 8-10 км а/д Елизово-Паратунка"/>
    <s v=" 8-10 км а/д Елизово-Паратунка"/>
    <m/>
    <m/>
    <m/>
    <s v=""/>
    <s v="ЗНП"/>
    <s v="Для ведения личного подсобного хозяйства"/>
    <m/>
    <n v="900000"/>
    <n v="900000"/>
    <n v="1000"/>
    <n v="900"/>
    <n v="900"/>
  </r>
  <r>
    <n v="2"/>
    <n v="1"/>
    <n v="2"/>
    <x v="0"/>
    <m/>
    <x v="1"/>
    <s v="ЗУ"/>
    <x v="0"/>
    <x v="4"/>
    <s v="Е 2"/>
    <x v="0"/>
    <x v="2"/>
    <s v="Термальный"/>
    <s v="не применяется"/>
    <s v=" 8-10 км а/д Елизово-Паратунка"/>
    <m/>
    <m/>
    <s v=""/>
    <s v=""/>
    <s v="ЗНП"/>
    <s v="Индивидуальное жилищное строительство "/>
    <m/>
    <n v="1300000"/>
    <n v="1209000"/>
    <n v="1905"/>
    <n v="682.41469816272968"/>
    <n v="634.64566929133855"/>
  </r>
  <r>
    <n v="2"/>
    <n v="1"/>
    <n v="2"/>
    <x v="0"/>
    <m/>
    <x v="1"/>
    <s v="ЗУ"/>
    <x v="0"/>
    <x v="4"/>
    <s v="Е 2"/>
    <x v="0"/>
    <x v="2"/>
    <s v="Термальный"/>
    <s v="не применяется"/>
    <s v=" 8-10 км а/д Елизово-Паратунка"/>
    <m/>
    <s v=""/>
    <s v=""/>
    <s v=""/>
    <s v="ЗНП"/>
    <s v="ИЖС"/>
    <m/>
    <n v="1600000"/>
    <n v="1488000"/>
    <n v="992"/>
    <n v="1612.9032258064517"/>
    <n v="1500"/>
  </r>
  <r>
    <n v="2"/>
    <n v="1"/>
    <n v="2"/>
    <x v="0"/>
    <m/>
    <x v="1"/>
    <s v="ЗУ"/>
    <x v="0"/>
    <x v="4"/>
    <s v="Е 2"/>
    <x v="0"/>
    <x v="2"/>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90000"/>
    <n v="2990"/>
    <n v="1003.3444816053511"/>
    <n v="933.11036789297657"/>
  </r>
  <r>
    <n v="1"/>
    <n v="1"/>
    <n v="1"/>
    <x v="0"/>
    <m/>
    <x v="1"/>
    <s v="ЗУ"/>
    <x v="0"/>
    <x v="4"/>
    <s v="Е 2"/>
    <x v="0"/>
    <x v="2"/>
    <s v="Термальный"/>
    <s v="Район 8-10 км а/д Елизово-Паратунка"/>
    <s v=" 8-10 км а/д Елизово-Паратунка"/>
    <m/>
    <s v=""/>
    <s v=""/>
    <s v="Березка (совхоз Термальный)"/>
    <s v="ЗНП"/>
    <s v="Для индивидуального жилищного строительства"/>
    <m/>
    <n v="3000000"/>
    <n v="2703000"/>
    <n v="2990"/>
    <n v="1003.3444816053511"/>
    <n v="904.01337792642141"/>
  </r>
  <r>
    <n v="1"/>
    <n v="1"/>
    <n v="1"/>
    <x v="0"/>
    <m/>
    <x v="0"/>
    <s v="ЗУ"/>
    <x v="0"/>
    <x v="4"/>
    <s v="Е 2"/>
    <x v="0"/>
    <x v="2"/>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n v="1"/>
    <n v="1"/>
    <n v="1"/>
    <x v="0"/>
    <m/>
    <x v="0"/>
    <s v="ЗУ"/>
    <x v="0"/>
    <x v="4"/>
    <s v="Е 2"/>
    <x v="0"/>
    <x v="2"/>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1599880"/>
    <n v="1599880"/>
    <n v="1739"/>
    <n v="920"/>
    <n v="920"/>
  </r>
  <r>
    <n v="2"/>
    <n v="1"/>
    <n v="2"/>
    <x v="1"/>
    <m/>
    <x v="1"/>
    <s v="ЗУ"/>
    <x v="0"/>
    <x v="4"/>
    <s v="Е 2"/>
    <x v="0"/>
    <x v="2"/>
    <s v="Термальный"/>
    <s v="не применяется"/>
    <s v=" 8-10 км а/д Елизово-Паратунка"/>
    <m/>
    <s v="Промысловая"/>
    <s v="в районе д.11"/>
    <s v=""/>
    <s v="ЗНП"/>
    <s v="ЛПХ"/>
    <m/>
    <n v="2100000"/>
    <n v="1953000"/>
    <n v="1183"/>
    <n v="1775.1479289940828"/>
    <n v="1650.8875739644971"/>
  </r>
  <r>
    <n v="2"/>
    <n v="1"/>
    <n v="2"/>
    <x v="0"/>
    <m/>
    <x v="1"/>
    <s v="ЗУ"/>
    <x v="0"/>
    <x v="4"/>
    <s v="Е 2"/>
    <x v="0"/>
    <x v="2"/>
    <s v="Термальный"/>
    <s v="Район 8-10 км а/д Елизово-Паратунка"/>
    <s v=" 8-10 км а/д Елизово-Паратунка"/>
    <m/>
    <s v=""/>
    <m/>
    <s v=""/>
    <s v="ЗНП"/>
    <s v="Для индивидуального жилищного строительства"/>
    <m/>
    <n v="1400000"/>
    <n v="1302000"/>
    <n v="1615"/>
    <n v="866.87306501547982"/>
    <n v="806.19195046439631"/>
  </r>
  <r>
    <n v="1"/>
    <n v="1"/>
    <n v="1"/>
    <x v="0"/>
    <m/>
    <x v="0"/>
    <s v="ЗУ"/>
    <x v="0"/>
    <x v="4"/>
    <s v="Е 2"/>
    <x v="0"/>
    <x v="2"/>
    <s v="Термальный"/>
    <s v="Район 8-10 км а/д Елизово-Паратунка"/>
    <s v=" 8-10 км а/д Елизово-Паратунка"/>
    <m/>
    <m/>
    <m/>
    <s v="Березка (совхоз Термальный)"/>
    <s v="ЗНП"/>
    <s v="Для индивидуального жилищного строительства"/>
    <m/>
    <n v="800000"/>
    <n v="800000"/>
    <n v="821"/>
    <n v="974.42143727161999"/>
    <n v="974.42143727161999"/>
  </r>
  <r>
    <n v="1"/>
    <n v="1"/>
    <n v="1"/>
    <x v="0"/>
    <m/>
    <x v="1"/>
    <s v="ЗУ"/>
    <x v="0"/>
    <x v="4"/>
    <s v="Е 2"/>
    <x v="0"/>
    <x v="2"/>
    <s v="Термальный"/>
    <s v="не применяется"/>
    <s v=" 8-10 км а/д Елизово-Паратунка"/>
    <m/>
    <s v=""/>
    <s v=""/>
    <s v=""/>
    <s v="ЗНП"/>
    <s v="Для индивидуального жилищного строительства"/>
    <m/>
    <n v="1000000"/>
    <n v="901000"/>
    <n v="900"/>
    <n v="1111.1111111111111"/>
    <n v="1001.1111111111111"/>
  </r>
  <r>
    <n v="1"/>
    <n v="1"/>
    <n v="1"/>
    <x v="0"/>
    <m/>
    <x v="0"/>
    <s v="ЗУ"/>
    <x v="0"/>
    <x v="4"/>
    <s v="Е 2"/>
    <x v="0"/>
    <x v="2"/>
    <s v="Термальный"/>
    <s v=""/>
    <s v=" 8-10 км а/д Елизово-Паратунка"/>
    <m/>
    <m/>
    <m/>
    <s v=""/>
    <s v="ЗНП"/>
    <s v="Для ведения личного подсобного хозяйства"/>
    <m/>
    <n v="700000"/>
    <n v="700000"/>
    <n v="686"/>
    <n v="1020.4081632653061"/>
    <n v="1020.4081632653061"/>
  </r>
  <r>
    <n v="1"/>
    <n v="1"/>
    <n v="1"/>
    <x v="0"/>
    <m/>
    <x v="0"/>
    <s v="ЗУ"/>
    <x v="0"/>
    <x v="4"/>
    <s v="Е 2"/>
    <x v="0"/>
    <x v="2"/>
    <s v="Термальный"/>
    <s v="Район 8-10 км а/д Елизово-Паратунка"/>
    <s v=" 8-10 км а/д Елизово-Паратунка"/>
    <m/>
    <m/>
    <m/>
    <s v="Березка (совхоз Термальный)"/>
    <s v="ЗНП"/>
    <s v="ведение личного подсобного хозяйства"/>
    <m/>
    <n v="1800000"/>
    <n v="1800000"/>
    <n v="1690"/>
    <n v="1065.0887573964496"/>
    <n v="1065.0887573964496"/>
  </r>
  <r>
    <n v="1"/>
    <n v="1"/>
    <n v="1"/>
    <x v="0"/>
    <m/>
    <x v="0"/>
    <s v="ЗУ"/>
    <x v="0"/>
    <x v="4"/>
    <s v="Е 2"/>
    <x v="0"/>
    <x v="2"/>
    <s v="Термальный"/>
    <s v="не применяется"/>
    <s v=" 8-10 км а/д Елизово-Паратунка"/>
    <m/>
    <s v="Промысловая"/>
    <m/>
    <s v=""/>
    <s v="ЗНП"/>
    <s v="ведение личного подсобного хозяйства"/>
    <m/>
    <n v="1300000"/>
    <n v="1300000"/>
    <n v="1183"/>
    <n v="1098.901098901099"/>
    <n v="1098.901098901099"/>
  </r>
  <r>
    <n v="1"/>
    <n v="1"/>
    <n v="1"/>
    <x v="0"/>
    <m/>
    <x v="0"/>
    <s v="ЗУ"/>
    <x v="0"/>
    <x v="4"/>
    <s v="Е 2"/>
    <x v="0"/>
    <x v="2"/>
    <s v="Термальный"/>
    <s v="не применяется"/>
    <s v=" 8-10 км а/д Елизово-Паратунка"/>
    <m/>
    <s v="Малкинская"/>
    <m/>
    <s v=""/>
    <s v="ЗНП"/>
    <s v="ведение личного подсобного хозяйства"/>
    <m/>
    <n v="715000"/>
    <n v="715000"/>
    <n v="623"/>
    <n v="1147.6725521669341"/>
    <n v="1147.6725521669341"/>
  </r>
  <r>
    <n v="1"/>
    <n v="1"/>
    <n v="1"/>
    <x v="0"/>
    <m/>
    <x v="1"/>
    <m/>
    <x v="0"/>
    <x v="4"/>
    <s v="Е 2"/>
    <x v="0"/>
    <x v="2"/>
    <s v="Термальный"/>
    <s v=""/>
    <s v=" 8-10 км а/д Елизово-Паратунка"/>
    <m/>
    <s v=""/>
    <s v=""/>
    <s v=""/>
    <s v="ЗНП"/>
    <s v="ЛПХ"/>
    <m/>
    <n v="1500000"/>
    <n v="1395000"/>
    <n v="1201"/>
    <n v="1248.9592006661117"/>
    <n v="1161.5320566194837"/>
  </r>
  <r>
    <n v="1"/>
    <n v="1"/>
    <n v="1"/>
    <x v="0"/>
    <m/>
    <x v="0"/>
    <s v="ЗУ"/>
    <x v="0"/>
    <x v="4"/>
    <s v="Е 2"/>
    <x v="0"/>
    <x v="2"/>
    <s v="Термальный"/>
    <s v="не применяется"/>
    <s v=" 8-10 км а/д Елизово-Паратунка"/>
    <m/>
    <m/>
    <m/>
    <s v=""/>
    <s v="ЗНП"/>
    <s v="Малоэтажная жилая застройка (индивидуальное жилищное строительство; размещение дачных домов и садовых домов)"/>
    <m/>
    <n v="1709537.36"/>
    <n v="1709537.36"/>
    <n v="1471"/>
    <n v="1162.1600000000001"/>
    <n v="1162.1600000000001"/>
  </r>
  <r>
    <n v="1"/>
    <n v="1"/>
    <n v="1"/>
    <x v="0"/>
    <m/>
    <x v="1"/>
    <m/>
    <x v="0"/>
    <x v="4"/>
    <s v="Е 2"/>
    <x v="0"/>
    <x v="2"/>
    <s v="Термальный"/>
    <m/>
    <s v=" 8-10 км а/д Елизово-Паратунка"/>
    <m/>
    <s v=""/>
    <s v=""/>
    <s v="Березка (совхоз Термальный)"/>
    <s v="ЗНП"/>
    <s v="ИЖС"/>
    <m/>
    <n v="2100000"/>
    <n v="1953000"/>
    <n v="1466"/>
    <n v="1432.4693042291951"/>
    <n v="1332.1964529331515"/>
  </r>
  <r>
    <n v="1"/>
    <n v="1"/>
    <n v="1"/>
    <x v="0"/>
    <m/>
    <x v="1"/>
    <s v="ЗУ"/>
    <x v="0"/>
    <x v="4"/>
    <s v="Е 2"/>
    <x v="0"/>
    <x v="2"/>
    <s v="Термальный"/>
    <s v=""/>
    <s v=" 8-10 км а/д Елизово-Паратунка"/>
    <m/>
    <s v="Паратунская"/>
    <s v=""/>
    <s v=""/>
    <s v="ЗНП"/>
    <s v="индивидуальное жилищное строительство"/>
    <m/>
    <n v="2270000"/>
    <n v="2111100"/>
    <n v="1552"/>
    <n v="1462.6288659793815"/>
    <n v="1360.2448453608247"/>
  </r>
  <r>
    <n v="1"/>
    <n v="1"/>
    <n v="1"/>
    <x v="0"/>
    <m/>
    <x v="1"/>
    <s v="ЗУ"/>
    <x v="0"/>
    <x v="4"/>
    <s v="Е 2"/>
    <x v="0"/>
    <x v="2"/>
    <s v="Термальный"/>
    <s v="не применяется"/>
    <s v=" 8-10 км а/д Елизово-Паратунка"/>
    <m/>
    <s v=""/>
    <s v=""/>
    <s v=""/>
    <s v="ЗНП"/>
    <s v="ведение личного подсобного хозяйства"/>
    <m/>
    <n v="1700000"/>
    <n v="1531700"/>
    <n v="1080"/>
    <n v="1574.0740740740741"/>
    <n v="1418.2407407407406"/>
  </r>
  <r>
    <n v="1"/>
    <n v="1"/>
    <n v="1"/>
    <x v="0"/>
    <m/>
    <x v="0"/>
    <s v="ЗУ"/>
    <x v="0"/>
    <x v="4"/>
    <s v="Е 2"/>
    <x v="0"/>
    <x v="2"/>
    <s v="Термальный"/>
    <s v="не применяется"/>
    <s v=" 8-10 км а/д Елизово-Паратунка"/>
    <m/>
    <s v="Промысловая"/>
    <m/>
    <s v=""/>
    <s v="ЗНП"/>
    <s v="ведение личного подсобного хозяйства"/>
    <m/>
    <n v="20000"/>
    <n v="20000"/>
    <n v="14"/>
    <n v="1428.5714285714287"/>
    <n v="1428.5714285714287"/>
  </r>
  <r>
    <n v="1"/>
    <n v="1"/>
    <n v="1"/>
    <x v="0"/>
    <m/>
    <x v="1"/>
    <s v="ЗУ"/>
    <x v="0"/>
    <x v="4"/>
    <s v="Е 2"/>
    <x v="0"/>
    <x v="2"/>
    <s v="Термальный"/>
    <s v="не применяется"/>
    <s v=" 8-10 км а/д Елизово-Паратунка"/>
    <m/>
    <m/>
    <m/>
    <s v=""/>
    <s v="ЗНП"/>
    <s v="Для индивидуального жилищного строительства "/>
    <m/>
    <n v="1600000"/>
    <n v="1441600"/>
    <n v="992"/>
    <n v="1612.9032258064517"/>
    <n v="1453.2258064516129"/>
  </r>
  <r>
    <n v="1"/>
    <n v="1"/>
    <n v="1"/>
    <x v="0"/>
    <m/>
    <x v="0"/>
    <s v="ЗУ"/>
    <x v="0"/>
    <x v="4"/>
    <s v="Е 2"/>
    <x v="0"/>
    <x v="2"/>
    <s v="Термальный"/>
    <s v=""/>
    <s v=" 8-10 км а/д Елизово-Паратунка"/>
    <m/>
    <s v="Паратунская"/>
    <m/>
    <s v=""/>
    <s v="ЗНП"/>
    <s v="индивидуальное жилищное строительство"/>
    <m/>
    <n v="2270948.48"/>
    <n v="2270948.48"/>
    <n v="1552"/>
    <n v="1463.24"/>
    <n v="1463.24"/>
  </r>
  <r>
    <n v="1"/>
    <n v="1"/>
    <n v="1"/>
    <x v="0"/>
    <m/>
    <x v="1"/>
    <s v="ЗУ"/>
    <x v="0"/>
    <x v="4"/>
    <s v="Е 2"/>
    <x v="0"/>
    <x v="2"/>
    <s v="Термальный"/>
    <s v="не применяется"/>
    <s v="не применяется"/>
    <m/>
    <s v="Больше-Банная"/>
    <n v="3"/>
    <s v=""/>
    <s v="ЗНП"/>
    <s v="Для индивидуального жилищного строительства"/>
    <m/>
    <n v="3700000"/>
    <n v="3333700"/>
    <n v="567"/>
    <n v="6525.5731922398591"/>
    <n v="5879.5414462081126"/>
  </r>
  <r>
    <n v="1"/>
    <n v="1"/>
    <n v="1"/>
    <x v="0"/>
    <m/>
    <x v="1"/>
    <s v="ЗУ"/>
    <x v="0"/>
    <x v="4"/>
    <s v="Е 2"/>
    <x v="0"/>
    <x v="2"/>
    <s v="Термальный"/>
    <s v="не применяется"/>
    <s v=" 8-10 км а/д Елизово-Паратунка"/>
    <m/>
    <s v="Промысловая"/>
    <s v=""/>
    <s v=""/>
    <s v="ЗНП"/>
    <s v="ведение личного подсобного хозяйства"/>
    <m/>
    <n v="2100000"/>
    <n v="1892100"/>
    <n v="1183"/>
    <n v="1775.1479289940828"/>
    <n v="1599.4082840236686"/>
  </r>
  <r>
    <n v="1"/>
    <n v="1"/>
    <n v="1"/>
    <x v="1"/>
    <m/>
    <x v="0"/>
    <s v="ЗУ"/>
    <x v="0"/>
    <x v="4"/>
    <s v="Е 2"/>
    <x v="0"/>
    <x v="2"/>
    <s v="Термальный"/>
    <s v=""/>
    <s v=" 8-10 км а/д Елизово-Паратунка"/>
    <m/>
    <s v="Ленина"/>
    <n v="9"/>
    <s v=""/>
    <s v="ЗНП"/>
    <s v="ведение личного подсобного хозяйства"/>
    <m/>
    <n v="950000"/>
    <n v="950000"/>
    <n v="581"/>
    <n v="1635.1118760757315"/>
    <n v="1635.1118760757315"/>
  </r>
  <r>
    <n v="1"/>
    <n v="1"/>
    <n v="1"/>
    <x v="1"/>
    <m/>
    <x v="1"/>
    <s v="ЗУ"/>
    <x v="0"/>
    <x v="4"/>
    <s v="Е 2"/>
    <x v="0"/>
    <x v="2"/>
    <s v="Термальный"/>
    <s v="не применяется"/>
    <s v=" 8-10 км а/д Елизово-Паратунка"/>
    <m/>
    <s v="Паратунская"/>
    <s v="2-а"/>
    <s v=""/>
    <s v="ЗНП"/>
    <s v="ведение личного подсобного хозяйства"/>
    <m/>
    <n v="2000000"/>
    <n v="1802000"/>
    <n v="1080"/>
    <n v="1851.851851851852"/>
    <n v="1668.5185185185185"/>
  </r>
  <r>
    <n v="1"/>
    <n v="1"/>
    <n v="1"/>
    <x v="1"/>
    <m/>
    <x v="1"/>
    <s v="ЗУ"/>
    <x v="0"/>
    <x v="4"/>
    <s v="Е 2"/>
    <x v="0"/>
    <x v="2"/>
    <s v="Термальный"/>
    <s v="не применяется"/>
    <s v=" 8-10 км а/д Елизово-Паратунка"/>
    <m/>
    <s v=""/>
    <s v=""/>
    <s v=""/>
    <s v="ЗНП"/>
    <s v="Для индивидуального жилищного строительства"/>
    <m/>
    <n v="3000000"/>
    <n v="2703000"/>
    <n v="1500"/>
    <n v="2000"/>
    <n v="1802"/>
  </r>
  <r>
    <n v="1"/>
    <n v="1"/>
    <n v="1"/>
    <x v="1"/>
    <m/>
    <x v="1"/>
    <s v="ЗУ"/>
    <x v="0"/>
    <x v="4"/>
    <s v="Е 2"/>
    <x v="0"/>
    <x v="2"/>
    <s v="Термальный"/>
    <s v="не применяется"/>
    <s v=" 8-10 км а/д Елизово-Паратунка"/>
    <m/>
    <s v=""/>
    <s v=""/>
    <s v=""/>
    <s v="ЗНП"/>
    <s v="Для ведения личного подсобного хозяйства"/>
    <m/>
    <n v="2000000"/>
    <n v="1802000"/>
    <n v="940"/>
    <n v="2127.6595744680849"/>
    <n v="1917.0212765957447"/>
  </r>
  <r>
    <n v="1"/>
    <n v="1"/>
    <n v="1"/>
    <x v="1"/>
    <m/>
    <x v="0"/>
    <s v="ЗУ"/>
    <x v="0"/>
    <x v="4"/>
    <s v="Е 2"/>
    <x v="0"/>
    <x v="2"/>
    <s v="Термальный"/>
    <s v="Район 8-10 км а/д Елизово-Паратунка"/>
    <s v=" 8-10 км а/д Елизово-Паратунка"/>
    <m/>
    <s v="Больше-Банная"/>
    <n v="17"/>
    <s v=""/>
    <s v="ЗНП"/>
    <s v="Для индивидуального жилищного строительства"/>
    <m/>
    <n v="2000000"/>
    <n v="2000000"/>
    <n v="1012"/>
    <n v="1976.2845849802372"/>
    <n v="1976.2845849802372"/>
  </r>
  <r>
    <n v="1"/>
    <n v="1"/>
    <n v="1"/>
    <x v="1"/>
    <m/>
    <x v="1"/>
    <s v="ЗУ"/>
    <x v="0"/>
    <x v="4"/>
    <s v="Е 2"/>
    <x v="0"/>
    <x v="2"/>
    <s v="Термальный"/>
    <s v=""/>
    <s v=" 8-10 км а/д Елизово-Паратунка"/>
    <m/>
    <s v="Крузинштерна"/>
    <s v=""/>
    <s v=""/>
    <s v="ЗНП"/>
    <s v="ЛПХ"/>
    <m/>
    <n v="16000000"/>
    <n v="14880000"/>
    <n v="6604"/>
    <n v="2422.7740763173833"/>
    <n v="2253.1798909751665"/>
  </r>
  <r>
    <n v="1"/>
    <n v="1"/>
    <n v="1"/>
    <x v="1"/>
    <m/>
    <x v="1"/>
    <s v="ЗУ"/>
    <x v="0"/>
    <x v="4"/>
    <s v="Е 2"/>
    <x v="0"/>
    <x v="2"/>
    <s v="Термальный"/>
    <s v="не применяется"/>
    <s v=" 8-10 км а/д Елизово-Паратунка"/>
    <m/>
    <s v=""/>
    <s v=""/>
    <s v=""/>
    <s v="ЗНП"/>
    <s v="Для индивидуального жилищного строительства"/>
    <m/>
    <n v="2500000"/>
    <n v="2252500"/>
    <n v="958"/>
    <n v="2609.6033402922758"/>
    <n v="2351.2526096033403"/>
  </r>
  <r>
    <n v="1"/>
    <n v="1"/>
    <n v="1"/>
    <x v="1"/>
    <m/>
    <x v="1"/>
    <s v="ЗУ"/>
    <x v="0"/>
    <x v="4"/>
    <s v="Е 2"/>
    <x v="0"/>
    <x v="2"/>
    <s v="Термальный"/>
    <s v="не применяется"/>
    <s v=" 8-10 км а/д Елизово-Паратунка"/>
    <m/>
    <m/>
    <m/>
    <s v=""/>
    <s v="ЗНП"/>
    <s v="Для индивидуального жилищного строительства"/>
    <m/>
    <n v="3950000"/>
    <n v="3558950"/>
    <n v="1500"/>
    <n v="2633.3333333333335"/>
    <n v="2372.6333333333332"/>
  </r>
  <r>
    <n v="1"/>
    <n v="1"/>
    <n v="1"/>
    <x v="1"/>
    <m/>
    <x v="0"/>
    <s v="ЗУ"/>
    <x v="0"/>
    <x v="4"/>
    <s v="Е 2"/>
    <x v="0"/>
    <x v="2"/>
    <s v="Термальный"/>
    <s v="не применяется"/>
    <s v=" 8-10 км а/д Елизово-Паратунка"/>
    <m/>
    <m/>
    <m/>
    <s v=""/>
    <s v="ЗНП"/>
    <s v="ведение личного подсобного хозяйства"/>
    <m/>
    <n v="500000"/>
    <n v="500000"/>
    <n v="210"/>
    <n v="2380.9523809523807"/>
    <n v="2380.9523809523807"/>
  </r>
  <r>
    <n v="1"/>
    <n v="1"/>
    <n v="1"/>
    <x v="1"/>
    <m/>
    <x v="1"/>
    <m/>
    <x v="0"/>
    <x v="4"/>
    <s v="Е 2"/>
    <x v="0"/>
    <x v="2"/>
    <s v="Термальный"/>
    <s v=""/>
    <s v=" 8-10 км а/д Елизово-Паратунка"/>
    <m/>
    <s v=""/>
    <s v=""/>
    <s v=""/>
    <s v="ЗНП"/>
    <s v="ИЖС"/>
    <m/>
    <n v="2000000"/>
    <n v="1860000"/>
    <n v="765"/>
    <n v="2614.3790849673201"/>
    <n v="2431.372549019608"/>
  </r>
  <r>
    <n v="1"/>
    <n v="1"/>
    <n v="1"/>
    <x v="1"/>
    <m/>
    <x v="1"/>
    <s v="ЗУ"/>
    <x v="0"/>
    <x v="4"/>
    <s v="Е 2"/>
    <x v="0"/>
    <x v="2"/>
    <s v="Термальный"/>
    <s v="Район 8-10 км а/д Елизово-Паратунка"/>
    <s v=" 8-10 км а/д Елизово-Паратунка"/>
    <m/>
    <m/>
    <m/>
    <s v="Березка (совхоз Термальный)"/>
    <s v="ЗНП"/>
    <s v="Для ведения личного подсобного хозяйства"/>
    <m/>
    <n v="5000000"/>
    <n v="4505000"/>
    <n v="1690"/>
    <n v="2958.5798816568049"/>
    <n v="2665.6804733727809"/>
  </r>
  <r>
    <n v="1"/>
    <n v="1"/>
    <n v="1"/>
    <x v="1"/>
    <m/>
    <x v="1"/>
    <s v="ЗУ"/>
    <x v="0"/>
    <x v="4"/>
    <s v="Е 2"/>
    <x v="0"/>
    <x v="2"/>
    <s v="Термальный"/>
    <s v="Район 8-10 км а/д Елизово-Паратунка"/>
    <s v=" 8-10 км а/д Елизово-Паратунка"/>
    <m/>
    <s v="Больше-Банная"/>
    <n v="17"/>
    <s v=""/>
    <s v="ЗНП"/>
    <s v="Для индивидуального жилищного строительства"/>
    <m/>
    <n v="3000000"/>
    <n v="2703000"/>
    <n v="1012"/>
    <n v="2964.4268774703555"/>
    <n v="2670.9486166007905"/>
  </r>
  <r>
    <n v="1"/>
    <n v="1"/>
    <n v="1"/>
    <x v="1"/>
    <m/>
    <x v="1"/>
    <s v="ЗУ"/>
    <x v="0"/>
    <x v="4"/>
    <s v="Е 2"/>
    <x v="0"/>
    <x v="2"/>
    <s v="Термальный"/>
    <s v="не применяется"/>
    <s v=" 8-10 км а/д Елизово-Паратунка"/>
    <m/>
    <m/>
    <m/>
    <s v=""/>
    <s v="ЗНП"/>
    <s v="Для индивидуального жилищного строительства"/>
    <m/>
    <n v="4500000"/>
    <n v="4054500"/>
    <n v="1500"/>
    <n v="3000"/>
    <n v="2703"/>
  </r>
  <r>
    <n v="1"/>
    <n v="1"/>
    <n v="1"/>
    <x v="0"/>
    <m/>
    <x v="1"/>
    <m/>
    <x v="0"/>
    <x v="4"/>
    <s v="Е 2"/>
    <x v="0"/>
    <x v="2"/>
    <s v="Термальный"/>
    <s v=""/>
    <s v="не применяется"/>
    <m/>
    <s v=""/>
    <m/>
    <s v=""/>
    <s v="ЗНП"/>
    <s v="ИЖС"/>
    <m/>
    <n v="2650000"/>
    <n v="2464500"/>
    <n v="900"/>
    <n v="2944.4444444444443"/>
    <n v="2738.3333333333335"/>
  </r>
  <r>
    <n v="1"/>
    <n v="1"/>
    <n v="1"/>
    <x v="0"/>
    <m/>
    <x v="1"/>
    <s v="ЗУ"/>
    <x v="0"/>
    <x v="4"/>
    <s v="Е 2"/>
    <x v="0"/>
    <x v="2"/>
    <s v="Термальный"/>
    <s v=""/>
    <s v=" 8-10 км а/д Елизово-Паратунка"/>
    <m/>
    <s v=""/>
    <s v=""/>
    <s v=""/>
    <s v="ЗНП"/>
    <s v="Для ведения личного подсобного хозяйства"/>
    <m/>
    <n v="9000000"/>
    <n v="8370000"/>
    <n v="2870"/>
    <n v="3135.8885017421603"/>
    <n v="2916.3763066202091"/>
  </r>
  <r>
    <n v="1"/>
    <n v="1"/>
    <n v="1"/>
    <x v="0"/>
    <m/>
    <x v="1"/>
    <s v="ЗУ"/>
    <x v="0"/>
    <x v="4"/>
    <s v="Е 2"/>
    <x v="0"/>
    <x v="2"/>
    <s v="Термальный"/>
    <s v="не применяется"/>
    <s v=" 8-10 км а/д Елизово-Паратунка"/>
    <m/>
    <m/>
    <s v=""/>
    <s v=""/>
    <s v="ЗНП"/>
    <s v="Для индивидуального жилищного строительства"/>
    <m/>
    <n v="5000000"/>
    <n v="4505000"/>
    <n v="1500"/>
    <n v="3333.3333333333335"/>
    <n v="3003.3333333333335"/>
  </r>
  <r>
    <n v="1"/>
    <n v="1"/>
    <n v="1"/>
    <x v="0"/>
    <m/>
    <x v="0"/>
    <s v="ЗУ"/>
    <x v="0"/>
    <x v="4"/>
    <s v="Е 2"/>
    <x v="0"/>
    <x v="2"/>
    <s v="Термальный"/>
    <s v="не применяется"/>
    <s v=" 8-10 км а/д Елизово-Паратунка"/>
    <m/>
    <s v="Больше-Банная"/>
    <m/>
    <s v=""/>
    <s v="ЗНП"/>
    <s v="ведение личного подсобного хозяйства"/>
    <m/>
    <n v="2000000"/>
    <n v="2000000"/>
    <n v="651"/>
    <n v="3072.1966205837175"/>
    <n v="3072.1966205837175"/>
  </r>
  <r>
    <n v="1"/>
    <n v="1"/>
    <n v="1"/>
    <x v="0"/>
    <m/>
    <x v="1"/>
    <m/>
    <x v="0"/>
    <x v="4"/>
    <s v="Е 2"/>
    <x v="0"/>
    <x v="2"/>
    <s v="Термальный"/>
    <s v=""/>
    <s v="не применяется"/>
    <m/>
    <s v=""/>
    <s v=""/>
    <s v=""/>
    <s v="ЗНП"/>
    <s v="ИЖС"/>
    <m/>
    <n v="2100000"/>
    <n v="1953000"/>
    <n v="600"/>
    <n v="3500"/>
    <n v="3255"/>
  </r>
  <r>
    <n v="1"/>
    <n v="1"/>
    <n v="1"/>
    <x v="0"/>
    <m/>
    <x v="1"/>
    <s v="ЗУ"/>
    <x v="0"/>
    <x v="4"/>
    <s v="Е 2"/>
    <x v="0"/>
    <x v="2"/>
    <s v="Термальный"/>
    <s v="не применяется"/>
    <s v=" 8-10 км а/д Елизово-Паратунка"/>
    <m/>
    <s v=""/>
    <s v=""/>
    <s v=""/>
    <s v="ЗНП"/>
    <s v="Для ведения личного подсобного хозяйства"/>
    <m/>
    <n v="5200000"/>
    <n v="4685200"/>
    <n v="1409"/>
    <n v="3690.5606813342797"/>
    <n v="3325.1951738821858"/>
  </r>
  <r>
    <n v="1"/>
    <n v="1"/>
    <n v="1"/>
    <x v="0"/>
    <m/>
    <x v="1"/>
    <s v="ЗУ"/>
    <x v="0"/>
    <x v="4"/>
    <s v="Е 2"/>
    <x v="0"/>
    <x v="2"/>
    <s v="Термальный"/>
    <s v="не применяется"/>
    <s v="не применяется"/>
    <m/>
    <m/>
    <s v=""/>
    <s v=""/>
    <s v="ЗНП"/>
    <s v="ИЖС"/>
    <m/>
    <n v="3100000"/>
    <n v="2793100"/>
    <n v="800"/>
    <n v="3875"/>
    <n v="3491.375"/>
  </r>
  <r>
    <n v="1"/>
    <n v="1"/>
    <n v="1"/>
    <x v="0"/>
    <m/>
    <x v="1"/>
    <m/>
    <x v="0"/>
    <x v="4"/>
    <s v="Е 2"/>
    <x v="0"/>
    <x v="2"/>
    <s v="Термальный"/>
    <s v=""/>
    <s v=" 8-10 км а/д Елизово-Паратунка"/>
    <m/>
    <s v=""/>
    <s v=""/>
    <s v=""/>
    <s v="ЗНП"/>
    <s v="ИЖС"/>
    <m/>
    <n v="1900000"/>
    <n v="1767000"/>
    <n v="500"/>
    <n v="3800"/>
    <n v="3534"/>
  </r>
  <r>
    <n v="1"/>
    <n v="1"/>
    <n v="1"/>
    <x v="0"/>
    <m/>
    <x v="0"/>
    <s v="ЗУ"/>
    <x v="0"/>
    <x v="4"/>
    <s v="Е 2"/>
    <x v="0"/>
    <x v="2"/>
    <s v="Термальный"/>
    <s v="не применяется"/>
    <s v=" 8-10 км а/д Елизово-Паратунка"/>
    <m/>
    <m/>
    <m/>
    <s v=""/>
    <s v="ЗНП"/>
    <s v="Для индивидуального жилищного строительства"/>
    <m/>
    <n v="3452604"/>
    <n v="3452604"/>
    <n v="958"/>
    <n v="3603.9707724425889"/>
    <n v="3603.9707724425889"/>
  </r>
  <r>
    <n v="1"/>
    <n v="1"/>
    <n v="1"/>
    <x v="0"/>
    <m/>
    <x v="1"/>
    <s v="ЗУ"/>
    <x v="0"/>
    <x v="4"/>
    <s v="Е 2"/>
    <x v="0"/>
    <x v="2"/>
    <s v="Термальный"/>
    <s v="не применяется"/>
    <s v=" 8-10 км а/д Елизово-Паратунка"/>
    <m/>
    <s v="Больше-Банная"/>
    <n v="4"/>
    <s v=""/>
    <s v="ЗНП"/>
    <s v="Для индивидуального жилищного строительства"/>
    <m/>
    <n v="3000000"/>
    <n v="2703000"/>
    <n v="744"/>
    <n v="4032.2580645161293"/>
    <n v="3633.0645161290322"/>
  </r>
  <r>
    <n v="1"/>
    <n v="1"/>
    <n v="1"/>
    <x v="0"/>
    <m/>
    <x v="0"/>
    <s v="ЗУ"/>
    <x v="0"/>
    <x v="4"/>
    <s v="Е 2"/>
    <x v="0"/>
    <x v="2"/>
    <s v="Термальный"/>
    <s v="не применяется"/>
    <s v="не применяется"/>
    <m/>
    <m/>
    <m/>
    <s v=""/>
    <s v="ЗНП"/>
    <s v="ведение личного подсобного хозяйства"/>
    <m/>
    <n v="150000"/>
    <n v="150000"/>
    <n v="40"/>
    <n v="3750"/>
    <n v="3750"/>
  </r>
  <r>
    <n v="1"/>
    <n v="1"/>
    <n v="1"/>
    <x v="0"/>
    <m/>
    <x v="1"/>
    <s v="ЗУ"/>
    <x v="0"/>
    <x v="4"/>
    <s v="Е 2"/>
    <x v="0"/>
    <x v="2"/>
    <s v="Термальный"/>
    <s v="не применяется"/>
    <s v=" 8-10 км а/д Елизово-Паратунка"/>
    <m/>
    <s v="Больше-Банная"/>
    <n v="4"/>
    <s v=""/>
    <s v="ЗНП"/>
    <s v="Для индивидуального жилищного строительства"/>
    <m/>
    <n v="3600000"/>
    <n v="3243600"/>
    <n v="744"/>
    <n v="4838.7096774193551"/>
    <n v="4359.677419354839"/>
  </r>
  <r>
    <n v="1"/>
    <n v="1"/>
    <n v="1"/>
    <x v="0"/>
    <m/>
    <x v="1"/>
    <s v="ЗУ"/>
    <x v="0"/>
    <x v="4"/>
    <s v="Е 2"/>
    <x v="0"/>
    <x v="2"/>
    <s v="Термальный"/>
    <s v="не применяется"/>
    <s v="не применяется"/>
    <m/>
    <s v=""/>
    <s v=""/>
    <s v=""/>
    <s v="ЗНП"/>
    <s v="индивидуальные жилые дома"/>
    <m/>
    <n v="4500000"/>
    <n v="4054500"/>
    <n v="900"/>
    <n v="5000"/>
    <n v="4505"/>
  </r>
  <r>
    <n v="1"/>
    <n v="1"/>
    <n v="1"/>
    <x v="0"/>
    <m/>
    <x v="1"/>
    <s v="ЗУ"/>
    <x v="0"/>
    <x v="4"/>
    <s v="Е 2"/>
    <x v="0"/>
    <x v="2"/>
    <s v="Термальный"/>
    <s v="не применяется"/>
    <s v=" 8-10 км а/д Елизово-Паратунка"/>
    <m/>
    <s v=""/>
    <s v=""/>
    <s v=""/>
    <s v="ЗНП"/>
    <s v="Для индивидуального жилищного строительства"/>
    <m/>
    <n v="4500000"/>
    <n v="4054500"/>
    <n v="894"/>
    <n v="5033.5570469798658"/>
    <n v="4535.2348993288588"/>
  </r>
  <r>
    <n v="1"/>
    <n v="1"/>
    <n v="1"/>
    <x v="0"/>
    <m/>
    <x v="1"/>
    <s v="ЗУ"/>
    <x v="0"/>
    <x v="4"/>
    <s v="Е 2"/>
    <x v="0"/>
    <x v="2"/>
    <s v="Термальный"/>
    <s v="не применяется"/>
    <s v=" 8-10 км а/д Елизово-Паратунка"/>
    <m/>
    <s v="Больше-Банная"/>
    <m/>
    <s v=""/>
    <s v="ЗНП"/>
    <s v="Для индивидуального жилищного строительства"/>
    <m/>
    <n v="4500000"/>
    <n v="4054500"/>
    <n v="894"/>
    <n v="5033.5570469798658"/>
    <n v="4535.2348993288588"/>
  </r>
  <r>
    <n v="1"/>
    <n v="1"/>
    <n v="1"/>
    <x v="0"/>
    <m/>
    <x v="1"/>
    <s v="забор"/>
    <x v="0"/>
    <x v="4"/>
    <s v="Е 2"/>
    <x v="0"/>
    <x v="2"/>
    <s v="Термальный"/>
    <s v=""/>
    <s v="не применяется"/>
    <m/>
    <s v="Малкинская"/>
    <s v="18"/>
    <s v=""/>
    <s v="ЗНП"/>
    <s v="ИЖС"/>
    <m/>
    <n v="3950000"/>
    <n v="3673500"/>
    <n v="800"/>
    <n v="4937.5"/>
    <n v="4591.875"/>
  </r>
  <r>
    <n v="1"/>
    <n v="1"/>
    <n v="1"/>
    <x v="0"/>
    <m/>
    <x v="1"/>
    <s v="ЗУ"/>
    <x v="0"/>
    <x v="4"/>
    <s v="Е 2"/>
    <x v="0"/>
    <x v="2"/>
    <s v="Термальный"/>
    <s v="не применяется"/>
    <s v="не применяется"/>
    <m/>
    <s v="Больше-Банная"/>
    <m/>
    <s v=""/>
    <s v="ЗНП"/>
    <s v="ИЖС"/>
    <m/>
    <n v="3600000"/>
    <n v="3243600"/>
    <n v="700"/>
    <n v="5142.8571428571431"/>
    <n v="4633.7142857142853"/>
  </r>
  <r>
    <n v="1"/>
    <n v="1"/>
    <n v="1"/>
    <x v="0"/>
    <m/>
    <x v="1"/>
    <s v="ЗУ"/>
    <x v="0"/>
    <x v="4"/>
    <s v="Е 2"/>
    <x v="0"/>
    <x v="2"/>
    <s v="Термальный"/>
    <s v=""/>
    <s v="не применяется"/>
    <m/>
    <s v=""/>
    <s v=""/>
    <s v=""/>
    <s v="ЗНП"/>
    <s v="ИЖС"/>
    <m/>
    <n v="4500000"/>
    <n v="4185000"/>
    <n v="900"/>
    <n v="5000"/>
    <n v="4650"/>
  </r>
  <r>
    <n v="1"/>
    <n v="1"/>
    <n v="1"/>
    <x v="0"/>
    <m/>
    <x v="1"/>
    <s v="ЗУ"/>
    <x v="0"/>
    <x v="4"/>
    <s v="Е 2"/>
    <x v="0"/>
    <x v="2"/>
    <s v="Термальный"/>
    <s v="не применяется"/>
    <s v=" 8-10 км а/д Елизово-Паратунка"/>
    <m/>
    <s v="Больше-Банная"/>
    <n v="4"/>
    <s v=""/>
    <s v="ЗНП"/>
    <s v="Для индивидуального жилищного строительства"/>
    <m/>
    <n v="3840000"/>
    <n v="3459840"/>
    <n v="744"/>
    <n v="5161.2903225806449"/>
    <n v="4650.322580645161"/>
  </r>
  <r>
    <n v="1"/>
    <n v="1"/>
    <n v="1"/>
    <x v="0"/>
    <m/>
    <x v="1"/>
    <s v="ЗУ"/>
    <x v="0"/>
    <x v="4"/>
    <s v="Е 2"/>
    <x v="0"/>
    <x v="2"/>
    <s v="Термальный"/>
    <s v="не применяется"/>
    <s v="не применяется"/>
    <m/>
    <m/>
    <m/>
    <s v=""/>
    <s v="ЗНП"/>
    <s v="ИЖС"/>
    <m/>
    <n v="4500000"/>
    <n v="4054500"/>
    <n v="800"/>
    <n v="5625"/>
    <n v="5068.125"/>
  </r>
  <r>
    <n v="1"/>
    <n v="1"/>
    <n v="1"/>
    <x v="0"/>
    <m/>
    <x v="1"/>
    <s v="ЗУ"/>
    <x v="0"/>
    <x v="4"/>
    <s v="Е 2"/>
    <x v="0"/>
    <x v="2"/>
    <s v="Термальный"/>
    <s v="не применяется"/>
    <s v=" 8-10 км а/д Елизово-Паратунка"/>
    <m/>
    <s v=""/>
    <s v=""/>
    <s v=""/>
    <s v="ЗНП"/>
    <s v="Для ведения личного подсобного хозяйства"/>
    <m/>
    <n v="8500000"/>
    <n v="7658500"/>
    <n v="1409"/>
    <n v="6032.6472675656496"/>
    <n v="5435.4151880766503"/>
  </r>
  <r>
    <n v="1"/>
    <n v="1"/>
    <n v="1"/>
    <x v="0"/>
    <m/>
    <x v="0"/>
    <s v="ЗУ"/>
    <x v="0"/>
    <x v="4"/>
    <s v="Е 2"/>
    <x v="0"/>
    <x v="2"/>
    <s v="Термальный"/>
    <s v=""/>
    <s v="не применяется"/>
    <m/>
    <s v="Промысловая"/>
    <n v="37"/>
    <s v=""/>
    <s v="ЗНП"/>
    <s v="Для ведения личного подсобного хозяйства"/>
    <m/>
    <n v="500000"/>
    <n v="500000"/>
    <n v="90"/>
    <n v="5555.5555555555557"/>
    <n v="5555.5555555555557"/>
  </r>
  <r>
    <n v="1"/>
    <n v="1"/>
    <n v="1"/>
    <x v="0"/>
    <m/>
    <x v="1"/>
    <s v="ЗУ"/>
    <x v="0"/>
    <x v="4"/>
    <s v="Е 2"/>
    <x v="0"/>
    <x v="2"/>
    <s v="Термальный"/>
    <s v="не применяется"/>
    <s v="не применяется"/>
    <m/>
    <s v="Промысловая"/>
    <s v=""/>
    <s v=""/>
    <s v="ЗНП"/>
    <s v="ИЖС"/>
    <m/>
    <n v="2500000"/>
    <n v="2252500"/>
    <n v="400"/>
    <n v="6250"/>
    <n v="5631.25"/>
  </r>
  <r>
    <n v="1"/>
    <n v="1"/>
    <n v="1"/>
    <x v="0"/>
    <m/>
    <x v="1"/>
    <s v="ЗУ + ХП"/>
    <x v="0"/>
    <x v="4"/>
    <s v="Е 2"/>
    <x v="0"/>
    <x v="2"/>
    <s v="Термальный"/>
    <s v=""/>
    <s v="не применяется"/>
    <m/>
    <s v=""/>
    <s v=""/>
    <s v=""/>
    <s v="ЗНП"/>
    <s v="ИЖС"/>
    <m/>
    <n v="5000000"/>
    <n v="4650000"/>
    <n v="800"/>
    <n v="6250"/>
    <n v="5812.5"/>
  </r>
  <r>
    <n v="1"/>
    <n v="1"/>
    <n v="1"/>
    <x v="0"/>
    <m/>
    <x v="0"/>
    <s v="ЗУ"/>
    <x v="0"/>
    <x v="0"/>
    <m/>
    <x v="6"/>
    <x v="1"/>
    <s v="Пущино"/>
    <s v="не применяется"/>
    <s v="не применяется"/>
    <m/>
    <s v="Центральная"/>
    <s v=" 20-2"/>
    <s v=""/>
    <s v="ЗНП"/>
    <s v="индивидуальное жилищное строительство"/>
    <m/>
    <n v="200000"/>
    <n v="200000"/>
    <n v="1451"/>
    <n v="137.83597518952448"/>
    <n v="137.83597518952448"/>
  </r>
  <r>
    <n v="1"/>
    <n v="1"/>
    <n v="1"/>
    <x v="0"/>
    <m/>
    <x v="0"/>
    <m/>
    <x v="0"/>
    <x v="5"/>
    <s v="Е 3"/>
    <x v="0"/>
    <x v="3"/>
    <s v="Сосновка"/>
    <s v=""/>
    <s v="не применяется"/>
    <m/>
    <m/>
    <m/>
    <s v=""/>
    <s v="ЗНП"/>
    <s v="Для индивидуального жилищного строительства "/>
    <m/>
    <n v="250000"/>
    <n v="250000"/>
    <n v="1752"/>
    <n v="142.69406392694063"/>
    <n v="142.69406392694063"/>
  </r>
  <r>
    <n v="1"/>
    <n v="1"/>
    <n v="1"/>
    <x v="0"/>
    <m/>
    <x v="0"/>
    <s v="ЗУ"/>
    <x v="0"/>
    <x v="5"/>
    <s v="Е 3"/>
    <x v="0"/>
    <x v="3"/>
    <s v="Сосновка"/>
    <s v=""/>
    <s v="не применяется"/>
    <m/>
    <s v=" Тимирязева"/>
    <s v=" д.32."/>
    <s v=""/>
    <s v="ЗНП"/>
    <s v="индивидуальные жилые дома"/>
    <m/>
    <n v="600000"/>
    <n v="600000"/>
    <n v="3000"/>
    <n v="200"/>
    <n v="200"/>
  </r>
  <r>
    <n v="1"/>
    <n v="1"/>
    <n v="1"/>
    <x v="0"/>
    <m/>
    <x v="1"/>
    <s v="ЗУ"/>
    <x v="0"/>
    <x v="5"/>
    <s v="Е 3"/>
    <x v="0"/>
    <x v="3"/>
    <s v="Сосновка"/>
    <s v="не применяется"/>
    <s v="не применяется"/>
    <m/>
    <m/>
    <m/>
    <s v=""/>
    <s v="ЗНП"/>
    <s v="Для индивидуальной жилой застройки"/>
    <m/>
    <n v="500000"/>
    <n v="450500"/>
    <n v="1500"/>
    <n v="333.33333333333331"/>
    <n v="300.33333333333331"/>
  </r>
  <r>
    <n v="1"/>
    <n v="1"/>
    <n v="1"/>
    <x v="0"/>
    <m/>
    <x v="0"/>
    <s v="ЗУ"/>
    <x v="0"/>
    <x v="5"/>
    <s v="Е 3"/>
    <x v="0"/>
    <x v="3"/>
    <s v="Сосновка"/>
    <s v="не применяется"/>
    <s v="не применяется"/>
    <m/>
    <m/>
    <m/>
    <s v=""/>
    <s v="ЗНП"/>
    <s v="индивидуальные жилые дома"/>
    <m/>
    <n v="500000"/>
    <n v="500000"/>
    <n v="1500"/>
    <n v="333.33333333333331"/>
    <n v="333.33333333333331"/>
  </r>
  <r>
    <n v="1"/>
    <n v="1"/>
    <n v="1"/>
    <x v="0"/>
    <m/>
    <x v="0"/>
    <s v="ЗУ"/>
    <x v="0"/>
    <x v="5"/>
    <s v="Е 3"/>
    <x v="0"/>
    <x v="3"/>
    <s v="Сосновка"/>
    <s v="не применяется"/>
    <s v="не применяется"/>
    <m/>
    <m/>
    <m/>
    <s v=""/>
    <s v="ЗНП"/>
    <s v="индивидуальные жилые дома"/>
    <m/>
    <n v="500000"/>
    <n v="500000"/>
    <n v="1500"/>
    <n v="333.33333333333331"/>
    <n v="333.33333333333331"/>
  </r>
  <r>
    <n v="1"/>
    <n v="1"/>
    <n v="1"/>
    <x v="0"/>
    <m/>
    <x v="0"/>
    <s v="ЗУ"/>
    <x v="0"/>
    <x v="5"/>
    <s v="Е 3"/>
    <x v="0"/>
    <x v="3"/>
    <s v="Сосновка"/>
    <s v="не применяется"/>
    <s v="не применяется"/>
    <m/>
    <m/>
    <m/>
    <s v=""/>
    <s v="ЗНП"/>
    <s v="индивидуальные жилые дома"/>
    <m/>
    <n v="550000"/>
    <n v="550000"/>
    <n v="1500"/>
    <n v="366.66666666666669"/>
    <n v="366.66666666666669"/>
  </r>
  <r>
    <n v="1"/>
    <n v="1"/>
    <n v="1"/>
    <x v="0"/>
    <m/>
    <x v="0"/>
    <s v="ЗУ"/>
    <x v="0"/>
    <x v="5"/>
    <s v="Е 3"/>
    <x v="0"/>
    <x v="3"/>
    <s v="Сосновка"/>
    <s v="не применяется"/>
    <s v="не применяется"/>
    <m/>
    <m/>
    <m/>
    <s v=""/>
    <s v="ЗНП"/>
    <s v="индивидуальные жилые дома"/>
    <m/>
    <n v="650000"/>
    <n v="650000"/>
    <n v="1500"/>
    <n v="433.33333333333331"/>
    <n v="433.33333333333331"/>
  </r>
  <r>
    <n v="1"/>
    <n v="1"/>
    <n v="1"/>
    <x v="0"/>
    <m/>
    <x v="1"/>
    <s v="ЗУ"/>
    <x v="0"/>
    <x v="5"/>
    <s v="Е 3"/>
    <x v="0"/>
    <x v="3"/>
    <s v="Сосновка"/>
    <s v="не применяется"/>
    <s v="не применяется"/>
    <m/>
    <s v=""/>
    <s v=""/>
    <s v=""/>
    <s v="ЗНП"/>
    <s v="индивидуальные жилые дома"/>
    <m/>
    <n v="700000"/>
    <n v="651000"/>
    <n v="1500"/>
    <n v="466.66666666666669"/>
    <n v="434"/>
  </r>
  <r>
    <n v="1"/>
    <n v="1"/>
    <n v="1"/>
    <x v="0"/>
    <m/>
    <x v="1"/>
    <s v="ЗУ"/>
    <x v="0"/>
    <x v="5"/>
    <s v="Е 3"/>
    <x v="0"/>
    <x v="3"/>
    <s v="Сосновка"/>
    <s v="не применяется"/>
    <s v="не применяется"/>
    <m/>
    <s v=""/>
    <s v=""/>
    <s v=""/>
    <s v="ЗНП"/>
    <s v="индивидуальные жилые дома"/>
    <m/>
    <n v="750000"/>
    <n v="675750"/>
    <n v="1500"/>
    <n v="500"/>
    <n v="450.5"/>
  </r>
  <r>
    <n v="1"/>
    <n v="1"/>
    <n v="1"/>
    <x v="0"/>
    <m/>
    <x v="1"/>
    <s v="ЗУ"/>
    <x v="0"/>
    <x v="5"/>
    <s v="Е 3"/>
    <x v="0"/>
    <x v="3"/>
    <s v="Сосновка"/>
    <s v="не применяется"/>
    <s v="не применяется"/>
    <m/>
    <s v=""/>
    <s v=""/>
    <s v=""/>
    <s v="ЗНП"/>
    <s v="индивидуальные жилые дома"/>
    <m/>
    <n v="800000"/>
    <n v="720800"/>
    <n v="1500"/>
    <n v="533.33333333333337"/>
    <n v="480.53333333333336"/>
  </r>
  <r>
    <n v="1"/>
    <n v="1"/>
    <n v="1"/>
    <x v="0"/>
    <m/>
    <x v="1"/>
    <s v="ЗУ"/>
    <x v="0"/>
    <x v="5"/>
    <s v="Е 3"/>
    <x v="0"/>
    <x v="3"/>
    <s v="Сосновка"/>
    <s v="не применяется"/>
    <s v="не применяется"/>
    <m/>
    <s v=""/>
    <s v=""/>
    <s v=""/>
    <s v="ЗНП"/>
    <s v="индивидуальные жилые дома"/>
    <m/>
    <n v="800000"/>
    <n v="720800"/>
    <n v="1500"/>
    <n v="533.33333333333337"/>
    <n v="480.53333333333336"/>
  </r>
  <r>
    <n v="2"/>
    <n v="1"/>
    <n v="2"/>
    <x v="2"/>
    <m/>
    <x v="1"/>
    <s v="ЗУ"/>
    <x v="0"/>
    <x v="5"/>
    <s v="Е 3"/>
    <x v="0"/>
    <x v="3"/>
    <s v="Сосновка"/>
    <s v="не применяется"/>
    <s v="не применяется"/>
    <m/>
    <s v=""/>
    <s v=""/>
    <s v=""/>
    <s v="ЗНП"/>
    <s v="индивидуальные жилые дома"/>
    <m/>
    <n v="650000"/>
    <n v="604500"/>
    <n v="1500"/>
    <n v="433.33333333333331"/>
    <n v="403"/>
  </r>
  <r>
    <n v="1"/>
    <n v="1"/>
    <n v="1"/>
    <x v="0"/>
    <m/>
    <x v="1"/>
    <m/>
    <x v="0"/>
    <x v="5"/>
    <s v="Е 3"/>
    <x v="0"/>
    <x v="3"/>
    <s v="Сосновка"/>
    <s v="не применяется"/>
    <s v="не применяется"/>
    <m/>
    <s v=""/>
    <s v=""/>
    <s v=""/>
    <s v="ЗНП"/>
    <s v="ИЖС"/>
    <m/>
    <n v="799000"/>
    <n v="743070"/>
    <n v="1500"/>
    <n v="532.66666666666663"/>
    <n v="495.38"/>
  </r>
  <r>
    <n v="1"/>
    <n v="1"/>
    <n v="1"/>
    <x v="0"/>
    <m/>
    <x v="0"/>
    <s v="ЗУ"/>
    <x v="0"/>
    <x v="5"/>
    <s v="Е 3"/>
    <x v="0"/>
    <x v="3"/>
    <s v="Сосновка"/>
    <s v="не применяется"/>
    <s v="не применяется"/>
    <m/>
    <m/>
    <m/>
    <s v=""/>
    <s v="ЗНП"/>
    <s v="индивидуальные жилые дома"/>
    <m/>
    <n v="770000"/>
    <n v="770000"/>
    <n v="1500"/>
    <n v="513.33333333333337"/>
    <n v="513.33333333333337"/>
  </r>
  <r>
    <n v="1"/>
    <n v="1"/>
    <n v="1"/>
    <x v="0"/>
    <m/>
    <x v="1"/>
    <m/>
    <x v="0"/>
    <x v="5"/>
    <s v="Е 3"/>
    <x v="0"/>
    <x v="3"/>
    <s v="Сосновка"/>
    <s v=""/>
    <s v="не применяется"/>
    <m/>
    <s v=""/>
    <s v=""/>
    <s v=""/>
    <s v="ЗНП"/>
    <s v="ИЖС"/>
    <m/>
    <n v="850000"/>
    <n v="790500"/>
    <n v="1500"/>
    <n v="566.66666666666663"/>
    <n v="527"/>
  </r>
  <r>
    <n v="1"/>
    <n v="1"/>
    <n v="1"/>
    <x v="0"/>
    <m/>
    <x v="1"/>
    <s v="ЗУ"/>
    <x v="0"/>
    <x v="5"/>
    <s v="Е 3"/>
    <x v="0"/>
    <x v="3"/>
    <s v="Сосновка"/>
    <s v="не применяется"/>
    <s v="не применяется"/>
    <m/>
    <s v=""/>
    <s v=""/>
    <s v=""/>
    <s v="ЗНП"/>
    <s v="индивидуальные жилые дома"/>
    <m/>
    <n v="900000"/>
    <n v="810900"/>
    <n v="1500"/>
    <n v="600"/>
    <n v="540.6"/>
  </r>
  <r>
    <n v="1"/>
    <n v="1"/>
    <n v="1"/>
    <x v="0"/>
    <m/>
    <x v="1"/>
    <s v="ЗУ"/>
    <x v="0"/>
    <x v="5"/>
    <s v="Е 3"/>
    <x v="0"/>
    <x v="3"/>
    <s v="Сосновка"/>
    <s v="не применяется"/>
    <s v="не применяется"/>
    <m/>
    <s v=""/>
    <s v=""/>
    <s v=""/>
    <s v="ЗНП"/>
    <s v="индивидуальные жилые дома"/>
    <m/>
    <n v="900000"/>
    <n v="810900"/>
    <n v="1500"/>
    <n v="600"/>
    <n v="540.6"/>
  </r>
  <r>
    <n v="1"/>
    <n v="1"/>
    <n v="1"/>
    <x v="0"/>
    <m/>
    <x v="1"/>
    <s v="ЗУ"/>
    <x v="0"/>
    <x v="5"/>
    <s v="Е 3"/>
    <x v="0"/>
    <x v="3"/>
    <s v="Сосновка"/>
    <s v="не применяется"/>
    <s v="не применяется"/>
    <m/>
    <m/>
    <m/>
    <s v=""/>
    <s v="ЗНП"/>
    <s v="индивидуальные жилые дома"/>
    <m/>
    <n v="950000"/>
    <n v="855950"/>
    <n v="1500"/>
    <n v="633.33333333333337"/>
    <n v="570.63333333333333"/>
  </r>
  <r>
    <n v="1"/>
    <n v="1"/>
    <n v="1"/>
    <x v="0"/>
    <m/>
    <x v="1"/>
    <s v="ЗУ"/>
    <x v="0"/>
    <x v="5"/>
    <s v="Е 3"/>
    <x v="0"/>
    <x v="3"/>
    <s v="Сосновка"/>
    <s v="не применяется"/>
    <s v="не применяется"/>
    <m/>
    <s v=""/>
    <s v=""/>
    <s v=""/>
    <s v="ЗНП"/>
    <s v="индивидуальные жилые дома"/>
    <m/>
    <n v="650000"/>
    <n v="585650"/>
    <n v="1000"/>
    <n v="650"/>
    <n v="585.65"/>
  </r>
  <r>
    <n v="1"/>
    <n v="1"/>
    <n v="1"/>
    <x v="0"/>
    <m/>
    <x v="1"/>
    <s v="ЗУ"/>
    <x v="0"/>
    <x v="5"/>
    <s v="Е 3"/>
    <x v="0"/>
    <x v="3"/>
    <s v="Сосновка"/>
    <s v="не применяется"/>
    <s v="не применяется"/>
    <m/>
    <s v=""/>
    <m/>
    <s v=""/>
    <s v="ЗНП"/>
    <s v="индивидуальные жилые дома"/>
    <m/>
    <n v="990000"/>
    <n v="891990"/>
    <n v="1500"/>
    <n v="660"/>
    <n v="594.66"/>
  </r>
  <r>
    <n v="1"/>
    <n v="1"/>
    <n v="1"/>
    <x v="0"/>
    <m/>
    <x v="1"/>
    <s v="ЗУ"/>
    <x v="0"/>
    <x v="5"/>
    <s v="Е 3"/>
    <x v="0"/>
    <x v="3"/>
    <s v="Сосновка"/>
    <s v="не применяется"/>
    <s v="не применяется"/>
    <m/>
    <m/>
    <m/>
    <s v=""/>
    <s v="ЗНП"/>
    <s v="индивидуальные жилые дома"/>
    <m/>
    <n v="999000"/>
    <n v="900099"/>
    <n v="1500"/>
    <n v="666"/>
    <n v="600.06600000000003"/>
  </r>
  <r>
    <n v="1"/>
    <n v="1"/>
    <n v="1"/>
    <x v="0"/>
    <m/>
    <x v="1"/>
    <s v="ЗУ"/>
    <x v="0"/>
    <x v="5"/>
    <s v="Е 3"/>
    <x v="0"/>
    <x v="3"/>
    <s v="Сосновка"/>
    <s v="не применяется"/>
    <s v="не применяется"/>
    <m/>
    <s v=""/>
    <s v=""/>
    <s v=""/>
    <s v="ЗНП"/>
    <s v="индивидуальные жилые дома"/>
    <m/>
    <n v="1000000"/>
    <n v="901000"/>
    <n v="1500"/>
    <n v="666.66666666666663"/>
    <n v="600.66666666666663"/>
  </r>
  <r>
    <n v="1"/>
    <n v="1"/>
    <n v="1"/>
    <x v="0"/>
    <m/>
    <x v="1"/>
    <s v="ЗУ"/>
    <x v="0"/>
    <x v="5"/>
    <s v="Е 3"/>
    <x v="0"/>
    <x v="3"/>
    <s v="Сосновка"/>
    <s v="не применяется"/>
    <s v="не применяется"/>
    <m/>
    <s v=""/>
    <s v=""/>
    <s v=""/>
    <s v="ЗНП"/>
    <s v="ИЖС"/>
    <m/>
    <n v="1000000"/>
    <n v="901000"/>
    <n v="1500"/>
    <n v="666.66666666666663"/>
    <n v="600.66666666666663"/>
  </r>
  <r>
    <n v="1"/>
    <n v="1"/>
    <n v="1"/>
    <x v="0"/>
    <m/>
    <x v="1"/>
    <s v="ЗУ"/>
    <x v="0"/>
    <x v="5"/>
    <s v="Е 3"/>
    <x v="0"/>
    <x v="3"/>
    <s v="Сосновка"/>
    <s v="не применяется"/>
    <s v="не применяется"/>
    <m/>
    <m/>
    <m/>
    <s v=""/>
    <s v="ЗНП"/>
    <s v="индивидуальные жилые дома"/>
    <m/>
    <n v="1000000"/>
    <n v="901000"/>
    <n v="1500"/>
    <n v="666.66666666666663"/>
    <n v="600.66666666666663"/>
  </r>
  <r>
    <n v="1"/>
    <n v="1"/>
    <n v="1"/>
    <x v="0"/>
    <m/>
    <x v="1"/>
    <s v="ЗУ"/>
    <x v="0"/>
    <x v="5"/>
    <s v="Е 3"/>
    <x v="0"/>
    <x v="3"/>
    <s v="Сосновка"/>
    <s v="не применяется"/>
    <s v="не применяется"/>
    <m/>
    <s v=""/>
    <s v=""/>
    <s v=""/>
    <s v="ЗНП"/>
    <s v="индивидуальные жилые дома"/>
    <m/>
    <n v="1000000"/>
    <n v="901000"/>
    <n v="1500"/>
    <n v="666.66666666666663"/>
    <n v="600.66666666666663"/>
  </r>
  <r>
    <n v="1"/>
    <n v="1"/>
    <n v="1"/>
    <x v="0"/>
    <m/>
    <x v="1"/>
    <s v="ЗУ"/>
    <x v="0"/>
    <x v="5"/>
    <s v="Е 3"/>
    <x v="0"/>
    <x v="3"/>
    <s v="Сосновка"/>
    <s v=""/>
    <s v="не применяется"/>
    <m/>
    <s v=""/>
    <s v=""/>
    <s v=""/>
    <s v="ЗНП"/>
    <s v="ИЖС"/>
    <m/>
    <n v="1000000"/>
    <n v="930000"/>
    <n v="1500"/>
    <n v="666.66666666666663"/>
    <n v="620"/>
  </r>
  <r>
    <n v="1"/>
    <n v="1"/>
    <n v="1"/>
    <x v="0"/>
    <m/>
    <x v="1"/>
    <s v="ЗУ"/>
    <x v="0"/>
    <x v="5"/>
    <s v="Е 3"/>
    <x v="0"/>
    <x v="3"/>
    <s v="Сосновка"/>
    <s v=""/>
    <s v="не применяется"/>
    <m/>
    <s v=""/>
    <s v=""/>
    <s v=""/>
    <s v="ЗНП"/>
    <s v="ИЖС"/>
    <m/>
    <n v="1000000"/>
    <n v="930000"/>
    <n v="1500"/>
    <n v="666.66666666666663"/>
    <n v="620"/>
  </r>
  <r>
    <n v="1"/>
    <n v="1"/>
    <n v="1"/>
    <x v="0"/>
    <m/>
    <x v="0"/>
    <m/>
    <x v="0"/>
    <x v="5"/>
    <s v="Е 3"/>
    <x v="0"/>
    <x v="3"/>
    <s v="Сосновка"/>
    <s v=""/>
    <s v="не применяется"/>
    <m/>
    <s v="Тимирязева"/>
    <m/>
    <s v=""/>
    <s v="ЗНП"/>
    <s v="для эксплуатации жилого дома"/>
    <m/>
    <n v="1350000"/>
    <n v="1350000"/>
    <n v="1994"/>
    <n v="677.03109327983952"/>
    <n v="677.03109327983952"/>
  </r>
  <r>
    <n v="1"/>
    <n v="1"/>
    <n v="1"/>
    <x v="0"/>
    <m/>
    <x v="1"/>
    <s v="ЗУ"/>
    <x v="0"/>
    <x v="5"/>
    <s v="Е 3"/>
    <x v="0"/>
    <x v="3"/>
    <s v="Сосновка"/>
    <s v="не применяется"/>
    <s v="не применяется"/>
    <m/>
    <m/>
    <m/>
    <s v=""/>
    <s v="ЗНП"/>
    <s v="индивидуальные жилые дома"/>
    <m/>
    <n v="1150000"/>
    <n v="1036150"/>
    <n v="1500"/>
    <n v="766.66666666666663"/>
    <n v="690.76666666666665"/>
  </r>
  <r>
    <n v="1"/>
    <n v="1"/>
    <n v="1"/>
    <x v="0"/>
    <m/>
    <x v="1"/>
    <s v="ЗУ"/>
    <x v="0"/>
    <x v="5"/>
    <s v="Е 3"/>
    <x v="0"/>
    <x v="3"/>
    <s v="Сосновка"/>
    <s v="не применяется"/>
    <s v="не применяется"/>
    <m/>
    <s v=""/>
    <s v=""/>
    <s v=""/>
    <s v="ЗНП"/>
    <s v="индивидуальные жилые дома"/>
    <m/>
    <n v="1200000"/>
    <n v="1081200"/>
    <n v="1500"/>
    <n v="800"/>
    <n v="720.8"/>
  </r>
  <r>
    <n v="1"/>
    <n v="1"/>
    <n v="1"/>
    <x v="0"/>
    <m/>
    <x v="1"/>
    <s v="ЗУ"/>
    <x v="0"/>
    <x v="5"/>
    <s v="Е 3"/>
    <x v="0"/>
    <x v="3"/>
    <s v="Сосновка"/>
    <s v="не применяется"/>
    <s v="не применяется"/>
    <m/>
    <s v=""/>
    <s v=""/>
    <s v=""/>
    <s v="ЗНП"/>
    <s v="ИЖС"/>
    <m/>
    <n v="1200000"/>
    <n v="1081200"/>
    <n v="1500"/>
    <n v="800"/>
    <n v="720.8"/>
  </r>
  <r>
    <n v="1"/>
    <n v="1"/>
    <n v="1"/>
    <x v="0"/>
    <m/>
    <x v="1"/>
    <s v="ЗУ"/>
    <x v="0"/>
    <x v="5"/>
    <s v="Е 3"/>
    <x v="0"/>
    <x v="3"/>
    <s v="Сосновка"/>
    <s v=""/>
    <s v="не применяется"/>
    <m/>
    <s v=""/>
    <s v=""/>
    <s v=""/>
    <s v="ЗНП"/>
    <s v="ИЖС"/>
    <m/>
    <n v="1200000"/>
    <n v="1116000"/>
    <n v="1500"/>
    <n v="800"/>
    <n v="744"/>
  </r>
  <r>
    <n v="1"/>
    <n v="1"/>
    <n v="1"/>
    <x v="0"/>
    <m/>
    <x v="1"/>
    <s v="ЗУ"/>
    <x v="0"/>
    <x v="5"/>
    <s v="Е 3"/>
    <x v="0"/>
    <x v="3"/>
    <s v="Сосновка"/>
    <s v="не применяется"/>
    <s v="не применяется"/>
    <m/>
    <m/>
    <m/>
    <s v=""/>
    <s v="ЗНП"/>
    <s v="индивидуальные жилые дома"/>
    <m/>
    <n v="1350000"/>
    <n v="1216350"/>
    <n v="1500"/>
    <n v="900"/>
    <n v="810.9"/>
  </r>
  <r>
    <n v="2"/>
    <n v="1"/>
    <n v="2"/>
    <x v="2"/>
    <m/>
    <x v="1"/>
    <s v="ЗУ"/>
    <x v="0"/>
    <x v="5"/>
    <s v="Е 3"/>
    <x v="0"/>
    <x v="3"/>
    <s v="Сосновка"/>
    <s v="не применяется"/>
    <s v="не применяется"/>
    <m/>
    <s v=""/>
    <m/>
    <s v=""/>
    <s v="ЗНП"/>
    <s v="Для ведения личного подсобного хозяйства"/>
    <m/>
    <n v="1680000"/>
    <n v="1562400"/>
    <n v="1794"/>
    <n v="936.4548494983278"/>
    <n v="870.90301003344484"/>
  </r>
  <r>
    <n v="2"/>
    <n v="1"/>
    <n v="2"/>
    <x v="2"/>
    <m/>
    <x v="1"/>
    <s v="ЗУ"/>
    <x v="0"/>
    <x v="5"/>
    <s v="Е 3"/>
    <x v="0"/>
    <x v="3"/>
    <s v="Сосновка"/>
    <s v="не применяется"/>
    <s v="не применяется"/>
    <m/>
    <s v=""/>
    <s v=""/>
    <s v=""/>
    <s v="ЗНП"/>
    <s v="индивидуальные жилые дома"/>
    <m/>
    <n v="890000"/>
    <n v="827700"/>
    <n v="1500"/>
    <n v="593.33333333333337"/>
    <n v="551.79999999999995"/>
  </r>
  <r>
    <n v="2"/>
    <n v="1"/>
    <n v="2"/>
    <x v="2"/>
    <m/>
    <x v="1"/>
    <s v="ЗУ"/>
    <x v="0"/>
    <x v="5"/>
    <s v="Е 3"/>
    <x v="0"/>
    <x v="3"/>
    <s v="Сосновка"/>
    <s v="не применяется"/>
    <s v="не применяется"/>
    <m/>
    <s v=""/>
    <s v=""/>
    <s v=""/>
    <s v="ЗНП"/>
    <s v="индивидуальные жилые дома"/>
    <m/>
    <n v="999000"/>
    <n v="929070"/>
    <n v="1500"/>
    <n v="666"/>
    <n v="619.38"/>
  </r>
  <r>
    <n v="2"/>
    <n v="1"/>
    <n v="2"/>
    <x v="2"/>
    <m/>
    <x v="1"/>
    <s v="ЗУ"/>
    <x v="0"/>
    <x v="5"/>
    <s v="Е 3"/>
    <x v="0"/>
    <x v="3"/>
    <s v="Сосновка"/>
    <s v="не применяется"/>
    <s v="не применяется"/>
    <m/>
    <s v=""/>
    <s v=""/>
    <s v=""/>
    <s v="ЗНП"/>
    <s v="индивидуальные жилые дома"/>
    <m/>
    <n v="1000000"/>
    <n v="930000"/>
    <n v="1500"/>
    <n v="666.66666666666663"/>
    <n v="620"/>
  </r>
  <r>
    <n v="1"/>
    <n v="1"/>
    <n v="1"/>
    <x v="0"/>
    <m/>
    <x v="1"/>
    <s v="ЗУ"/>
    <x v="0"/>
    <x v="5"/>
    <s v="Е 3"/>
    <x v="0"/>
    <x v="3"/>
    <s v="Сосновка"/>
    <s v="не применяется"/>
    <s v="не применяется"/>
    <m/>
    <s v=""/>
    <s v=""/>
    <s v=""/>
    <s v="ЗНП"/>
    <s v="индивидуальные жилые дома"/>
    <m/>
    <n v="1500000"/>
    <n v="1351500"/>
    <n v="1500"/>
    <n v="1000"/>
    <n v="901"/>
  </r>
  <r>
    <n v="1"/>
    <n v="1"/>
    <n v="1"/>
    <x v="0"/>
    <m/>
    <x v="1"/>
    <s v="ЗУ"/>
    <x v="0"/>
    <x v="5"/>
    <s v="Е 3"/>
    <x v="0"/>
    <x v="3"/>
    <s v="Сосновка"/>
    <s v="не применяется"/>
    <s v="не применяется"/>
    <m/>
    <s v=""/>
    <s v=""/>
    <s v=""/>
    <s v="ЗНП"/>
    <s v="индивидуальные жилые дома"/>
    <m/>
    <n v="1500000"/>
    <n v="1351500"/>
    <n v="1500"/>
    <n v="1000"/>
    <n v="901"/>
  </r>
  <r>
    <n v="1"/>
    <n v="1"/>
    <n v="1"/>
    <x v="0"/>
    <m/>
    <x v="1"/>
    <s v="ЗУ"/>
    <x v="0"/>
    <x v="5"/>
    <s v="Е 3"/>
    <x v="0"/>
    <x v="3"/>
    <s v="Сосновка"/>
    <s v="не применяется"/>
    <s v="не применяется"/>
    <m/>
    <s v=""/>
    <s v=""/>
    <s v=""/>
    <s v="ЗНП"/>
    <s v="ИЖС"/>
    <m/>
    <n v="1900000"/>
    <n v="1711900"/>
    <n v="1900"/>
    <n v="1000"/>
    <n v="901"/>
  </r>
  <r>
    <n v="1"/>
    <n v="1"/>
    <n v="1"/>
    <x v="0"/>
    <m/>
    <x v="1"/>
    <s v="ЗУ"/>
    <x v="0"/>
    <x v="5"/>
    <s v="Е 3"/>
    <x v="0"/>
    <x v="3"/>
    <s v="Сосновка"/>
    <s v="не применяется"/>
    <s v="не применяется"/>
    <m/>
    <s v=""/>
    <s v=""/>
    <s v=""/>
    <s v="ЗНП"/>
    <s v="индивидуальные жилые дома"/>
    <m/>
    <n v="1500000"/>
    <n v="1351500"/>
    <n v="1500"/>
    <n v="1000"/>
    <n v="901"/>
  </r>
  <r>
    <n v="1"/>
    <n v="1"/>
    <n v="1"/>
    <x v="0"/>
    <m/>
    <x v="1"/>
    <m/>
    <x v="0"/>
    <x v="5"/>
    <s v="Е 3"/>
    <x v="0"/>
    <x v="3"/>
    <s v="Сосновка"/>
    <s v=""/>
    <s v="не применяется"/>
    <m/>
    <s v="Спортивная"/>
    <s v=""/>
    <s v=""/>
    <s v="ЗНП"/>
    <s v="ИЖС"/>
    <m/>
    <n v="1700000"/>
    <n v="1581000"/>
    <n v="1752"/>
    <n v="970.31963470319636"/>
    <n v="902.39726027397262"/>
  </r>
  <r>
    <n v="1"/>
    <n v="1"/>
    <n v="1"/>
    <x v="0"/>
    <m/>
    <x v="1"/>
    <s v="ЗУ"/>
    <x v="0"/>
    <x v="5"/>
    <s v="Е 3"/>
    <x v="0"/>
    <x v="3"/>
    <s v="Сосновка"/>
    <s v="не применяется"/>
    <s v="не применяется"/>
    <m/>
    <s v=""/>
    <s v=""/>
    <s v=""/>
    <s v="ЗНП"/>
    <s v="Для индивидуального жилищного строительства"/>
    <m/>
    <n v="10000000"/>
    <n v="9010000"/>
    <n v="9705"/>
    <n v="1030.3967027305512"/>
    <n v="928.3874291602267"/>
  </r>
  <r>
    <n v="2"/>
    <n v="1"/>
    <n v="2"/>
    <x v="2"/>
    <m/>
    <x v="1"/>
    <s v="ЗУ"/>
    <x v="0"/>
    <x v="5"/>
    <s v="Е 3"/>
    <x v="0"/>
    <x v="3"/>
    <s v="Сосновка"/>
    <s v="не применяется"/>
    <s v="не применяется"/>
    <m/>
    <s v=""/>
    <s v=""/>
    <s v=""/>
    <s v="ЗНП"/>
    <s v="индивидуальные жилые дома"/>
    <m/>
    <n v="950000"/>
    <n v="883500"/>
    <n v="1500"/>
    <n v="633.33333333333337"/>
    <n v="589"/>
  </r>
  <r>
    <n v="1"/>
    <n v="1"/>
    <n v="1"/>
    <x v="0"/>
    <m/>
    <x v="1"/>
    <s v="ЗУ"/>
    <x v="0"/>
    <x v="5"/>
    <s v="Е 3"/>
    <x v="0"/>
    <x v="3"/>
    <s v="Сосновка"/>
    <s v="не применяется"/>
    <s v="не применяется"/>
    <m/>
    <m/>
    <m/>
    <s v=""/>
    <s v="ЗНП"/>
    <s v="Для ведения личного подсобного хозяйства"/>
    <m/>
    <n v="1850000"/>
    <n v="1666850"/>
    <n v="1794"/>
    <n v="1031.2151616499443"/>
    <n v="929.12486064659981"/>
  </r>
  <r>
    <n v="1"/>
    <n v="1"/>
    <n v="1"/>
    <x v="0"/>
    <m/>
    <x v="1"/>
    <s v="ЗУ"/>
    <x v="0"/>
    <x v="5"/>
    <s v="Е 3"/>
    <x v="0"/>
    <x v="3"/>
    <s v="Сосновка"/>
    <s v=""/>
    <s v="не применяется"/>
    <m/>
    <s v=""/>
    <s v=""/>
    <s v=""/>
    <s v="ЗНП"/>
    <s v="ИЖС"/>
    <m/>
    <n v="1500000"/>
    <n v="1395000"/>
    <n v="1500"/>
    <n v="1000"/>
    <n v="930"/>
  </r>
  <r>
    <n v="2"/>
    <n v="1"/>
    <n v="2"/>
    <x v="2"/>
    <m/>
    <x v="1"/>
    <s v="ЗУ"/>
    <x v="0"/>
    <x v="5"/>
    <s v="Е 3"/>
    <x v="0"/>
    <x v="3"/>
    <s v="Сосновка"/>
    <s v="не применяется"/>
    <s v="не применяется"/>
    <m/>
    <s v=""/>
    <s v=""/>
    <s v=""/>
    <s v="ЗНП"/>
    <s v="Для ведения личного подсобного хозяйства"/>
    <m/>
    <n v="1680000"/>
    <n v="1513680"/>
    <n v="1794"/>
    <n v="936.4548494983278"/>
    <n v="843.74581939799327"/>
  </r>
  <r>
    <n v="1"/>
    <n v="1"/>
    <n v="1"/>
    <x v="1"/>
    <m/>
    <x v="1"/>
    <s v="ЗУ"/>
    <x v="0"/>
    <x v="5"/>
    <s v="Е 3"/>
    <x v="0"/>
    <x v="3"/>
    <s v="Сосновка"/>
    <s v="не применяется"/>
    <s v="не применяется"/>
    <m/>
    <s v=""/>
    <s v=""/>
    <s v=""/>
    <s v="ЗНП"/>
    <s v="ИЖС"/>
    <m/>
    <n v="1250000"/>
    <n v="1126250"/>
    <n v="1000"/>
    <n v="1250"/>
    <n v="1126.25"/>
  </r>
  <r>
    <n v="1"/>
    <n v="1"/>
    <n v="1"/>
    <x v="1"/>
    <m/>
    <x v="1"/>
    <s v="ЗУ"/>
    <x v="0"/>
    <x v="5"/>
    <s v="Е 3"/>
    <x v="0"/>
    <x v="3"/>
    <s v="Сосновка"/>
    <s v="не применяется"/>
    <s v="не применяется"/>
    <m/>
    <s v=""/>
    <s v=""/>
    <s v=""/>
    <s v="ЗНП"/>
    <s v="ИЖС"/>
    <m/>
    <n v="3000000"/>
    <n v="2703000"/>
    <n v="1900"/>
    <n v="1578.9473684210527"/>
    <n v="1422.6315789473683"/>
  </r>
  <r>
    <n v="1"/>
    <n v="1"/>
    <n v="1"/>
    <x v="1"/>
    <m/>
    <x v="0"/>
    <s v="ЗУ"/>
    <x v="0"/>
    <x v="5"/>
    <s v="Е 3"/>
    <x v="0"/>
    <x v="3"/>
    <s v="Сосновка"/>
    <s v="не применяется"/>
    <s v="не применяется"/>
    <m/>
    <m/>
    <m/>
    <s v=""/>
    <s v="ЗНП"/>
    <s v="блокированная жилая застройка"/>
    <m/>
    <n v="2662211"/>
    <n v="2662211"/>
    <n v="1635"/>
    <n v="1628.2636085626912"/>
    <n v="1628.2636085626912"/>
  </r>
  <r>
    <n v="1"/>
    <n v="1"/>
    <n v="1"/>
    <x v="0"/>
    <m/>
    <x v="0"/>
    <s v="ЗУ"/>
    <x v="0"/>
    <x v="0"/>
    <s v="Е 5"/>
    <x v="0"/>
    <x v="4"/>
    <s v="Сокоч"/>
    <s v=""/>
    <s v="не применяется"/>
    <m/>
    <m/>
    <m/>
    <s v=""/>
    <s v="ЗНП"/>
    <s v="блокированная жилая застройка"/>
    <m/>
    <n v="2350000"/>
    <n v="2350000"/>
    <n v="749"/>
    <n v="3137.516688918558"/>
    <n v="3137.516688918558"/>
  </r>
  <r>
    <n v="1"/>
    <n v="1"/>
    <n v="1"/>
    <x v="0"/>
    <m/>
    <x v="0"/>
    <s v="ЗУ"/>
    <x v="0"/>
    <x v="2"/>
    <m/>
    <x v="7"/>
    <x v="1"/>
    <s v="Соболево"/>
    <s v="не применяется"/>
    <s v="не применяется"/>
    <m/>
    <s v="Энергетиков"/>
    <m/>
    <s v=""/>
    <s v="ЗНП"/>
    <s v="ведение личного подсобного хозяйства"/>
    <m/>
    <n v="160000"/>
    <n v="160000"/>
    <n v="1412"/>
    <n v="113.31444759206799"/>
    <n v="113.31444759206799"/>
  </r>
  <r>
    <n v="1"/>
    <n v="1"/>
    <n v="1"/>
    <x v="0"/>
    <m/>
    <x v="0"/>
    <s v="ЗУ"/>
    <x v="0"/>
    <x v="2"/>
    <m/>
    <x v="7"/>
    <x v="1"/>
    <s v="Соболево"/>
    <s v="не применяется"/>
    <s v="не применяется"/>
    <m/>
    <s v="Энергетиков"/>
    <m/>
    <s v=""/>
    <s v="ЗНП"/>
    <s v="Для ведения личного подсобного хозяйства"/>
    <m/>
    <n v="365000"/>
    <n v="365000"/>
    <n v="2506"/>
    <n v="145.65043894652834"/>
    <n v="145.65043894652834"/>
  </r>
  <r>
    <n v="1"/>
    <n v="1"/>
    <n v="1"/>
    <x v="0"/>
    <m/>
    <x v="0"/>
    <s v="ЗУ"/>
    <x v="0"/>
    <x v="2"/>
    <m/>
    <x v="7"/>
    <x v="1"/>
    <s v="Соболево"/>
    <s v="не применяется"/>
    <s v="не применяется"/>
    <m/>
    <s v="Комсомольская"/>
    <m/>
    <s v=""/>
    <s v="ЗНП"/>
    <s v="Для ведения личного подсобного хозяйства"/>
    <m/>
    <n v="300000"/>
    <n v="300000"/>
    <n v="832"/>
    <n v="360.57692307692309"/>
    <n v="360.57692307692309"/>
  </r>
  <r>
    <n v="1"/>
    <n v="1"/>
    <n v="1"/>
    <x v="1"/>
    <m/>
    <x v="0"/>
    <s v="ЗУ"/>
    <x v="0"/>
    <x v="2"/>
    <m/>
    <x v="7"/>
    <x v="1"/>
    <s v="Соболево"/>
    <s v="не применяется"/>
    <s v="не применяется"/>
    <m/>
    <s v="Советская"/>
    <m/>
    <s v=""/>
    <s v="ЗНП"/>
    <s v="Для ведения личного подсобного хозяйства"/>
    <m/>
    <n v="500000"/>
    <n v="500000"/>
    <n v="1091"/>
    <n v="458.29514207149407"/>
    <n v="458.29514207149407"/>
  </r>
  <r>
    <n v="1"/>
    <n v="1"/>
    <n v="1"/>
    <x v="0"/>
    <m/>
    <x v="0"/>
    <s v="ЗУ"/>
    <x v="0"/>
    <x v="1"/>
    <s v="Е 4"/>
    <x v="0"/>
    <x v="5"/>
    <s v="Северные Коряки"/>
    <s v="не применяется"/>
    <s v="не применяется"/>
    <m/>
    <s v="Ключевская"/>
    <s v=" поз. 14"/>
    <s v=""/>
    <s v="ЗНП"/>
    <s v="Для индивидуального жилищного строительства"/>
    <m/>
    <n v="300000"/>
    <n v="300000"/>
    <n v="4000"/>
    <n v="75"/>
    <n v="75"/>
  </r>
  <r>
    <n v="1"/>
    <n v="1"/>
    <n v="1"/>
    <x v="0"/>
    <m/>
    <x v="1"/>
    <s v="ЗУ"/>
    <x v="0"/>
    <x v="1"/>
    <s v="Е 4"/>
    <x v="0"/>
    <x v="5"/>
    <s v="Северные Коряки"/>
    <s v="не применяется"/>
    <s v="не применяется"/>
    <m/>
    <s v="Дружбы"/>
    <s v=""/>
    <s v=""/>
    <s v="ЗНП"/>
    <s v="строительство индивидуального жилого дома"/>
    <m/>
    <n v="200000"/>
    <n v="186000"/>
    <n v="1500"/>
    <n v="133.33333333333334"/>
    <n v="124"/>
  </r>
  <r>
    <n v="1"/>
    <n v="1"/>
    <n v="1"/>
    <x v="0"/>
    <m/>
    <x v="0"/>
    <m/>
    <x v="0"/>
    <x v="1"/>
    <s v="Е 4"/>
    <x v="0"/>
    <x v="5"/>
    <s v="Северные Коряки"/>
    <s v="не применяется"/>
    <s v="не применяется"/>
    <m/>
    <s v="Садовая"/>
    <s v=" поз. 76"/>
    <s v=""/>
    <s v="ЗНП"/>
    <s v="Для ведения личного подсобного хозяйства"/>
    <m/>
    <n v="200000"/>
    <n v="200000"/>
    <n v="1500"/>
    <n v="133.33333333333334"/>
    <n v="133.33333333333334"/>
  </r>
  <r>
    <n v="1"/>
    <n v="1"/>
    <n v="1"/>
    <x v="0"/>
    <m/>
    <x v="0"/>
    <s v="ЗУ"/>
    <x v="0"/>
    <x v="1"/>
    <s v="Е 4"/>
    <x v="0"/>
    <x v="5"/>
    <s v="Северные Коряки"/>
    <s v="не применяется"/>
    <s v="не применяется"/>
    <m/>
    <s v="Южная"/>
    <s v=" поз. 213"/>
    <s v=""/>
    <s v="ЗНП"/>
    <s v="Для индивидуального жилищного строительства"/>
    <m/>
    <n v="400000"/>
    <n v="400000"/>
    <n v="3000"/>
    <n v="133.33333333333334"/>
    <n v="133.33333333333334"/>
  </r>
  <r>
    <n v="1"/>
    <n v="1"/>
    <n v="1"/>
    <x v="0"/>
    <m/>
    <x v="0"/>
    <s v="ЗУ"/>
    <x v="0"/>
    <x v="1"/>
    <s v="Е 4"/>
    <x v="0"/>
    <x v="5"/>
    <s v="Северные Коряки"/>
    <s v="не применяется"/>
    <s v="не применяется"/>
    <m/>
    <s v="Дружбы"/>
    <m/>
    <s v=""/>
    <s v="ЗНП"/>
    <s v="строительство индивидуального жилого дома"/>
    <m/>
    <n v="200000"/>
    <n v="200000"/>
    <n v="1500"/>
    <n v="133.33333333333334"/>
    <n v="133.33333333333334"/>
  </r>
  <r>
    <n v="1"/>
    <n v="1"/>
    <n v="1"/>
    <x v="0"/>
    <m/>
    <x v="1"/>
    <s v="ЗУ"/>
    <x v="0"/>
    <x v="1"/>
    <s v="Е 4"/>
    <x v="0"/>
    <x v="5"/>
    <s v="Северные Коряки"/>
    <s v="не применяется"/>
    <s v="не применяется"/>
    <m/>
    <s v="Южная"/>
    <s v="поз.213"/>
    <s v=""/>
    <s v="ЗНП"/>
    <s v="Для индивидуального жилищного строительства"/>
    <m/>
    <n v="490000"/>
    <n v="455700"/>
    <n v="3000"/>
    <n v="163.33333333333334"/>
    <n v="151.9"/>
  </r>
  <r>
    <n v="1"/>
    <n v="1"/>
    <n v="1"/>
    <x v="0"/>
    <m/>
    <x v="0"/>
    <s v="ЗУ"/>
    <x v="0"/>
    <x v="1"/>
    <s v="Е 4"/>
    <x v="0"/>
    <x v="5"/>
    <s v="Северные Коряки"/>
    <s v="не применяется"/>
    <s v="не применяется"/>
    <m/>
    <s v="Кирова"/>
    <m/>
    <s v=""/>
    <s v="ЗНП"/>
    <s v="Для ведения личного подсобного хозяйства"/>
    <m/>
    <n v="1000000"/>
    <n v="1000000"/>
    <n v="1720"/>
    <n v="581.39534883720933"/>
    <n v="581.39534883720933"/>
  </r>
  <r>
    <n v="1"/>
    <n v="1"/>
    <n v="1"/>
    <x v="0"/>
    <m/>
    <x v="1"/>
    <s v="ЗУ"/>
    <x v="0"/>
    <x v="4"/>
    <s v="Е 2"/>
    <x v="0"/>
    <x v="6"/>
    <s v="Светлый"/>
    <s v="Молодежный"/>
    <s v="Молодежный"/>
    <m/>
    <m/>
    <s v=""/>
    <s v=""/>
    <s v="ЗНП"/>
    <s v="Для индивидуального жилищного строительства"/>
    <m/>
    <n v="1100000"/>
    <n v="991100"/>
    <n v="2767"/>
    <n v="397.54246476328154"/>
    <n v="358.18576075171666"/>
  </r>
  <r>
    <n v="1"/>
    <n v="1"/>
    <n v="1"/>
    <x v="0"/>
    <m/>
    <x v="0"/>
    <m/>
    <x v="0"/>
    <x v="4"/>
    <s v="Е 2"/>
    <x v="0"/>
    <x v="6"/>
    <s v="Светлый"/>
    <s v=""/>
    <s v="Молодежный"/>
    <m/>
    <s v="Молодежный"/>
    <m/>
    <s v=""/>
    <s v="ЗНП"/>
    <s v="земельный участок для индивидуального жилищного строительства"/>
    <m/>
    <n v="428000"/>
    <n v="428000"/>
    <n v="1009"/>
    <n v="424.18235877106048"/>
    <n v="424.18235877106048"/>
  </r>
  <r>
    <n v="1"/>
    <n v="1"/>
    <n v="1"/>
    <x v="0"/>
    <m/>
    <x v="0"/>
    <s v="ЗУ"/>
    <x v="0"/>
    <x v="4"/>
    <s v="Е 2"/>
    <x v="0"/>
    <x v="6"/>
    <s v="Светлый"/>
    <s v=""/>
    <s v="Молодежный"/>
    <m/>
    <m/>
    <m/>
    <s v=""/>
    <s v="ЗНП"/>
    <s v="Для индивидуального жилищного строительства"/>
    <m/>
    <n v="445000"/>
    <n v="445000"/>
    <n v="1048"/>
    <n v="424.61832061068702"/>
    <n v="424.61832061068702"/>
  </r>
  <r>
    <n v="1"/>
    <n v="1"/>
    <n v="1"/>
    <x v="0"/>
    <m/>
    <x v="0"/>
    <s v="ЗУ"/>
    <x v="0"/>
    <x v="4"/>
    <s v="Е 2"/>
    <x v="0"/>
    <x v="6"/>
    <s v="Светлый"/>
    <s v=""/>
    <s v="Молодежный"/>
    <m/>
    <m/>
    <m/>
    <s v=""/>
    <s v="ЗНП"/>
    <s v="Для индивидуального жилищного строительства"/>
    <m/>
    <n v="500000"/>
    <n v="500000"/>
    <n v="1115"/>
    <n v="448.4304932735426"/>
    <n v="448.4304932735426"/>
  </r>
  <r>
    <n v="1"/>
    <n v="1"/>
    <n v="1"/>
    <x v="0"/>
    <m/>
    <x v="0"/>
    <m/>
    <x v="0"/>
    <x v="4"/>
    <s v="Е 2"/>
    <x v="0"/>
    <x v="6"/>
    <s v="Светлый"/>
    <s v=""/>
    <s v="Молодежный"/>
    <m/>
    <m/>
    <m/>
    <s v=""/>
    <s v="ЗНП"/>
    <s v="строительство индивидуального жилого дома"/>
    <m/>
    <n v="968000"/>
    <n v="968000"/>
    <n v="2000"/>
    <n v="484"/>
    <n v="484"/>
  </r>
  <r>
    <n v="1"/>
    <n v="1"/>
    <n v="1"/>
    <x v="0"/>
    <m/>
    <x v="0"/>
    <s v="ЗУ"/>
    <x v="0"/>
    <x v="4"/>
    <s v="Е 2"/>
    <x v="0"/>
    <x v="6"/>
    <s v="Светлый"/>
    <s v="Молодежный"/>
    <s v="Молодежный"/>
    <m/>
    <s v="Кооперативная"/>
    <n v="18"/>
    <s v=""/>
    <s v="ЗНП"/>
    <s v="Для индивидуального жилищного строительства"/>
    <m/>
    <n v="500000"/>
    <n v="500000"/>
    <n v="1020"/>
    <n v="490.19607843137254"/>
    <n v="490.19607843137254"/>
  </r>
  <r>
    <n v="1"/>
    <n v="1"/>
    <n v="1"/>
    <x v="0"/>
    <m/>
    <x v="1"/>
    <m/>
    <x v="0"/>
    <x v="4"/>
    <s v="Е 2"/>
    <x v="0"/>
    <x v="6"/>
    <s v="Светлый"/>
    <s v=""/>
    <s v="Молодежный"/>
    <m/>
    <m/>
    <s v=""/>
    <s v=""/>
    <s v="ЗНП"/>
    <s v="ИЖС"/>
    <m/>
    <n v="1200000"/>
    <n v="1116000"/>
    <n v="2250"/>
    <n v="533.33333333333337"/>
    <n v="496"/>
  </r>
  <r>
    <n v="1"/>
    <n v="1"/>
    <n v="1"/>
    <x v="0"/>
    <m/>
    <x v="0"/>
    <m/>
    <x v="0"/>
    <x v="4"/>
    <s v="Е 2"/>
    <x v="0"/>
    <x v="6"/>
    <s v="Светлый"/>
    <s v=""/>
    <s v="Молодежный"/>
    <m/>
    <m/>
    <m/>
    <s v=""/>
    <s v="ЗНП"/>
    <s v="Для индивидуального жилищного строительства"/>
    <m/>
    <n v="550000"/>
    <n v="550000"/>
    <n v="1040"/>
    <n v="528.84615384615381"/>
    <n v="528.84615384615381"/>
  </r>
  <r>
    <n v="1"/>
    <n v="1"/>
    <n v="1"/>
    <x v="0"/>
    <m/>
    <x v="0"/>
    <m/>
    <x v="0"/>
    <x v="4"/>
    <s v="Е 2"/>
    <x v="0"/>
    <x v="6"/>
    <s v="Светлый"/>
    <s v=""/>
    <s v="Молодежный"/>
    <m/>
    <s v=" мкр Молодёжный"/>
    <m/>
    <s v=""/>
    <s v="ЗНП"/>
    <s v="Для индивидуального жилищного строительства"/>
    <m/>
    <n v="550000"/>
    <n v="550000"/>
    <n v="1040"/>
    <n v="528.84615384615381"/>
    <n v="528.84615384615381"/>
  </r>
  <r>
    <n v="1"/>
    <n v="1"/>
    <n v="1"/>
    <x v="0"/>
    <m/>
    <x v="0"/>
    <s v="ЗУ"/>
    <x v="0"/>
    <x v="4"/>
    <s v="Е 2"/>
    <x v="0"/>
    <x v="6"/>
    <s v="Светлый"/>
    <s v="не применяется"/>
    <s v="Молодежный"/>
    <m/>
    <s v="Кооперативная"/>
    <m/>
    <s v=""/>
    <s v="ЗНП"/>
    <s v="Для индивидуального жилищного строительства"/>
    <m/>
    <n v="587000"/>
    <n v="587000"/>
    <n v="1107"/>
    <n v="530.26196928635954"/>
    <n v="530.26196928635954"/>
  </r>
  <r>
    <n v="1"/>
    <n v="1"/>
    <n v="1"/>
    <x v="0"/>
    <m/>
    <x v="0"/>
    <s v="ЗУ"/>
    <x v="0"/>
    <x v="4"/>
    <s v="Е 2"/>
    <x v="0"/>
    <x v="6"/>
    <s v="Светлый"/>
    <s v=""/>
    <s v="Молодежный"/>
    <m/>
    <s v=" проезд Шоссейный "/>
    <m/>
    <s v=""/>
    <s v="ЗНП"/>
    <s v="Для индивидуального жилищного строительства"/>
    <m/>
    <n v="360000"/>
    <n v="360000"/>
    <n v="677"/>
    <n v="531.75775480059087"/>
    <n v="531.75775480059087"/>
  </r>
  <r>
    <n v="1"/>
    <n v="1"/>
    <n v="1"/>
    <x v="0"/>
    <m/>
    <x v="0"/>
    <s v="ЗУ"/>
    <x v="0"/>
    <x v="4"/>
    <s v="Е 2"/>
    <x v="0"/>
    <x v="6"/>
    <s v="Светлый"/>
    <s v="Молодежный"/>
    <s v="Молодежный"/>
    <m/>
    <s v="Молодёжный"/>
    <m/>
    <s v=""/>
    <s v="ЗНП"/>
    <s v="Для индивидуального жилищного строительства"/>
    <m/>
    <n v="520000"/>
    <n v="520000"/>
    <n v="970"/>
    <n v="536.08247422680415"/>
    <n v="536.08247422680415"/>
  </r>
  <r>
    <n v="1"/>
    <n v="1"/>
    <n v="1"/>
    <x v="0"/>
    <m/>
    <x v="0"/>
    <s v="ЗУ"/>
    <x v="0"/>
    <x v="4"/>
    <s v="Е 2"/>
    <x v="0"/>
    <x v="6"/>
    <s v="Светлый"/>
    <s v="Молодежный"/>
    <s v="Молодежный"/>
    <m/>
    <s v="Молодежный"/>
    <m/>
    <s v=""/>
    <s v="ЗНП"/>
    <s v="Для индивидуального жилищного строительства"/>
    <m/>
    <n v="600000"/>
    <n v="600000"/>
    <n v="1030"/>
    <n v="582.52427184466023"/>
    <n v="582.52427184466023"/>
  </r>
  <r>
    <n v="1"/>
    <n v="1"/>
    <n v="1"/>
    <x v="0"/>
    <m/>
    <x v="0"/>
    <m/>
    <x v="0"/>
    <x v="4"/>
    <s v="Е 2"/>
    <x v="0"/>
    <x v="6"/>
    <s v="Светлый"/>
    <s v=""/>
    <s v="Молодежный"/>
    <m/>
    <s v="Молодежный 124"/>
    <m/>
    <s v=""/>
    <s v="ЗНП"/>
    <s v="строительство индивидуального жилого дома"/>
    <m/>
    <n v="560000"/>
    <n v="560000"/>
    <n v="954"/>
    <n v="587.00209643605865"/>
    <n v="587.00209643605865"/>
  </r>
  <r>
    <n v="1"/>
    <n v="1"/>
    <n v="1"/>
    <x v="0"/>
    <m/>
    <x v="0"/>
    <m/>
    <x v="0"/>
    <x v="4"/>
    <s v="Е 2"/>
    <x v="0"/>
    <x v="6"/>
    <s v="Светлый"/>
    <s v=""/>
    <s v="Молодежный"/>
    <m/>
    <m/>
    <m/>
    <s v=""/>
    <s v="ЗНП"/>
    <s v="Для индивидуального жилищного строительства"/>
    <m/>
    <n v="500000"/>
    <n v="500000"/>
    <n v="847"/>
    <n v="590.31877213695395"/>
    <n v="590.31877213695395"/>
  </r>
  <r>
    <n v="1"/>
    <n v="1"/>
    <n v="1"/>
    <x v="0"/>
    <m/>
    <x v="0"/>
    <m/>
    <x v="0"/>
    <x v="4"/>
    <s v="Е 2"/>
    <x v="0"/>
    <x v="6"/>
    <s v="Светлый"/>
    <s v=""/>
    <s v="Молодежный"/>
    <m/>
    <m/>
    <m/>
    <s v=""/>
    <s v="ЗНП"/>
    <s v="Для индивидуального жилищного строительства"/>
    <m/>
    <n v="500000"/>
    <n v="500000"/>
    <n v="846"/>
    <n v="591.01654846335703"/>
    <n v="591.01654846335703"/>
  </r>
  <r>
    <n v="1"/>
    <n v="1"/>
    <n v="1"/>
    <x v="0"/>
    <m/>
    <x v="0"/>
    <s v="ЗУ"/>
    <x v="0"/>
    <x v="4"/>
    <s v="Е 2"/>
    <x v="0"/>
    <x v="6"/>
    <s v="Светлый"/>
    <s v="не применяется"/>
    <s v="Молодежный"/>
    <m/>
    <m/>
    <m/>
    <s v=""/>
    <s v="ЗНП"/>
    <s v="строительство индивидуального жилого дома"/>
    <m/>
    <n v="800000"/>
    <n v="800000"/>
    <n v="1340"/>
    <n v="597.01492537313436"/>
    <n v="597.01492537313436"/>
  </r>
  <r>
    <n v="1"/>
    <n v="1"/>
    <n v="1"/>
    <x v="0"/>
    <m/>
    <x v="0"/>
    <m/>
    <x v="0"/>
    <x v="4"/>
    <s v="Е 2"/>
    <x v="0"/>
    <x v="6"/>
    <s v="Светлый"/>
    <s v=""/>
    <s v="Молодежный"/>
    <m/>
    <m/>
    <m/>
    <s v=""/>
    <s v="ЗНП"/>
    <s v="Для индивидуального жилищного строительства"/>
    <m/>
    <n v="420000"/>
    <n v="420000"/>
    <n v="695"/>
    <n v="604.31654676258995"/>
    <n v="604.31654676258995"/>
  </r>
  <r>
    <n v="1"/>
    <n v="1"/>
    <n v="1"/>
    <x v="0"/>
    <m/>
    <x v="0"/>
    <m/>
    <x v="0"/>
    <x v="4"/>
    <s v="Е 2"/>
    <x v="0"/>
    <x v="6"/>
    <s v="Светлый"/>
    <s v=""/>
    <s v="Молодежный"/>
    <m/>
    <m/>
    <m/>
    <s v=""/>
    <s v="ЗНП"/>
    <s v="земельные участки для индивидуального жилищного строительства"/>
    <m/>
    <n v="700000"/>
    <n v="700000"/>
    <n v="1139"/>
    <n v="614.57418788410882"/>
    <n v="614.57418788410882"/>
  </r>
  <r>
    <n v="1"/>
    <n v="1"/>
    <n v="1"/>
    <x v="0"/>
    <m/>
    <x v="0"/>
    <s v="ЗУ"/>
    <x v="0"/>
    <x v="4"/>
    <s v="Е 2"/>
    <x v="0"/>
    <x v="6"/>
    <s v="Светлый"/>
    <s v="Молодежный"/>
    <s v="Молодежный"/>
    <m/>
    <m/>
    <m/>
    <s v=""/>
    <s v="ЗНП"/>
    <s v="строительство индивидуального жилого дома"/>
    <m/>
    <n v="1000000"/>
    <n v="1000000"/>
    <n v="1575"/>
    <n v="634.92063492063494"/>
    <n v="634.92063492063494"/>
  </r>
  <r>
    <n v="1"/>
    <n v="1"/>
    <n v="1"/>
    <x v="0"/>
    <m/>
    <x v="1"/>
    <s v="ЗУ"/>
    <x v="0"/>
    <x v="4"/>
    <s v="Е 2"/>
    <x v="0"/>
    <x v="6"/>
    <s v="Светлый"/>
    <s v="Молодежный"/>
    <s v="Молодежный"/>
    <m/>
    <m/>
    <s v=""/>
    <s v=""/>
    <s v="ЗНП"/>
    <s v="индивидуальные жилые дома"/>
    <m/>
    <n v="750000"/>
    <n v="675750"/>
    <n v="1046"/>
    <n v="717.01720841300187"/>
    <n v="646.03250478011478"/>
  </r>
  <r>
    <n v="1"/>
    <n v="1"/>
    <n v="1"/>
    <x v="0"/>
    <m/>
    <x v="0"/>
    <s v="ЗУ"/>
    <x v="0"/>
    <x v="4"/>
    <s v="Е 2"/>
    <x v="0"/>
    <x v="6"/>
    <s v="Светлый"/>
    <s v="Молодежный"/>
    <s v="Молодежный"/>
    <m/>
    <s v="Верхняя"/>
    <m/>
    <s v=""/>
    <s v="ЗНП"/>
    <s v="индивидуальные жилые дома"/>
    <m/>
    <n v="650000"/>
    <n v="650000"/>
    <n v="1003"/>
    <n v="648.05583250249254"/>
    <n v="648.05583250249254"/>
  </r>
  <r>
    <n v="1"/>
    <n v="1"/>
    <n v="1"/>
    <x v="0"/>
    <m/>
    <x v="1"/>
    <s v="ЗУ"/>
    <x v="0"/>
    <x v="4"/>
    <s v="Е 2"/>
    <x v="0"/>
    <x v="6"/>
    <s v="Светлый"/>
    <s v="Молодежный"/>
    <s v="Молодежный"/>
    <m/>
    <s v=""/>
    <s v=""/>
    <s v=""/>
    <s v="ЗНП"/>
    <s v="Для индивидуального жилищного строительства"/>
    <m/>
    <n v="800000"/>
    <n v="720800"/>
    <n v="1046"/>
    <n v="764.8183556405354"/>
    <n v="689.10133843212236"/>
  </r>
  <r>
    <n v="1"/>
    <n v="1"/>
    <n v="1"/>
    <x v="0"/>
    <m/>
    <x v="1"/>
    <s v="ЗУ"/>
    <x v="0"/>
    <x v="4"/>
    <s v="Е 2"/>
    <x v="0"/>
    <x v="6"/>
    <s v="Светлый"/>
    <s v="не применяется"/>
    <s v="Молодежный"/>
    <m/>
    <s v="Снеговая"/>
    <s v=""/>
    <s v=""/>
    <s v="ЗНП"/>
    <s v="ИЖС"/>
    <m/>
    <n v="2000000"/>
    <n v="1802000"/>
    <n v="2500"/>
    <n v="800"/>
    <n v="720.8"/>
  </r>
  <r>
    <n v="1"/>
    <n v="1"/>
    <n v="1"/>
    <x v="0"/>
    <m/>
    <x v="0"/>
    <m/>
    <x v="0"/>
    <x v="4"/>
    <s v="Е 2"/>
    <x v="0"/>
    <x v="6"/>
    <s v="Светлый"/>
    <s v=""/>
    <s v="Молодежный"/>
    <m/>
    <s v="Загородная"/>
    <m/>
    <s v=""/>
    <s v="ЗНП"/>
    <s v="Для индивидуального жилищного строительства"/>
    <m/>
    <n v="1000000"/>
    <n v="1000000"/>
    <n v="1383"/>
    <n v="723.06579898770792"/>
    <n v="723.06579898770792"/>
  </r>
  <r>
    <n v="1"/>
    <n v="1"/>
    <n v="1"/>
    <x v="0"/>
    <m/>
    <x v="1"/>
    <s v="ЗУ"/>
    <x v="0"/>
    <x v="4"/>
    <s v="Е 2"/>
    <x v="0"/>
    <x v="6"/>
    <s v="Светлый"/>
    <s v="Молодежный"/>
    <s v="Молодежный"/>
    <m/>
    <m/>
    <s v=""/>
    <s v=""/>
    <s v="ЗНП"/>
    <s v="Для индивидуального жилищного строительства"/>
    <m/>
    <n v="1200000"/>
    <n v="1116000"/>
    <n v="1484"/>
    <n v="808.62533692722377"/>
    <n v="752.02156334231802"/>
  </r>
  <r>
    <n v="2"/>
    <n v="1"/>
    <n v="2"/>
    <x v="0"/>
    <m/>
    <x v="1"/>
    <s v="ЗУ"/>
    <x v="0"/>
    <x v="4"/>
    <s v="Е 2"/>
    <x v="0"/>
    <x v="6"/>
    <s v="Светлый"/>
    <s v="Молодежный"/>
    <s v="Молодежный"/>
    <m/>
    <s v="Снеговая"/>
    <s v=""/>
    <s v=""/>
    <s v="ЗНП"/>
    <s v="Для индивидуального жилищного строительства"/>
    <m/>
    <n v="2200000"/>
    <n v="2046000"/>
    <n v="2694"/>
    <n v="816.62954714179659"/>
    <n v="759.46547884187078"/>
  </r>
  <r>
    <n v="1"/>
    <n v="1"/>
    <n v="1"/>
    <x v="0"/>
    <m/>
    <x v="1"/>
    <s v="ЗУ"/>
    <x v="0"/>
    <x v="4"/>
    <s v="Е 2"/>
    <x v="0"/>
    <x v="6"/>
    <s v="Светлый"/>
    <s v="Молодежный"/>
    <s v="Молодежный"/>
    <m/>
    <s v=""/>
    <s v=""/>
    <s v=""/>
    <s v="ЗНП"/>
    <s v="Для индивидуального жилищного строительства"/>
    <m/>
    <n v="900000"/>
    <n v="810900"/>
    <n v="1046"/>
    <n v="860.42065009560224"/>
    <n v="775.23900573613764"/>
  </r>
  <r>
    <n v="2"/>
    <n v="1"/>
    <n v="2"/>
    <x v="0"/>
    <m/>
    <x v="1"/>
    <s v="ЗУ"/>
    <x v="0"/>
    <x v="4"/>
    <s v="Е 2"/>
    <x v="0"/>
    <x v="6"/>
    <s v="Светлый"/>
    <s v="Молодежный"/>
    <s v="Молодежный"/>
    <m/>
    <s v="Снеговая"/>
    <s v=""/>
    <s v=""/>
    <s v="ЗНП"/>
    <s v="Для индивидуального жилищного строительства"/>
    <m/>
    <n v="2350000"/>
    <n v="2185500"/>
    <n v="2767"/>
    <n v="849.2952656306469"/>
    <n v="789.84459703650168"/>
  </r>
  <r>
    <n v="1"/>
    <n v="1"/>
    <n v="1"/>
    <x v="0"/>
    <m/>
    <x v="0"/>
    <m/>
    <x v="0"/>
    <x v="4"/>
    <s v="Е 2"/>
    <x v="0"/>
    <x v="6"/>
    <s v="Светлый"/>
    <s v=""/>
    <s v="Молодежный"/>
    <m/>
    <s v="Кооперативная"/>
    <n v="18"/>
    <s v=""/>
    <s v="ЗНП"/>
    <s v="Для индивидуального жилищного строительства"/>
    <m/>
    <n v="800000"/>
    <n v="800000"/>
    <n v="1003"/>
    <n v="797.60717846460614"/>
    <n v="797.60717846460614"/>
  </r>
  <r>
    <n v="1"/>
    <n v="1"/>
    <n v="1"/>
    <x v="0"/>
    <m/>
    <x v="0"/>
    <m/>
    <x v="0"/>
    <x v="4"/>
    <s v="Е 2"/>
    <x v="0"/>
    <x v="6"/>
    <s v="Светлый"/>
    <s v=""/>
    <s v="Молодежный"/>
    <m/>
    <s v="Кооперативная"/>
    <n v="18"/>
    <s v=""/>
    <s v="ЗНП"/>
    <s v="Для индивидуального жилищного строительства"/>
    <m/>
    <n v="800000"/>
    <n v="800000"/>
    <n v="1003"/>
    <n v="797.60717846460614"/>
    <n v="797.60717846460614"/>
  </r>
  <r>
    <n v="1"/>
    <n v="1"/>
    <n v="1"/>
    <x v="0"/>
    <m/>
    <x v="1"/>
    <s v="ЗУ"/>
    <x v="0"/>
    <x v="4"/>
    <s v="Е 2"/>
    <x v="0"/>
    <x v="6"/>
    <s v="Светлый"/>
    <s v="Молодежный"/>
    <s v="Молодежный"/>
    <m/>
    <m/>
    <m/>
    <s v=""/>
    <s v="ЗНП"/>
    <s v="индивидуальные жилые дома"/>
    <m/>
    <n v="900000"/>
    <n v="810900"/>
    <n v="1004"/>
    <n v="896.41434262948212"/>
    <n v="807.66932270916334"/>
  </r>
  <r>
    <n v="1"/>
    <n v="1"/>
    <n v="1"/>
    <x v="0"/>
    <m/>
    <x v="0"/>
    <m/>
    <x v="0"/>
    <x v="4"/>
    <s v="Е 2"/>
    <x v="0"/>
    <x v="6"/>
    <s v="Светлый"/>
    <s v=""/>
    <s v="Молодежный"/>
    <m/>
    <s v="Кооперативная"/>
    <n v="18"/>
    <s v=""/>
    <s v="ЗНП"/>
    <s v="Для индивидуального жилищного строительства"/>
    <m/>
    <n v="800000"/>
    <n v="800000"/>
    <n v="987"/>
    <n v="810.5369807497467"/>
    <n v="810.5369807497467"/>
  </r>
  <r>
    <n v="1"/>
    <n v="1"/>
    <n v="1"/>
    <x v="0"/>
    <m/>
    <x v="1"/>
    <m/>
    <x v="0"/>
    <x v="4"/>
    <s v="Е 2"/>
    <x v="0"/>
    <x v="6"/>
    <s v="Светлый"/>
    <s v=""/>
    <s v="Молодежный"/>
    <m/>
    <m/>
    <s v=""/>
    <s v=""/>
    <s v="ЗНП"/>
    <s v="ИЖС"/>
    <m/>
    <n v="3100000"/>
    <n v="2883000"/>
    <n v="3400"/>
    <n v="911.76470588235293"/>
    <n v="847.94117647058829"/>
  </r>
  <r>
    <n v="1"/>
    <n v="1"/>
    <n v="1"/>
    <x v="0"/>
    <m/>
    <x v="1"/>
    <m/>
    <x v="0"/>
    <x v="4"/>
    <s v="Е 2"/>
    <x v="0"/>
    <x v="6"/>
    <s v="Светлый"/>
    <s v=""/>
    <s v="Молодежный"/>
    <m/>
    <s v="Верхняя"/>
    <s v=""/>
    <s v=""/>
    <s v="ЗНП"/>
    <s v="ИЖС"/>
    <m/>
    <n v="900000"/>
    <n v="837000"/>
    <n v="985"/>
    <n v="913.70558375634516"/>
    <n v="849.74619289340103"/>
  </r>
  <r>
    <n v="1"/>
    <n v="1"/>
    <n v="1"/>
    <x v="0"/>
    <m/>
    <x v="0"/>
    <s v="ЗУ"/>
    <x v="0"/>
    <x v="4"/>
    <s v="Е 2"/>
    <x v="0"/>
    <x v="6"/>
    <s v="Светлый"/>
    <s v="Молодежный"/>
    <s v="Молодежный"/>
    <m/>
    <m/>
    <m/>
    <s v=""/>
    <s v="ЗНП"/>
    <s v="Для индивидуального жилищного строительства"/>
    <m/>
    <n v="900000"/>
    <n v="900000"/>
    <n v="1024"/>
    <n v="878.90625"/>
    <n v="878.90625"/>
  </r>
  <r>
    <n v="1"/>
    <n v="1"/>
    <n v="1"/>
    <x v="0"/>
    <m/>
    <x v="1"/>
    <m/>
    <x v="0"/>
    <x v="4"/>
    <s v="Е 2"/>
    <x v="0"/>
    <x v="6"/>
    <s v="Светлый"/>
    <s v=""/>
    <s v="Молодежный"/>
    <m/>
    <s v=""/>
    <s v=""/>
    <s v=""/>
    <s v="ЗНП"/>
    <s v="ИЖС"/>
    <m/>
    <n v="1200000"/>
    <n v="1116000"/>
    <n v="1234"/>
    <n v="972.44732576985416"/>
    <n v="904.37601296596438"/>
  </r>
  <r>
    <n v="1"/>
    <n v="1"/>
    <n v="1"/>
    <x v="0"/>
    <m/>
    <x v="1"/>
    <s v="ЗУ"/>
    <x v="0"/>
    <x v="4"/>
    <s v="Е 2"/>
    <x v="0"/>
    <x v="6"/>
    <s v="Светлый"/>
    <s v="Молодежный"/>
    <s v="Молодежный"/>
    <m/>
    <m/>
    <s v=""/>
    <s v=""/>
    <s v="ЗНП"/>
    <s v="Для индивидуального жилищного строительства"/>
    <m/>
    <n v="1100000"/>
    <n v="1023000"/>
    <n v="1131"/>
    <n v="972.59062776304154"/>
    <n v="904.50928381962865"/>
  </r>
  <r>
    <n v="1"/>
    <n v="1"/>
    <n v="1"/>
    <x v="0"/>
    <m/>
    <x v="0"/>
    <s v="ЗУ"/>
    <x v="0"/>
    <x v="4"/>
    <s v="Е 2"/>
    <x v="0"/>
    <x v="6"/>
    <s v="Светлый"/>
    <s v="Молодежный"/>
    <s v="Молодежный"/>
    <m/>
    <m/>
    <m/>
    <s v=""/>
    <s v="ЗНП"/>
    <s v="Для индивидуального жилищного строительства"/>
    <m/>
    <n v="1000000"/>
    <n v="1000000"/>
    <n v="1076"/>
    <n v="929.36802973977694"/>
    <n v="929.36802973977694"/>
  </r>
  <r>
    <n v="1"/>
    <n v="1"/>
    <n v="1"/>
    <x v="0"/>
    <m/>
    <x v="1"/>
    <s v="ЗУ"/>
    <x v="0"/>
    <x v="4"/>
    <s v="Е 2"/>
    <x v="0"/>
    <x v="6"/>
    <s v="Светлый"/>
    <s v=""/>
    <s v="Молодежный"/>
    <m/>
    <s v="Конституции"/>
    <m/>
    <s v=""/>
    <s v="ЗНП"/>
    <s v="ИЖС"/>
    <m/>
    <n v="1400000"/>
    <n v="1302000"/>
    <n v="1400"/>
    <n v="1000"/>
    <n v="930"/>
  </r>
  <r>
    <n v="1"/>
    <n v="1"/>
    <n v="1"/>
    <x v="0"/>
    <m/>
    <x v="1"/>
    <m/>
    <x v="0"/>
    <x v="4"/>
    <s v="Е 2"/>
    <x v="0"/>
    <x v="6"/>
    <s v="Светлый"/>
    <s v=""/>
    <s v="Молодежный"/>
    <m/>
    <s v="Ветеранов"/>
    <s v=""/>
    <s v=""/>
    <s v="ЗНП"/>
    <s v="ИЖС"/>
    <m/>
    <n v="1000000"/>
    <n v="930000"/>
    <n v="993"/>
    <n v="1007.0493454179255"/>
    <n v="936.55589123867071"/>
  </r>
  <r>
    <n v="1"/>
    <n v="1"/>
    <n v="1"/>
    <x v="0"/>
    <m/>
    <x v="1"/>
    <s v="ЗУ"/>
    <x v="0"/>
    <x v="4"/>
    <s v="Е 2"/>
    <x v="0"/>
    <x v="6"/>
    <s v="Светлый"/>
    <s v="Молодежный"/>
    <s v="Молодежный"/>
    <m/>
    <s v="Прямая"/>
    <s v=""/>
    <s v=""/>
    <s v="ЗНП"/>
    <s v="Для индивидуального жилищного строительства"/>
    <m/>
    <n v="1500000"/>
    <n v="1395000"/>
    <n v="1476"/>
    <n v="1016.260162601626"/>
    <n v="945.1219512195122"/>
  </r>
  <r>
    <n v="1"/>
    <n v="1"/>
    <n v="1"/>
    <x v="0"/>
    <m/>
    <x v="1"/>
    <s v="ЗУ"/>
    <x v="0"/>
    <x v="4"/>
    <s v="Е 2"/>
    <x v="0"/>
    <x v="6"/>
    <s v="Светлый"/>
    <s v="Молодежный"/>
    <s v="Молодежный"/>
    <m/>
    <m/>
    <s v=""/>
    <s v=""/>
    <s v="ЗНП"/>
    <s v="Для индивидуального жилищного строительства"/>
    <m/>
    <n v="1600000"/>
    <n v="1488000"/>
    <n v="1572"/>
    <n v="1017.8117048346056"/>
    <n v="946.56488549618325"/>
  </r>
  <r>
    <n v="1"/>
    <n v="1"/>
    <n v="1"/>
    <x v="0"/>
    <m/>
    <x v="0"/>
    <m/>
    <x v="0"/>
    <x v="4"/>
    <s v="Е 2"/>
    <x v="0"/>
    <x v="6"/>
    <s v="Светлый"/>
    <s v=""/>
    <s v="Молодежный"/>
    <m/>
    <s v="Кооперативная"/>
    <n v="18"/>
    <s v=""/>
    <s v="ЗНП"/>
    <s v="Для индивидуального жилищного строительства"/>
    <m/>
    <n v="1000000"/>
    <n v="1000000"/>
    <n v="1045"/>
    <n v="956.93779904306223"/>
    <n v="956.93779904306223"/>
  </r>
  <r>
    <n v="1"/>
    <n v="1"/>
    <n v="1"/>
    <x v="0"/>
    <m/>
    <x v="1"/>
    <s v="ЗУ"/>
    <x v="0"/>
    <x v="4"/>
    <s v="Е 2"/>
    <x v="0"/>
    <x v="6"/>
    <s v="Светлый"/>
    <s v="Молодежный"/>
    <s v="Молодежный"/>
    <m/>
    <m/>
    <m/>
    <s v=""/>
    <s v="ЗНП"/>
    <s v="Для индивидуального жилищного строительства"/>
    <m/>
    <n v="1300000"/>
    <n v="1171300"/>
    <n v="1190"/>
    <n v="1092.4369747899159"/>
    <n v="984.28571428571433"/>
  </r>
  <r>
    <n v="1"/>
    <n v="1"/>
    <n v="1"/>
    <x v="0"/>
    <m/>
    <x v="1"/>
    <s v="ЗУ"/>
    <x v="0"/>
    <x v="4"/>
    <s v="Е 2"/>
    <x v="0"/>
    <x v="6"/>
    <s v="Светлый"/>
    <s v="Молодежный"/>
    <s v="Молодежный"/>
    <m/>
    <m/>
    <s v=""/>
    <s v=""/>
    <s v="ЗНП"/>
    <s v="Для индивидуального жилищного строительства"/>
    <m/>
    <n v="2300000"/>
    <n v="2072300"/>
    <n v="2100"/>
    <n v="1095.2380952380952"/>
    <n v="986.80952380952385"/>
  </r>
  <r>
    <n v="1"/>
    <n v="1"/>
    <n v="1"/>
    <x v="0"/>
    <m/>
    <x v="1"/>
    <s v="ЗУ"/>
    <x v="0"/>
    <x v="4"/>
    <s v="Е 2"/>
    <x v="0"/>
    <x v="6"/>
    <s v="Светлый"/>
    <s v="Молодежный"/>
    <s v="Молодежный"/>
    <m/>
    <m/>
    <m/>
    <s v=""/>
    <s v="ЗНП"/>
    <s v="индивидуальные жилые дома"/>
    <m/>
    <n v="1100000"/>
    <n v="991100"/>
    <n v="1000"/>
    <n v="1100"/>
    <n v="991.1"/>
  </r>
  <r>
    <n v="1"/>
    <n v="1"/>
    <n v="1"/>
    <x v="0"/>
    <m/>
    <x v="1"/>
    <s v="ЗУ"/>
    <x v="0"/>
    <x v="4"/>
    <s v="Е 2"/>
    <x v="0"/>
    <x v="6"/>
    <s v="Светлый"/>
    <s v="Молодежный"/>
    <s v="Молодежный"/>
    <m/>
    <m/>
    <m/>
    <s v=""/>
    <s v="ЗНП"/>
    <s v="строительство индивидуального жилого дома"/>
    <m/>
    <n v="2200000"/>
    <n v="1982200"/>
    <n v="1998"/>
    <n v="1101.101101101101"/>
    <n v="992.09209209209212"/>
  </r>
  <r>
    <n v="1"/>
    <n v="1"/>
    <n v="1"/>
    <x v="0"/>
    <m/>
    <x v="0"/>
    <m/>
    <x v="0"/>
    <x v="4"/>
    <s v="Е 2"/>
    <x v="0"/>
    <x v="6"/>
    <s v="Светлый"/>
    <s v=""/>
    <s v="не применяется"/>
    <m/>
    <s v=" "/>
    <m/>
    <s v=""/>
    <s v="ЗНП"/>
    <s v="для личного подсобного хозяйства (строительства индивидуального жилого дома)"/>
    <m/>
    <n v="400000"/>
    <n v="400000"/>
    <n v="1700"/>
    <n v="235.29411764705881"/>
    <n v="235.29411764705881"/>
  </r>
  <r>
    <n v="1"/>
    <n v="1"/>
    <n v="1"/>
    <x v="0"/>
    <m/>
    <x v="0"/>
    <s v="ЗУ"/>
    <x v="0"/>
    <x v="4"/>
    <s v="Е 2"/>
    <x v="0"/>
    <x v="6"/>
    <s v="Светлый"/>
    <s v="Молодежный"/>
    <s v="Молодежный"/>
    <m/>
    <s v="Кооперативная"/>
    <n v="18"/>
    <s v=""/>
    <s v="ЗНП"/>
    <s v="для индивидуального жилищного строительства"/>
    <m/>
    <n v="1000000"/>
    <n v="1000000"/>
    <n v="1004"/>
    <n v="996.01593625498003"/>
    <n v="996.01593625498003"/>
  </r>
  <r>
    <n v="1"/>
    <n v="1"/>
    <n v="1"/>
    <x v="0"/>
    <m/>
    <x v="0"/>
    <m/>
    <x v="0"/>
    <x v="4"/>
    <s v="Е 2"/>
    <x v="0"/>
    <x v="6"/>
    <s v="Светлый"/>
    <s v=""/>
    <s v="Молодежный"/>
    <m/>
    <s v="Кооперативная"/>
    <n v="18"/>
    <s v=""/>
    <s v="ЗНП"/>
    <s v="для индивидуального жилищного строительства"/>
    <m/>
    <n v="1000000"/>
    <n v="1000000"/>
    <n v="1000"/>
    <n v="1000"/>
    <n v="1000"/>
  </r>
  <r>
    <n v="1"/>
    <n v="1"/>
    <n v="1"/>
    <x v="0"/>
    <m/>
    <x v="0"/>
    <s v="ЗУ"/>
    <x v="0"/>
    <x v="4"/>
    <s v="Е 2"/>
    <x v="0"/>
    <x v="6"/>
    <s v="Светлый"/>
    <s v=""/>
    <s v="Молодежный"/>
    <m/>
    <s v=" м/р Молодёжный 441"/>
    <m/>
    <s v=""/>
    <s v="ЗНП"/>
    <s v="строительство индивидуального жилого дома"/>
    <m/>
    <n v="1000000"/>
    <n v="1000000"/>
    <n v="1000"/>
    <n v="1000"/>
    <n v="1000"/>
  </r>
  <r>
    <n v="1"/>
    <n v="1"/>
    <n v="1"/>
    <x v="0"/>
    <m/>
    <x v="0"/>
    <s v="ЗУ"/>
    <x v="0"/>
    <x v="4"/>
    <s v="Е 2"/>
    <x v="0"/>
    <x v="6"/>
    <s v="Светлый"/>
    <s v="Молодежный"/>
    <s v="Молодежный"/>
    <m/>
    <m/>
    <m/>
    <s v=""/>
    <s v="ЗНП"/>
    <s v="Для индивидуального жилищного строительства"/>
    <m/>
    <n v="1000000"/>
    <n v="1000000"/>
    <n v="1000"/>
    <n v="1000"/>
    <n v="1000"/>
  </r>
  <r>
    <n v="1"/>
    <n v="1"/>
    <n v="1"/>
    <x v="0"/>
    <m/>
    <x v="0"/>
    <m/>
    <x v="0"/>
    <x v="4"/>
    <s v="Е 2"/>
    <x v="0"/>
    <x v="6"/>
    <s v="Светлый"/>
    <s v=""/>
    <s v="Молодежный"/>
    <m/>
    <s v="Невельского"/>
    <s v=" зу 6"/>
    <s v=""/>
    <s v="ЗНП"/>
    <s v="для индивидуального жилищного строительства"/>
    <m/>
    <n v="1000000"/>
    <n v="1000000"/>
    <n v="990"/>
    <n v="1010.10101010101"/>
    <n v="1010.10101010101"/>
  </r>
  <r>
    <n v="1"/>
    <n v="1"/>
    <n v="1"/>
    <x v="0"/>
    <m/>
    <x v="0"/>
    <m/>
    <x v="0"/>
    <x v="4"/>
    <s v="Е 2"/>
    <x v="0"/>
    <x v="6"/>
    <s v="Светлый"/>
    <s v=""/>
    <s v="Молодежный"/>
    <m/>
    <s v="Невельского"/>
    <s v=" зу 6"/>
    <s v=""/>
    <s v="ЗНП"/>
    <s v="для индивидуального жилищного строительства"/>
    <m/>
    <n v="1000000"/>
    <n v="1000000"/>
    <n v="990"/>
    <n v="1010.10101010101"/>
    <n v="1010.10101010101"/>
  </r>
  <r>
    <n v="1"/>
    <n v="1"/>
    <n v="1"/>
    <x v="0"/>
    <m/>
    <x v="1"/>
    <m/>
    <x v="0"/>
    <x v="4"/>
    <s v="Е 2"/>
    <x v="0"/>
    <x v="6"/>
    <s v="Светлый"/>
    <s v=""/>
    <s v="Молодежный"/>
    <m/>
    <m/>
    <s v=""/>
    <s v=""/>
    <s v="ЗНП"/>
    <s v="ИЖС"/>
    <m/>
    <n v="1400000"/>
    <n v="1302000"/>
    <n v="1250"/>
    <n v="1120"/>
    <n v="1041.5999999999999"/>
  </r>
  <r>
    <n v="1"/>
    <n v="1"/>
    <n v="1"/>
    <x v="0"/>
    <m/>
    <x v="1"/>
    <s v="ЗУ"/>
    <x v="0"/>
    <x v="4"/>
    <s v="Е 2"/>
    <x v="0"/>
    <x v="6"/>
    <s v="Светлый"/>
    <s v=""/>
    <s v="Молодежный"/>
    <m/>
    <m/>
    <s v=""/>
    <s v=""/>
    <s v="ЗНП"/>
    <s v="Для индивидуального жилищного строительства"/>
    <m/>
    <n v="1100000"/>
    <n v="1023000"/>
    <n v="969"/>
    <n v="1135.1909184726521"/>
    <n v="1055.7275541795666"/>
  </r>
  <r>
    <n v="1"/>
    <n v="1"/>
    <n v="1"/>
    <x v="0"/>
    <m/>
    <x v="1"/>
    <s v="ЗУ"/>
    <x v="0"/>
    <x v="4"/>
    <s v="Е 2"/>
    <x v="0"/>
    <x v="6"/>
    <s v="Светлый"/>
    <s v="Молодежный"/>
    <s v="Молодежный"/>
    <m/>
    <s v=""/>
    <s v=""/>
    <s v=""/>
    <s v="ЗНП"/>
    <s v="индивидуальные жилые дома"/>
    <m/>
    <n v="1500000"/>
    <n v="1351500"/>
    <n v="1260"/>
    <n v="1190.4761904761904"/>
    <n v="1072.6190476190477"/>
  </r>
  <r>
    <n v="1"/>
    <n v="1"/>
    <n v="1"/>
    <x v="0"/>
    <m/>
    <x v="0"/>
    <s v="ЗУ"/>
    <x v="0"/>
    <x v="4"/>
    <s v="Е 2"/>
    <x v="0"/>
    <x v="6"/>
    <s v="Светлый"/>
    <s v=""/>
    <s v="Молодежный"/>
    <m/>
    <s v="Родниковая"/>
    <n v="40"/>
    <s v=""/>
    <s v="ЗНП"/>
    <s v="для индивидуального жилищного строительства"/>
    <m/>
    <n v="1100000"/>
    <n v="1100000"/>
    <n v="1007"/>
    <n v="1092.3535253227408"/>
    <n v="1092.3535253227408"/>
  </r>
  <r>
    <n v="1"/>
    <n v="1"/>
    <n v="1"/>
    <x v="0"/>
    <m/>
    <x v="0"/>
    <m/>
    <x v="0"/>
    <x v="4"/>
    <s v="Е 2"/>
    <x v="0"/>
    <x v="6"/>
    <s v="Светлый"/>
    <s v=""/>
    <s v="Молодежный"/>
    <m/>
    <m/>
    <m/>
    <s v=""/>
    <s v="ЗНП"/>
    <s v="для индивидуального жилищного строительства"/>
    <m/>
    <n v="1198000"/>
    <n v="1198000"/>
    <n v="1095"/>
    <n v="1094.0639269406392"/>
    <n v="1094.0639269406392"/>
  </r>
  <r>
    <n v="1"/>
    <n v="1"/>
    <n v="1"/>
    <x v="0"/>
    <m/>
    <x v="1"/>
    <m/>
    <x v="0"/>
    <x v="4"/>
    <s v="Е 2"/>
    <x v="0"/>
    <x v="6"/>
    <s v="Светлый"/>
    <s v=""/>
    <s v="Молодежный"/>
    <m/>
    <m/>
    <s v=""/>
    <s v=""/>
    <s v="ЗНП"/>
    <s v="ИЖС"/>
    <m/>
    <n v="650000"/>
    <n v="604500"/>
    <n v="552"/>
    <n v="1177.536231884058"/>
    <n v="1095.108695652174"/>
  </r>
  <r>
    <n v="1"/>
    <n v="1"/>
    <n v="1"/>
    <x v="0"/>
    <m/>
    <x v="0"/>
    <s v="ЗУ"/>
    <x v="0"/>
    <x v="4"/>
    <s v="Е 2"/>
    <x v="0"/>
    <x v="6"/>
    <s v="Светлый"/>
    <s v="Молодежный"/>
    <s v="Молодежный"/>
    <m/>
    <m/>
    <m/>
    <s v=""/>
    <s v="ЗНП"/>
    <s v="Для индивидуального жилищного строительства"/>
    <m/>
    <n v="2300000"/>
    <n v="2300000"/>
    <n v="2100"/>
    <n v="1095.2380952380952"/>
    <n v="1095.2380952380952"/>
  </r>
  <r>
    <n v="1"/>
    <n v="1"/>
    <n v="1"/>
    <x v="0"/>
    <m/>
    <x v="1"/>
    <s v="ЗУ"/>
    <x v="0"/>
    <x v="4"/>
    <s v="Е 2"/>
    <x v="0"/>
    <x v="6"/>
    <s v="Светлый"/>
    <s v="Молодежный"/>
    <s v="Молодежный"/>
    <m/>
    <m/>
    <s v=""/>
    <s v=""/>
    <s v="ЗНП"/>
    <s v="для индивидуального жилищного строительства"/>
    <m/>
    <n v="1500000"/>
    <n v="1351500"/>
    <n v="1190"/>
    <n v="1260.5042016806722"/>
    <n v="1135.7142857142858"/>
  </r>
  <r>
    <n v="1"/>
    <n v="1"/>
    <n v="1"/>
    <x v="0"/>
    <m/>
    <x v="1"/>
    <s v="ЗУ"/>
    <x v="0"/>
    <x v="4"/>
    <s v="Е 2"/>
    <x v="0"/>
    <x v="6"/>
    <s v="Светлый"/>
    <s v="Молодежный"/>
    <s v="Молодежный"/>
    <m/>
    <s v="Снеговая"/>
    <m/>
    <s v=""/>
    <s v="ЗНП"/>
    <s v="для индивидуального жилищного строительства"/>
    <m/>
    <n v="3500000"/>
    <n v="3153500"/>
    <n v="2694"/>
    <n v="1299.1833704528583"/>
    <n v="1170.5642167780252"/>
  </r>
  <r>
    <n v="1"/>
    <n v="1"/>
    <n v="1"/>
    <x v="0"/>
    <m/>
    <x v="0"/>
    <m/>
    <x v="0"/>
    <x v="4"/>
    <s v="Е 2"/>
    <x v="0"/>
    <x v="6"/>
    <s v="Светлый"/>
    <s v=""/>
    <s v="не применяется"/>
    <m/>
    <s v="Полевая"/>
    <m/>
    <s v=""/>
    <s v="ЗНП"/>
    <s v="Для эксплуатации жилого дома"/>
    <m/>
    <n v="300000"/>
    <n v="300000"/>
    <n v="800"/>
    <n v="375"/>
    <n v="375"/>
  </r>
  <r>
    <n v="1"/>
    <n v="1"/>
    <n v="1"/>
    <x v="0"/>
    <m/>
    <x v="1"/>
    <s v="ЗУ"/>
    <x v="0"/>
    <x v="4"/>
    <s v="Е 2"/>
    <x v="0"/>
    <x v="6"/>
    <s v="Светлый"/>
    <s v="Молодежный"/>
    <s v="Молодежный"/>
    <m/>
    <s v=""/>
    <s v=""/>
    <s v=""/>
    <s v="ЗНП"/>
    <s v="индивидуальные жилые дома"/>
    <m/>
    <n v="1300000"/>
    <n v="1171300"/>
    <n v="1000"/>
    <n v="1300"/>
    <n v="1171.3"/>
  </r>
  <r>
    <n v="1"/>
    <n v="1"/>
    <n v="1"/>
    <x v="0"/>
    <m/>
    <x v="0"/>
    <m/>
    <x v="0"/>
    <x v="4"/>
    <s v="Е 2"/>
    <x v="0"/>
    <x v="6"/>
    <s v="Светлый"/>
    <s v=""/>
    <s v="Молодежный"/>
    <m/>
    <s v="Кооперативная"/>
    <n v="18"/>
    <s v=""/>
    <s v="ЗНП"/>
    <s v="для индивидуального жилищного строительства"/>
    <m/>
    <n v="1000000"/>
    <n v="1000000"/>
    <n v="850"/>
    <n v="1176.4705882352941"/>
    <n v="1176.4705882352941"/>
  </r>
  <r>
    <n v="1"/>
    <n v="1"/>
    <n v="1"/>
    <x v="0"/>
    <m/>
    <x v="1"/>
    <m/>
    <x v="0"/>
    <x v="4"/>
    <s v="Е 2"/>
    <x v="0"/>
    <x v="6"/>
    <s v="Светлый"/>
    <s v=""/>
    <s v="Молодежный"/>
    <m/>
    <m/>
    <s v=""/>
    <s v=""/>
    <s v="ЗНП"/>
    <s v="ИЖС"/>
    <m/>
    <n v="1300000"/>
    <n v="1209000"/>
    <n v="1024"/>
    <n v="1269.53125"/>
    <n v="1180.6640625"/>
  </r>
  <r>
    <n v="1"/>
    <n v="1"/>
    <n v="1"/>
    <x v="0"/>
    <m/>
    <x v="0"/>
    <m/>
    <x v="0"/>
    <x v="4"/>
    <s v="Е 2"/>
    <x v="0"/>
    <x v="6"/>
    <s v="Светлый"/>
    <s v=""/>
    <s v="Молодежный"/>
    <m/>
    <m/>
    <m/>
    <s v=""/>
    <s v="ЗНП"/>
    <s v="Для индивидуального жилищного строительства"/>
    <m/>
    <n v="1000000"/>
    <n v="1000000"/>
    <n v="846"/>
    <n v="1182.0330969267141"/>
    <n v="1182.0330969267141"/>
  </r>
  <r>
    <n v="1"/>
    <n v="1"/>
    <n v="1"/>
    <x v="0"/>
    <m/>
    <x v="0"/>
    <s v="ЗУ"/>
    <x v="0"/>
    <x v="4"/>
    <s v="Е 2"/>
    <x v="0"/>
    <x v="6"/>
    <s v="Светлый"/>
    <s v="не применяется"/>
    <s v="не применяется"/>
    <m/>
    <m/>
    <m/>
    <s v=""/>
    <s v="ЗНП"/>
    <s v="Для индивидуального жилищного строительства"/>
    <m/>
    <n v="500000"/>
    <n v="500000"/>
    <n v="1326"/>
    <n v="377.07390648567122"/>
    <n v="377.07390648567122"/>
  </r>
  <r>
    <n v="1"/>
    <n v="1"/>
    <n v="1"/>
    <x v="0"/>
    <m/>
    <x v="0"/>
    <s v="ЗУ"/>
    <x v="0"/>
    <x v="4"/>
    <s v="Е 2"/>
    <x v="0"/>
    <x v="6"/>
    <s v="Светлый"/>
    <s v=""/>
    <s v="не применяется"/>
    <m/>
    <m/>
    <m/>
    <s v=""/>
    <s v="ЗНП"/>
    <s v="под строительство дома"/>
    <m/>
    <n v="500000"/>
    <n v="500000"/>
    <n v="1322"/>
    <n v="378.21482602118004"/>
    <n v="378.21482602118004"/>
  </r>
  <r>
    <n v="1"/>
    <n v="1"/>
    <n v="1"/>
    <x v="0"/>
    <m/>
    <x v="0"/>
    <s v="ЗУ"/>
    <x v="0"/>
    <x v="4"/>
    <s v="Е 2"/>
    <x v="0"/>
    <x v="6"/>
    <s v="Светлый"/>
    <s v="Молодежный"/>
    <s v="Молодежный"/>
    <m/>
    <m/>
    <m/>
    <s v=""/>
    <s v="ЗНП"/>
    <s v="индивидуальные жилые дома"/>
    <m/>
    <n v="1200000"/>
    <n v="1200000"/>
    <n v="1002"/>
    <n v="1197.6047904191616"/>
    <n v="1197.6047904191616"/>
  </r>
  <r>
    <n v="1"/>
    <n v="1"/>
    <n v="1"/>
    <x v="0"/>
    <m/>
    <x v="1"/>
    <m/>
    <x v="0"/>
    <x v="4"/>
    <s v="Е 2"/>
    <x v="0"/>
    <x v="6"/>
    <s v="Светлый"/>
    <s v=""/>
    <s v="Молодежный"/>
    <m/>
    <m/>
    <s v=""/>
    <s v=""/>
    <s v="ЗНП"/>
    <s v="ИЖС"/>
    <m/>
    <n v="1350000"/>
    <n v="1255500"/>
    <n v="1040"/>
    <n v="1298.0769230769231"/>
    <n v="1207.2115384615386"/>
  </r>
  <r>
    <n v="1"/>
    <n v="1"/>
    <n v="1"/>
    <x v="0"/>
    <m/>
    <x v="0"/>
    <m/>
    <x v="0"/>
    <x v="4"/>
    <s v="Е 2"/>
    <x v="0"/>
    <x v="6"/>
    <s v="Светлый"/>
    <s v=""/>
    <s v="Молодежный"/>
    <m/>
    <m/>
    <m/>
    <s v=""/>
    <s v="ЗНП"/>
    <s v="Для индивидуального жилищного строительства"/>
    <m/>
    <n v="1600000"/>
    <n v="1600000"/>
    <n v="1288"/>
    <n v="1242.2360248447205"/>
    <n v="1242.2360248447205"/>
  </r>
  <r>
    <n v="1"/>
    <n v="1"/>
    <n v="1"/>
    <x v="0"/>
    <m/>
    <x v="0"/>
    <s v="ЗУ"/>
    <x v="0"/>
    <x v="4"/>
    <s v="Е 2"/>
    <x v="0"/>
    <x v="6"/>
    <s v="Светлый"/>
    <s v="Молодежный"/>
    <s v="Молодежный"/>
    <m/>
    <s v="Снеговая"/>
    <m/>
    <s v=""/>
    <s v="ЗНП"/>
    <s v="для индивидуального жилищного строительства"/>
    <m/>
    <n v="3470000"/>
    <n v="3470000"/>
    <n v="2694"/>
    <n v="1288.0475129918336"/>
    <n v="1288.0475129918336"/>
  </r>
  <r>
    <n v="1"/>
    <n v="1"/>
    <n v="1"/>
    <x v="0"/>
    <m/>
    <x v="1"/>
    <s v="ЗУ"/>
    <x v="0"/>
    <x v="4"/>
    <s v="Е 2"/>
    <x v="0"/>
    <x v="6"/>
    <s v="Светлый"/>
    <s v=""/>
    <s v="Молодежный"/>
    <m/>
    <s v="Невельского"/>
    <s v=""/>
    <s v=""/>
    <s v="ЗНП"/>
    <s v="ИЖС"/>
    <m/>
    <n v="1500000"/>
    <n v="1395000"/>
    <n v="1075"/>
    <n v="1395.3488372093022"/>
    <n v="1297.6744186046512"/>
  </r>
  <r>
    <n v="1"/>
    <n v="1"/>
    <n v="1"/>
    <x v="0"/>
    <m/>
    <x v="1"/>
    <m/>
    <x v="0"/>
    <x v="4"/>
    <s v="Е 2"/>
    <x v="0"/>
    <x v="6"/>
    <s v="Светлый"/>
    <s v=""/>
    <s v="Молодежный"/>
    <m/>
    <m/>
    <s v=""/>
    <s v=""/>
    <s v="ЗНП"/>
    <s v="ИЖС"/>
    <m/>
    <n v="1450000"/>
    <n v="1348500"/>
    <n v="1009"/>
    <n v="1437.0664023785926"/>
    <n v="1336.4717542120911"/>
  </r>
  <r>
    <n v="1"/>
    <n v="1"/>
    <n v="1"/>
    <x v="0"/>
    <m/>
    <x v="1"/>
    <m/>
    <x v="0"/>
    <x v="4"/>
    <s v="Е 2"/>
    <x v="0"/>
    <x v="6"/>
    <s v="Светлый"/>
    <s v=""/>
    <s v="Молодежный"/>
    <m/>
    <s v=""/>
    <s v=""/>
    <s v=""/>
    <s v="ЗНП"/>
    <s v="ИЖС"/>
    <m/>
    <n v="1000000"/>
    <n v="930000"/>
    <n v="695"/>
    <n v="1438.8489208633093"/>
    <n v="1338.1294964028777"/>
  </r>
  <r>
    <n v="1"/>
    <n v="1"/>
    <n v="1"/>
    <x v="0"/>
    <m/>
    <x v="0"/>
    <s v="ЗУ"/>
    <x v="0"/>
    <x v="4"/>
    <s v="Е 2"/>
    <x v="0"/>
    <x v="6"/>
    <s v="Светлый"/>
    <s v=""/>
    <s v="Молодежный"/>
    <m/>
    <s v="Верхняя"/>
    <s v=" з/у 59"/>
    <s v=""/>
    <s v="ЗНП"/>
    <s v="земельные участки для индивидуального жилищного строительства"/>
    <m/>
    <n v="1400000"/>
    <n v="1400000"/>
    <n v="1037"/>
    <n v="1350.0482160077145"/>
    <n v="1350.0482160077145"/>
  </r>
  <r>
    <n v="1"/>
    <n v="1"/>
    <n v="1"/>
    <x v="0"/>
    <m/>
    <x v="1"/>
    <s v="ЗУ"/>
    <x v="0"/>
    <x v="4"/>
    <s v="Е 2"/>
    <x v="0"/>
    <x v="6"/>
    <s v="Светлый"/>
    <s v=""/>
    <s v="Молодежный"/>
    <m/>
    <s v="Шоссейный"/>
    <s v="10"/>
    <s v=""/>
    <s v="ЗНП"/>
    <s v="ИЖС"/>
    <m/>
    <n v="1650000"/>
    <n v="1534500"/>
    <n v="1095"/>
    <n v="1506.8493150684931"/>
    <n v="1401.3698630136987"/>
  </r>
  <r>
    <n v="1"/>
    <n v="1"/>
    <n v="1"/>
    <x v="0"/>
    <m/>
    <x v="1"/>
    <m/>
    <x v="0"/>
    <x v="4"/>
    <s v="Е 2"/>
    <x v="0"/>
    <x v="6"/>
    <s v="Светлый"/>
    <s v=""/>
    <s v="Молодежный"/>
    <m/>
    <s v="Петропавловская"/>
    <s v=""/>
    <s v=""/>
    <s v="ЗНП"/>
    <s v="ИЖС"/>
    <m/>
    <n v="1800000"/>
    <n v="1674000"/>
    <n v="1173"/>
    <n v="1534.5268542199487"/>
    <n v="1427.1099744245523"/>
  </r>
  <r>
    <n v="1"/>
    <n v="1"/>
    <n v="1"/>
    <x v="0"/>
    <m/>
    <x v="0"/>
    <s v="ЗУ"/>
    <x v="0"/>
    <x v="4"/>
    <s v="Е 2"/>
    <x v="0"/>
    <x v="6"/>
    <s v="Светлый"/>
    <s v="Молодежный"/>
    <s v="Молодежный"/>
    <m/>
    <s v="Петропавловская"/>
    <s v="12"/>
    <s v=""/>
    <s v="ЗНП"/>
    <s v="строительство индивидуального жилого дома"/>
    <m/>
    <n v="2000000"/>
    <n v="2000000"/>
    <n v="1400"/>
    <n v="1428.5714285714287"/>
    <n v="1428.5714285714287"/>
  </r>
  <r>
    <n v="1"/>
    <n v="1"/>
    <n v="1"/>
    <x v="0"/>
    <m/>
    <x v="1"/>
    <s v="ЗУ"/>
    <x v="0"/>
    <x v="4"/>
    <s v="Е 2"/>
    <x v="0"/>
    <x v="6"/>
    <s v="Светлый"/>
    <s v="Молодежный"/>
    <s v="Молодежный"/>
    <m/>
    <s v="Строительный"/>
    <n v="17"/>
    <s v=""/>
    <s v="ЗНП"/>
    <s v="индивидуальные жилые дома"/>
    <m/>
    <n v="2390000"/>
    <n v="2153390"/>
    <n v="1500"/>
    <n v="1593.3333333333333"/>
    <n v="1435.5933333333332"/>
  </r>
  <r>
    <n v="1"/>
    <n v="1"/>
    <n v="1"/>
    <x v="0"/>
    <m/>
    <x v="1"/>
    <m/>
    <x v="0"/>
    <x v="4"/>
    <s v="Е 2"/>
    <x v="0"/>
    <x v="6"/>
    <s v="Светлый"/>
    <s v="не применяется"/>
    <s v="не применяется"/>
    <m/>
    <s v=""/>
    <s v=""/>
    <s v=""/>
    <s v="ЗНП"/>
    <s v="ИЖС"/>
    <m/>
    <n v="1250000"/>
    <n v="1162500"/>
    <n v="1322"/>
    <n v="945.53706505295008"/>
    <n v="879.34947049924358"/>
  </r>
  <r>
    <n v="1"/>
    <n v="1"/>
    <n v="1"/>
    <x v="0"/>
    <m/>
    <x v="1"/>
    <s v="ЗУ"/>
    <x v="0"/>
    <x v="4"/>
    <s v="Е 2"/>
    <x v="0"/>
    <x v="6"/>
    <s v="Светлый"/>
    <s v="Молодежный"/>
    <s v="Молодежный"/>
    <m/>
    <m/>
    <s v=""/>
    <s v=""/>
    <s v="ЗНП"/>
    <s v="Для индивидуального жилищного строительства"/>
    <m/>
    <n v="900000"/>
    <n v="837000"/>
    <n v="582"/>
    <n v="1546.3917525773195"/>
    <n v="1438.1443298969073"/>
  </r>
  <r>
    <n v="1"/>
    <n v="1"/>
    <n v="1"/>
    <x v="0"/>
    <m/>
    <x v="0"/>
    <s v="ЗУ"/>
    <x v="0"/>
    <x v="4"/>
    <s v="Е 2"/>
    <x v="0"/>
    <x v="6"/>
    <s v="Светлый"/>
    <s v=""/>
    <s v="Молодежный"/>
    <m/>
    <s v="Молодежный 288"/>
    <m/>
    <s v=""/>
    <s v="ЗНП"/>
    <s v="строительство индивидуального жилого дома"/>
    <m/>
    <n v="1500000"/>
    <n v="1500000"/>
    <n v="1000"/>
    <n v="1500"/>
    <n v="1500"/>
  </r>
  <r>
    <n v="1"/>
    <n v="1"/>
    <n v="1"/>
    <x v="0"/>
    <m/>
    <x v="1"/>
    <s v="ЗУ"/>
    <x v="0"/>
    <x v="4"/>
    <s v="Е 2"/>
    <x v="0"/>
    <x v="6"/>
    <s v="Светлый"/>
    <s v="Молодежный"/>
    <s v="Молодежный"/>
    <m/>
    <s v="Камчатский"/>
    <s v=""/>
    <s v=""/>
    <s v="ЗНП"/>
    <s v="Для индивидуального жилищного строительства"/>
    <m/>
    <n v="1300000"/>
    <n v="1209000"/>
    <n v="803"/>
    <n v="1618.9290161892902"/>
    <n v="1505.6039850560398"/>
  </r>
  <r>
    <n v="1"/>
    <n v="1"/>
    <n v="1"/>
    <x v="0"/>
    <m/>
    <x v="1"/>
    <s v="ЗУ"/>
    <x v="0"/>
    <x v="4"/>
    <s v="Е 2"/>
    <x v="0"/>
    <x v="6"/>
    <s v="Светлый"/>
    <s v="Молодежный"/>
    <s v="Молодежный"/>
    <m/>
    <m/>
    <s v=""/>
    <s v=""/>
    <s v="ЗНП"/>
    <s v="индивидуальные жилые дома"/>
    <m/>
    <n v="1699000"/>
    <n v="1530799"/>
    <n v="1000"/>
    <n v="1699"/>
    <n v="1530.799"/>
  </r>
  <r>
    <n v="1"/>
    <n v="1"/>
    <n v="1"/>
    <x v="0"/>
    <m/>
    <x v="1"/>
    <s v="ЗУ"/>
    <x v="0"/>
    <x v="4"/>
    <s v="Е 2"/>
    <x v="0"/>
    <x v="6"/>
    <s v="Светлый"/>
    <s v="не применяется"/>
    <s v="Молодежный"/>
    <m/>
    <s v="70 лет Победы"/>
    <s v=""/>
    <s v=""/>
    <s v="ЗНП"/>
    <s v="строительство индивидуального жилого дома"/>
    <m/>
    <n v="1700000"/>
    <n v="1531700"/>
    <n v="1000"/>
    <n v="1700"/>
    <n v="1531.7"/>
  </r>
  <r>
    <n v="1"/>
    <n v="1"/>
    <n v="1"/>
    <x v="0"/>
    <m/>
    <x v="1"/>
    <s v="ЗУ"/>
    <x v="0"/>
    <x v="4"/>
    <s v="Е 2"/>
    <x v="0"/>
    <x v="6"/>
    <s v="Светлый"/>
    <s v="Молодежный"/>
    <s v="Молодежный"/>
    <m/>
    <m/>
    <m/>
    <s v=""/>
    <s v="ЗНП"/>
    <s v="Для индивидуального жилищного стртоительства"/>
    <m/>
    <n v="3000000"/>
    <n v="2703000"/>
    <n v="1755"/>
    <n v="1709.4017094017095"/>
    <n v="1540.1709401709402"/>
  </r>
  <r>
    <n v="1"/>
    <n v="1"/>
    <n v="1"/>
    <x v="0"/>
    <m/>
    <x v="0"/>
    <s v="ЗУ"/>
    <x v="0"/>
    <x v="4"/>
    <s v="Е 2"/>
    <x v="0"/>
    <x v="6"/>
    <s v="Светлый"/>
    <s v="Молодежный"/>
    <s v="Молодежный"/>
    <m/>
    <m/>
    <m/>
    <s v=""/>
    <s v="ЗНП"/>
    <s v="Для индивидуального жилищного строительства"/>
    <m/>
    <n v="900000"/>
    <n v="900000"/>
    <n v="582"/>
    <n v="1546.3917525773195"/>
    <n v="1546.3917525773195"/>
  </r>
  <r>
    <n v="1"/>
    <n v="1"/>
    <n v="1"/>
    <x v="0"/>
    <m/>
    <x v="1"/>
    <s v="ЗУ"/>
    <x v="0"/>
    <x v="4"/>
    <s v="Е 2"/>
    <x v="0"/>
    <x v="6"/>
    <s v="Светлый"/>
    <s v=""/>
    <s v="Молодежный"/>
    <m/>
    <s v="Верхняя"/>
    <n v="19"/>
    <s v=""/>
    <s v="ЗНП"/>
    <s v="ИЖС"/>
    <m/>
    <n v="1750000"/>
    <n v="1627500"/>
    <n v="1044"/>
    <n v="1676.2452107279694"/>
    <n v="1558.9080459770114"/>
  </r>
  <r>
    <n v="1"/>
    <n v="1"/>
    <n v="1"/>
    <x v="0"/>
    <m/>
    <x v="1"/>
    <s v="дом"/>
    <x v="0"/>
    <x v="4"/>
    <s v="Е 2"/>
    <x v="0"/>
    <x v="6"/>
    <s v="Светлый"/>
    <s v=""/>
    <s v="Молодежный"/>
    <m/>
    <s v="Верхняя"/>
    <s v=""/>
    <s v=""/>
    <s v="ЗНП"/>
    <s v="ИЖС"/>
    <m/>
    <n v="6000000"/>
    <n v="5580000"/>
    <n v="3579"/>
    <n v="1676.4459346186086"/>
    <n v="1559.094719195306"/>
  </r>
  <r>
    <n v="1"/>
    <n v="1"/>
    <n v="1"/>
    <x v="0"/>
    <m/>
    <x v="1"/>
    <s v="ЗУ"/>
    <x v="0"/>
    <x v="4"/>
    <s v="Е 2"/>
    <x v="0"/>
    <x v="6"/>
    <s v="Светлый"/>
    <s v="Молодежный"/>
    <s v="Молодежный"/>
    <m/>
    <m/>
    <m/>
    <s v=""/>
    <s v="ЗНП"/>
    <s v="строительство индивидуального жилого дома"/>
    <m/>
    <n v="2600000"/>
    <n v="2342600"/>
    <n v="1500"/>
    <n v="1733.3333333333333"/>
    <n v="1561.7333333333333"/>
  </r>
  <r>
    <n v="1"/>
    <n v="1"/>
    <n v="1"/>
    <x v="0"/>
    <m/>
    <x v="0"/>
    <s v="ЗУ"/>
    <x v="0"/>
    <x v="4"/>
    <s v="Е 2"/>
    <x v="0"/>
    <x v="6"/>
    <s v="Светлый"/>
    <s v=""/>
    <s v="Молодежный"/>
    <m/>
    <m/>
    <m/>
    <s v=""/>
    <s v="ЗНП"/>
    <s v="строительство индивидуального жилого дома"/>
    <m/>
    <n v="2100000"/>
    <n v="2100000"/>
    <n v="1340"/>
    <n v="1567.1641791044776"/>
    <n v="1567.1641791044776"/>
  </r>
  <r>
    <n v="1"/>
    <n v="1"/>
    <n v="1"/>
    <x v="0"/>
    <m/>
    <x v="1"/>
    <s v="ЗУ"/>
    <x v="0"/>
    <x v="4"/>
    <s v="Е 2"/>
    <x v="0"/>
    <x v="6"/>
    <s v="Светлый"/>
    <s v="Молодежный"/>
    <s v="Молодежный"/>
    <m/>
    <m/>
    <s v=""/>
    <s v=""/>
    <s v="ЗНП"/>
    <s v="строительство индивидуального жилого дома"/>
    <m/>
    <n v="1750000"/>
    <n v="1576750"/>
    <n v="1000"/>
    <n v="1750"/>
    <n v="1576.75"/>
  </r>
  <r>
    <n v="1"/>
    <n v="1"/>
    <n v="1"/>
    <x v="0"/>
    <m/>
    <x v="0"/>
    <s v="ЗУ"/>
    <x v="0"/>
    <x v="4"/>
    <s v="Е 2"/>
    <x v="0"/>
    <x v="6"/>
    <s v="Светлый"/>
    <s v=""/>
    <s v="не применяется"/>
    <m/>
    <s v="Мира"/>
    <s v=" земельный участок № 4"/>
    <s v=""/>
    <s v="ЗНП"/>
    <s v="для строительства индивидуального жилого дома"/>
    <m/>
    <n v="978540"/>
    <n v="978540"/>
    <n v="1998"/>
    <n v="489.75975975975973"/>
    <n v="489.75975975975973"/>
  </r>
  <r>
    <n v="1"/>
    <n v="1"/>
    <n v="1"/>
    <x v="0"/>
    <m/>
    <x v="0"/>
    <s v="ЗУ"/>
    <x v="0"/>
    <x v="4"/>
    <s v="Е 2"/>
    <x v="0"/>
    <x v="6"/>
    <s v="Светлый"/>
    <s v=""/>
    <s v="не применяется"/>
    <m/>
    <s v="Партизанская"/>
    <m/>
    <s v=""/>
    <s v="ЗНП"/>
    <s v="Для ведения личного подсобного хозяйства"/>
    <m/>
    <n v="996000"/>
    <n v="996000"/>
    <n v="2015"/>
    <n v="494.2928039702233"/>
    <n v="494.2928039702233"/>
  </r>
  <r>
    <n v="1"/>
    <n v="1"/>
    <n v="1"/>
    <x v="0"/>
    <m/>
    <x v="1"/>
    <s v="ЗУ"/>
    <x v="0"/>
    <x v="4"/>
    <s v="Е 2"/>
    <x v="0"/>
    <x v="6"/>
    <s v="Светлый"/>
    <s v=""/>
    <s v="Молодежный"/>
    <m/>
    <m/>
    <s v=""/>
    <s v=""/>
    <s v="ЗНП"/>
    <s v="ИЖС"/>
    <m/>
    <n v="1900000"/>
    <n v="1767000"/>
    <n v="1101"/>
    <n v="1725.7039055404177"/>
    <n v="1604.9046321525886"/>
  </r>
  <r>
    <n v="1"/>
    <n v="1"/>
    <n v="1"/>
    <x v="0"/>
    <m/>
    <x v="0"/>
    <s v="ЗУ"/>
    <x v="0"/>
    <x v="4"/>
    <s v="Е 2"/>
    <x v="0"/>
    <x v="6"/>
    <s v="Светлый"/>
    <s v="не применяется"/>
    <s v="не применяется"/>
    <m/>
    <s v="Луговая"/>
    <m/>
    <s v=""/>
    <s v="ЗНП"/>
    <s v="Для индивидуального жилищного строительства"/>
    <m/>
    <n v="1000000"/>
    <n v="1000000"/>
    <n v="2010"/>
    <n v="497.5124378109453"/>
    <n v="497.5124378109453"/>
  </r>
  <r>
    <n v="1"/>
    <n v="1"/>
    <n v="1"/>
    <x v="0"/>
    <m/>
    <x v="1"/>
    <s v="ЗУ"/>
    <x v="0"/>
    <x v="4"/>
    <s v="Е 2"/>
    <x v="0"/>
    <x v="6"/>
    <s v="Светлый"/>
    <s v="не применяется"/>
    <s v="не применяется"/>
    <m/>
    <s v=""/>
    <s v=""/>
    <s v=""/>
    <s v="ЗНП"/>
    <s v="Для индивидуального жилищного строительства"/>
    <m/>
    <n v="750000"/>
    <n v="675750"/>
    <n v="1357"/>
    <n v="552.68975681650704"/>
    <n v="497.97347089167283"/>
  </r>
  <r>
    <n v="1"/>
    <n v="1"/>
    <n v="1"/>
    <x v="0"/>
    <m/>
    <x v="0"/>
    <s v="ЗУ"/>
    <x v="0"/>
    <x v="4"/>
    <s v="Е 2"/>
    <x v="0"/>
    <x v="6"/>
    <s v="Светлый"/>
    <s v="не применяется"/>
    <s v="не применяется"/>
    <m/>
    <m/>
    <m/>
    <s v=""/>
    <s v="ЗНП"/>
    <s v="индивидуальные жилые дома"/>
    <m/>
    <n v="500000"/>
    <n v="500000"/>
    <n v="1003"/>
    <n v="498.50448654037888"/>
    <n v="498.50448654037888"/>
  </r>
  <r>
    <n v="1"/>
    <n v="1"/>
    <n v="1"/>
    <x v="0"/>
    <m/>
    <x v="1"/>
    <s v="ЗУ"/>
    <x v="0"/>
    <x v="4"/>
    <s v="Е 2"/>
    <x v="0"/>
    <x v="6"/>
    <s v="Светлый"/>
    <s v=""/>
    <s v="Молодежный"/>
    <m/>
    <m/>
    <s v=""/>
    <s v=""/>
    <s v="ЗНП"/>
    <s v="ИЖС"/>
    <m/>
    <n v="1400000"/>
    <n v="1302000"/>
    <n v="796"/>
    <n v="1758.7939698492462"/>
    <n v="1635.678391959799"/>
  </r>
  <r>
    <n v="1"/>
    <n v="1"/>
    <n v="1"/>
    <x v="0"/>
    <m/>
    <x v="1"/>
    <s v="ЗУ"/>
    <x v="0"/>
    <x v="4"/>
    <s v="Е 2"/>
    <x v="0"/>
    <x v="6"/>
    <s v="Светлый"/>
    <s v="Молодежный"/>
    <s v="Молодежный"/>
    <m/>
    <m/>
    <s v=""/>
    <s v=""/>
    <s v="ЗНП"/>
    <s v="ИЖС"/>
    <m/>
    <n v="2200000"/>
    <n v="2046000"/>
    <n v="1250"/>
    <n v="1760"/>
    <n v="1636.8"/>
  </r>
  <r>
    <n v="1"/>
    <n v="1"/>
    <n v="1"/>
    <x v="0"/>
    <m/>
    <x v="1"/>
    <s v="ЗУ"/>
    <x v="0"/>
    <x v="4"/>
    <s v="Е 2"/>
    <x v="0"/>
    <x v="6"/>
    <s v="Светлый"/>
    <s v="Молодежный"/>
    <s v="Молодежный"/>
    <m/>
    <m/>
    <s v=""/>
    <s v=""/>
    <s v="ЗНП"/>
    <s v="для индивидуального жилищного строительства"/>
    <m/>
    <n v="1850000"/>
    <n v="1666850"/>
    <n v="1000"/>
    <n v="1850"/>
    <n v="1666.85"/>
  </r>
  <r>
    <n v="1"/>
    <n v="1"/>
    <n v="1"/>
    <x v="0"/>
    <m/>
    <x v="1"/>
    <s v="ЗУ"/>
    <x v="0"/>
    <x v="4"/>
    <s v="Е 2"/>
    <x v="0"/>
    <x v="6"/>
    <s v="Светлый"/>
    <s v="Молодежный"/>
    <s v="Молодежный"/>
    <m/>
    <s v=""/>
    <s v=""/>
    <s v=""/>
    <s v="ЗНП"/>
    <s v="индивидуальные жилые дома"/>
    <m/>
    <n v="2800000"/>
    <n v="2522800"/>
    <n v="1500"/>
    <n v="1866.6666666666667"/>
    <n v="1681.8666666666666"/>
  </r>
  <r>
    <n v="1"/>
    <n v="1"/>
    <n v="1"/>
    <x v="0"/>
    <m/>
    <x v="0"/>
    <s v="ЗУ"/>
    <x v="0"/>
    <x v="4"/>
    <s v="Е 2"/>
    <x v="0"/>
    <x v="6"/>
    <s v="Светлый"/>
    <s v="не применяется"/>
    <s v="не применяется"/>
    <m/>
    <s v="Комсомольская"/>
    <n v="21"/>
    <s v=""/>
    <s v="ЗНП"/>
    <s v="Индивидуальные жилые дома"/>
    <m/>
    <n v="535000"/>
    <n v="535000"/>
    <n v="1003"/>
    <n v="533.39980059820539"/>
    <n v="533.39980059820539"/>
  </r>
  <r>
    <n v="1"/>
    <n v="1"/>
    <n v="1"/>
    <x v="0"/>
    <m/>
    <x v="0"/>
    <s v="ЗУ"/>
    <x v="0"/>
    <x v="4"/>
    <s v="Е 2"/>
    <x v="0"/>
    <x v="6"/>
    <s v="Светлый"/>
    <s v="не применяется"/>
    <s v="не применяется"/>
    <m/>
    <m/>
    <m/>
    <s v=""/>
    <s v="ЗНП"/>
    <s v="для индивидуального жилищного строительства"/>
    <m/>
    <n v="850000"/>
    <n v="850000"/>
    <n v="1588"/>
    <n v="535.26448362720407"/>
    <n v="535.26448362720407"/>
  </r>
  <r>
    <n v="1"/>
    <n v="1"/>
    <n v="1"/>
    <x v="0"/>
    <m/>
    <x v="1"/>
    <s v="ЗУ"/>
    <x v="0"/>
    <x v="4"/>
    <s v="Е 2"/>
    <x v="0"/>
    <x v="6"/>
    <s v="Светлый"/>
    <s v="не применяется"/>
    <s v="не применяется"/>
    <m/>
    <s v=""/>
    <s v=""/>
    <s v=""/>
    <s v="ЗНП"/>
    <s v="ИЖС"/>
    <m/>
    <n v="900000"/>
    <n v="810900"/>
    <n v="1500"/>
    <n v="600"/>
    <n v="540.6"/>
  </r>
  <r>
    <n v="1"/>
    <n v="1"/>
    <n v="1"/>
    <x v="0"/>
    <m/>
    <x v="1"/>
    <s v="ЗУ"/>
    <x v="0"/>
    <x v="4"/>
    <s v="Е 2"/>
    <x v="0"/>
    <x v="6"/>
    <s v="Светлый"/>
    <s v="Молодежный"/>
    <s v="Молодежный"/>
    <m/>
    <m/>
    <m/>
    <s v=""/>
    <s v="ЗНП"/>
    <s v="для индивидуального жилищного строительства"/>
    <m/>
    <n v="1600000"/>
    <n v="1441600"/>
    <n v="825"/>
    <n v="1939.3939393939395"/>
    <n v="1747.3939393939395"/>
  </r>
  <r>
    <n v="1"/>
    <n v="1"/>
    <n v="1"/>
    <x v="0"/>
    <m/>
    <x v="1"/>
    <s v="ЗУ"/>
    <x v="0"/>
    <x v="4"/>
    <s v="Е 2"/>
    <x v="0"/>
    <x v="6"/>
    <s v="Светлый"/>
    <s v="Молодежный"/>
    <s v="Молодежный"/>
    <m/>
    <s v=""/>
    <s v=""/>
    <s v=""/>
    <s v="ЗНП"/>
    <s v="для индивидуального жилищного строительства"/>
    <m/>
    <n v="2100000"/>
    <n v="1892100"/>
    <n v="1077"/>
    <n v="1949.8607242339833"/>
    <n v="1756.824512534819"/>
  </r>
  <r>
    <n v="1"/>
    <n v="1"/>
    <n v="1"/>
    <x v="0"/>
    <m/>
    <x v="0"/>
    <s v="ЗУ"/>
    <x v="0"/>
    <x v="4"/>
    <s v="Е 2"/>
    <x v="0"/>
    <x v="6"/>
    <s v="Светлый"/>
    <s v="Молодежный"/>
    <s v="Молодежный"/>
    <m/>
    <m/>
    <m/>
    <s v=""/>
    <s v="ЗНП"/>
    <s v="ИЖС"/>
    <m/>
    <n v="2200000"/>
    <n v="2200000"/>
    <n v="1250"/>
    <n v="1760"/>
    <n v="1760"/>
  </r>
  <r>
    <n v="1"/>
    <n v="1"/>
    <n v="1"/>
    <x v="0"/>
    <m/>
    <x v="1"/>
    <s v="ЗУ"/>
    <x v="0"/>
    <x v="4"/>
    <s v="Е 2"/>
    <x v="0"/>
    <x v="6"/>
    <s v="Светлый"/>
    <s v="Молодежный"/>
    <s v="Молодежный"/>
    <m/>
    <s v="Молодежный"/>
    <s v=""/>
    <s v=""/>
    <s v="ЗНП"/>
    <s v="ИЖС"/>
    <m/>
    <n v="2100000"/>
    <n v="1892100"/>
    <n v="1072"/>
    <n v="1958.955223880597"/>
    <n v="1765.0186567164178"/>
  </r>
  <r>
    <n v="2"/>
    <n v="1"/>
    <n v="2"/>
    <x v="0"/>
    <m/>
    <x v="1"/>
    <s v="ЗУ"/>
    <x v="0"/>
    <x v="4"/>
    <s v="Е 2"/>
    <x v="0"/>
    <x v="6"/>
    <s v="Светлый"/>
    <s v="Молодежный"/>
    <s v="Молодежный"/>
    <m/>
    <m/>
    <s v=""/>
    <s v=""/>
    <s v="ЗНП"/>
    <s v="Для индивидуального жилищного строительства"/>
    <m/>
    <n v="4000000"/>
    <n v="3720000"/>
    <n v="2100"/>
    <n v="1904.7619047619048"/>
    <n v="1771.4285714285713"/>
  </r>
  <r>
    <n v="1"/>
    <n v="1"/>
    <n v="1"/>
    <x v="0"/>
    <m/>
    <x v="1"/>
    <s v="ЗУ"/>
    <x v="0"/>
    <x v="4"/>
    <s v="Е 2"/>
    <x v="0"/>
    <x v="6"/>
    <s v="Светлый"/>
    <s v="Молодежный"/>
    <s v="Молодежный"/>
    <m/>
    <m/>
    <m/>
    <s v=""/>
    <s v="ЗНП"/>
    <s v="для индивидуального жилищного строительства"/>
    <m/>
    <n v="1400000"/>
    <n v="1261400"/>
    <n v="709"/>
    <n v="1974.6121297602256"/>
    <n v="1779.1255289139633"/>
  </r>
  <r>
    <n v="1"/>
    <n v="1"/>
    <n v="1"/>
    <x v="0"/>
    <m/>
    <x v="1"/>
    <s v="ЗУ"/>
    <x v="0"/>
    <x v="4"/>
    <s v="Е 2"/>
    <x v="0"/>
    <x v="6"/>
    <s v="Светлый"/>
    <s v="не применяется"/>
    <s v="не применяется"/>
    <m/>
    <m/>
    <m/>
    <s v=""/>
    <s v="ЗНП"/>
    <s v="ИЖС"/>
    <m/>
    <n v="950000"/>
    <n v="855950"/>
    <n v="1500"/>
    <n v="633.33333333333337"/>
    <n v="570.63333333333333"/>
  </r>
  <r>
    <n v="1"/>
    <n v="1"/>
    <n v="1"/>
    <x v="0"/>
    <m/>
    <x v="1"/>
    <s v="ЗУ"/>
    <x v="0"/>
    <x v="4"/>
    <s v="Е 2"/>
    <x v="0"/>
    <x v="6"/>
    <s v="Светлый"/>
    <s v="Молодежный"/>
    <s v="Молодежный"/>
    <m/>
    <m/>
    <s v=""/>
    <s v=""/>
    <s v="ЗНП"/>
    <s v="строительство индивидуального жилого дома"/>
    <m/>
    <n v="1999999"/>
    <n v="1801999.0990000002"/>
    <n v="1000"/>
    <n v="1999.999"/>
    <n v="1801.9990990000001"/>
  </r>
  <r>
    <n v="1"/>
    <n v="1"/>
    <n v="1"/>
    <x v="0"/>
    <m/>
    <x v="1"/>
    <s v="ЗУ"/>
    <x v="0"/>
    <x v="4"/>
    <s v="Е 2"/>
    <x v="0"/>
    <x v="6"/>
    <s v="Светлый"/>
    <s v="Молодежный"/>
    <s v="Молодежный"/>
    <m/>
    <s v=""/>
    <s v=""/>
    <s v=""/>
    <s v="ЗНП"/>
    <s v="индивидуальные жилые дома"/>
    <m/>
    <n v="2000000"/>
    <n v="1802000"/>
    <n v="1000"/>
    <n v="2000"/>
    <n v="1802"/>
  </r>
  <r>
    <n v="1"/>
    <n v="1"/>
    <n v="1"/>
    <x v="0"/>
    <m/>
    <x v="1"/>
    <s v="ЗУ"/>
    <x v="0"/>
    <x v="4"/>
    <s v="Е 2"/>
    <x v="0"/>
    <x v="6"/>
    <s v="Светлый"/>
    <s v="не применяется"/>
    <s v="Молодежный"/>
    <m/>
    <m/>
    <s v=""/>
    <s v=""/>
    <s v="ЗНП"/>
    <s v="для индивидуального жилищного строительства"/>
    <m/>
    <n v="2000000"/>
    <n v="1802000"/>
    <n v="1000"/>
    <n v="2000"/>
    <n v="1802"/>
  </r>
  <r>
    <n v="1"/>
    <n v="1"/>
    <n v="1"/>
    <x v="0"/>
    <m/>
    <x v="1"/>
    <s v="ЗУ"/>
    <x v="0"/>
    <x v="4"/>
    <s v="Е 2"/>
    <x v="0"/>
    <x v="6"/>
    <s v="Светлый"/>
    <s v="Молодежный"/>
    <s v="Молодежный"/>
    <m/>
    <s v=""/>
    <s v=""/>
    <s v=""/>
    <s v="ЗНП"/>
    <s v="Для индивидуального жилищного строительства"/>
    <m/>
    <n v="2000000"/>
    <n v="1802000"/>
    <n v="1000"/>
    <n v="2000"/>
    <n v="1802"/>
  </r>
  <r>
    <n v="1"/>
    <n v="1"/>
    <n v="1"/>
    <x v="0"/>
    <m/>
    <x v="1"/>
    <s v="ЗУ"/>
    <x v="0"/>
    <x v="4"/>
    <s v="Е 2"/>
    <x v="0"/>
    <x v="6"/>
    <s v="Светлый"/>
    <s v=""/>
    <s v="Молодежный"/>
    <m/>
    <s v=""/>
    <s v=""/>
    <s v=""/>
    <s v="ЗНП"/>
    <s v="ИЖС"/>
    <m/>
    <n v="2000000"/>
    <n v="1860000"/>
    <n v="1024"/>
    <n v="1953.125"/>
    <n v="1816.40625"/>
  </r>
  <r>
    <n v="1"/>
    <n v="1"/>
    <n v="1"/>
    <x v="0"/>
    <m/>
    <x v="0"/>
    <s v="ЗУ"/>
    <x v="0"/>
    <x v="4"/>
    <s v="Е 2"/>
    <x v="0"/>
    <x v="6"/>
    <s v="Светлый"/>
    <s v="не применяется"/>
    <s v="не применяется"/>
    <m/>
    <s v="ЖСК-3"/>
    <m/>
    <s v=""/>
    <s v="ЗНП"/>
    <s v="Для строительства индивидуального жилого дома"/>
    <m/>
    <n v="1000000"/>
    <n v="1000000"/>
    <n v="1693"/>
    <n v="590.66745422327233"/>
    <n v="590.66745422327233"/>
  </r>
  <r>
    <n v="2"/>
    <n v="1"/>
    <n v="2"/>
    <x v="0"/>
    <m/>
    <x v="1"/>
    <s v="ЗУ"/>
    <x v="0"/>
    <x v="4"/>
    <s v="Е 2"/>
    <x v="0"/>
    <x v="6"/>
    <s v="Светлый"/>
    <s v="Молодежный"/>
    <s v="Молодежный"/>
    <m/>
    <s v="Молодежный"/>
    <s v=""/>
    <s v=""/>
    <s v="ЗНП"/>
    <s v="ИЖС"/>
    <m/>
    <n v="2100000"/>
    <n v="1953000"/>
    <n v="1072"/>
    <n v="1958.955223880597"/>
    <n v="1821.8283582089553"/>
  </r>
  <r>
    <n v="1"/>
    <n v="1"/>
    <n v="1"/>
    <x v="0"/>
    <m/>
    <x v="0"/>
    <s v="ЗУ"/>
    <x v="0"/>
    <x v="4"/>
    <s v="Е 2"/>
    <x v="0"/>
    <x v="6"/>
    <s v="Светлый"/>
    <s v="не применяется"/>
    <s v="не применяется"/>
    <m/>
    <s v="Мариинская"/>
    <s v="7"/>
    <s v=""/>
    <s v="ЗНП"/>
    <s v="для индивидуального жилищного строительства"/>
    <m/>
    <n v="910000"/>
    <n v="910000"/>
    <n v="1500"/>
    <n v="606.66666666666663"/>
    <n v="606.66666666666663"/>
  </r>
  <r>
    <n v="1"/>
    <n v="1"/>
    <n v="1"/>
    <x v="0"/>
    <m/>
    <x v="1"/>
    <s v="ЗУ"/>
    <x v="0"/>
    <x v="4"/>
    <s v="Е 2"/>
    <x v="0"/>
    <x v="6"/>
    <s v="Светлый"/>
    <s v="не применяется"/>
    <s v="не применяется"/>
    <m/>
    <s v=""/>
    <s v=""/>
    <s v=""/>
    <s v="ЗНП"/>
    <s v="Для индивидуального жилищного строительства"/>
    <m/>
    <n v="900000"/>
    <n v="810900"/>
    <n v="1326"/>
    <n v="678.73303167420818"/>
    <n v="611.53846153846155"/>
  </r>
  <r>
    <n v="1"/>
    <n v="1"/>
    <n v="1"/>
    <x v="0"/>
    <m/>
    <x v="1"/>
    <s v="ЗУ"/>
    <x v="0"/>
    <x v="4"/>
    <s v="Е 2"/>
    <x v="0"/>
    <x v="6"/>
    <s v="Светлый"/>
    <s v=""/>
    <s v="Молодежный"/>
    <m/>
    <m/>
    <s v=""/>
    <s v=""/>
    <s v="ЗНП"/>
    <s v="ИЖС"/>
    <m/>
    <n v="2100000"/>
    <n v="1953000"/>
    <n v="1068"/>
    <n v="1966.2921348314608"/>
    <n v="1828.6516853932585"/>
  </r>
  <r>
    <n v="1"/>
    <n v="1"/>
    <n v="1"/>
    <x v="0"/>
    <m/>
    <x v="0"/>
    <s v="ЗУ"/>
    <x v="0"/>
    <x v="4"/>
    <s v="Е 2"/>
    <x v="0"/>
    <x v="6"/>
    <s v="Светлый"/>
    <s v="Молодежный"/>
    <s v="Молодежный"/>
    <m/>
    <m/>
    <m/>
    <s v=""/>
    <s v="ЗНП"/>
    <s v="Земельные участки для индивидуального жилищного строительства"/>
    <m/>
    <n v="1000000"/>
    <n v="1000000"/>
    <n v="544"/>
    <n v="1838.2352941176471"/>
    <n v="1838.2352941176471"/>
  </r>
  <r>
    <n v="1"/>
    <n v="1"/>
    <n v="1"/>
    <x v="0"/>
    <m/>
    <x v="0"/>
    <s v="ЗУ"/>
    <x v="0"/>
    <x v="4"/>
    <s v="Е 2"/>
    <x v="0"/>
    <x v="6"/>
    <s v="Светлый"/>
    <s v="Молодежный"/>
    <s v="Молодежный"/>
    <m/>
    <m/>
    <m/>
    <s v=""/>
    <s v="ЗНП"/>
    <s v="строительство индивидуального жилого дома"/>
    <m/>
    <n v="1850000"/>
    <n v="1850000"/>
    <n v="1000"/>
    <n v="1850"/>
    <n v="1850"/>
  </r>
  <r>
    <n v="2"/>
    <n v="1"/>
    <n v="2"/>
    <x v="0"/>
    <m/>
    <x v="1"/>
    <s v="ЗУ"/>
    <x v="0"/>
    <x v="4"/>
    <s v="Е 2"/>
    <x v="0"/>
    <x v="6"/>
    <s v="Светлый"/>
    <s v="Молодежный"/>
    <s v="Молодежный"/>
    <m/>
    <s v=""/>
    <s v=""/>
    <s v=""/>
    <s v="ЗНП"/>
    <s v="ИЖС"/>
    <m/>
    <n v="2150000"/>
    <n v="1999500"/>
    <n v="1077"/>
    <n v="1996.2859795728878"/>
    <n v="1856.5459610027856"/>
  </r>
  <r>
    <n v="2"/>
    <n v="1"/>
    <n v="2"/>
    <x v="0"/>
    <m/>
    <x v="1"/>
    <s v="ЗУ"/>
    <x v="0"/>
    <x v="4"/>
    <s v="Е 2"/>
    <x v="0"/>
    <x v="6"/>
    <s v="Светлый"/>
    <s v="Молодежный"/>
    <s v="Молодежный"/>
    <m/>
    <s v=""/>
    <s v=""/>
    <s v=""/>
    <s v="ЗНП"/>
    <s v="Для индивидуального жилищного строительства"/>
    <m/>
    <n v="2000000"/>
    <n v="1860000"/>
    <n v="1000"/>
    <n v="2000"/>
    <n v="1860"/>
  </r>
  <r>
    <n v="1"/>
    <n v="1"/>
    <n v="1"/>
    <x v="0"/>
    <m/>
    <x v="1"/>
    <s v="ЗУ"/>
    <x v="0"/>
    <x v="4"/>
    <s v="Е 2"/>
    <x v="0"/>
    <x v="6"/>
    <s v="Светлый"/>
    <s v="Молодежный"/>
    <s v="Молодежный"/>
    <m/>
    <s v=""/>
    <s v=""/>
    <s v=""/>
    <s v="ЗНП"/>
    <s v="для индивидуального жилищного строительства"/>
    <m/>
    <n v="2000000"/>
    <n v="1860000"/>
    <n v="1000"/>
    <n v="2000"/>
    <n v="1860"/>
  </r>
  <r>
    <n v="1"/>
    <n v="1"/>
    <n v="1"/>
    <x v="0"/>
    <m/>
    <x v="1"/>
    <s v="ЗУ"/>
    <x v="0"/>
    <x v="4"/>
    <s v="Е 2"/>
    <x v="0"/>
    <x v="6"/>
    <s v="Светлый"/>
    <s v=""/>
    <s v="не применяется"/>
    <m/>
    <s v=""/>
    <s v=""/>
    <s v=""/>
    <s v="ЗНП"/>
    <s v="ИЖС"/>
    <m/>
    <n v="900000"/>
    <n v="837000"/>
    <n v="1300"/>
    <n v="692.30769230769226"/>
    <n v="643.84615384615381"/>
  </r>
  <r>
    <n v="1"/>
    <n v="1"/>
    <n v="1"/>
    <x v="0"/>
    <m/>
    <x v="1"/>
    <s v="ЗУ"/>
    <x v="0"/>
    <x v="4"/>
    <s v="Е 2"/>
    <x v="0"/>
    <x v="6"/>
    <s v="Светлый"/>
    <s v="Молодежный"/>
    <s v="Молодежный"/>
    <m/>
    <m/>
    <m/>
    <s v=""/>
    <s v="ЗНП"/>
    <s v="для индивидуального жилищного строительства"/>
    <m/>
    <n v="2200000"/>
    <n v="1982200"/>
    <n v="1035"/>
    <n v="2125.6038647342993"/>
    <n v="1915.1690821256038"/>
  </r>
  <r>
    <n v="1"/>
    <n v="1"/>
    <n v="1"/>
    <x v="0"/>
    <m/>
    <x v="1"/>
    <s v="ЗУ"/>
    <x v="0"/>
    <x v="4"/>
    <s v="Е 2"/>
    <x v="0"/>
    <x v="6"/>
    <s v="Светлый"/>
    <s v="Молодежный"/>
    <s v="Молодежный"/>
    <m/>
    <m/>
    <s v=""/>
    <s v=""/>
    <s v="ЗНП"/>
    <s v="Для индивидуального жилищного строительства"/>
    <m/>
    <n v="2650000"/>
    <n v="2387650"/>
    <n v="1234"/>
    <n v="2147.4878444084279"/>
    <n v="1934.8865478119935"/>
  </r>
  <r>
    <n v="1"/>
    <n v="1"/>
    <n v="1"/>
    <x v="0"/>
    <m/>
    <x v="1"/>
    <s v="ЗУ"/>
    <x v="0"/>
    <x v="4"/>
    <s v="Е 2"/>
    <x v="0"/>
    <x v="6"/>
    <s v="Светлый"/>
    <s v="Молодежный"/>
    <s v="Молодежный"/>
    <m/>
    <m/>
    <s v=""/>
    <s v=""/>
    <s v="ЗНП"/>
    <s v="индивидуальное жилищное строительство"/>
    <m/>
    <n v="2150000"/>
    <n v="1937150"/>
    <n v="1000"/>
    <n v="2150"/>
    <n v="1937.15"/>
  </r>
  <r>
    <n v="1"/>
    <n v="1"/>
    <n v="1"/>
    <x v="1"/>
    <m/>
    <x v="1"/>
    <s v="ЗУ"/>
    <x v="0"/>
    <x v="4"/>
    <s v="Е 2"/>
    <x v="0"/>
    <x v="6"/>
    <s v="Светлый"/>
    <s v="Молодежный"/>
    <s v="Молодежный"/>
    <m/>
    <m/>
    <s v=""/>
    <s v=""/>
    <s v="ЗНП"/>
    <s v="ИЖС"/>
    <m/>
    <n v="2600000"/>
    <n v="2342600"/>
    <n v="1200"/>
    <n v="2166.6666666666665"/>
    <n v="1952.1666666666667"/>
  </r>
  <r>
    <n v="2"/>
    <n v="1"/>
    <n v="2"/>
    <x v="0"/>
    <m/>
    <x v="1"/>
    <s v="ЗУ"/>
    <x v="0"/>
    <x v="4"/>
    <s v="Е 2"/>
    <x v="0"/>
    <x v="6"/>
    <s v="Светлый"/>
    <s v="не применяется"/>
    <s v="не применяется"/>
    <m/>
    <s v="Кооперативная"/>
    <n v="2"/>
    <s v=""/>
    <s v="ЗНП"/>
    <s v="для индивидуального жилищного строительства"/>
    <m/>
    <n v="2500000"/>
    <n v="2325000"/>
    <n v="1356"/>
    <n v="1843.6578171091446"/>
    <n v="1714.6017699115043"/>
  </r>
  <r>
    <n v="1"/>
    <n v="1"/>
    <n v="1"/>
    <x v="0"/>
    <m/>
    <x v="1"/>
    <m/>
    <x v="0"/>
    <x v="4"/>
    <s v="Е 2"/>
    <x v="0"/>
    <x v="6"/>
    <s v="Светлый"/>
    <s v=""/>
    <s v="не применяется"/>
    <m/>
    <s v=""/>
    <s v=""/>
    <s v=""/>
    <s v="ЗНП"/>
    <s v="ЛПХ"/>
    <m/>
    <n v="1100000"/>
    <n v="1023000"/>
    <n v="1542"/>
    <n v="713.35927367055774"/>
    <n v="663.42412451361872"/>
  </r>
  <r>
    <n v="1"/>
    <n v="1"/>
    <n v="1"/>
    <x v="0"/>
    <m/>
    <x v="0"/>
    <s v="ЗУ"/>
    <x v="0"/>
    <x v="4"/>
    <s v="Е 2"/>
    <x v="0"/>
    <x v="6"/>
    <s v="Светлый"/>
    <s v=""/>
    <s v="не применяется"/>
    <m/>
    <m/>
    <m/>
    <s v=""/>
    <s v="ЗНП"/>
    <s v="индивидуальные жилые дома"/>
    <m/>
    <n v="1000000"/>
    <n v="1000000"/>
    <n v="1503"/>
    <n v="665.33599467731199"/>
    <n v="665.33599467731199"/>
  </r>
  <r>
    <n v="1"/>
    <n v="1"/>
    <n v="1"/>
    <x v="0"/>
    <m/>
    <x v="0"/>
    <s v="ЗУ"/>
    <x v="0"/>
    <x v="4"/>
    <s v="Е 2"/>
    <x v="0"/>
    <x v="6"/>
    <s v="Светлый"/>
    <s v="не применяется"/>
    <s v="не применяется"/>
    <m/>
    <m/>
    <m/>
    <s v=""/>
    <s v="ЗНП"/>
    <s v="индивидуальные жилые дома"/>
    <m/>
    <n v="1000000"/>
    <n v="1000000"/>
    <n v="1503"/>
    <n v="665.33599467731199"/>
    <n v="665.33599467731199"/>
  </r>
  <r>
    <n v="1"/>
    <n v="1"/>
    <n v="1"/>
    <x v="1"/>
    <m/>
    <x v="1"/>
    <s v="ЗУ"/>
    <x v="0"/>
    <x v="4"/>
    <s v="Е 2"/>
    <x v="0"/>
    <x v="6"/>
    <s v="Светлый"/>
    <s v="Молодежный"/>
    <s v="Молодежный"/>
    <m/>
    <s v="Авачинская"/>
    <s v=""/>
    <s v=""/>
    <s v="ЗНП"/>
    <s v="Для индивидуального жилищного строительства"/>
    <m/>
    <n v="2100000"/>
    <n v="1953000"/>
    <n v="1000"/>
    <n v="2100"/>
    <n v="1953"/>
  </r>
  <r>
    <n v="1"/>
    <n v="1"/>
    <n v="1"/>
    <x v="1"/>
    <m/>
    <x v="1"/>
    <s v="ЗУ"/>
    <x v="0"/>
    <x v="4"/>
    <s v="Е 2"/>
    <x v="0"/>
    <x v="6"/>
    <s v="Светлый"/>
    <s v=""/>
    <s v="Молодежный"/>
    <m/>
    <s v=""/>
    <n v="103"/>
    <s v=""/>
    <s v="ЗНП"/>
    <s v="ИЖС"/>
    <m/>
    <n v="2100000"/>
    <n v="1953000"/>
    <n v="1000"/>
    <n v="2100"/>
    <n v="1953"/>
  </r>
  <r>
    <n v="1"/>
    <n v="1"/>
    <n v="1"/>
    <x v="1"/>
    <m/>
    <x v="1"/>
    <s v="ЗУ"/>
    <x v="0"/>
    <x v="4"/>
    <s v="Е 2"/>
    <x v="0"/>
    <x v="6"/>
    <s v="Светлый"/>
    <s v="Молодежный"/>
    <s v="Молодежный"/>
    <m/>
    <m/>
    <s v=""/>
    <s v=""/>
    <s v="ЗНП"/>
    <s v="индивидуальные жилые дома"/>
    <m/>
    <n v="2200000"/>
    <n v="1982200"/>
    <n v="1014"/>
    <n v="2169.6252465483235"/>
    <n v="1954.8323471400395"/>
  </r>
  <r>
    <n v="1"/>
    <n v="1"/>
    <n v="1"/>
    <x v="0"/>
    <m/>
    <x v="1"/>
    <s v="ЗУ"/>
    <x v="0"/>
    <x v="4"/>
    <s v="Е 2"/>
    <x v="0"/>
    <x v="6"/>
    <s v="Светлый"/>
    <s v=""/>
    <s v="не применяется"/>
    <m/>
    <s v=""/>
    <s v=""/>
    <s v=""/>
    <s v="ЗНП"/>
    <s v="ИЖС"/>
    <m/>
    <n v="900000"/>
    <n v="837000"/>
    <n v="1220"/>
    <n v="737.70491803278685"/>
    <n v="686.06557377049182"/>
  </r>
  <r>
    <n v="1"/>
    <n v="1"/>
    <n v="1"/>
    <x v="1"/>
    <m/>
    <x v="1"/>
    <s v="ЗУ"/>
    <x v="0"/>
    <x v="4"/>
    <s v="Е 2"/>
    <x v="0"/>
    <x v="6"/>
    <s v="Светлый"/>
    <s v="Молодежный"/>
    <s v="Молодежный"/>
    <m/>
    <s v="Верхняя"/>
    <s v=""/>
    <s v=""/>
    <s v="ЗНП"/>
    <s v="Индивидуальные жилые дома"/>
    <m/>
    <n v="2200000"/>
    <n v="1982200"/>
    <n v="1003"/>
    <n v="2193.4197407776669"/>
    <n v="1976.2711864406779"/>
  </r>
  <r>
    <n v="1"/>
    <n v="1"/>
    <n v="1"/>
    <x v="1"/>
    <m/>
    <x v="1"/>
    <s v="ЗУ"/>
    <x v="0"/>
    <x v="4"/>
    <s v="Е 2"/>
    <x v="0"/>
    <x v="6"/>
    <s v="Светлый"/>
    <s v="Молодежный"/>
    <s v="Молодежный"/>
    <m/>
    <m/>
    <m/>
    <s v=""/>
    <s v="ЗНП"/>
    <s v="Индивидуальные жилые дома"/>
    <m/>
    <n v="2200000"/>
    <n v="1982200"/>
    <n v="1000"/>
    <n v="2200"/>
    <n v="1982.2"/>
  </r>
  <r>
    <n v="1"/>
    <n v="1"/>
    <n v="1"/>
    <x v="1"/>
    <m/>
    <x v="0"/>
    <s v="ЗУ"/>
    <x v="0"/>
    <x v="4"/>
    <s v="Е 2"/>
    <x v="0"/>
    <x v="6"/>
    <s v="Светлый"/>
    <s v="Молодежный"/>
    <s v="Молодежный"/>
    <m/>
    <m/>
    <m/>
    <s v=""/>
    <s v="ЗНП"/>
    <s v="Для индивидуального жилищного строительства"/>
    <m/>
    <n v="2000000"/>
    <n v="2000000"/>
    <n v="1000"/>
    <n v="2000"/>
    <n v="2000"/>
  </r>
  <r>
    <n v="1"/>
    <n v="1"/>
    <n v="1"/>
    <x v="1"/>
    <m/>
    <x v="1"/>
    <m/>
    <x v="0"/>
    <x v="4"/>
    <s v="Е 2"/>
    <x v="0"/>
    <x v="6"/>
    <s v="Светлый"/>
    <s v=""/>
    <s v="Молодежный"/>
    <m/>
    <s v="Тополиный"/>
    <s v=""/>
    <s v=""/>
    <s v="ЗНП"/>
    <s v="ИЖС"/>
    <m/>
    <n v="2200000"/>
    <n v="2046000"/>
    <n v="1019"/>
    <n v="2158.9793915603532"/>
    <n v="2007.8508341511285"/>
  </r>
  <r>
    <n v="1"/>
    <n v="1"/>
    <n v="1"/>
    <x v="1"/>
    <m/>
    <x v="1"/>
    <m/>
    <x v="0"/>
    <x v="4"/>
    <s v="Е 2"/>
    <x v="0"/>
    <x v="6"/>
    <s v="Светлый"/>
    <s v=""/>
    <s v="Молодежный"/>
    <m/>
    <s v="Верхняя"/>
    <s v=""/>
    <s v=""/>
    <s v="ЗНП"/>
    <s v="ИЖС"/>
    <m/>
    <n v="2200000"/>
    <n v="2046000"/>
    <n v="1017"/>
    <n v="2163.2251720747295"/>
    <n v="2011.7994100294986"/>
  </r>
  <r>
    <n v="1"/>
    <n v="1"/>
    <n v="1"/>
    <x v="1"/>
    <m/>
    <x v="1"/>
    <s v="ЗУ"/>
    <x v="0"/>
    <x v="4"/>
    <s v="Е 2"/>
    <x v="0"/>
    <x v="6"/>
    <s v="Светлый"/>
    <s v="Молодежный"/>
    <s v="Молодежный"/>
    <m/>
    <s v="Кооперативная"/>
    <s v="18"/>
    <s v=""/>
    <s v="ЗНП"/>
    <s v="для индивидуального жилищного строительства"/>
    <m/>
    <n v="2300000"/>
    <n v="2072300"/>
    <n v="1020"/>
    <n v="2254.9019607843138"/>
    <n v="2031.6666666666667"/>
  </r>
  <r>
    <n v="1"/>
    <n v="1"/>
    <n v="1"/>
    <x v="1"/>
    <m/>
    <x v="1"/>
    <s v="ЗУ"/>
    <x v="0"/>
    <x v="4"/>
    <s v="Е 2"/>
    <x v="0"/>
    <x v="6"/>
    <s v="Светлый"/>
    <s v="Молодежный"/>
    <s v="Молодежный"/>
    <m/>
    <m/>
    <m/>
    <s v=""/>
    <s v="ЗНП"/>
    <s v="Индивидуальные жилые дома"/>
    <m/>
    <n v="3400000"/>
    <n v="3063400"/>
    <n v="1500"/>
    <n v="2266.6666666666665"/>
    <n v="2042.2666666666667"/>
  </r>
  <r>
    <n v="1"/>
    <n v="1"/>
    <n v="1"/>
    <x v="1"/>
    <m/>
    <x v="0"/>
    <s v="ЗУ"/>
    <x v="0"/>
    <x v="4"/>
    <s v="Е 2"/>
    <x v="0"/>
    <x v="6"/>
    <s v="Светлый"/>
    <s v=""/>
    <s v="Молодежный"/>
    <m/>
    <s v="Молодежный 210"/>
    <m/>
    <s v=""/>
    <s v="ЗНП"/>
    <s v="строительство индивидуального жилого дома"/>
    <m/>
    <n v="2050000"/>
    <n v="2050000"/>
    <n v="1000"/>
    <n v="2050"/>
    <n v="2050"/>
  </r>
  <r>
    <n v="1"/>
    <n v="1"/>
    <n v="1"/>
    <x v="1"/>
    <m/>
    <x v="1"/>
    <s v="ЗУ"/>
    <x v="0"/>
    <x v="4"/>
    <s v="Е 2"/>
    <x v="0"/>
    <x v="6"/>
    <s v="Светлый"/>
    <s v="Молодежный"/>
    <s v="Молодежный"/>
    <m/>
    <m/>
    <m/>
    <s v=""/>
    <s v="ЗНП"/>
    <s v="Строительство индивидуального жилого дома"/>
    <m/>
    <n v="2700000"/>
    <n v="2432700"/>
    <n v="1180"/>
    <n v="2288.1355932203392"/>
    <n v="2061.6101694915255"/>
  </r>
  <r>
    <n v="1"/>
    <n v="1"/>
    <n v="1"/>
    <x v="0"/>
    <m/>
    <x v="1"/>
    <s v="ЗУ"/>
    <x v="0"/>
    <x v="4"/>
    <s v="Е 2"/>
    <x v="0"/>
    <x v="6"/>
    <s v="Светлый"/>
    <s v="не применяется"/>
    <s v="не применяется"/>
    <m/>
    <s v=""/>
    <s v=""/>
    <s v=""/>
    <s v="ЗНП"/>
    <s v="для индивидуального жилищного строительства"/>
    <m/>
    <n v="1200000"/>
    <n v="1081200"/>
    <n v="1500"/>
    <n v="800"/>
    <n v="720.8"/>
  </r>
  <r>
    <n v="1"/>
    <n v="1"/>
    <n v="1"/>
    <x v="0"/>
    <m/>
    <x v="1"/>
    <s v="ЗУ"/>
    <x v="0"/>
    <x v="4"/>
    <s v="Е 2"/>
    <x v="0"/>
    <x v="6"/>
    <s v="Светлый"/>
    <s v="не применяется"/>
    <s v="не применяется"/>
    <m/>
    <s v=""/>
    <s v=""/>
    <s v=""/>
    <s v="ЗНП"/>
    <s v="для индивидуального жилищного строительства"/>
    <m/>
    <n v="1300000"/>
    <n v="1171300"/>
    <n v="1588"/>
    <n v="818.63979848866495"/>
    <n v="737.59445843828712"/>
  </r>
  <r>
    <n v="1"/>
    <n v="1"/>
    <n v="1"/>
    <x v="0"/>
    <m/>
    <x v="1"/>
    <s v="ЗУ"/>
    <x v="0"/>
    <x v="4"/>
    <s v="Е 2"/>
    <x v="0"/>
    <x v="6"/>
    <s v="Светлый"/>
    <s v="не применяется"/>
    <s v="не применяется"/>
    <m/>
    <s v=""/>
    <s v=""/>
    <s v=""/>
    <s v="ЗНП"/>
    <s v="Для индивидуального жилищного строительства"/>
    <m/>
    <n v="1000000"/>
    <n v="901000"/>
    <n v="1216"/>
    <n v="822.36842105263156"/>
    <n v="740.95394736842104"/>
  </r>
  <r>
    <n v="1"/>
    <n v="1"/>
    <n v="1"/>
    <x v="0"/>
    <m/>
    <x v="1"/>
    <m/>
    <x v="0"/>
    <x v="4"/>
    <s v="Е 2"/>
    <x v="0"/>
    <x v="6"/>
    <s v="Светлый"/>
    <s v=""/>
    <s v="не применяется"/>
    <m/>
    <s v="Северная"/>
    <s v="зу 38"/>
    <s v=""/>
    <s v="ЗНП"/>
    <s v="ИЖС"/>
    <m/>
    <n v="1200000"/>
    <n v="1116000"/>
    <n v="1501"/>
    <n v="799.46702198534308"/>
    <n v="743.50433044636907"/>
  </r>
  <r>
    <n v="1"/>
    <n v="1"/>
    <n v="1"/>
    <x v="0"/>
    <m/>
    <x v="1"/>
    <m/>
    <x v="0"/>
    <x v="4"/>
    <s v="Е 2"/>
    <x v="0"/>
    <x v="6"/>
    <s v="Светлый"/>
    <s v=""/>
    <s v="не применяется"/>
    <m/>
    <s v=""/>
    <s v=""/>
    <s v=""/>
    <s v="ЗНП"/>
    <s v="ИЖС"/>
    <m/>
    <n v="1200000"/>
    <n v="1116000"/>
    <n v="1500"/>
    <n v="800"/>
    <n v="744"/>
  </r>
  <r>
    <n v="1"/>
    <n v="1"/>
    <n v="1"/>
    <x v="0"/>
    <m/>
    <x v="1"/>
    <s v="ЗУ"/>
    <x v="0"/>
    <x v="4"/>
    <s v="Е 2"/>
    <x v="0"/>
    <x v="6"/>
    <s v="Светлый"/>
    <s v="не применяется"/>
    <s v="не применяется"/>
    <m/>
    <s v="Петропавловская"/>
    <s v=""/>
    <s v=""/>
    <s v="ЗНП"/>
    <s v="ИЖС"/>
    <m/>
    <n v="1000000"/>
    <n v="901000"/>
    <n v="1200"/>
    <n v="833.33333333333337"/>
    <n v="750.83333333333337"/>
  </r>
  <r>
    <n v="1"/>
    <n v="1"/>
    <n v="1"/>
    <x v="0"/>
    <m/>
    <x v="1"/>
    <s v="ЗУ"/>
    <x v="0"/>
    <x v="4"/>
    <s v="Е 2"/>
    <x v="0"/>
    <x v="6"/>
    <s v="Светлый"/>
    <s v="не применяется"/>
    <s v="не применяется"/>
    <m/>
    <s v=""/>
    <s v=""/>
    <s v=""/>
    <s v="ЗНП"/>
    <s v="индивидуальные жилые дома"/>
    <m/>
    <n v="1000000"/>
    <n v="901000"/>
    <n v="1200"/>
    <n v="833.33333333333337"/>
    <n v="750.83333333333337"/>
  </r>
  <r>
    <n v="1"/>
    <n v="1"/>
    <n v="1"/>
    <x v="1"/>
    <m/>
    <x v="1"/>
    <s v="ЗУ"/>
    <x v="0"/>
    <x v="4"/>
    <s v="Е 2"/>
    <x v="0"/>
    <x v="6"/>
    <s v="Светлый"/>
    <s v="Молодежный"/>
    <s v="Молодежный"/>
    <m/>
    <m/>
    <m/>
    <s v=""/>
    <s v="ЗНП"/>
    <s v="Индивидуальные жилые дома"/>
    <m/>
    <n v="2300000"/>
    <n v="2072300"/>
    <n v="1000"/>
    <n v="2300"/>
    <n v="2072.3000000000002"/>
  </r>
  <r>
    <n v="1"/>
    <n v="1"/>
    <n v="1"/>
    <x v="1"/>
    <m/>
    <x v="1"/>
    <s v="ЗУ"/>
    <x v="0"/>
    <x v="4"/>
    <s v="Е 2"/>
    <x v="0"/>
    <x v="6"/>
    <s v="Светлый"/>
    <s v="не применяется"/>
    <s v="Молодежный"/>
    <m/>
    <s v="Дальневосточная"/>
    <s v=""/>
    <s v=""/>
    <s v="ЗНП"/>
    <s v="для индивидуального жилищного строительства"/>
    <m/>
    <n v="3000000"/>
    <n v="2703000"/>
    <n v="1300"/>
    <n v="2307.6923076923076"/>
    <n v="2079.2307692307691"/>
  </r>
  <r>
    <n v="1"/>
    <n v="1"/>
    <n v="1"/>
    <x v="0"/>
    <m/>
    <x v="1"/>
    <s v="ЗУ"/>
    <x v="0"/>
    <x v="4"/>
    <s v="Е 2"/>
    <x v="0"/>
    <x v="6"/>
    <s v="Светлый"/>
    <s v="не применяется"/>
    <s v="не применяется"/>
    <m/>
    <m/>
    <m/>
    <s v=""/>
    <s v="ЗНП"/>
    <s v="ИЖС"/>
    <m/>
    <n v="650000"/>
    <n v="585650"/>
    <n v="750"/>
    <n v="866.66666666666663"/>
    <n v="780.86666666666667"/>
  </r>
  <r>
    <n v="1"/>
    <n v="1"/>
    <n v="1"/>
    <x v="0"/>
    <m/>
    <x v="1"/>
    <s v="ЗУ"/>
    <x v="0"/>
    <x v="4"/>
    <s v="Е 2"/>
    <x v="0"/>
    <x v="6"/>
    <s v="Светлый"/>
    <s v="не применяется"/>
    <s v="не применяется"/>
    <m/>
    <m/>
    <m/>
    <s v=""/>
    <s v="ЗНП"/>
    <s v="Для индивидуального жилищного строительства"/>
    <m/>
    <n v="1300000"/>
    <n v="1171300"/>
    <n v="1500"/>
    <n v="866.66666666666663"/>
    <n v="780.86666666666667"/>
  </r>
  <r>
    <n v="1"/>
    <n v="1"/>
    <n v="1"/>
    <x v="0"/>
    <m/>
    <x v="1"/>
    <m/>
    <x v="0"/>
    <x v="4"/>
    <s v="Е 2"/>
    <x v="0"/>
    <x v="6"/>
    <s v="Светлый"/>
    <s v=""/>
    <s v="не применяется"/>
    <m/>
    <s v="Тополиный"/>
    <s v=""/>
    <s v=""/>
    <s v="ЗНП"/>
    <s v="ИЖС"/>
    <m/>
    <n v="850000"/>
    <n v="790500"/>
    <n v="1000"/>
    <n v="850"/>
    <n v="790.5"/>
  </r>
  <r>
    <n v="1"/>
    <n v="1"/>
    <n v="1"/>
    <x v="1"/>
    <m/>
    <x v="1"/>
    <s v="ЗУ"/>
    <x v="0"/>
    <x v="4"/>
    <s v="Е 2"/>
    <x v="0"/>
    <x v="6"/>
    <s v="Светлый"/>
    <s v="Молодежный"/>
    <s v="Молодежный"/>
    <m/>
    <m/>
    <m/>
    <s v=""/>
    <s v="ЗНП"/>
    <s v="для индивидуального жилищного строительства"/>
    <m/>
    <n v="2000000"/>
    <n v="1802000"/>
    <n v="856"/>
    <n v="2336.4485981308412"/>
    <n v="2105.1401869158876"/>
  </r>
  <r>
    <n v="1"/>
    <n v="1"/>
    <n v="1"/>
    <x v="1"/>
    <m/>
    <x v="1"/>
    <s v="ЗУ"/>
    <x v="0"/>
    <x v="4"/>
    <s v="Е 2"/>
    <x v="0"/>
    <x v="6"/>
    <s v="Светлый"/>
    <s v="Молодежный"/>
    <s v="Молодежный"/>
    <m/>
    <m/>
    <m/>
    <s v=""/>
    <s v="ЗНП"/>
    <s v="Индивидуальные жилые дома"/>
    <m/>
    <n v="2350000"/>
    <n v="2117350"/>
    <n v="1003"/>
    <n v="2342.9710867397807"/>
    <n v="2111.0169491525426"/>
  </r>
  <r>
    <n v="1"/>
    <n v="1"/>
    <n v="1"/>
    <x v="0"/>
    <m/>
    <x v="1"/>
    <m/>
    <x v="0"/>
    <x v="4"/>
    <s v="Е 2"/>
    <x v="0"/>
    <x v="6"/>
    <s v="Светлый"/>
    <s v=""/>
    <s v="не применяется"/>
    <m/>
    <s v=""/>
    <s v=""/>
    <s v=""/>
    <s v="ЗНП"/>
    <s v="ИЖС"/>
    <m/>
    <n v="1300000"/>
    <n v="1209000"/>
    <n v="1500"/>
    <n v="866.66666666666663"/>
    <n v="806"/>
  </r>
  <r>
    <n v="1"/>
    <n v="1"/>
    <n v="1"/>
    <x v="1"/>
    <m/>
    <x v="1"/>
    <s v="ЗУ"/>
    <x v="0"/>
    <x v="4"/>
    <s v="Е 2"/>
    <x v="0"/>
    <x v="6"/>
    <s v="Светлый"/>
    <s v=""/>
    <s v="Молодежный"/>
    <m/>
    <s v="Кооперативная"/>
    <n v="18"/>
    <s v=""/>
    <s v="ЗНП"/>
    <s v="ИЖС"/>
    <m/>
    <n v="2400000"/>
    <n v="2232000"/>
    <n v="1045"/>
    <n v="2296.6507177033491"/>
    <n v="2135.8851674641151"/>
  </r>
  <r>
    <n v="1"/>
    <n v="1"/>
    <n v="1"/>
    <x v="0"/>
    <m/>
    <x v="1"/>
    <s v="ЗУ"/>
    <x v="0"/>
    <x v="4"/>
    <s v="Е 2"/>
    <x v="0"/>
    <x v="6"/>
    <s v="Светлый"/>
    <s v="не применяется"/>
    <s v="не применяется"/>
    <m/>
    <s v="Октябрьская"/>
    <n v="35"/>
    <s v=""/>
    <s v="ЗНП"/>
    <s v="Индивидуальные жилые дома"/>
    <m/>
    <n v="900000"/>
    <n v="810900"/>
    <n v="1000"/>
    <n v="900"/>
    <n v="810.9"/>
  </r>
  <r>
    <n v="1"/>
    <n v="1"/>
    <n v="1"/>
    <x v="0"/>
    <m/>
    <x v="1"/>
    <s v="ЗУ"/>
    <x v="0"/>
    <x v="4"/>
    <s v="Е 2"/>
    <x v="0"/>
    <x v="6"/>
    <s v="Светлый"/>
    <s v=""/>
    <s v="не применяется"/>
    <m/>
    <s v="70 лет Победы"/>
    <s v=""/>
    <s v=""/>
    <s v="ЗНП"/>
    <s v="ИЖС"/>
    <m/>
    <n v="1600000"/>
    <n v="1488000"/>
    <n v="1830"/>
    <n v="874.31693989071039"/>
    <n v="813.11475409836066"/>
  </r>
  <r>
    <n v="2"/>
    <n v="1"/>
    <n v="2"/>
    <x v="2"/>
    <m/>
    <x v="1"/>
    <s v="ЗУ"/>
    <x v="0"/>
    <x v="4"/>
    <s v="Е 2"/>
    <x v="0"/>
    <x v="6"/>
    <s v="Светлый"/>
    <s v="не применяется"/>
    <s v="не применяется"/>
    <m/>
    <m/>
    <s v=""/>
    <s v=""/>
    <s v="ЗНП"/>
    <s v="Индивидуальные жилые дома"/>
    <m/>
    <n v="2100000"/>
    <n v="1953000"/>
    <n v="1003"/>
    <n v="2093.7188434695913"/>
    <n v="1947.1585244267199"/>
  </r>
  <r>
    <n v="1"/>
    <n v="1"/>
    <n v="1"/>
    <x v="0"/>
    <m/>
    <x v="1"/>
    <s v="ЗУ"/>
    <x v="0"/>
    <x v="4"/>
    <s v="Е 2"/>
    <x v="0"/>
    <x v="6"/>
    <s v="Светлый"/>
    <s v="Молодежный"/>
    <s v="Молодежный"/>
    <m/>
    <m/>
    <s v=""/>
    <s v=""/>
    <s v="ЗНП"/>
    <s v="Индивидуальные жилые дома"/>
    <m/>
    <n v="2400000"/>
    <n v="2162400"/>
    <n v="1000"/>
    <n v="2400"/>
    <n v="2162.4"/>
  </r>
  <r>
    <n v="1"/>
    <n v="1"/>
    <n v="1"/>
    <x v="0"/>
    <m/>
    <x v="0"/>
    <s v="ЗУ"/>
    <x v="0"/>
    <x v="4"/>
    <s v="Е 2"/>
    <x v="0"/>
    <x v="6"/>
    <s v="Светлый"/>
    <s v=""/>
    <s v="не применяется"/>
    <m/>
    <s v="Труда"/>
    <n v="14"/>
    <s v=""/>
    <s v="ЗНП"/>
    <s v="Ведение личного подсобного хозяйства"/>
    <m/>
    <n v="1250000"/>
    <n v="1250000"/>
    <n v="1500"/>
    <n v="833.33333333333337"/>
    <n v="833.33333333333337"/>
  </r>
  <r>
    <n v="1"/>
    <n v="1"/>
    <n v="1"/>
    <x v="0"/>
    <m/>
    <x v="1"/>
    <m/>
    <x v="0"/>
    <x v="4"/>
    <s v="Е 2"/>
    <x v="0"/>
    <x v="6"/>
    <s v="Светлый"/>
    <s v=""/>
    <s v="не применяется"/>
    <m/>
    <s v=""/>
    <s v=""/>
    <s v=""/>
    <s v="ЗНП"/>
    <s v="ИЖС"/>
    <m/>
    <n v="900000"/>
    <n v="837000"/>
    <n v="990"/>
    <n v="909.09090909090912"/>
    <n v="845.4545454545455"/>
  </r>
  <r>
    <n v="1"/>
    <n v="1"/>
    <n v="1"/>
    <x v="0"/>
    <m/>
    <x v="1"/>
    <m/>
    <x v="0"/>
    <x v="4"/>
    <s v="Е 2"/>
    <x v="0"/>
    <x v="6"/>
    <s v="Светлый"/>
    <s v=""/>
    <s v="Молодежный"/>
    <m/>
    <s v="мкр.Молодежный"/>
    <n v="196"/>
    <s v=""/>
    <s v="ЗНП"/>
    <s v="ИЖС"/>
    <m/>
    <n v="2380000"/>
    <n v="2213400"/>
    <n v="1014"/>
    <n v="2347.1400394477319"/>
    <n v="2182.8402366863907"/>
  </r>
  <r>
    <n v="2"/>
    <n v="1"/>
    <n v="2"/>
    <x v="0"/>
    <m/>
    <x v="1"/>
    <s v="ЗУ"/>
    <x v="0"/>
    <x v="4"/>
    <s v="Е 2"/>
    <x v="0"/>
    <x v="6"/>
    <s v="Светлый"/>
    <s v="не применяется"/>
    <s v="не применяется"/>
    <m/>
    <m/>
    <m/>
    <s v=""/>
    <s v="ЗНП"/>
    <s v="Индивидуальные жилые дома"/>
    <m/>
    <n v="2850000"/>
    <n v="2650500"/>
    <n v="1495"/>
    <n v="1906.3545150501673"/>
    <n v="1772.9096989966556"/>
  </r>
  <r>
    <n v="1"/>
    <n v="1"/>
    <n v="1"/>
    <x v="0"/>
    <m/>
    <x v="1"/>
    <s v="ЗУ"/>
    <x v="0"/>
    <x v="4"/>
    <s v="Е 2"/>
    <x v="0"/>
    <x v="6"/>
    <s v="Светлый"/>
    <s v="Молодежный"/>
    <s v="Молодежный"/>
    <m/>
    <m/>
    <s v=""/>
    <s v=""/>
    <s v="ЗНП"/>
    <s v="для индивидуального жилищного строительства"/>
    <m/>
    <n v="2000000"/>
    <n v="1802000"/>
    <n v="825"/>
    <n v="2424.242424242424"/>
    <n v="2184.242424242424"/>
  </r>
  <r>
    <n v="1"/>
    <n v="1"/>
    <n v="1"/>
    <x v="0"/>
    <m/>
    <x v="1"/>
    <s v="ЗУ"/>
    <x v="0"/>
    <x v="4"/>
    <s v="Е 2"/>
    <x v="0"/>
    <x v="6"/>
    <s v="Светлый"/>
    <s v="не применяется"/>
    <s v="не применяется"/>
    <m/>
    <s v="Кооперативная"/>
    <n v="2"/>
    <s v=""/>
    <s v="ЗНП"/>
    <s v="индивидуальные жилые дома"/>
    <m/>
    <n v="990000"/>
    <n v="891990"/>
    <n v="1000"/>
    <n v="990"/>
    <n v="891.99"/>
  </r>
  <r>
    <n v="1"/>
    <n v="1"/>
    <n v="1"/>
    <x v="0"/>
    <m/>
    <x v="1"/>
    <m/>
    <x v="0"/>
    <x v="4"/>
    <s v="Е 2"/>
    <x v="0"/>
    <x v="6"/>
    <s v="Светлый"/>
    <s v=""/>
    <s v="не применяется"/>
    <m/>
    <s v=""/>
    <s v=""/>
    <s v=""/>
    <s v="ЗНП"/>
    <s v="ИЖС"/>
    <m/>
    <n v="1450000"/>
    <n v="1348500"/>
    <n v="1503"/>
    <n v="964.73719228210246"/>
    <n v="897.20558882235525"/>
  </r>
  <r>
    <n v="2"/>
    <n v="1"/>
    <n v="2"/>
    <x v="0"/>
    <m/>
    <x v="1"/>
    <s v="ЗУ"/>
    <x v="0"/>
    <x v="4"/>
    <s v="Е 2"/>
    <x v="0"/>
    <x v="6"/>
    <s v="Светлый"/>
    <s v="не применяется"/>
    <s v="не применяется"/>
    <m/>
    <s v=""/>
    <s v=""/>
    <s v=""/>
    <s v="ЗНП"/>
    <s v="индивидуальные жилые дома"/>
    <m/>
    <n v="1975000"/>
    <n v="1836750"/>
    <n v="1503"/>
    <n v="1314.0385894876913"/>
    <n v="1222.055888223553"/>
  </r>
  <r>
    <n v="2"/>
    <n v="1"/>
    <n v="2"/>
    <x v="0"/>
    <m/>
    <x v="1"/>
    <s v="ЗУ"/>
    <x v="0"/>
    <x v="4"/>
    <s v="Е 2"/>
    <x v="0"/>
    <x v="6"/>
    <s v="Светлый"/>
    <s v="не применяется"/>
    <s v="не применяется"/>
    <m/>
    <s v="Комсомольская"/>
    <n v="21"/>
    <s v=""/>
    <s v="ЗНП"/>
    <s v="Индивидуальные жилые дома"/>
    <m/>
    <n v="1829000"/>
    <n v="1700970"/>
    <n v="1003"/>
    <n v="1823.5294117647059"/>
    <n v="1695.8823529411766"/>
  </r>
  <r>
    <n v="1"/>
    <n v="1"/>
    <n v="1"/>
    <x v="0"/>
    <m/>
    <x v="1"/>
    <s v="ЗУ"/>
    <x v="0"/>
    <x v="4"/>
    <s v="Е 2"/>
    <x v="0"/>
    <x v="6"/>
    <s v="Светлый"/>
    <s v="не применяется"/>
    <s v="не применяется"/>
    <m/>
    <s v=""/>
    <s v=""/>
    <s v=""/>
    <s v="ЗНП"/>
    <s v="ИЖС"/>
    <m/>
    <n v="1500000"/>
    <n v="1351500"/>
    <n v="1500"/>
    <n v="1000"/>
    <n v="901"/>
  </r>
  <r>
    <n v="1"/>
    <n v="1"/>
    <n v="1"/>
    <x v="0"/>
    <m/>
    <x v="1"/>
    <s v="ЗУ"/>
    <x v="0"/>
    <x v="4"/>
    <s v="Е 2"/>
    <x v="0"/>
    <x v="6"/>
    <s v="Светлый"/>
    <s v="не применяется"/>
    <s v="не применяется"/>
    <m/>
    <s v="Комсомольская"/>
    <n v="14"/>
    <s v=""/>
    <s v="ЗНП"/>
    <s v="ИЖС"/>
    <m/>
    <n v="1500000"/>
    <n v="1351500"/>
    <n v="1500"/>
    <n v="1000"/>
    <n v="901"/>
  </r>
  <r>
    <n v="1"/>
    <n v="1"/>
    <n v="1"/>
    <x v="0"/>
    <m/>
    <x v="1"/>
    <s v="ЗУ"/>
    <x v="0"/>
    <x v="4"/>
    <s v="Е 2"/>
    <x v="0"/>
    <x v="6"/>
    <s v="Светлый"/>
    <s v="Молодежный"/>
    <s v="Молодежный"/>
    <m/>
    <s v=""/>
    <s v=""/>
    <s v=""/>
    <s v="ЗНП"/>
    <s v="Для индивидуального жилищного строительства"/>
    <m/>
    <n v="1750000"/>
    <n v="1576750"/>
    <n v="704"/>
    <n v="2485.7954545454545"/>
    <n v="2239.7017045454545"/>
  </r>
  <r>
    <n v="1"/>
    <n v="1"/>
    <n v="1"/>
    <x v="0"/>
    <m/>
    <x v="1"/>
    <m/>
    <x v="0"/>
    <x v="4"/>
    <s v="Е 2"/>
    <x v="0"/>
    <x v="6"/>
    <s v="Светлый"/>
    <s v=""/>
    <s v="не применяется"/>
    <m/>
    <s v="Комсомольская"/>
    <s v="11"/>
    <s v=""/>
    <s v="ЗНП"/>
    <s v="ИЖС"/>
    <m/>
    <n v="1000000"/>
    <n v="930000"/>
    <n v="1003"/>
    <n v="997.00897308075776"/>
    <n v="927.21834496510473"/>
  </r>
  <r>
    <n v="1"/>
    <n v="1"/>
    <n v="1"/>
    <x v="0"/>
    <m/>
    <x v="1"/>
    <s v="ЗУ"/>
    <x v="0"/>
    <x v="4"/>
    <s v="Е 2"/>
    <x v="0"/>
    <x v="6"/>
    <s v="Светлый"/>
    <s v="Молодежный"/>
    <s v="Молодежный"/>
    <m/>
    <m/>
    <s v=""/>
    <s v=""/>
    <s v="ЗНП"/>
    <s v="индивидуальные жилые дома"/>
    <m/>
    <n v="5000000"/>
    <n v="4505000"/>
    <n v="2000"/>
    <n v="2500"/>
    <n v="2252.5"/>
  </r>
  <r>
    <n v="1"/>
    <n v="1"/>
    <n v="1"/>
    <x v="0"/>
    <m/>
    <x v="1"/>
    <s v="ЗУ"/>
    <x v="0"/>
    <x v="4"/>
    <s v="Е 2"/>
    <x v="0"/>
    <x v="6"/>
    <s v="Светлый"/>
    <s v="Молодежный"/>
    <s v="Молодежный"/>
    <m/>
    <s v="Рабочая"/>
    <s v=""/>
    <s v=""/>
    <s v="ЗНП"/>
    <s v="индивидуальные жилые дома"/>
    <m/>
    <n v="2500000"/>
    <n v="2252500"/>
    <n v="1000"/>
    <n v="2500"/>
    <n v="2252.5"/>
  </r>
  <r>
    <n v="1"/>
    <n v="1"/>
    <n v="1"/>
    <x v="0"/>
    <m/>
    <x v="1"/>
    <s v="ЗУ"/>
    <x v="0"/>
    <x v="4"/>
    <s v="Е 2"/>
    <x v="0"/>
    <x v="6"/>
    <s v="Светлый"/>
    <s v=""/>
    <s v="не применяется"/>
    <m/>
    <m/>
    <s v=""/>
    <s v=""/>
    <s v="ЗНП"/>
    <s v="ИЖС"/>
    <m/>
    <n v="1000000"/>
    <n v="930000"/>
    <n v="1000"/>
    <n v="1000"/>
    <n v="930"/>
  </r>
  <r>
    <n v="1"/>
    <n v="1"/>
    <n v="1"/>
    <x v="0"/>
    <m/>
    <x v="1"/>
    <s v="ЗУ"/>
    <x v="0"/>
    <x v="4"/>
    <s v="Е 2"/>
    <x v="0"/>
    <x v="6"/>
    <s v="Светлый"/>
    <s v="Молодежный"/>
    <s v="Молодежный"/>
    <m/>
    <m/>
    <s v=""/>
    <s v=""/>
    <s v="ЗНП"/>
    <s v="Индивидуальные жилые дома"/>
    <m/>
    <n v="2500000"/>
    <n v="2252500"/>
    <n v="1000"/>
    <n v="2500"/>
    <n v="2252.5"/>
  </r>
  <r>
    <n v="1"/>
    <n v="1"/>
    <n v="1"/>
    <x v="0"/>
    <m/>
    <x v="1"/>
    <s v="ЗУ"/>
    <x v="0"/>
    <x v="4"/>
    <s v="Е 2"/>
    <x v="0"/>
    <x v="6"/>
    <s v="Светлый"/>
    <s v="не применяется"/>
    <s v="не применяется"/>
    <m/>
    <s v="Кооперативная"/>
    <s v="2"/>
    <s v=""/>
    <s v="ЗНП"/>
    <s v="для индивидуального жилищного строительства"/>
    <m/>
    <n v="990000"/>
    <n v="920700"/>
    <n v="1356"/>
    <n v="730.08849557522126"/>
    <n v="678.98230088495575"/>
  </r>
  <r>
    <n v="2"/>
    <n v="1"/>
    <n v="2"/>
    <x v="2"/>
    <m/>
    <x v="1"/>
    <s v="ЗУ"/>
    <x v="0"/>
    <x v="4"/>
    <s v="Е 2"/>
    <x v="0"/>
    <x v="6"/>
    <s v="Светлый"/>
    <s v="Молодежный"/>
    <s v="Молодежный"/>
    <m/>
    <s v=""/>
    <s v=""/>
    <s v=""/>
    <s v="ЗНП"/>
    <s v="Для индивидуального жилищного строительства"/>
    <m/>
    <n v="1500000"/>
    <n v="1395000"/>
    <n v="615"/>
    <n v="2439.0243902439024"/>
    <n v="2268.2926829268295"/>
  </r>
  <r>
    <n v="1"/>
    <n v="1"/>
    <n v="1"/>
    <x v="0"/>
    <m/>
    <x v="0"/>
    <s v="ЗУ"/>
    <x v="0"/>
    <x v="4"/>
    <s v="Е 2"/>
    <x v="0"/>
    <x v="6"/>
    <s v="Светлый"/>
    <s v="не применяется"/>
    <s v="не применяется"/>
    <m/>
    <m/>
    <m/>
    <s v=""/>
    <s v="ЗНП"/>
    <s v="Индивидуальные жилые дома"/>
    <m/>
    <n v="1400000"/>
    <n v="1400000"/>
    <n v="1495"/>
    <n v="936.4548494983278"/>
    <n v="936.4548494983278"/>
  </r>
  <r>
    <n v="1"/>
    <n v="1"/>
    <n v="1"/>
    <x v="0"/>
    <m/>
    <x v="0"/>
    <s v="ЗУ"/>
    <x v="0"/>
    <x v="4"/>
    <s v="Е 2"/>
    <x v="0"/>
    <x v="6"/>
    <s v="Светлый"/>
    <s v="не применяется"/>
    <s v="не применяется"/>
    <m/>
    <m/>
    <m/>
    <s v=""/>
    <s v="ЗНП"/>
    <s v="Индивидуальные жилые дома"/>
    <m/>
    <n v="1400000"/>
    <n v="1400000"/>
    <n v="1495"/>
    <n v="936.4548494983278"/>
    <n v="936.4548494983278"/>
  </r>
  <r>
    <n v="1"/>
    <n v="1"/>
    <n v="1"/>
    <x v="0"/>
    <m/>
    <x v="1"/>
    <s v="ЗУ"/>
    <x v="0"/>
    <x v="4"/>
    <s v="Е 2"/>
    <x v="0"/>
    <x v="6"/>
    <s v="Светлый"/>
    <s v="Молодежный"/>
    <s v="Молодежный"/>
    <m/>
    <m/>
    <s v=""/>
    <s v=""/>
    <s v="ЗНП"/>
    <s v="для индивидуального жилищного строительства"/>
    <m/>
    <n v="1800000"/>
    <n v="1621800"/>
    <n v="709"/>
    <n v="2538.7870239774329"/>
    <n v="2287.4471086036669"/>
  </r>
  <r>
    <n v="1"/>
    <n v="1"/>
    <n v="1"/>
    <x v="0"/>
    <m/>
    <x v="1"/>
    <s v="ЗУ"/>
    <x v="0"/>
    <x v="4"/>
    <s v="Е 2"/>
    <x v="0"/>
    <x v="6"/>
    <s v="Светлый"/>
    <s v="не применяется"/>
    <s v="не применяется"/>
    <m/>
    <s v="Комсомольская"/>
    <s v="12"/>
    <s v=""/>
    <s v="ЗНП"/>
    <s v="Индивидуальные жилые дома"/>
    <m/>
    <n v="1050000"/>
    <n v="946050"/>
    <n v="1000"/>
    <n v="1050"/>
    <n v="946.05"/>
  </r>
  <r>
    <n v="1"/>
    <n v="1"/>
    <n v="1"/>
    <x v="0"/>
    <m/>
    <x v="1"/>
    <s v="ЗУ"/>
    <x v="0"/>
    <x v="4"/>
    <s v="Е 2"/>
    <x v="0"/>
    <x v="6"/>
    <s v="Светлый"/>
    <s v="Молодежный"/>
    <s v="Молодежный"/>
    <m/>
    <s v="Верхняя"/>
    <n v="33"/>
    <s v=""/>
    <s v="ЗНП"/>
    <s v="Для индивидуального жилищного строительства"/>
    <m/>
    <n v="2600000"/>
    <n v="2342600"/>
    <n v="1023"/>
    <n v="2541.544477028348"/>
    <n v="2289.9315738025416"/>
  </r>
  <r>
    <n v="1"/>
    <n v="1"/>
    <n v="1"/>
    <x v="0"/>
    <m/>
    <x v="1"/>
    <s v="ЗУ"/>
    <x v="0"/>
    <x v="4"/>
    <s v="Е 2"/>
    <x v="0"/>
    <x v="6"/>
    <s v="Светлый"/>
    <s v="не применяется"/>
    <s v="Молодежный"/>
    <m/>
    <s v="Кооперативная"/>
    <s v=""/>
    <s v=""/>
    <s v="ЗНП"/>
    <s v="для индивидуального жилищного строительства"/>
    <m/>
    <n v="2550000"/>
    <n v="2297550"/>
    <n v="1000"/>
    <n v="2550"/>
    <n v="2297.5500000000002"/>
  </r>
  <r>
    <n v="1"/>
    <n v="1"/>
    <n v="1"/>
    <x v="0"/>
    <m/>
    <x v="0"/>
    <m/>
    <x v="0"/>
    <x v="4"/>
    <s v="Е 2"/>
    <x v="0"/>
    <x v="6"/>
    <s v="Светлый"/>
    <s v=""/>
    <s v="не применяется"/>
    <m/>
    <m/>
    <m/>
    <s v=""/>
    <s v="ЗНП"/>
    <s v="индивидуальные жилые дома"/>
    <m/>
    <n v="1450000"/>
    <n v="1450000"/>
    <n v="1503"/>
    <n v="964.73719228210246"/>
    <n v="964.73719228210246"/>
  </r>
  <r>
    <n v="1"/>
    <n v="1"/>
    <n v="1"/>
    <x v="0"/>
    <m/>
    <x v="1"/>
    <s v="ЗУ"/>
    <x v="0"/>
    <x v="4"/>
    <s v="Е 2"/>
    <x v="0"/>
    <x v="6"/>
    <s v="Светлый"/>
    <s v="Молодежный"/>
    <s v="Молодежный"/>
    <m/>
    <s v="Кооперативная"/>
    <n v="18"/>
    <s v=""/>
    <s v="ЗНП"/>
    <s v="для индивидуального жилищного строительства"/>
    <m/>
    <n v="2500000"/>
    <n v="2325000"/>
    <n v="1004"/>
    <n v="2490.0398406374502"/>
    <n v="2315.7370517928289"/>
  </r>
  <r>
    <n v="1"/>
    <n v="1"/>
    <n v="1"/>
    <x v="0"/>
    <m/>
    <x v="1"/>
    <s v="ЗУ"/>
    <x v="0"/>
    <x v="4"/>
    <s v="Е 2"/>
    <x v="0"/>
    <x v="6"/>
    <s v="Светлый"/>
    <s v="не применяется"/>
    <s v="не применяется"/>
    <m/>
    <s v=""/>
    <s v=""/>
    <s v=""/>
    <s v="ЗНП"/>
    <s v="ИЖС"/>
    <m/>
    <n v="2200000"/>
    <n v="1982200"/>
    <n v="2000"/>
    <n v="1100"/>
    <n v="991.1"/>
  </r>
  <r>
    <n v="1"/>
    <n v="1"/>
    <n v="1"/>
    <x v="0"/>
    <m/>
    <x v="0"/>
    <m/>
    <x v="0"/>
    <x v="4"/>
    <s v="Е 2"/>
    <x v="0"/>
    <x v="6"/>
    <s v="Светлый"/>
    <s v=""/>
    <s v="не применяется"/>
    <m/>
    <m/>
    <m/>
    <s v=""/>
    <s v="ЗНП"/>
    <s v="Индивидуальные жилые дома"/>
    <m/>
    <n v="1000000"/>
    <n v="1000000"/>
    <n v="1003"/>
    <n v="997.00897308075776"/>
    <n v="997.00897308075776"/>
  </r>
  <r>
    <n v="1"/>
    <n v="1"/>
    <n v="1"/>
    <x v="0"/>
    <m/>
    <x v="0"/>
    <s v="ЗУ"/>
    <x v="0"/>
    <x v="4"/>
    <s v="Е 2"/>
    <x v="0"/>
    <x v="6"/>
    <s v="Светлый"/>
    <s v=""/>
    <s v="не применяется"/>
    <m/>
    <m/>
    <m/>
    <s v=""/>
    <s v="ЗНП"/>
    <s v="индивидуальные жилые дома"/>
    <m/>
    <n v="1500000"/>
    <n v="1500000"/>
    <n v="1503"/>
    <n v="998.00399201596804"/>
    <n v="998.00399201596804"/>
  </r>
  <r>
    <n v="1"/>
    <n v="1"/>
    <n v="1"/>
    <x v="0"/>
    <m/>
    <x v="1"/>
    <s v="ЗУ"/>
    <x v="0"/>
    <x v="4"/>
    <s v="Е 2"/>
    <x v="0"/>
    <x v="6"/>
    <s v="Светлый"/>
    <s v="Молодежный"/>
    <s v="Молодежный"/>
    <m/>
    <m/>
    <m/>
    <s v=""/>
    <s v="ЗНП"/>
    <s v="Индивидуальные жилые дома"/>
    <m/>
    <n v="2699999"/>
    <n v="2432699.0989999999"/>
    <n v="1040"/>
    <n v="2596.1528846153847"/>
    <n v="2339.1337490384612"/>
  </r>
  <r>
    <n v="1"/>
    <n v="1"/>
    <n v="1"/>
    <x v="0"/>
    <m/>
    <x v="1"/>
    <s v="ЗУ"/>
    <x v="0"/>
    <x v="4"/>
    <s v="Е 2"/>
    <x v="0"/>
    <x v="6"/>
    <s v="Светлый"/>
    <s v="Молодежный"/>
    <s v="Молодежный"/>
    <m/>
    <s v="Курильская"/>
    <s v=""/>
    <s v=""/>
    <s v="ЗНП"/>
    <s v="строительство индивидуального жилого дома"/>
    <m/>
    <n v="2600000"/>
    <n v="2342600"/>
    <n v="1000"/>
    <n v="2600"/>
    <n v="2342.6"/>
  </r>
  <r>
    <n v="1"/>
    <n v="1"/>
    <n v="1"/>
    <x v="0"/>
    <m/>
    <x v="1"/>
    <s v="ЗУ"/>
    <x v="0"/>
    <x v="4"/>
    <s v="Е 2"/>
    <x v="0"/>
    <x v="6"/>
    <s v="Светлый"/>
    <s v="не применяется"/>
    <s v="Молодежный"/>
    <m/>
    <s v="Верхняя"/>
    <s v=""/>
    <s v=""/>
    <s v="ЗНП"/>
    <s v="Земельные участки для индивидуального жилищного строительства"/>
    <m/>
    <n v="3200000"/>
    <n v="2883200"/>
    <n v="1228"/>
    <n v="2605.8631921824103"/>
    <n v="2347.8827361563517"/>
  </r>
  <r>
    <n v="1"/>
    <n v="1"/>
    <n v="1"/>
    <x v="0"/>
    <m/>
    <x v="1"/>
    <s v="ЗУ"/>
    <x v="0"/>
    <x v="4"/>
    <s v="Е 2"/>
    <x v="0"/>
    <x v="6"/>
    <s v="Светлый"/>
    <s v="Молодежный"/>
    <s v="Молодежный"/>
    <m/>
    <m/>
    <m/>
    <s v=""/>
    <s v="ЗНП"/>
    <s v="для индивидуального жилищного строительства"/>
    <m/>
    <n v="3250000"/>
    <n v="2928250"/>
    <n v="1234"/>
    <n v="2633.7115072933548"/>
    <n v="2372.974068071313"/>
  </r>
  <r>
    <n v="1"/>
    <n v="1"/>
    <n v="1"/>
    <x v="0"/>
    <m/>
    <x v="1"/>
    <s v="ЗУ"/>
    <x v="0"/>
    <x v="4"/>
    <s v="Е 2"/>
    <x v="0"/>
    <x v="6"/>
    <s v="Светлый"/>
    <s v="не применяется"/>
    <s v="не применяется"/>
    <m/>
    <s v=""/>
    <s v=""/>
    <s v=""/>
    <s v="ЗНП"/>
    <s v="индивидуальные жилые дома"/>
    <m/>
    <n v="1700000"/>
    <n v="1531700"/>
    <n v="1500"/>
    <n v="1133.3333333333333"/>
    <n v="1021.1333333333333"/>
  </r>
  <r>
    <n v="1"/>
    <n v="1"/>
    <n v="1"/>
    <x v="0"/>
    <m/>
    <x v="1"/>
    <s v="ЗУ"/>
    <x v="0"/>
    <x v="4"/>
    <s v="Е 2"/>
    <x v="0"/>
    <x v="6"/>
    <s v="Светлый"/>
    <s v=""/>
    <s v="не применяется"/>
    <m/>
    <s v=""/>
    <n v="12"/>
    <s v=""/>
    <s v="ЗНП"/>
    <s v="ИЖС"/>
    <m/>
    <n v="2200000"/>
    <n v="2046000"/>
    <n v="2000"/>
    <n v="1100"/>
    <n v="1023"/>
  </r>
  <r>
    <n v="1"/>
    <n v="1"/>
    <n v="1"/>
    <x v="0"/>
    <m/>
    <x v="0"/>
    <s v="ЗУ"/>
    <x v="0"/>
    <x v="4"/>
    <s v="Е 2"/>
    <x v="0"/>
    <x v="6"/>
    <s v="Светлый"/>
    <s v="не применяется"/>
    <s v="не применяется"/>
    <m/>
    <m/>
    <m/>
    <s v=""/>
    <s v="ЗНП"/>
    <s v="индивидуальные жилые дома"/>
    <m/>
    <n v="1050000"/>
    <n v="1050000"/>
    <n v="1004"/>
    <n v="1045.816733067729"/>
    <n v="1045.816733067729"/>
  </r>
  <r>
    <n v="1"/>
    <n v="1"/>
    <n v="1"/>
    <x v="0"/>
    <m/>
    <x v="1"/>
    <s v="ЗУ"/>
    <x v="0"/>
    <x v="4"/>
    <s v="Е 2"/>
    <x v="0"/>
    <x v="6"/>
    <s v="Светлый"/>
    <s v="не применяется"/>
    <s v="не применяется"/>
    <m/>
    <s v="Мурманская"/>
    <s v="з/у 7"/>
    <s v=""/>
    <s v="ЗНП"/>
    <s v="ИЖС"/>
    <m/>
    <n v="1700000"/>
    <n v="1581000"/>
    <n v="1500"/>
    <n v="1133.3333333333333"/>
    <n v="1054"/>
  </r>
  <r>
    <n v="1"/>
    <n v="1"/>
    <n v="1"/>
    <x v="0"/>
    <m/>
    <x v="1"/>
    <s v="ЗУ"/>
    <x v="0"/>
    <x v="4"/>
    <s v="Е 2"/>
    <x v="0"/>
    <x v="6"/>
    <s v="Светлый"/>
    <s v="не применяется"/>
    <s v="не применяется"/>
    <m/>
    <s v="Горная"/>
    <n v="1"/>
    <s v=""/>
    <s v="ЗНП"/>
    <s v="Для индивидуального жилищного строительства"/>
    <m/>
    <n v="1100000"/>
    <n v="991100"/>
    <n v="931"/>
    <n v="1181.5252416756175"/>
    <n v="1064.5542427497314"/>
  </r>
  <r>
    <n v="1"/>
    <n v="1"/>
    <n v="1"/>
    <x v="0"/>
    <m/>
    <x v="1"/>
    <m/>
    <x v="0"/>
    <x v="4"/>
    <s v="Е 2"/>
    <x v="0"/>
    <x v="6"/>
    <s v="Светлый"/>
    <s v=""/>
    <s v="не применяется"/>
    <m/>
    <s v=""/>
    <s v=""/>
    <s v=""/>
    <s v="ЗНП"/>
    <s v="ИЖС"/>
    <m/>
    <n v="3000000"/>
    <n v="2790000"/>
    <n v="2612"/>
    <n v="1148.5451761102604"/>
    <n v="1068.1470137825422"/>
  </r>
  <r>
    <n v="1"/>
    <n v="1"/>
    <n v="1"/>
    <x v="0"/>
    <m/>
    <x v="1"/>
    <s v="ЗУ"/>
    <x v="0"/>
    <x v="4"/>
    <s v="Е 2"/>
    <x v="0"/>
    <x v="6"/>
    <s v="Светлый"/>
    <s v="Молодежный"/>
    <s v="Молодежный"/>
    <m/>
    <s v="Верхняя"/>
    <s v=""/>
    <s v=""/>
    <s v="ЗНП"/>
    <s v="для индивидуального жилищного строительства"/>
    <m/>
    <n v="2500000"/>
    <n v="2325000"/>
    <n v="970"/>
    <n v="2577.319587628866"/>
    <n v="2396.9072164948452"/>
  </r>
  <r>
    <n v="1"/>
    <n v="1"/>
    <n v="1"/>
    <x v="0"/>
    <m/>
    <x v="0"/>
    <s v="ЗУ"/>
    <x v="0"/>
    <x v="4"/>
    <s v="Е 2"/>
    <x v="0"/>
    <x v="6"/>
    <s v="Светлый"/>
    <s v="не применяется"/>
    <s v="не применяется"/>
    <m/>
    <s v="Солнечная"/>
    <n v="1"/>
    <s v=""/>
    <s v="ЗНП"/>
    <s v="Для ведения личного подсобного хозяйства"/>
    <m/>
    <n v="1500000"/>
    <n v="1500000"/>
    <n v="1364"/>
    <n v="1099.7067448680352"/>
    <n v="1099.7067448680352"/>
  </r>
  <r>
    <n v="1"/>
    <n v="1"/>
    <n v="1"/>
    <x v="0"/>
    <m/>
    <x v="1"/>
    <m/>
    <x v="0"/>
    <x v="4"/>
    <s v="Е 2"/>
    <x v="0"/>
    <x v="6"/>
    <s v="Светлый"/>
    <s v=""/>
    <s v="не применяется"/>
    <m/>
    <s v="Комсомольская"/>
    <s v="11"/>
    <s v=""/>
    <s v="ЗНП"/>
    <s v="ИЖС"/>
    <m/>
    <n v="1200000"/>
    <n v="1116000"/>
    <n v="1000"/>
    <n v="1200"/>
    <n v="1116"/>
  </r>
  <r>
    <n v="1"/>
    <n v="1"/>
    <n v="1"/>
    <x v="0"/>
    <m/>
    <x v="0"/>
    <s v="ЗУ"/>
    <x v="0"/>
    <x v="4"/>
    <s v="Е 2"/>
    <x v="0"/>
    <x v="6"/>
    <s v="Светлый"/>
    <s v="не применяется"/>
    <s v="не применяется"/>
    <m/>
    <s v="ЖСК-3"/>
    <m/>
    <s v=""/>
    <s v="ЗНП"/>
    <s v="индивидуальное жилищное строительство"/>
    <m/>
    <n v="1700000"/>
    <n v="1700000"/>
    <n v="1516"/>
    <n v="1121.3720316622691"/>
    <n v="1121.3720316622691"/>
  </r>
  <r>
    <n v="1"/>
    <n v="1"/>
    <n v="1"/>
    <x v="0"/>
    <m/>
    <x v="1"/>
    <s v="ЗУ"/>
    <x v="0"/>
    <x v="4"/>
    <s v="Е 2"/>
    <x v="0"/>
    <x v="6"/>
    <s v="Светлый"/>
    <s v="не применяется"/>
    <s v="не применяется"/>
    <m/>
    <s v=""/>
    <s v=""/>
    <s v=""/>
    <s v="ЗНП"/>
    <s v="ИЖС"/>
    <m/>
    <n v="1900000"/>
    <n v="1711900"/>
    <n v="1500"/>
    <n v="1266.6666666666667"/>
    <n v="1141.2666666666667"/>
  </r>
  <r>
    <n v="1"/>
    <n v="1"/>
    <n v="1"/>
    <x v="0"/>
    <m/>
    <x v="1"/>
    <m/>
    <x v="0"/>
    <x v="4"/>
    <s v="Е 2"/>
    <x v="0"/>
    <x v="6"/>
    <s v="Светлый"/>
    <s v=""/>
    <s v="не применяется"/>
    <m/>
    <s v=""/>
    <s v=""/>
    <s v=""/>
    <s v="ЗНП"/>
    <s v="ИЖС"/>
    <m/>
    <n v="1850000"/>
    <n v="1720500"/>
    <n v="1500"/>
    <n v="1233.3333333333333"/>
    <n v="1147"/>
  </r>
  <r>
    <n v="1"/>
    <n v="1"/>
    <n v="1"/>
    <x v="0"/>
    <m/>
    <x v="1"/>
    <s v="ЗУ"/>
    <x v="0"/>
    <x v="4"/>
    <s v="Е 2"/>
    <x v="0"/>
    <x v="6"/>
    <s v="Светлый"/>
    <s v="не применяется"/>
    <s v="не применяется"/>
    <m/>
    <s v="Комсомольская"/>
    <n v="6"/>
    <s v=""/>
    <s v="ЗНП"/>
    <s v="ИЖС"/>
    <m/>
    <n v="1250000"/>
    <n v="1162500"/>
    <n v="1003"/>
    <n v="1246.2612163509471"/>
    <n v="1159.0229312063809"/>
  </r>
  <r>
    <n v="1"/>
    <n v="1"/>
    <n v="1"/>
    <x v="0"/>
    <m/>
    <x v="0"/>
    <m/>
    <x v="0"/>
    <x v="4"/>
    <s v="Е 2"/>
    <x v="0"/>
    <x v="6"/>
    <s v="Светлый"/>
    <s v=""/>
    <s v="не применяется"/>
    <m/>
    <m/>
    <m/>
    <s v=""/>
    <s v="ЗНП"/>
    <s v="индивидуальные жилые дома"/>
    <m/>
    <n v="1750000"/>
    <n v="1750000"/>
    <n v="1500"/>
    <n v="1166.6666666666667"/>
    <n v="1166.6666666666667"/>
  </r>
  <r>
    <n v="1"/>
    <n v="1"/>
    <n v="1"/>
    <x v="0"/>
    <m/>
    <x v="1"/>
    <s v="ЗУ"/>
    <x v="0"/>
    <x v="4"/>
    <s v="Е 2"/>
    <x v="0"/>
    <x v="6"/>
    <s v="Светлый"/>
    <s v="не применяется"/>
    <s v="не применяется"/>
    <m/>
    <s v="Октябрьская"/>
    <s v=""/>
    <s v=""/>
    <s v="ЗНП"/>
    <s v="индивидуальные жилые дома"/>
    <m/>
    <n v="1299000"/>
    <n v="1170399"/>
    <n v="1003"/>
    <n v="1295.1146560319044"/>
    <n v="1166.8983050847457"/>
  </r>
  <r>
    <n v="2"/>
    <n v="1"/>
    <n v="2"/>
    <x v="2"/>
    <m/>
    <x v="1"/>
    <s v="ЗУ"/>
    <x v="0"/>
    <x v="4"/>
    <s v="Е 2"/>
    <x v="0"/>
    <x v="6"/>
    <s v="Светлый"/>
    <s v="Молодежный"/>
    <s v="Молодежный"/>
    <m/>
    <s v="Верхняя"/>
    <n v="33"/>
    <s v=""/>
    <s v="ЗНП"/>
    <s v="Для индивидуального жилищного строительства"/>
    <m/>
    <n v="2650000"/>
    <n v="2464500"/>
    <n v="1023"/>
    <n v="2590.4203323558163"/>
    <n v="2409.090909090909"/>
  </r>
  <r>
    <n v="1"/>
    <n v="1"/>
    <n v="1"/>
    <x v="0"/>
    <m/>
    <x v="1"/>
    <s v="ЗУ"/>
    <x v="0"/>
    <x v="4"/>
    <s v="Е 2"/>
    <x v="0"/>
    <x v="6"/>
    <s v="Светлый"/>
    <s v="Молодежный"/>
    <s v="Молодежный"/>
    <m/>
    <s v=""/>
    <s v=""/>
    <s v=""/>
    <s v="ЗНП"/>
    <s v="Для индивидуального жилищного строительства"/>
    <m/>
    <n v="1650000"/>
    <n v="1486650"/>
    <n v="615"/>
    <n v="2682.9268292682927"/>
    <n v="2417.3170731707319"/>
  </r>
  <r>
    <n v="1"/>
    <n v="1"/>
    <n v="1"/>
    <x v="0"/>
    <m/>
    <x v="1"/>
    <s v="ЗУ"/>
    <x v="0"/>
    <x v="4"/>
    <s v="Е 2"/>
    <x v="0"/>
    <x v="6"/>
    <s v="Светлый"/>
    <s v=""/>
    <s v="Молодежный"/>
    <m/>
    <s v="Кооперативная"/>
    <n v="18"/>
    <s v=""/>
    <s v="ЗНП"/>
    <s v="ИЖС"/>
    <m/>
    <n v="2600000"/>
    <n v="2418000"/>
    <n v="1000"/>
    <n v="2600"/>
    <n v="2418"/>
  </r>
  <r>
    <n v="1"/>
    <n v="1"/>
    <n v="1"/>
    <x v="0"/>
    <m/>
    <x v="1"/>
    <s v="ЗУ"/>
    <x v="0"/>
    <x v="4"/>
    <s v="Е 2"/>
    <x v="0"/>
    <x v="6"/>
    <s v="Светлый"/>
    <s v="Молодежный"/>
    <s v="Молодежный"/>
    <m/>
    <m/>
    <s v=""/>
    <s v=""/>
    <s v="ЗНП"/>
    <s v="для индивидуального жилищного строительства"/>
    <m/>
    <n v="2300000"/>
    <n v="2072300"/>
    <n v="856"/>
    <n v="2686.9158878504672"/>
    <n v="2420.9112149532712"/>
  </r>
  <r>
    <n v="1"/>
    <n v="1"/>
    <n v="1"/>
    <x v="0"/>
    <m/>
    <x v="1"/>
    <s v="ЗУ"/>
    <x v="0"/>
    <x v="4"/>
    <s v="Е 2"/>
    <x v="0"/>
    <x v="6"/>
    <s v="Светлый"/>
    <s v="не применяется"/>
    <s v="не применяется"/>
    <m/>
    <s v=""/>
    <s v=""/>
    <s v=""/>
    <s v="ЗНП"/>
    <s v="индивидуальные жилые дома"/>
    <m/>
    <n v="2000000"/>
    <n v="1802000"/>
    <n v="1503"/>
    <n v="1330.671989354624"/>
    <n v="1198.9354624085163"/>
  </r>
  <r>
    <n v="1"/>
    <n v="1"/>
    <n v="1"/>
    <x v="0"/>
    <m/>
    <x v="1"/>
    <s v="ЗУ"/>
    <x v="0"/>
    <x v="4"/>
    <s v="Е 2"/>
    <x v="0"/>
    <x v="6"/>
    <s v="Светлый"/>
    <s v="не применяется"/>
    <s v="не применяется"/>
    <m/>
    <s v=""/>
    <s v=""/>
    <s v=""/>
    <s v="ЗНП"/>
    <s v="Индивидуальные жилые дома"/>
    <m/>
    <n v="2000000"/>
    <n v="1802000"/>
    <n v="1502"/>
    <n v="1331.5579227696405"/>
    <n v="1199.7336884154461"/>
  </r>
  <r>
    <n v="1"/>
    <n v="1"/>
    <n v="1"/>
    <x v="0"/>
    <m/>
    <x v="1"/>
    <s v="ЗУ"/>
    <x v="0"/>
    <x v="4"/>
    <s v="Е 2"/>
    <x v="0"/>
    <x v="6"/>
    <s v="Светлый"/>
    <s v="не применяется"/>
    <s v="не применяется"/>
    <m/>
    <s v=""/>
    <s v=""/>
    <s v=""/>
    <s v="ЗНП"/>
    <s v="строительство индивидуального жилого дома"/>
    <m/>
    <n v="2000000"/>
    <n v="1802000"/>
    <n v="1500"/>
    <n v="1333.3333333333333"/>
    <n v="1201.3333333333333"/>
  </r>
  <r>
    <n v="1"/>
    <n v="1"/>
    <n v="1"/>
    <x v="0"/>
    <m/>
    <x v="1"/>
    <s v="ЗУ"/>
    <x v="0"/>
    <x v="4"/>
    <s v="Е 2"/>
    <x v="0"/>
    <x v="6"/>
    <s v="Светлый"/>
    <s v="не применяется"/>
    <s v="не применяется"/>
    <m/>
    <m/>
    <m/>
    <s v=""/>
    <s v="ЗНП"/>
    <s v="ИЖС"/>
    <m/>
    <n v="2000000"/>
    <n v="1802000"/>
    <n v="1500"/>
    <n v="1333.3333333333333"/>
    <n v="1201.3333333333333"/>
  </r>
  <r>
    <n v="1"/>
    <n v="1"/>
    <n v="1"/>
    <x v="0"/>
    <m/>
    <x v="1"/>
    <m/>
    <x v="0"/>
    <x v="4"/>
    <s v="Е 2"/>
    <x v="0"/>
    <x v="6"/>
    <s v="Светлый"/>
    <s v=""/>
    <s v="не применяется"/>
    <m/>
    <s v="Октябрьская"/>
    <s v=""/>
    <s v=""/>
    <s v="ЗНП"/>
    <s v="ИЖС"/>
    <m/>
    <n v="1299000"/>
    <n v="1208070"/>
    <n v="1003"/>
    <n v="1295.1146560319044"/>
    <n v="1204.4566301096711"/>
  </r>
  <r>
    <n v="1"/>
    <n v="1"/>
    <n v="1"/>
    <x v="0"/>
    <m/>
    <x v="1"/>
    <m/>
    <x v="0"/>
    <x v="4"/>
    <s v="Е 2"/>
    <x v="0"/>
    <x v="6"/>
    <s v="Светлый"/>
    <s v=""/>
    <s v="Молодежный"/>
    <m/>
    <s v="Верхняя"/>
    <s v=""/>
    <s v=""/>
    <s v="ЗНП"/>
    <s v="ИЖС"/>
    <m/>
    <n v="3200000"/>
    <n v="2976000"/>
    <n v="1228"/>
    <n v="2605.8631921824103"/>
    <n v="2423.4527687296418"/>
  </r>
  <r>
    <n v="1"/>
    <n v="1"/>
    <n v="1"/>
    <x v="0"/>
    <m/>
    <x v="1"/>
    <m/>
    <x v="0"/>
    <x v="4"/>
    <s v="Е 2"/>
    <x v="0"/>
    <x v="6"/>
    <s v="Светлый"/>
    <s v=""/>
    <s v="не применяется"/>
    <m/>
    <s v="Строительный"/>
    <s v="4"/>
    <s v=""/>
    <s v="ЗНП"/>
    <s v="ИЖС"/>
    <m/>
    <n v="2000000"/>
    <n v="1860000"/>
    <n v="1502"/>
    <n v="1331.5579227696405"/>
    <n v="1238.3488681757656"/>
  </r>
  <r>
    <n v="1"/>
    <n v="1"/>
    <n v="1"/>
    <x v="0"/>
    <m/>
    <x v="1"/>
    <s v="ЗУ"/>
    <x v="0"/>
    <x v="4"/>
    <s v="Е 2"/>
    <x v="0"/>
    <x v="6"/>
    <s v="Светлый"/>
    <s v="Молодежный"/>
    <s v="Молодежный"/>
    <m/>
    <s v="Карымская"/>
    <m/>
    <s v=""/>
    <s v="ЗНП"/>
    <s v="строительство индивидуального жилого дома"/>
    <m/>
    <n v="2700000"/>
    <n v="2432700"/>
    <n v="1000"/>
    <n v="2700"/>
    <n v="2432.6999999999998"/>
  </r>
  <r>
    <n v="1"/>
    <n v="1"/>
    <n v="1"/>
    <x v="0"/>
    <m/>
    <x v="1"/>
    <s v="ЗУ"/>
    <x v="0"/>
    <x v="4"/>
    <s v="Е 2"/>
    <x v="0"/>
    <x v="6"/>
    <s v="Светлый"/>
    <s v=""/>
    <s v="не применяется"/>
    <m/>
    <s v=""/>
    <s v=""/>
    <s v=""/>
    <s v="ЗНП"/>
    <s v="ИЖС"/>
    <m/>
    <n v="1600000"/>
    <n v="1488000"/>
    <n v="1200"/>
    <n v="1333.3333333333333"/>
    <n v="1240"/>
  </r>
  <r>
    <n v="1"/>
    <n v="1"/>
    <n v="1"/>
    <x v="0"/>
    <m/>
    <x v="1"/>
    <m/>
    <x v="0"/>
    <x v="4"/>
    <s v="Е 2"/>
    <x v="0"/>
    <x v="6"/>
    <s v="Светлый"/>
    <s v=""/>
    <s v="не применяется"/>
    <m/>
    <s v="ЖСК-3"/>
    <s v="уч 109"/>
    <s v=""/>
    <s v="ЗНП"/>
    <s v="ИЖС"/>
    <m/>
    <n v="2000000"/>
    <n v="1860000"/>
    <n v="1500"/>
    <n v="1333.3333333333333"/>
    <n v="1240"/>
  </r>
  <r>
    <n v="1"/>
    <n v="1"/>
    <n v="1"/>
    <x v="0"/>
    <m/>
    <x v="0"/>
    <s v="ЗУ"/>
    <x v="0"/>
    <x v="4"/>
    <s v="Е 2"/>
    <x v="0"/>
    <x v="6"/>
    <s v="Светлый"/>
    <s v=""/>
    <s v="не применяется"/>
    <m/>
    <s v="Партизанская"/>
    <s v=" з/у 18а"/>
    <s v=""/>
    <s v="ЗНП"/>
    <s v="для индивидуального строительства"/>
    <m/>
    <n v="1000000"/>
    <n v="1000000"/>
    <n v="800"/>
    <n v="1250"/>
    <n v="1250"/>
  </r>
  <r>
    <n v="1"/>
    <n v="1"/>
    <n v="1"/>
    <x v="0"/>
    <m/>
    <x v="1"/>
    <s v="ЗУ"/>
    <x v="0"/>
    <x v="4"/>
    <s v="Е 2"/>
    <x v="0"/>
    <x v="6"/>
    <s v="Светлый"/>
    <s v="Молодежный"/>
    <s v="Молодежный"/>
    <m/>
    <m/>
    <s v=""/>
    <s v=""/>
    <s v="ЗНП"/>
    <s v="строительство индивидуального жилого дома"/>
    <m/>
    <n v="2750000"/>
    <n v="2477750"/>
    <n v="1000"/>
    <n v="2750"/>
    <n v="2477.75"/>
  </r>
  <r>
    <n v="1"/>
    <n v="1"/>
    <n v="1"/>
    <x v="0"/>
    <m/>
    <x v="1"/>
    <s v="ЗУ"/>
    <x v="0"/>
    <x v="4"/>
    <s v="Е 2"/>
    <x v="0"/>
    <x v="6"/>
    <s v="Светлый"/>
    <s v="не применяется"/>
    <s v="не применяется"/>
    <m/>
    <s v=""/>
    <s v=""/>
    <s v=""/>
    <s v="ЗНП"/>
    <s v="индивидуальные жилые дома"/>
    <m/>
    <n v="1450000"/>
    <n v="1306450"/>
    <n v="1000"/>
    <n v="1450"/>
    <n v="1306.45"/>
  </r>
  <r>
    <n v="1"/>
    <n v="1"/>
    <n v="1"/>
    <x v="0"/>
    <m/>
    <x v="0"/>
    <s v="ЗУ"/>
    <x v="0"/>
    <x v="4"/>
    <s v="Е 2"/>
    <x v="0"/>
    <x v="6"/>
    <s v="Светлый"/>
    <s v="Молодежный"/>
    <s v="Молодежный"/>
    <m/>
    <s v="Кооперативная"/>
    <s v="18"/>
    <s v=""/>
    <s v="ЗНП"/>
    <s v="для индивидуального жилищного строительства"/>
    <m/>
    <n v="2500000"/>
    <n v="2500000"/>
    <n v="1004"/>
    <n v="2490.0398406374502"/>
    <n v="2490.0398406374502"/>
  </r>
  <r>
    <n v="1"/>
    <n v="1"/>
    <n v="1"/>
    <x v="0"/>
    <m/>
    <x v="1"/>
    <s v="ЗУ"/>
    <x v="0"/>
    <x v="4"/>
    <s v="Е 2"/>
    <x v="0"/>
    <x v="6"/>
    <s v="Светлый"/>
    <s v="Молодежный"/>
    <s v="Молодежный"/>
    <m/>
    <s v="Верхняя"/>
    <m/>
    <s v=""/>
    <s v="ЗНП"/>
    <s v="для индивидуального жилищного строительства"/>
    <m/>
    <n v="2850000"/>
    <n v="2567850"/>
    <n v="1030"/>
    <n v="2766.990291262136"/>
    <n v="2493.0582524271845"/>
  </r>
  <r>
    <n v="1"/>
    <n v="1"/>
    <n v="1"/>
    <x v="0"/>
    <m/>
    <x v="0"/>
    <s v="ЗУ"/>
    <x v="0"/>
    <x v="4"/>
    <s v="Е 2"/>
    <x v="0"/>
    <x v="6"/>
    <s v="Светлый"/>
    <s v="Молодежный"/>
    <s v="Молодежный"/>
    <m/>
    <m/>
    <m/>
    <s v=""/>
    <s v="ЗНП"/>
    <s v="строительство индивидуального жилого дома"/>
    <m/>
    <n v="2500000"/>
    <n v="2500000"/>
    <n v="1000"/>
    <n v="2500"/>
    <n v="2500"/>
  </r>
  <r>
    <n v="1"/>
    <n v="1"/>
    <n v="1"/>
    <x v="0"/>
    <m/>
    <x v="1"/>
    <s v="ЗУ"/>
    <x v="0"/>
    <x v="4"/>
    <s v="Е 2"/>
    <x v="0"/>
    <x v="6"/>
    <s v="Светлый"/>
    <s v="не применяется"/>
    <s v="не применяется"/>
    <m/>
    <m/>
    <m/>
    <s v=""/>
    <s v="ЗНП"/>
    <s v="ИЖС"/>
    <m/>
    <n v="2500000"/>
    <n v="2252500"/>
    <n v="1690"/>
    <n v="1479.2899408284025"/>
    <n v="1332.8402366863904"/>
  </r>
  <r>
    <n v="1"/>
    <n v="1"/>
    <n v="1"/>
    <x v="0"/>
    <m/>
    <x v="0"/>
    <m/>
    <x v="0"/>
    <x v="4"/>
    <s v="Е 2"/>
    <x v="0"/>
    <x v="6"/>
    <s v="Светлый"/>
    <s v=""/>
    <s v="не применяется"/>
    <m/>
    <s v=" Восточная"/>
    <n v="28"/>
    <s v=""/>
    <s v="ЗНП"/>
    <s v="индивидуальные жилые дома"/>
    <m/>
    <n v="2000000"/>
    <n v="2000000"/>
    <n v="1485"/>
    <n v="1346.8013468013469"/>
    <n v="1346.8013468013469"/>
  </r>
  <r>
    <n v="1"/>
    <n v="1"/>
    <n v="1"/>
    <x v="0"/>
    <m/>
    <x v="1"/>
    <m/>
    <x v="0"/>
    <x v="4"/>
    <s v="Е 2"/>
    <x v="0"/>
    <x v="6"/>
    <s v="Светлый"/>
    <s v=""/>
    <s v="не применяется"/>
    <m/>
    <s v="ЖСК-3"/>
    <s v="поз.112"/>
    <s v=""/>
    <s v="ЗНП"/>
    <s v="ИЖС"/>
    <m/>
    <n v="2200000"/>
    <n v="2046000"/>
    <n v="1500"/>
    <n v="1466.6666666666667"/>
    <n v="1364"/>
  </r>
  <r>
    <n v="1"/>
    <n v="1"/>
    <n v="1"/>
    <x v="0"/>
    <m/>
    <x v="1"/>
    <s v="ЗУ"/>
    <x v="0"/>
    <x v="4"/>
    <s v="Е 2"/>
    <x v="0"/>
    <x v="6"/>
    <s v="Светлый"/>
    <s v=""/>
    <s v="не применяется"/>
    <m/>
    <s v="Родниковая"/>
    <s v=""/>
    <s v=""/>
    <s v="ЗНП"/>
    <s v="ИЖС"/>
    <m/>
    <n v="1500000"/>
    <n v="1395000"/>
    <n v="1000"/>
    <n v="1500"/>
    <n v="1395"/>
  </r>
  <r>
    <n v="1"/>
    <n v="1"/>
    <n v="1"/>
    <x v="0"/>
    <m/>
    <x v="0"/>
    <m/>
    <x v="0"/>
    <x v="4"/>
    <s v="Е 2"/>
    <x v="0"/>
    <x v="6"/>
    <s v="Светлый"/>
    <s v=""/>
    <s v="не применяется"/>
    <m/>
    <m/>
    <m/>
    <s v=""/>
    <s v="ЗНП"/>
    <s v="Для индивидуального жилищного строительства"/>
    <m/>
    <n v="2300000"/>
    <n v="2300000"/>
    <n v="1647"/>
    <n v="1396.4784456587736"/>
    <n v="1396.4784456587736"/>
  </r>
  <r>
    <n v="1"/>
    <n v="1"/>
    <n v="1"/>
    <x v="0"/>
    <m/>
    <x v="0"/>
    <s v="ЗУ"/>
    <x v="0"/>
    <x v="4"/>
    <s v="Е 2"/>
    <x v="0"/>
    <x v="6"/>
    <s v="Светлый"/>
    <s v="не применяется"/>
    <s v="не применяется"/>
    <m/>
    <s v="Горная"/>
    <m/>
    <s v=""/>
    <s v="ЗНП"/>
    <s v="Блокированная жилая застройка"/>
    <m/>
    <n v="1750000"/>
    <n v="1750000"/>
    <n v="1226"/>
    <n v="1427.4061990212072"/>
    <n v="1427.4061990212072"/>
  </r>
  <r>
    <n v="1"/>
    <n v="1"/>
    <n v="1"/>
    <x v="0"/>
    <m/>
    <x v="0"/>
    <s v="ЗУ"/>
    <x v="0"/>
    <x v="4"/>
    <s v="Е 2"/>
    <x v="0"/>
    <x v="6"/>
    <s v="Светлый"/>
    <s v=""/>
    <s v="не применяется"/>
    <m/>
    <s v="Труда"/>
    <m/>
    <s v=""/>
    <s v="ЗНП"/>
    <s v="Для индивидуального жилищного строительства"/>
    <m/>
    <n v="1000000"/>
    <n v="1000000"/>
    <n v="700"/>
    <n v="1428.5714285714287"/>
    <n v="1428.5714285714287"/>
  </r>
  <r>
    <n v="1"/>
    <n v="1"/>
    <n v="1"/>
    <x v="0"/>
    <m/>
    <x v="1"/>
    <m/>
    <x v="0"/>
    <x v="4"/>
    <s v="Е 2"/>
    <x v="0"/>
    <x v="6"/>
    <s v="Светлый"/>
    <s v=""/>
    <s v="Молодежный"/>
    <m/>
    <s v="Петропавловская"/>
    <s v="з/у 417"/>
    <s v=""/>
    <s v="ЗНП"/>
    <s v="ИЖС"/>
    <m/>
    <n v="2700000"/>
    <n v="2511000"/>
    <n v="1000"/>
    <n v="2700"/>
    <n v="2511"/>
  </r>
  <r>
    <n v="1"/>
    <n v="1"/>
    <n v="1"/>
    <x v="0"/>
    <m/>
    <x v="1"/>
    <m/>
    <x v="0"/>
    <x v="4"/>
    <s v="Е 2"/>
    <x v="0"/>
    <x v="6"/>
    <s v="Светлый"/>
    <s v=""/>
    <s v="Молодежный"/>
    <m/>
    <s v="Петропавловская"/>
    <s v="з/у 417"/>
    <s v=""/>
    <s v="ЗНП"/>
    <s v="ИЖС"/>
    <m/>
    <n v="2700000"/>
    <n v="2511000"/>
    <n v="1000"/>
    <n v="2700"/>
    <n v="2511"/>
  </r>
  <r>
    <n v="1"/>
    <n v="1"/>
    <n v="1"/>
    <x v="0"/>
    <m/>
    <x v="1"/>
    <s v="ЗУ"/>
    <x v="0"/>
    <x v="4"/>
    <s v="Е 2"/>
    <x v="0"/>
    <x v="6"/>
    <s v="Светлый"/>
    <s v="Молодежный"/>
    <s v="Молодежный"/>
    <m/>
    <m/>
    <s v=""/>
    <s v=""/>
    <s v="ЗНП"/>
    <s v="для индивидуального жилищного строительства"/>
    <m/>
    <n v="2300000"/>
    <n v="2072300"/>
    <n v="825"/>
    <n v="2787.878787878788"/>
    <n v="2511.878787878788"/>
  </r>
  <r>
    <n v="1"/>
    <n v="1"/>
    <n v="1"/>
    <x v="0"/>
    <m/>
    <x v="0"/>
    <s v="ЗУ"/>
    <x v="0"/>
    <x v="4"/>
    <s v="Е 2"/>
    <x v="0"/>
    <x v="6"/>
    <s v="Светлый"/>
    <s v="Молодежный"/>
    <s v="Молодежный"/>
    <m/>
    <s v="Петропавловская"/>
    <s v="5"/>
    <s v=""/>
    <s v="ЗНП"/>
    <s v="строительство индивидуального жилого дома"/>
    <m/>
    <n v="2500000"/>
    <n v="2500000"/>
    <n v="988"/>
    <n v="2530.3643724696358"/>
    <n v="2530.3643724696358"/>
  </r>
  <r>
    <n v="1"/>
    <n v="1"/>
    <n v="1"/>
    <x v="0"/>
    <m/>
    <x v="1"/>
    <m/>
    <x v="0"/>
    <x v="4"/>
    <s v="Е 2"/>
    <x v="0"/>
    <x v="6"/>
    <s v="Светлый"/>
    <s v=""/>
    <s v="не применяется"/>
    <m/>
    <s v="Восточная"/>
    <n v="28"/>
    <s v=""/>
    <s v="ЗНП"/>
    <s v="ИЖС"/>
    <m/>
    <n v="2300000"/>
    <n v="2139000"/>
    <n v="1485"/>
    <n v="1548.8215488215487"/>
    <n v="1440.4040404040404"/>
  </r>
  <r>
    <n v="1"/>
    <n v="1"/>
    <n v="1"/>
    <x v="0"/>
    <m/>
    <x v="1"/>
    <m/>
    <x v="0"/>
    <x v="4"/>
    <s v="Е 2"/>
    <x v="0"/>
    <x v="6"/>
    <s v="Светлый"/>
    <s v=""/>
    <s v="Молодежный"/>
    <m/>
    <m/>
    <s v=""/>
    <s v=""/>
    <s v="ЗНП"/>
    <s v="ИЖС"/>
    <m/>
    <n v="2500000"/>
    <n v="2325000"/>
    <n v="915"/>
    <n v="2732.2404371584698"/>
    <n v="2540.9836065573772"/>
  </r>
  <r>
    <n v="1"/>
    <n v="1"/>
    <n v="1"/>
    <x v="0"/>
    <m/>
    <x v="1"/>
    <m/>
    <x v="0"/>
    <x v="4"/>
    <s v="Е 2"/>
    <x v="0"/>
    <x v="6"/>
    <s v="Светлый"/>
    <s v=""/>
    <s v="Молодежный"/>
    <m/>
    <s v="Кооперативная"/>
    <n v="18"/>
    <s v=""/>
    <s v="ЗНП"/>
    <s v="ИЖС"/>
    <m/>
    <n v="2700000"/>
    <n v="2511000"/>
    <n v="987"/>
    <n v="2735.5623100303951"/>
    <n v="2544.0729483282676"/>
  </r>
  <r>
    <n v="1"/>
    <n v="1"/>
    <n v="1"/>
    <x v="0"/>
    <m/>
    <x v="1"/>
    <m/>
    <x v="0"/>
    <x v="4"/>
    <s v="Е 2"/>
    <x v="0"/>
    <x v="6"/>
    <s v="Светлый"/>
    <s v=""/>
    <s v="Молодежный"/>
    <m/>
    <s v="Кооперативная"/>
    <n v="18"/>
    <s v=""/>
    <s v="ЗНП"/>
    <s v="ИЖС"/>
    <m/>
    <n v="2800000"/>
    <n v="2604000"/>
    <n v="1003"/>
    <n v="2791.6251246261218"/>
    <n v="2596.211365902293"/>
  </r>
  <r>
    <n v="1"/>
    <n v="1"/>
    <n v="1"/>
    <x v="0"/>
    <m/>
    <x v="1"/>
    <m/>
    <x v="0"/>
    <x v="4"/>
    <s v="Е 2"/>
    <x v="0"/>
    <x v="6"/>
    <s v="Светлый"/>
    <s v=""/>
    <s v="не применяется"/>
    <m/>
    <s v=""/>
    <s v=""/>
    <s v=""/>
    <s v="ЗНП"/>
    <s v="ИЖС"/>
    <m/>
    <n v="2200000"/>
    <n v="2046000"/>
    <n v="1400"/>
    <n v="1571.4285714285713"/>
    <n v="1461.4285714285713"/>
  </r>
  <r>
    <n v="1"/>
    <n v="1"/>
    <n v="1"/>
    <x v="0"/>
    <m/>
    <x v="1"/>
    <s v="ЗУ"/>
    <x v="0"/>
    <x v="4"/>
    <s v="Е 2"/>
    <x v="0"/>
    <x v="6"/>
    <s v="Светлый"/>
    <s v=""/>
    <s v="не применяется"/>
    <m/>
    <s v="Лесная"/>
    <s v=""/>
    <s v=""/>
    <s v="ЗНП"/>
    <s v="ИЖС"/>
    <m/>
    <n v="1500000"/>
    <n v="1395000"/>
    <n v="950"/>
    <n v="1578.9473684210527"/>
    <n v="1468.421052631579"/>
  </r>
  <r>
    <n v="1"/>
    <n v="1"/>
    <n v="1"/>
    <x v="0"/>
    <m/>
    <x v="0"/>
    <s v="ЗУ"/>
    <x v="0"/>
    <x v="4"/>
    <s v="Е 2"/>
    <x v="0"/>
    <x v="6"/>
    <s v="Светлый"/>
    <s v="не применяется"/>
    <s v="не применяется"/>
    <m/>
    <s v="Луговая"/>
    <m/>
    <s v=""/>
    <s v="ЗНП"/>
    <s v="Для индивидуального жилищного строительства"/>
    <m/>
    <n v="3000000"/>
    <n v="3000000"/>
    <n v="2010"/>
    <n v="1492.5373134328358"/>
    <n v="1492.5373134328358"/>
  </r>
  <r>
    <n v="1"/>
    <n v="1"/>
    <n v="1"/>
    <x v="0"/>
    <m/>
    <x v="0"/>
    <s v="ЗУ"/>
    <x v="0"/>
    <x v="4"/>
    <s v="Е 2"/>
    <x v="0"/>
    <x v="6"/>
    <s v="Светлый"/>
    <s v="не применяется"/>
    <s v="не применяется"/>
    <m/>
    <m/>
    <m/>
    <s v=""/>
    <s v="ЗНП"/>
    <s v="индивидуальные жилые дома"/>
    <m/>
    <n v="1520077.89"/>
    <n v="1520077.89"/>
    <n v="1004"/>
    <n v="1514.0218027888445"/>
    <n v="1514.0218027888445"/>
  </r>
  <r>
    <n v="1"/>
    <n v="1"/>
    <n v="1"/>
    <x v="0"/>
    <m/>
    <x v="1"/>
    <m/>
    <x v="0"/>
    <x v="4"/>
    <s v="Е 2"/>
    <x v="0"/>
    <x v="6"/>
    <s v="Светлый"/>
    <s v=""/>
    <s v="не применяется"/>
    <m/>
    <s v="Восточная"/>
    <s v="зу 19"/>
    <s v=""/>
    <s v="ЗНП"/>
    <s v="ИЖС"/>
    <m/>
    <n v="2450000"/>
    <n v="2278500"/>
    <n v="1501"/>
    <n v="1632.2451698867421"/>
    <n v="1517.9880079946702"/>
  </r>
  <r>
    <n v="1"/>
    <n v="1"/>
    <n v="1"/>
    <x v="0"/>
    <m/>
    <x v="1"/>
    <s v="ЗУ"/>
    <x v="0"/>
    <x v="4"/>
    <s v="Е 2"/>
    <x v="0"/>
    <x v="6"/>
    <s v="Светлый"/>
    <s v="не применяется"/>
    <s v="не применяется"/>
    <m/>
    <s v=""/>
    <s v=""/>
    <s v=""/>
    <s v="ЗНП"/>
    <s v="для индивидуального жилищного строительства"/>
    <m/>
    <n v="1700000"/>
    <n v="1531700"/>
    <n v="1000"/>
    <n v="1700"/>
    <n v="1531.7"/>
  </r>
  <r>
    <n v="1"/>
    <n v="1"/>
    <n v="1"/>
    <x v="0"/>
    <m/>
    <x v="0"/>
    <s v="ЗУ"/>
    <x v="0"/>
    <x v="4"/>
    <s v="Е 2"/>
    <x v="0"/>
    <x v="6"/>
    <s v="Светлый"/>
    <s v="не применяется"/>
    <s v="не применяется"/>
    <m/>
    <m/>
    <m/>
    <s v=""/>
    <s v="ЗНП"/>
    <s v="индивидуальные жилые дома"/>
    <m/>
    <n v="2300000"/>
    <n v="2300000"/>
    <n v="1501"/>
    <n v="1532.3117921385742"/>
    <n v="1532.3117921385742"/>
  </r>
  <r>
    <n v="1"/>
    <n v="1"/>
    <n v="1"/>
    <x v="0"/>
    <m/>
    <x v="1"/>
    <s v="ЗУ"/>
    <x v="0"/>
    <x v="4"/>
    <s v="Е 2"/>
    <x v="0"/>
    <x v="6"/>
    <s v="Светлый"/>
    <s v="Молодежный"/>
    <s v="Молодежный"/>
    <m/>
    <s v="Кольцевой"/>
    <n v="131"/>
    <s v=""/>
    <s v="ЗНП"/>
    <s v="строительство индивидуального жилого дома"/>
    <m/>
    <n v="2700000"/>
    <n v="2432700"/>
    <n v="936"/>
    <n v="2884.6153846153848"/>
    <n v="2599.0384615384614"/>
  </r>
  <r>
    <n v="1"/>
    <n v="1"/>
    <n v="1"/>
    <x v="0"/>
    <m/>
    <x v="0"/>
    <s v="ЗУ"/>
    <x v="0"/>
    <x v="4"/>
    <s v="Е 2"/>
    <x v="0"/>
    <x v="6"/>
    <s v="Светлый"/>
    <s v="Молодежный"/>
    <s v="Молодежный"/>
    <m/>
    <m/>
    <m/>
    <s v=""/>
    <s v="ЗНП"/>
    <s v="строительство индивидуального жилого дома"/>
    <m/>
    <n v="2600000"/>
    <n v="2600000"/>
    <n v="1000"/>
    <n v="2600"/>
    <n v="2600"/>
  </r>
  <r>
    <n v="1"/>
    <n v="1"/>
    <n v="1"/>
    <x v="0"/>
    <m/>
    <x v="1"/>
    <s v="ЗУ"/>
    <x v="0"/>
    <x v="4"/>
    <s v="Е 2"/>
    <x v="0"/>
    <x v="6"/>
    <s v="Светлый"/>
    <s v="Молодежный"/>
    <s v="Молодежный"/>
    <m/>
    <s v="Муравьева-Амурского"/>
    <s v=""/>
    <s v=""/>
    <s v="ЗНП"/>
    <s v="ИЖС"/>
    <m/>
    <n v="2350000"/>
    <n v="2185500"/>
    <n v="840"/>
    <n v="2797.6190476190477"/>
    <n v="2601.7857142857142"/>
  </r>
  <r>
    <n v="1"/>
    <n v="1"/>
    <n v="1"/>
    <x v="0"/>
    <m/>
    <x v="1"/>
    <s v="ЗУ"/>
    <x v="0"/>
    <x v="4"/>
    <s v="Е 2"/>
    <x v="0"/>
    <x v="6"/>
    <s v="Светлый"/>
    <s v="не применяется"/>
    <s v="не применяется"/>
    <m/>
    <m/>
    <s v=""/>
    <s v=""/>
    <s v="ЗНП"/>
    <s v="индивидуальные жилые дома"/>
    <m/>
    <n v="2600000"/>
    <n v="2342600"/>
    <n v="1503"/>
    <n v="1729.8735861610114"/>
    <n v="1558.6161011310712"/>
  </r>
  <r>
    <n v="1"/>
    <n v="1"/>
    <n v="1"/>
    <x v="0"/>
    <m/>
    <x v="1"/>
    <s v="ЗУ"/>
    <x v="0"/>
    <x v="4"/>
    <s v="Е 2"/>
    <x v="0"/>
    <x v="6"/>
    <s v="Светлый"/>
    <s v=""/>
    <s v="Молодежный"/>
    <m/>
    <s v="Кооперативная"/>
    <n v="18"/>
    <s v=""/>
    <s v="ЗНП"/>
    <s v="ИЖС"/>
    <m/>
    <n v="2800000"/>
    <n v="2604000"/>
    <n v="1000"/>
    <n v="2800"/>
    <n v="2604"/>
  </r>
  <r>
    <n v="1"/>
    <n v="1"/>
    <n v="1"/>
    <x v="0"/>
    <m/>
    <x v="0"/>
    <s v="ЗУ"/>
    <x v="0"/>
    <x v="4"/>
    <s v="Е 2"/>
    <x v="0"/>
    <x v="6"/>
    <s v="Светлый"/>
    <s v=""/>
    <s v="не применяется"/>
    <m/>
    <s v=" "/>
    <m/>
    <s v=""/>
    <s v="ЗНП"/>
    <s v="для эксплуатации жилого дома"/>
    <m/>
    <n v="2400000"/>
    <n v="2400000"/>
    <n v="1520"/>
    <n v="1578.9473684210527"/>
    <n v="1578.9473684210527"/>
  </r>
  <r>
    <n v="1"/>
    <n v="1"/>
    <n v="1"/>
    <x v="0"/>
    <m/>
    <x v="1"/>
    <m/>
    <x v="0"/>
    <x v="4"/>
    <s v="Е 2"/>
    <x v="0"/>
    <x v="6"/>
    <s v="Светлый"/>
    <s v=""/>
    <s v="не применяется"/>
    <m/>
    <s v="Комсомольская"/>
    <n v="11"/>
    <s v=""/>
    <s v="ЗНП"/>
    <s v="ИЖС"/>
    <m/>
    <n v="1700000"/>
    <n v="1581000"/>
    <n v="1000"/>
    <n v="1700"/>
    <n v="1581"/>
  </r>
  <r>
    <n v="1"/>
    <n v="1"/>
    <n v="1"/>
    <x v="0"/>
    <m/>
    <x v="0"/>
    <s v="ЗУ"/>
    <x v="0"/>
    <x v="4"/>
    <s v="Е 2"/>
    <x v="0"/>
    <x v="6"/>
    <s v="Светлый"/>
    <s v="не применяется"/>
    <s v="не применяется"/>
    <m/>
    <m/>
    <m/>
    <s v=""/>
    <s v="ЗНП"/>
    <s v="Индивидуальные жилые дома"/>
    <m/>
    <n v="2390000"/>
    <n v="2390000"/>
    <n v="1498"/>
    <n v="1595.4606141522029"/>
    <n v="1595.4606141522029"/>
  </r>
  <r>
    <n v="1"/>
    <n v="1"/>
    <n v="1"/>
    <x v="0"/>
    <m/>
    <x v="1"/>
    <m/>
    <x v="0"/>
    <x v="4"/>
    <s v="Е 2"/>
    <x v="0"/>
    <x v="6"/>
    <s v="Светлый"/>
    <s v=""/>
    <s v="Молодежный"/>
    <m/>
    <s v="мкр.Молодежный"/>
    <n v="317"/>
    <s v=""/>
    <s v="ЗНП"/>
    <s v="ИЖС"/>
    <m/>
    <n v="2800000"/>
    <n v="2604000"/>
    <n v="1000"/>
    <n v="2800"/>
    <n v="2604"/>
  </r>
  <r>
    <n v="1"/>
    <n v="1"/>
    <n v="1"/>
    <x v="0"/>
    <m/>
    <x v="1"/>
    <s v="ЗУ"/>
    <x v="0"/>
    <x v="4"/>
    <s v="Е 2"/>
    <x v="0"/>
    <x v="6"/>
    <s v="Светлый"/>
    <s v="Молодежный"/>
    <s v="Молодежный"/>
    <m/>
    <m/>
    <s v=""/>
    <s v=""/>
    <s v="ЗНП"/>
    <s v="для индивидуального жилищного строительства"/>
    <m/>
    <n v="3000000"/>
    <n v="2703000"/>
    <n v="1035"/>
    <n v="2898.550724637681"/>
    <n v="2611.5942028985505"/>
  </r>
  <r>
    <n v="1"/>
    <n v="1"/>
    <n v="1"/>
    <x v="0"/>
    <m/>
    <x v="1"/>
    <m/>
    <x v="0"/>
    <x v="4"/>
    <s v="Е 2"/>
    <x v="0"/>
    <x v="6"/>
    <s v="Светлый"/>
    <s v=""/>
    <s v="не применяется"/>
    <m/>
    <s v=""/>
    <s v=""/>
    <s v=""/>
    <s v="ЗНП"/>
    <s v="ИЖС"/>
    <m/>
    <n v="2600000"/>
    <n v="2418000"/>
    <n v="1500"/>
    <n v="1733.3333333333333"/>
    <n v="1612"/>
  </r>
  <r>
    <n v="1"/>
    <n v="1"/>
    <n v="1"/>
    <x v="0"/>
    <m/>
    <x v="1"/>
    <s v="ЗУ"/>
    <x v="0"/>
    <x v="4"/>
    <s v="Е 2"/>
    <x v="0"/>
    <x v="6"/>
    <s v="Светлый"/>
    <s v="не применяется"/>
    <s v="не применяется"/>
    <m/>
    <s v=""/>
    <s v=""/>
    <s v=""/>
    <s v="ЗНП"/>
    <s v="индивидуальные жилые дома"/>
    <m/>
    <n v="2700000"/>
    <n v="2432700"/>
    <n v="1503"/>
    <n v="1796.4071856287426"/>
    <n v="1618.5628742514971"/>
  </r>
  <r>
    <n v="1"/>
    <n v="1"/>
    <n v="1"/>
    <x v="0"/>
    <m/>
    <x v="1"/>
    <m/>
    <x v="0"/>
    <x v="4"/>
    <s v="Е 2"/>
    <x v="0"/>
    <x v="6"/>
    <s v="Светлый"/>
    <s v=""/>
    <s v="Молодежный"/>
    <m/>
    <s v="мкр.Молодежный"/>
    <n v="218"/>
    <s v=""/>
    <s v="ЗНП"/>
    <s v="ИЖС"/>
    <m/>
    <n v="2850000"/>
    <n v="2650500"/>
    <n v="1014"/>
    <n v="2810.6508875739646"/>
    <n v="2613.9053254437872"/>
  </r>
  <r>
    <n v="1"/>
    <n v="1"/>
    <n v="1"/>
    <x v="0"/>
    <m/>
    <x v="1"/>
    <m/>
    <x v="0"/>
    <x v="4"/>
    <s v="Е 2"/>
    <x v="0"/>
    <x v="6"/>
    <s v="Светлый"/>
    <s v=""/>
    <s v="не применяется"/>
    <m/>
    <s v=""/>
    <s v=""/>
    <s v=""/>
    <s v="ЗНП"/>
    <s v="ИЖС"/>
    <m/>
    <n v="2990000"/>
    <n v="2780700"/>
    <n v="1700"/>
    <n v="1758.8235294117646"/>
    <n v="1635.7058823529412"/>
  </r>
  <r>
    <n v="1"/>
    <n v="1"/>
    <n v="1"/>
    <x v="0"/>
    <m/>
    <x v="1"/>
    <s v="ЗУ"/>
    <x v="0"/>
    <x v="4"/>
    <s v="Е 2"/>
    <x v="0"/>
    <x v="6"/>
    <s v="Светлый"/>
    <s v="Молодежный"/>
    <s v="Молодежный"/>
    <m/>
    <m/>
    <s v=""/>
    <s v=""/>
    <s v="ЗНП"/>
    <s v="для индивидуального жилищного строительства"/>
    <m/>
    <n v="2500000"/>
    <n v="2252500"/>
    <n v="856"/>
    <n v="2920.5607476635514"/>
    <n v="2631.4252336448599"/>
  </r>
  <r>
    <n v="1"/>
    <n v="1"/>
    <n v="1"/>
    <x v="0"/>
    <m/>
    <x v="1"/>
    <s v="ЗУ"/>
    <x v="0"/>
    <x v="4"/>
    <s v="Е 2"/>
    <x v="0"/>
    <x v="6"/>
    <s v="Светлый"/>
    <s v="Молодежный"/>
    <s v="Молодежный"/>
    <m/>
    <m/>
    <s v=""/>
    <s v=""/>
    <s v="ЗНП"/>
    <s v="для личного подсобного хозяйства (строительства индивидуального жилого дома)"/>
    <m/>
    <n v="2500000"/>
    <n v="2252500"/>
    <n v="850"/>
    <n v="2941.1764705882351"/>
    <n v="2650"/>
  </r>
  <r>
    <n v="1"/>
    <n v="1"/>
    <n v="1"/>
    <x v="0"/>
    <m/>
    <x v="1"/>
    <s v="ЗУ"/>
    <x v="0"/>
    <x v="4"/>
    <s v="Е 2"/>
    <x v="0"/>
    <x v="6"/>
    <s v="Светлый"/>
    <s v="не применяется"/>
    <s v="не применяется"/>
    <m/>
    <s v="Комсомольская"/>
    <n v="21"/>
    <s v=""/>
    <s v="ЗНП"/>
    <s v="Индивидуальные жилые дома"/>
    <m/>
    <n v="1829000"/>
    <n v="1647929"/>
    <n v="1003"/>
    <n v="1823.5294117647059"/>
    <n v="1643"/>
  </r>
  <r>
    <n v="1"/>
    <n v="1"/>
    <n v="1"/>
    <x v="0"/>
    <m/>
    <x v="1"/>
    <s v="ЗУ"/>
    <x v="0"/>
    <x v="4"/>
    <s v="Е 2"/>
    <x v="0"/>
    <x v="6"/>
    <s v="Светлый"/>
    <s v="не применяется"/>
    <s v="не применяется"/>
    <m/>
    <m/>
    <m/>
    <s v=""/>
    <s v="ЗНП"/>
    <s v="ИЖС"/>
    <m/>
    <n v="5500000"/>
    <n v="4955500"/>
    <n v="3000"/>
    <n v="1833.3333333333333"/>
    <n v="1651.8333333333333"/>
  </r>
  <r>
    <n v="1"/>
    <n v="1"/>
    <n v="1"/>
    <x v="0"/>
    <m/>
    <x v="1"/>
    <s v="ЗУ"/>
    <x v="0"/>
    <x v="4"/>
    <s v="Е 2"/>
    <x v="0"/>
    <x v="6"/>
    <s v="Светлый"/>
    <s v="не применяется"/>
    <s v="не применяется"/>
    <m/>
    <m/>
    <m/>
    <s v=""/>
    <s v="ЗНП"/>
    <s v="Индивидуальные жилые дома"/>
    <m/>
    <n v="1850000"/>
    <n v="1666850"/>
    <n v="1000"/>
    <n v="1850"/>
    <n v="1666.85"/>
  </r>
  <r>
    <n v="1"/>
    <n v="1"/>
    <n v="1"/>
    <x v="0"/>
    <m/>
    <x v="1"/>
    <s v="ЗУ"/>
    <x v="0"/>
    <x v="4"/>
    <s v="Е 2"/>
    <x v="0"/>
    <x v="6"/>
    <s v="Светлый"/>
    <s v="Молодежный"/>
    <s v="Молодежный"/>
    <m/>
    <m/>
    <s v=""/>
    <s v=""/>
    <s v="ЗНП"/>
    <s v="индивидуальные жилые дома"/>
    <m/>
    <n v="2500000"/>
    <n v="2252500"/>
    <n v="850"/>
    <n v="2941.1764705882351"/>
    <n v="2650"/>
  </r>
  <r>
    <n v="1"/>
    <n v="1"/>
    <n v="1"/>
    <x v="0"/>
    <m/>
    <x v="1"/>
    <s v="ЗУ"/>
    <x v="0"/>
    <x v="4"/>
    <s v="Е 2"/>
    <x v="0"/>
    <x v="6"/>
    <s v="Светлый"/>
    <s v="не применяется"/>
    <s v="Молодежный"/>
    <m/>
    <s v="70 лет Победы"/>
    <s v=""/>
    <s v=""/>
    <s v="ЗНП"/>
    <s v="Для индивидуального жилищного строительства"/>
    <m/>
    <n v="2700000"/>
    <n v="2432700"/>
    <n v="915"/>
    <n v="2950.8196721311474"/>
    <n v="2658.688524590164"/>
  </r>
  <r>
    <n v="1"/>
    <n v="1"/>
    <n v="1"/>
    <x v="0"/>
    <m/>
    <x v="0"/>
    <s v="ЗУ"/>
    <x v="0"/>
    <x v="4"/>
    <s v="Е 2"/>
    <x v="0"/>
    <x v="6"/>
    <s v="Светлый"/>
    <s v="Молодежный"/>
    <s v="Молодежный"/>
    <m/>
    <m/>
    <m/>
    <s v=""/>
    <s v="ЗНП"/>
    <s v="строительство индивидуального жилого дома"/>
    <m/>
    <n v="2700000"/>
    <n v="2700000"/>
    <n v="1014"/>
    <n v="2662.7218934911243"/>
    <n v="2662.7218934911243"/>
  </r>
  <r>
    <n v="1"/>
    <n v="1"/>
    <n v="1"/>
    <x v="0"/>
    <m/>
    <x v="1"/>
    <s v="ЗУ"/>
    <x v="0"/>
    <x v="4"/>
    <s v="Е 2"/>
    <x v="0"/>
    <x v="6"/>
    <s v="Светлый"/>
    <s v="Молодежный"/>
    <s v="Молодежный"/>
    <m/>
    <m/>
    <s v=""/>
    <s v=""/>
    <s v="ЗНП"/>
    <s v="для индивидуального жилищного строительства"/>
    <m/>
    <n v="2100000"/>
    <n v="1892100"/>
    <n v="709"/>
    <n v="2961.9181946403387"/>
    <n v="2668.6882933709448"/>
  </r>
  <r>
    <n v="1"/>
    <n v="1"/>
    <n v="1"/>
    <x v="0"/>
    <m/>
    <x v="0"/>
    <s v="ЗУ"/>
    <x v="0"/>
    <x v="4"/>
    <s v="Е 2"/>
    <x v="0"/>
    <x v="6"/>
    <s v="Светлый"/>
    <s v="Молодежный"/>
    <s v="Молодежный"/>
    <m/>
    <s v="Кольцевой"/>
    <n v="131"/>
    <s v=""/>
    <s v="ЗНП"/>
    <s v="строительство индивидуального жилого дома"/>
    <m/>
    <n v="2500000"/>
    <n v="2500000"/>
    <n v="936"/>
    <n v="2670.9401709401709"/>
    <n v="2670.9401709401709"/>
  </r>
  <r>
    <n v="1"/>
    <n v="1"/>
    <n v="1"/>
    <x v="0"/>
    <m/>
    <x v="1"/>
    <s v="ЗУ"/>
    <x v="0"/>
    <x v="4"/>
    <s v="Е 2"/>
    <x v="0"/>
    <x v="6"/>
    <s v="Светлый"/>
    <s v="не применяется"/>
    <s v="не применяется"/>
    <m/>
    <s v="Восточная"/>
    <n v="27"/>
    <s v=""/>
    <s v="ЗНП"/>
    <s v="индивидуальные жилые дома"/>
    <m/>
    <n v="2800000"/>
    <n v="2522800"/>
    <n v="1485"/>
    <n v="1885.5218855218855"/>
    <n v="1698.8552188552189"/>
  </r>
  <r>
    <n v="1"/>
    <n v="1"/>
    <n v="1"/>
    <x v="0"/>
    <m/>
    <x v="0"/>
    <s v="ЗУ"/>
    <x v="0"/>
    <x v="4"/>
    <s v="Е 2"/>
    <x v="0"/>
    <x v="6"/>
    <s v="Светлый"/>
    <s v=""/>
    <s v="не применяется"/>
    <m/>
    <m/>
    <m/>
    <s v=""/>
    <s v="ЗНП"/>
    <s v="индивидуальные  жилые  дома"/>
    <m/>
    <n v="1738902.4"/>
    <n v="1738902.4"/>
    <n v="1004"/>
    <n v="1731.9745019920317"/>
    <n v="1731.9745019920317"/>
  </r>
  <r>
    <n v="1"/>
    <n v="1"/>
    <n v="1"/>
    <x v="0"/>
    <m/>
    <x v="0"/>
    <m/>
    <x v="0"/>
    <x v="4"/>
    <s v="Е 2"/>
    <x v="0"/>
    <x v="6"/>
    <s v="Светлый"/>
    <s v=""/>
    <s v="Молодежный"/>
    <m/>
    <s v=" м-н &quot;Молодежный&quot; № 417"/>
    <m/>
    <s v=""/>
    <s v="ЗНП"/>
    <s v="индивидуальная застройка"/>
    <m/>
    <n v="2700000"/>
    <n v="2700000"/>
    <n v="1000"/>
    <n v="2700"/>
    <n v="2700"/>
  </r>
  <r>
    <n v="1"/>
    <n v="1"/>
    <n v="1"/>
    <x v="0"/>
    <m/>
    <x v="1"/>
    <s v="ЗУ"/>
    <x v="0"/>
    <x v="4"/>
    <s v="Е 2"/>
    <x v="0"/>
    <x v="6"/>
    <s v="Светлый"/>
    <s v="Молодежный"/>
    <s v="Молодежный"/>
    <m/>
    <m/>
    <s v=""/>
    <s v=""/>
    <s v="ЗНП"/>
    <s v="строительство индивидуального жилого дома"/>
    <m/>
    <n v="3000000"/>
    <n v="2703000"/>
    <n v="1000"/>
    <n v="3000"/>
    <n v="2703"/>
  </r>
  <r>
    <n v="1"/>
    <n v="1"/>
    <n v="1"/>
    <x v="0"/>
    <m/>
    <x v="0"/>
    <s v="ЗУ"/>
    <x v="0"/>
    <x v="4"/>
    <s v="Е 2"/>
    <x v="0"/>
    <x v="6"/>
    <s v="Светлый"/>
    <s v="Молодежный"/>
    <s v="Молодежный"/>
    <m/>
    <m/>
    <m/>
    <s v=""/>
    <s v="ЗНП"/>
    <s v="для личного подсобного хозяйства (строительства индивидуального жилого дома)"/>
    <m/>
    <n v="2300000"/>
    <n v="2300000"/>
    <n v="850"/>
    <n v="2705.8823529411766"/>
    <n v="2705.8823529411766"/>
  </r>
  <r>
    <n v="1"/>
    <n v="1"/>
    <n v="1"/>
    <x v="0"/>
    <m/>
    <x v="1"/>
    <m/>
    <x v="0"/>
    <x v="4"/>
    <s v="Е 2"/>
    <x v="0"/>
    <x v="6"/>
    <s v="Светлый"/>
    <s v=""/>
    <s v="не применяется"/>
    <m/>
    <s v=""/>
    <s v=""/>
    <s v=""/>
    <s v="ЗНП"/>
    <s v="ИЖС"/>
    <m/>
    <n v="1900000"/>
    <n v="1767000"/>
    <n v="1000"/>
    <n v="1900"/>
    <n v="1767"/>
  </r>
  <r>
    <n v="1"/>
    <n v="1"/>
    <n v="1"/>
    <x v="0"/>
    <m/>
    <x v="0"/>
    <s v="ЗУ"/>
    <x v="0"/>
    <x v="4"/>
    <s v="Е 2"/>
    <x v="0"/>
    <x v="6"/>
    <s v="Светлый"/>
    <s v="не применяется"/>
    <s v="не применяется"/>
    <m/>
    <s v="Восточная"/>
    <n v="27"/>
    <s v=""/>
    <s v="ЗНП"/>
    <s v="индивидуальные жилые дома"/>
    <m/>
    <n v="2650000"/>
    <n v="2650000"/>
    <n v="1485"/>
    <n v="1784.5117845117845"/>
    <n v="1784.5117845117845"/>
  </r>
  <r>
    <n v="1"/>
    <n v="1"/>
    <n v="1"/>
    <x v="0"/>
    <m/>
    <x v="1"/>
    <m/>
    <x v="0"/>
    <x v="4"/>
    <s v="Е 2"/>
    <x v="0"/>
    <x v="6"/>
    <s v="Светлый"/>
    <s v=""/>
    <s v="Молодежный"/>
    <m/>
    <s v=""/>
    <s v=""/>
    <s v=""/>
    <s v="ЗНП"/>
    <s v="ИЖС"/>
    <m/>
    <n v="2500000"/>
    <n v="2325000"/>
    <n v="847"/>
    <n v="2951.5938606847699"/>
    <n v="2744.9822904368357"/>
  </r>
  <r>
    <n v="1"/>
    <n v="1"/>
    <n v="1"/>
    <x v="0"/>
    <m/>
    <x v="1"/>
    <s v="ЗУ"/>
    <x v="0"/>
    <x v="4"/>
    <s v="Е 2"/>
    <x v="0"/>
    <x v="6"/>
    <s v="Светлый"/>
    <s v="не применяется"/>
    <s v="не применяется"/>
    <m/>
    <s v=""/>
    <s v=""/>
    <s v=""/>
    <s v="ЗНП"/>
    <s v="Индивидуальные жилые дома"/>
    <m/>
    <n v="3000000"/>
    <n v="2703000"/>
    <n v="1502"/>
    <n v="1997.3368841544607"/>
    <n v="1799.6005326231691"/>
  </r>
  <r>
    <n v="1"/>
    <n v="1"/>
    <n v="1"/>
    <x v="0"/>
    <m/>
    <x v="0"/>
    <s v="ЗУ"/>
    <x v="0"/>
    <x v="4"/>
    <s v="Е 2"/>
    <x v="0"/>
    <x v="6"/>
    <s v="Светлый"/>
    <s v=""/>
    <s v="Молодежный"/>
    <m/>
    <s v="Молодежный"/>
    <m/>
    <s v=""/>
    <s v="ЗНП"/>
    <s v="для индивидуального жилищного строительства"/>
    <m/>
    <n v="2800000"/>
    <n v="2800000"/>
    <n v="1016"/>
    <n v="2755.9055118110236"/>
    <n v="2755.9055118110236"/>
  </r>
  <r>
    <n v="1"/>
    <n v="1"/>
    <n v="1"/>
    <x v="0"/>
    <m/>
    <x v="1"/>
    <s v="ЗУ"/>
    <x v="0"/>
    <x v="4"/>
    <s v="Е 2"/>
    <x v="0"/>
    <x v="6"/>
    <s v="Светлый"/>
    <s v="не применяется"/>
    <s v="Молодежный"/>
    <m/>
    <m/>
    <m/>
    <s v=""/>
    <s v="ЗНП"/>
    <s v="Строительство индивидуального жилого дома"/>
    <m/>
    <n v="3000000"/>
    <n v="2703000"/>
    <n v="954"/>
    <n v="3144.6540880503144"/>
    <n v="2833.3333333333335"/>
  </r>
  <r>
    <n v="1"/>
    <n v="1"/>
    <n v="1"/>
    <x v="0"/>
    <m/>
    <x v="1"/>
    <s v="ЗУ"/>
    <x v="0"/>
    <x v="4"/>
    <s v="Е 2"/>
    <x v="0"/>
    <x v="6"/>
    <s v="Светлый"/>
    <s v="Молодежный"/>
    <s v="Молодежный"/>
    <m/>
    <m/>
    <s v=""/>
    <s v=""/>
    <s v="ЗНП"/>
    <s v="Для индивидуального жилищного стртоительства"/>
    <m/>
    <n v="5500000"/>
    <n v="4955500"/>
    <n v="1743"/>
    <n v="3155.4790590935168"/>
    <n v="2843.0866322432589"/>
  </r>
  <r>
    <n v="1"/>
    <n v="1"/>
    <n v="1"/>
    <x v="0"/>
    <m/>
    <x v="1"/>
    <s v="ЗУ"/>
    <x v="0"/>
    <x v="4"/>
    <s v="Е 2"/>
    <x v="0"/>
    <x v="6"/>
    <s v="Светлый"/>
    <s v="не применяется"/>
    <s v="не применяется"/>
    <m/>
    <s v="Петропавловская"/>
    <m/>
    <s v=""/>
    <s v="ЗНП"/>
    <s v="Индивидуальные жилые дома"/>
    <m/>
    <n v="2000000"/>
    <n v="1802000"/>
    <n v="1000"/>
    <n v="2000"/>
    <n v="1802"/>
  </r>
  <r>
    <n v="1"/>
    <n v="1"/>
    <n v="1"/>
    <x v="0"/>
    <m/>
    <x v="1"/>
    <s v="ЗУ + ОНС"/>
    <x v="0"/>
    <x v="4"/>
    <s v="Е 2"/>
    <x v="0"/>
    <x v="6"/>
    <s v="Светлый"/>
    <s v="не применяется"/>
    <s v="не применяется"/>
    <m/>
    <s v="Березовая"/>
    <n v="6"/>
    <s v=""/>
    <s v="ЗНП"/>
    <s v="для индивидуального жилищного строительства"/>
    <m/>
    <n v="3500000"/>
    <n v="3255000"/>
    <n v="1800"/>
    <n v="1944.4444444444443"/>
    <n v="1808.3333333333333"/>
  </r>
  <r>
    <n v="1"/>
    <n v="1"/>
    <n v="1"/>
    <x v="0"/>
    <m/>
    <x v="1"/>
    <s v="ЗУ"/>
    <x v="0"/>
    <x v="4"/>
    <s v="Е 2"/>
    <x v="0"/>
    <x v="6"/>
    <s v="Светлый"/>
    <s v="Молодежный"/>
    <s v="Молодежный"/>
    <m/>
    <m/>
    <s v=""/>
    <s v=""/>
    <s v="ЗНП"/>
    <s v="для индивидуального жилищного строительства"/>
    <m/>
    <n v="3000000"/>
    <n v="2703000"/>
    <n v="945"/>
    <n v="3174.6031746031745"/>
    <n v="2860.3174603174602"/>
  </r>
  <r>
    <n v="1"/>
    <n v="1"/>
    <n v="1"/>
    <x v="0"/>
    <m/>
    <x v="1"/>
    <s v="ЗУ"/>
    <x v="0"/>
    <x v="4"/>
    <s v="Е 2"/>
    <x v="0"/>
    <x v="6"/>
    <s v="Светлый"/>
    <s v=""/>
    <s v="не применяется"/>
    <m/>
    <s v=""/>
    <s v=""/>
    <s v=""/>
    <s v="ЗНП"/>
    <s v="ИЖС"/>
    <m/>
    <n v="2200000"/>
    <n v="2046000"/>
    <n v="1126"/>
    <n v="1953.8188277087033"/>
    <n v="1817.0515097690941"/>
  </r>
  <r>
    <n v="1"/>
    <n v="1"/>
    <n v="1"/>
    <x v="0"/>
    <m/>
    <x v="1"/>
    <s v="ЗУ"/>
    <x v="0"/>
    <x v="4"/>
    <s v="Е 2"/>
    <x v="0"/>
    <x v="6"/>
    <s v="Светлый"/>
    <s v="не применяется"/>
    <s v="не применяется"/>
    <m/>
    <s v="Елизовский МнО"/>
    <s v=""/>
    <s v=""/>
    <s v="ЗНП"/>
    <s v="ИЖС"/>
    <m/>
    <n v="3050000"/>
    <n v="2748050"/>
    <n v="1500"/>
    <n v="2033.3333333333333"/>
    <n v="1832.0333333333333"/>
  </r>
  <r>
    <n v="1"/>
    <n v="1"/>
    <n v="1"/>
    <x v="0"/>
    <m/>
    <x v="1"/>
    <s v="ЗУ"/>
    <x v="0"/>
    <x v="4"/>
    <s v="Е 2"/>
    <x v="0"/>
    <x v="6"/>
    <s v="Светлый"/>
    <s v="не применяется"/>
    <s v="не применяется"/>
    <m/>
    <s v="Ручейная"/>
    <n v="14"/>
    <s v=""/>
    <s v="ЗНП"/>
    <s v="строительство индивидуального жилого дома"/>
    <m/>
    <n v="3000000"/>
    <n v="2703000"/>
    <n v="1468"/>
    <n v="2043.5967302452316"/>
    <n v="1841.2806539509536"/>
  </r>
  <r>
    <n v="1"/>
    <n v="1"/>
    <n v="1"/>
    <x v="0"/>
    <m/>
    <x v="1"/>
    <s v="ЗУ"/>
    <x v="0"/>
    <x v="4"/>
    <s v="Е 2"/>
    <x v="0"/>
    <x v="6"/>
    <s v="Светлый"/>
    <s v=""/>
    <s v="не применяется"/>
    <m/>
    <s v="Максутова"/>
    <s v=""/>
    <s v=""/>
    <s v="ЗНП"/>
    <s v="ИЖС"/>
    <m/>
    <n v="2500000"/>
    <n v="2325000"/>
    <n v="1260"/>
    <n v="1984.1269841269841"/>
    <n v="1845.2380952380952"/>
  </r>
  <r>
    <n v="1"/>
    <n v="1"/>
    <n v="1"/>
    <x v="0"/>
    <m/>
    <x v="1"/>
    <m/>
    <x v="0"/>
    <x v="4"/>
    <s v="Е 2"/>
    <x v="0"/>
    <x v="6"/>
    <s v="Светлый"/>
    <s v=""/>
    <s v="не применяется"/>
    <m/>
    <s v=""/>
    <s v=""/>
    <s v=""/>
    <s v="ЗНП"/>
    <s v="ИЖС"/>
    <m/>
    <n v="2000000"/>
    <n v="1860000"/>
    <n v="1000"/>
    <n v="2000"/>
    <n v="1860"/>
  </r>
  <r>
    <n v="1"/>
    <n v="1"/>
    <n v="1"/>
    <x v="0"/>
    <m/>
    <x v="1"/>
    <s v="ЗУ"/>
    <x v="0"/>
    <x v="4"/>
    <s v="Е 2"/>
    <x v="0"/>
    <x v="6"/>
    <s v="Светлый"/>
    <s v="не применяется"/>
    <s v="не применяется"/>
    <m/>
    <s v="Ягодная"/>
    <m/>
    <s v=""/>
    <s v="ЗНП"/>
    <s v="ИЖС"/>
    <m/>
    <n v="3100000"/>
    <n v="2793100"/>
    <n v="1500"/>
    <n v="2066.6666666666665"/>
    <n v="1862.0666666666666"/>
  </r>
  <r>
    <n v="1"/>
    <n v="1"/>
    <n v="1"/>
    <x v="0"/>
    <m/>
    <x v="1"/>
    <s v="ЗУ"/>
    <x v="0"/>
    <x v="4"/>
    <s v="Е 2"/>
    <x v="0"/>
    <x v="6"/>
    <s v="Светлый"/>
    <s v="не применяется"/>
    <s v="не применяется"/>
    <m/>
    <m/>
    <m/>
    <s v=""/>
    <s v="ЗНП"/>
    <s v="ИЖС"/>
    <m/>
    <n v="3100000"/>
    <n v="2793100"/>
    <n v="1500"/>
    <n v="2066.6666666666665"/>
    <n v="1862.0666666666666"/>
  </r>
  <r>
    <n v="1"/>
    <n v="1"/>
    <n v="1"/>
    <x v="0"/>
    <m/>
    <x v="1"/>
    <s v="ЗУ"/>
    <x v="0"/>
    <x v="4"/>
    <s v="Е 2"/>
    <x v="0"/>
    <x v="6"/>
    <s v="Светлый"/>
    <s v="не применяется"/>
    <s v="не применяется"/>
    <m/>
    <m/>
    <s v=""/>
    <s v=""/>
    <s v="ЗНП"/>
    <s v="Индивидуальные жилые дома"/>
    <m/>
    <n v="3100000"/>
    <n v="2793100"/>
    <n v="1495"/>
    <n v="2073.5785953177256"/>
    <n v="1868.2943143812709"/>
  </r>
  <r>
    <n v="1"/>
    <n v="1"/>
    <n v="1"/>
    <x v="0"/>
    <m/>
    <x v="1"/>
    <s v="ЗУ"/>
    <x v="0"/>
    <x v="4"/>
    <s v="Е 2"/>
    <x v="0"/>
    <x v="6"/>
    <s v="Светлый"/>
    <s v="не применяется"/>
    <s v="не применяется"/>
    <m/>
    <m/>
    <m/>
    <s v=""/>
    <s v="ЗНП"/>
    <s v="Индивидуальные жилые дома"/>
    <m/>
    <n v="2100000"/>
    <n v="1892100"/>
    <n v="1003"/>
    <n v="2093.7188434695913"/>
    <n v="1886.4406779661017"/>
  </r>
  <r>
    <n v="1"/>
    <n v="1"/>
    <n v="1"/>
    <x v="0"/>
    <m/>
    <x v="1"/>
    <s v="ЗУ"/>
    <x v="0"/>
    <x v="4"/>
    <s v="Е 2"/>
    <x v="0"/>
    <x v="6"/>
    <s v="Светлый"/>
    <s v="не применяется"/>
    <s v="не применяется"/>
    <m/>
    <m/>
    <s v=""/>
    <s v=""/>
    <s v="ЗНП"/>
    <s v="индивидуальные жилые дома"/>
    <m/>
    <n v="3200000"/>
    <n v="2883200"/>
    <n v="1501"/>
    <n v="2131.9120586275817"/>
    <n v="1920.852764823451"/>
  </r>
  <r>
    <n v="1"/>
    <n v="1"/>
    <n v="1"/>
    <x v="0"/>
    <m/>
    <x v="1"/>
    <s v="ЗУ"/>
    <x v="0"/>
    <x v="4"/>
    <s v="Е 2"/>
    <x v="0"/>
    <x v="6"/>
    <s v="Светлый"/>
    <s v="не применяется"/>
    <s v="не применяется"/>
    <m/>
    <m/>
    <s v=""/>
    <s v=""/>
    <s v="ЗНП"/>
    <s v="строительство индивидуального жилого дома"/>
    <m/>
    <n v="3200000"/>
    <n v="2883200"/>
    <n v="1500"/>
    <n v="2133.3333333333335"/>
    <n v="1922.1333333333334"/>
  </r>
  <r>
    <n v="1"/>
    <n v="1"/>
    <n v="1"/>
    <x v="1"/>
    <m/>
    <x v="1"/>
    <m/>
    <x v="0"/>
    <x v="4"/>
    <s v="Е 2"/>
    <x v="0"/>
    <x v="6"/>
    <s v="Светлый"/>
    <s v=""/>
    <s v="не применяется"/>
    <m/>
    <s v=""/>
    <s v=""/>
    <s v=""/>
    <s v="ЗНП"/>
    <s v="ИЖС"/>
    <m/>
    <n v="1800000"/>
    <n v="1674000"/>
    <n v="850"/>
    <n v="2117.6470588235293"/>
    <n v="1969.4117647058824"/>
  </r>
  <r>
    <n v="1"/>
    <n v="1"/>
    <n v="1"/>
    <x v="1"/>
    <m/>
    <x v="1"/>
    <s v="ЗУ"/>
    <x v="0"/>
    <x v="4"/>
    <s v="Е 2"/>
    <x v="0"/>
    <x v="6"/>
    <s v="Светлый"/>
    <s v="не применяется"/>
    <s v="не применяется"/>
    <m/>
    <m/>
    <m/>
    <s v=""/>
    <s v="ЗНП"/>
    <s v="Индивидуальные жилые дома"/>
    <m/>
    <n v="2200000"/>
    <n v="1982200"/>
    <n v="1003"/>
    <n v="2193.4197407776669"/>
    <n v="1976.2711864406779"/>
  </r>
  <r>
    <n v="1"/>
    <n v="1"/>
    <n v="1"/>
    <x v="1"/>
    <m/>
    <x v="1"/>
    <s v="ЗУ"/>
    <x v="0"/>
    <x v="4"/>
    <s v="Е 2"/>
    <x v="0"/>
    <x v="6"/>
    <s v="Светлый"/>
    <s v="не применяется"/>
    <s v="не применяется"/>
    <m/>
    <m/>
    <m/>
    <s v=""/>
    <s v="ЗНП"/>
    <s v="ИЖС"/>
    <m/>
    <n v="3300000"/>
    <n v="2973300"/>
    <n v="1500"/>
    <n v="2200"/>
    <n v="1982.2"/>
  </r>
  <r>
    <n v="1"/>
    <n v="1"/>
    <n v="1"/>
    <x v="1"/>
    <m/>
    <x v="1"/>
    <s v="ЗУ"/>
    <x v="0"/>
    <x v="4"/>
    <s v="Е 2"/>
    <x v="0"/>
    <x v="6"/>
    <s v="Светлый"/>
    <s v="не применяется"/>
    <s v="не применяется"/>
    <m/>
    <s v="70 лет Победы"/>
    <m/>
    <s v=""/>
    <s v="ЗНП"/>
    <s v="ИЖС"/>
    <m/>
    <n v="5600000"/>
    <n v="5045600"/>
    <n v="2500"/>
    <n v="2240"/>
    <n v="2018.24"/>
  </r>
  <r>
    <n v="1"/>
    <n v="1"/>
    <n v="1"/>
    <x v="0"/>
    <m/>
    <x v="1"/>
    <s v="ЗУ"/>
    <x v="0"/>
    <x v="4"/>
    <s v="Е 2"/>
    <x v="0"/>
    <x v="6"/>
    <s v="Светлый"/>
    <s v="не применяется"/>
    <s v="Молодежный"/>
    <m/>
    <s v="Крашенинникова"/>
    <s v="зу 19"/>
    <s v=""/>
    <s v="ЗНП"/>
    <s v="строительство индивидуального жилого дома"/>
    <m/>
    <n v="3200000"/>
    <n v="2883200"/>
    <n v="970"/>
    <n v="3298.9690721649486"/>
    <n v="2972.3711340206187"/>
  </r>
  <r>
    <n v="1"/>
    <n v="1"/>
    <n v="1"/>
    <x v="0"/>
    <m/>
    <x v="0"/>
    <s v="ЗУ"/>
    <x v="0"/>
    <x v="4"/>
    <s v="Е 2"/>
    <x v="0"/>
    <x v="6"/>
    <s v="Светлый"/>
    <s v=""/>
    <s v="Молодежный"/>
    <m/>
    <s v=" Охотская"/>
    <m/>
    <s v=""/>
    <s v="ЗНП"/>
    <s v="строительство индивидуального жилого дома"/>
    <m/>
    <n v="3000000"/>
    <n v="3000000"/>
    <n v="1000"/>
    <n v="3000"/>
    <n v="3000"/>
  </r>
  <r>
    <n v="1"/>
    <n v="1"/>
    <n v="1"/>
    <x v="0"/>
    <m/>
    <x v="0"/>
    <m/>
    <x v="0"/>
    <x v="4"/>
    <s v="Е 2"/>
    <x v="0"/>
    <x v="6"/>
    <s v="Светлый"/>
    <s v=""/>
    <s v="Молодежный"/>
    <m/>
    <m/>
    <m/>
    <s v=""/>
    <s v="ЗНП"/>
    <s v="Для личного подсобного хозяйства"/>
    <m/>
    <n v="3000000"/>
    <n v="3000000"/>
    <n v="999"/>
    <n v="3003.003003003003"/>
    <n v="3003.003003003003"/>
  </r>
  <r>
    <n v="1"/>
    <n v="1"/>
    <n v="1"/>
    <x v="0"/>
    <m/>
    <x v="1"/>
    <m/>
    <x v="0"/>
    <x v="4"/>
    <s v="Е 2"/>
    <x v="0"/>
    <x v="6"/>
    <s v="Светлый"/>
    <s v=""/>
    <s v="Молодежный"/>
    <m/>
    <s v="Петропавловская"/>
    <s v=""/>
    <s v=""/>
    <s v="ЗНП"/>
    <s v="ИЖС"/>
    <m/>
    <n v="8000000"/>
    <n v="7440000"/>
    <n v="2423"/>
    <n v="3301.6921172100701"/>
    <n v="3070.5736690053654"/>
  </r>
  <r>
    <n v="1"/>
    <n v="1"/>
    <n v="1"/>
    <x v="1"/>
    <m/>
    <x v="1"/>
    <m/>
    <x v="0"/>
    <x v="4"/>
    <s v="Е 2"/>
    <x v="0"/>
    <x v="6"/>
    <s v="Светлый"/>
    <s v=""/>
    <s v="не применяется"/>
    <m/>
    <s v="ЖСК-3"/>
    <s v=""/>
    <s v=""/>
    <s v="ЗНП"/>
    <s v="ИЖС"/>
    <m/>
    <n v="3800000"/>
    <n v="3534000"/>
    <n v="1693"/>
    <n v="2244.5363260484346"/>
    <n v="2087.4187832250441"/>
  </r>
  <r>
    <n v="1"/>
    <n v="1"/>
    <n v="1"/>
    <x v="1"/>
    <m/>
    <x v="1"/>
    <s v="ЗУ"/>
    <x v="0"/>
    <x v="4"/>
    <s v="Е 2"/>
    <x v="0"/>
    <x v="6"/>
    <s v="Светлый"/>
    <s v="не применяется"/>
    <s v="не применяется"/>
    <m/>
    <m/>
    <m/>
    <s v=""/>
    <s v="ЗНП"/>
    <s v="индивидуальные жилые дома"/>
    <m/>
    <n v="3500000"/>
    <n v="3153500"/>
    <n v="1503"/>
    <n v="2328.6759813705921"/>
    <n v="2098.1370592149037"/>
  </r>
  <r>
    <n v="1"/>
    <n v="1"/>
    <n v="1"/>
    <x v="1"/>
    <m/>
    <x v="1"/>
    <s v="ЗУ"/>
    <x v="0"/>
    <x v="4"/>
    <s v="Е 2"/>
    <x v="0"/>
    <x v="6"/>
    <s v="Светлый"/>
    <s v="не применяется"/>
    <s v="не применяется"/>
    <m/>
    <m/>
    <s v=""/>
    <s v=""/>
    <s v="ЗНП"/>
    <s v="индивидуальные жилые дома"/>
    <m/>
    <n v="3500000"/>
    <n v="3153500"/>
    <n v="1500"/>
    <n v="2333.3333333333335"/>
    <n v="2102.3333333333335"/>
  </r>
  <r>
    <n v="1"/>
    <n v="1"/>
    <n v="1"/>
    <x v="1"/>
    <m/>
    <x v="1"/>
    <s v="ЗУ"/>
    <x v="0"/>
    <x v="4"/>
    <s v="Е 2"/>
    <x v="0"/>
    <x v="6"/>
    <s v="Светлый"/>
    <s v="не применяется"/>
    <s v="не применяется"/>
    <m/>
    <s v="Восточная"/>
    <n v="9"/>
    <s v=""/>
    <s v="ЗНП"/>
    <s v="индивидуальные жилые дома"/>
    <m/>
    <n v="3500000"/>
    <n v="3153500"/>
    <n v="1500"/>
    <n v="2333.3333333333335"/>
    <n v="2102.3333333333335"/>
  </r>
  <r>
    <n v="1"/>
    <n v="1"/>
    <n v="1"/>
    <x v="1"/>
    <m/>
    <x v="1"/>
    <s v="ЗУ"/>
    <x v="0"/>
    <x v="4"/>
    <s v="Е 2"/>
    <x v="0"/>
    <x v="6"/>
    <s v="Светлый"/>
    <s v="не применяется"/>
    <s v="не применяется"/>
    <m/>
    <s v=""/>
    <s v=""/>
    <s v=""/>
    <s v="ЗНП"/>
    <s v="Индивидуальные жилые дома"/>
    <m/>
    <n v="2300000"/>
    <n v="2139000"/>
    <n v="1004"/>
    <n v="2290.8366533864541"/>
    <n v="2130.4780876494024"/>
  </r>
  <r>
    <n v="1"/>
    <n v="1"/>
    <n v="1"/>
    <x v="0"/>
    <m/>
    <x v="1"/>
    <s v="ЗУ"/>
    <x v="0"/>
    <x v="4"/>
    <s v="Е 2"/>
    <x v="0"/>
    <x v="6"/>
    <s v="Светлый"/>
    <s v="не применяется"/>
    <s v="не применяется"/>
    <m/>
    <s v=""/>
    <s v=""/>
    <s v=""/>
    <s v="ЗНП"/>
    <s v="ИЖС"/>
    <m/>
    <n v="2900000"/>
    <n v="2612900"/>
    <n v="1200"/>
    <n v="2416.6666666666665"/>
    <n v="2177.4166666666665"/>
  </r>
  <r>
    <n v="1"/>
    <n v="1"/>
    <n v="1"/>
    <x v="0"/>
    <m/>
    <x v="1"/>
    <s v="ЗУ"/>
    <x v="0"/>
    <x v="4"/>
    <s v="Е 2"/>
    <x v="0"/>
    <x v="6"/>
    <s v="Светлый"/>
    <s v="Молодежный"/>
    <s v="Молодежный"/>
    <m/>
    <m/>
    <s v=""/>
    <s v=""/>
    <s v="ЗНП"/>
    <s v="Земельные участки для индивидуального жилищного строительства"/>
    <m/>
    <n v="3700000"/>
    <n v="3333700"/>
    <n v="1062"/>
    <n v="3483.9924670433147"/>
    <n v="3139.0772128060262"/>
  </r>
  <r>
    <n v="1"/>
    <n v="1"/>
    <n v="1"/>
    <x v="0"/>
    <m/>
    <x v="1"/>
    <s v="ЗУ"/>
    <x v="0"/>
    <x v="4"/>
    <s v="Е 2"/>
    <x v="0"/>
    <x v="6"/>
    <s v="Светлый"/>
    <s v="не применяется"/>
    <s v="Молодежный"/>
    <m/>
    <s v="Молодежный"/>
    <m/>
    <s v=""/>
    <s v="ЗНП"/>
    <s v="Земельные участки для индивидуального жилищного строительства"/>
    <m/>
    <n v="3700000"/>
    <n v="3333700"/>
    <n v="1062"/>
    <n v="3483.9924670433147"/>
    <n v="3139.0772128060262"/>
  </r>
  <r>
    <n v="1"/>
    <n v="1"/>
    <n v="1"/>
    <x v="0"/>
    <m/>
    <x v="1"/>
    <s v="ЗУ"/>
    <x v="0"/>
    <x v="4"/>
    <s v="Е 2"/>
    <x v="0"/>
    <x v="6"/>
    <s v="Светлый"/>
    <s v=""/>
    <s v="не применяется"/>
    <m/>
    <m/>
    <s v=""/>
    <s v=""/>
    <s v="ЗНП"/>
    <s v="ИЖС ЛПХ"/>
    <m/>
    <n v="4000000"/>
    <n v="3720000"/>
    <n v="1700"/>
    <n v="2352.9411764705883"/>
    <n v="2188.2352941176468"/>
  </r>
  <r>
    <n v="1"/>
    <n v="1"/>
    <n v="1"/>
    <x v="0"/>
    <m/>
    <x v="1"/>
    <s v="ЗУ"/>
    <x v="0"/>
    <x v="4"/>
    <s v="Е 2"/>
    <x v="0"/>
    <x v="6"/>
    <s v="Светлый"/>
    <s v="Молодежный"/>
    <s v="Молодежный"/>
    <m/>
    <s v="Прямая"/>
    <s v=""/>
    <s v=""/>
    <s v="ЗНП"/>
    <s v="для индивидуального жилищного строительства"/>
    <m/>
    <n v="3500000"/>
    <n v="3153500"/>
    <n v="1000"/>
    <n v="3500"/>
    <n v="3153.5"/>
  </r>
  <r>
    <n v="1"/>
    <n v="1"/>
    <n v="1"/>
    <x v="0"/>
    <m/>
    <x v="0"/>
    <m/>
    <x v="0"/>
    <x v="4"/>
    <s v="Е 2"/>
    <x v="0"/>
    <x v="6"/>
    <s v="Светлый"/>
    <s v=""/>
    <s v="Молодежный"/>
    <m/>
    <s v=" "/>
    <m/>
    <s v=""/>
    <s v="ЗНП"/>
    <s v="строительство индивидуального жилого дома"/>
    <m/>
    <n v="3200000"/>
    <n v="3200000"/>
    <n v="1014"/>
    <n v="3155.8185404339251"/>
    <n v="3155.8185404339251"/>
  </r>
  <r>
    <n v="1"/>
    <n v="1"/>
    <n v="1"/>
    <x v="0"/>
    <m/>
    <x v="1"/>
    <m/>
    <x v="0"/>
    <x v="4"/>
    <s v="Е 2"/>
    <x v="0"/>
    <x v="6"/>
    <s v="Светлый"/>
    <s v=""/>
    <s v="не применяется"/>
    <m/>
    <s v=""/>
    <s v=""/>
    <s v=""/>
    <s v="ЗНП"/>
    <s v="ИЖС"/>
    <m/>
    <n v="1500000"/>
    <n v="1395000"/>
    <n v="621"/>
    <n v="2415.4589371980678"/>
    <n v="2246.376811594203"/>
  </r>
  <r>
    <n v="1"/>
    <n v="1"/>
    <n v="1"/>
    <x v="0"/>
    <m/>
    <x v="1"/>
    <s v="ЗУ"/>
    <x v="0"/>
    <x v="4"/>
    <s v="Е 2"/>
    <x v="0"/>
    <x v="6"/>
    <s v="Светлый"/>
    <s v=""/>
    <s v="не применяется"/>
    <m/>
    <m/>
    <s v=""/>
    <s v=""/>
    <s v="ЗНП"/>
    <s v="ИЖС"/>
    <m/>
    <n v="2900000"/>
    <n v="2697000"/>
    <n v="1200"/>
    <n v="2416.6666666666665"/>
    <n v="2247.5"/>
  </r>
  <r>
    <n v="1"/>
    <n v="1"/>
    <n v="1"/>
    <x v="0"/>
    <m/>
    <x v="1"/>
    <s v="ЗУ"/>
    <x v="0"/>
    <x v="4"/>
    <s v="Е 2"/>
    <x v="0"/>
    <x v="6"/>
    <s v="Светлый"/>
    <s v="Молодежный"/>
    <s v="Молодежный"/>
    <m/>
    <m/>
    <s v=""/>
    <s v=""/>
    <s v="ЗНП"/>
    <s v="ИЖС"/>
    <m/>
    <n v="3800000"/>
    <n v="3423800"/>
    <n v="1080"/>
    <n v="3518.5185185185187"/>
    <n v="3170.1851851851852"/>
  </r>
  <r>
    <n v="1"/>
    <n v="1"/>
    <n v="1"/>
    <x v="0"/>
    <m/>
    <x v="1"/>
    <s v="ЗУ"/>
    <x v="0"/>
    <x v="4"/>
    <s v="Е 2"/>
    <x v="0"/>
    <x v="6"/>
    <s v="Светлый"/>
    <s v="не применяется"/>
    <s v="не применяется"/>
    <m/>
    <m/>
    <m/>
    <s v=""/>
    <s v="ЗНП"/>
    <s v="Индивидуальные жилые дома"/>
    <m/>
    <n v="2500000"/>
    <n v="2252500"/>
    <n v="1000"/>
    <n v="2500"/>
    <n v="2252.5"/>
  </r>
  <r>
    <n v="1"/>
    <n v="1"/>
    <n v="1"/>
    <x v="0"/>
    <m/>
    <x v="0"/>
    <s v="ЗУ"/>
    <x v="0"/>
    <x v="4"/>
    <s v="Е 2"/>
    <x v="0"/>
    <x v="6"/>
    <s v="Светлый"/>
    <s v=""/>
    <s v="не применяется"/>
    <m/>
    <s v="Партизанская"/>
    <s v=" 2а"/>
    <s v=""/>
    <s v="ЗНП"/>
    <s v="строительство индивидуального жилого дома"/>
    <m/>
    <n v="2600000"/>
    <n v="2600000"/>
    <n v="1152"/>
    <n v="2256.9444444444443"/>
    <n v="2256.9444444444443"/>
  </r>
  <r>
    <n v="1"/>
    <n v="1"/>
    <n v="1"/>
    <x v="0"/>
    <m/>
    <x v="1"/>
    <s v="ЗУ"/>
    <x v="0"/>
    <x v="4"/>
    <s v="Е 2"/>
    <x v="0"/>
    <x v="6"/>
    <s v="Светлый"/>
    <s v="не применяется"/>
    <s v="не применяется"/>
    <m/>
    <s v=""/>
    <s v=""/>
    <s v=""/>
    <s v="ЗНП"/>
    <s v="индивидуальные жилые дома"/>
    <m/>
    <n v="3800000"/>
    <n v="3423800"/>
    <n v="1500"/>
    <n v="2533.3333333333335"/>
    <n v="2282.5333333333333"/>
  </r>
  <r>
    <n v="1"/>
    <n v="1"/>
    <n v="1"/>
    <x v="0"/>
    <m/>
    <x v="1"/>
    <s v="ЗУ"/>
    <x v="0"/>
    <x v="4"/>
    <s v="Е 2"/>
    <x v="0"/>
    <x v="6"/>
    <s v="Светлый"/>
    <s v="Молодежный"/>
    <s v="Молодежный"/>
    <m/>
    <m/>
    <s v=""/>
    <s v=""/>
    <s v="ЗНП"/>
    <s v="для индивидуального жилищного строительства"/>
    <m/>
    <n v="3800000"/>
    <n v="3423800"/>
    <n v="1076"/>
    <n v="3531.5985130111526"/>
    <n v="3181.9702602230482"/>
  </r>
  <r>
    <n v="1"/>
    <n v="1"/>
    <n v="1"/>
    <x v="0"/>
    <m/>
    <x v="1"/>
    <s v="ЗУ + ОНС"/>
    <x v="0"/>
    <x v="4"/>
    <s v="Е 2"/>
    <x v="0"/>
    <x v="6"/>
    <s v="Светлый"/>
    <s v=""/>
    <s v="Молодежный"/>
    <m/>
    <s v=""/>
    <s v=""/>
    <s v=""/>
    <s v="ЗНП"/>
    <s v="ИЖС"/>
    <m/>
    <n v="3200000"/>
    <n v="2976000"/>
    <n v="935"/>
    <n v="3422.4598930481284"/>
    <n v="3182.8877005347595"/>
  </r>
  <r>
    <n v="1"/>
    <n v="1"/>
    <n v="1"/>
    <x v="0"/>
    <m/>
    <x v="1"/>
    <m/>
    <x v="0"/>
    <x v="4"/>
    <s v="Е 2"/>
    <x v="0"/>
    <x v="6"/>
    <s v="Светлый"/>
    <s v=""/>
    <s v="не применяется"/>
    <m/>
    <s v=""/>
    <s v=""/>
    <s v=""/>
    <s v="ЗНП"/>
    <s v="ИЖС"/>
    <m/>
    <n v="2500000"/>
    <n v="2325000"/>
    <n v="1000"/>
    <n v="2500"/>
    <n v="2325"/>
  </r>
  <r>
    <n v="1"/>
    <n v="1"/>
    <n v="1"/>
    <x v="0"/>
    <m/>
    <x v="1"/>
    <s v="ЗУ"/>
    <x v="0"/>
    <x v="4"/>
    <s v="Е 2"/>
    <x v="0"/>
    <x v="6"/>
    <s v="Светлый"/>
    <s v=""/>
    <s v="не применяется"/>
    <m/>
    <s v=""/>
    <s v=""/>
    <s v=""/>
    <s v="ЗНП"/>
    <s v="ИЖС"/>
    <m/>
    <n v="2500000"/>
    <n v="2325000"/>
    <n v="1000"/>
    <n v="2500"/>
    <n v="2325"/>
  </r>
  <r>
    <n v="1"/>
    <n v="1"/>
    <n v="1"/>
    <x v="0"/>
    <m/>
    <x v="1"/>
    <s v="ЗУ"/>
    <x v="0"/>
    <x v="4"/>
    <s v="Е 2"/>
    <x v="0"/>
    <x v="6"/>
    <s v="Светлый"/>
    <s v="не применяется"/>
    <s v="не применяется"/>
    <m/>
    <m/>
    <m/>
    <s v=""/>
    <s v="ЗНП"/>
    <s v="Индивидуальные жилые дома"/>
    <m/>
    <n v="2600000"/>
    <n v="2342600"/>
    <n v="1000"/>
    <n v="2600"/>
    <n v="2342.6"/>
  </r>
  <r>
    <n v="1"/>
    <n v="1"/>
    <n v="1"/>
    <x v="0"/>
    <m/>
    <x v="1"/>
    <s v="ЗУ"/>
    <x v="0"/>
    <x v="4"/>
    <s v="Е 2"/>
    <x v="0"/>
    <x v="6"/>
    <s v="Светлый"/>
    <s v="не применяется"/>
    <s v="не применяется"/>
    <m/>
    <s v="Снеговая"/>
    <s v="26"/>
    <s v=""/>
    <s v="ЗНП"/>
    <s v="для индивидуального жилищного строительства"/>
    <m/>
    <n v="2400000"/>
    <n v="2162400"/>
    <n v="910"/>
    <n v="2637.3626373626375"/>
    <n v="2376.2637362637361"/>
  </r>
  <r>
    <n v="1"/>
    <n v="1"/>
    <n v="1"/>
    <x v="0"/>
    <m/>
    <x v="1"/>
    <s v="ЗУ"/>
    <x v="0"/>
    <x v="4"/>
    <s v="Е 2"/>
    <x v="0"/>
    <x v="6"/>
    <s v="Светлый"/>
    <s v="не применяется"/>
    <s v="не применяется"/>
    <m/>
    <s v="Луговая"/>
    <s v=""/>
    <s v=""/>
    <s v="ЗНП"/>
    <s v="Блокированная жилая застройка"/>
    <m/>
    <n v="2750000"/>
    <n v="2477750"/>
    <n v="1000"/>
    <n v="2750"/>
    <n v="2477.75"/>
  </r>
  <r>
    <n v="1"/>
    <n v="1"/>
    <n v="1"/>
    <x v="0"/>
    <m/>
    <x v="1"/>
    <m/>
    <x v="0"/>
    <x v="4"/>
    <s v="Е 2"/>
    <x v="0"/>
    <x v="6"/>
    <s v="Светлый"/>
    <s v=""/>
    <s v="не применяется"/>
    <m/>
    <m/>
    <s v=""/>
    <s v=""/>
    <s v="ЗНП"/>
    <s v="ИЖС"/>
    <m/>
    <n v="2550000"/>
    <n v="2371500"/>
    <n v="949"/>
    <n v="2687.0389884088513"/>
    <n v="2498.9462592202317"/>
  </r>
  <r>
    <n v="2"/>
    <n v="1"/>
    <n v="2"/>
    <x v="0"/>
    <m/>
    <x v="1"/>
    <s v="ЗУ"/>
    <x v="0"/>
    <x v="4"/>
    <s v="Е 2"/>
    <x v="0"/>
    <x v="6"/>
    <s v="Светлый"/>
    <s v="Молодежный"/>
    <s v="Молодежный"/>
    <m/>
    <m/>
    <s v=""/>
    <s v=""/>
    <s v="ЗНП"/>
    <s v="ИЖС"/>
    <m/>
    <n v="3800000"/>
    <n v="3534000"/>
    <n v="1076"/>
    <n v="3531.5985130111526"/>
    <n v="3284.386617100372"/>
  </r>
  <r>
    <n v="1"/>
    <n v="1"/>
    <n v="1"/>
    <x v="0"/>
    <m/>
    <x v="1"/>
    <s v="ЗУ"/>
    <x v="0"/>
    <x v="4"/>
    <s v="Е 2"/>
    <x v="0"/>
    <x v="6"/>
    <s v="Светлый"/>
    <s v="Молодежный"/>
    <s v="Молодежный"/>
    <m/>
    <s v="Прямая"/>
    <s v=""/>
    <s v=""/>
    <s v="ЗНП"/>
    <s v="для индивидуального жилищного строительства"/>
    <m/>
    <n v="3700000"/>
    <n v="3333700"/>
    <n v="1002"/>
    <n v="3692.6147704590817"/>
    <n v="3327.0459081836329"/>
  </r>
  <r>
    <n v="1"/>
    <n v="1"/>
    <n v="1"/>
    <x v="0"/>
    <m/>
    <x v="1"/>
    <s v="ЗУ"/>
    <x v="0"/>
    <x v="4"/>
    <s v="Е 2"/>
    <x v="0"/>
    <x v="6"/>
    <s v="Светлый"/>
    <s v="Молодежный"/>
    <s v="Молодежный"/>
    <m/>
    <s v="Молодежный"/>
    <s v=""/>
    <s v=""/>
    <s v="ЗНП"/>
    <s v="ИЖС"/>
    <m/>
    <n v="2100000"/>
    <n v="1953000"/>
    <n v="551"/>
    <n v="3811.2522686025409"/>
    <n v="3544.4646098003632"/>
  </r>
  <r>
    <n v="1"/>
    <n v="1"/>
    <n v="1"/>
    <x v="0"/>
    <m/>
    <x v="1"/>
    <m/>
    <x v="0"/>
    <x v="4"/>
    <s v="Е 2"/>
    <x v="0"/>
    <x v="6"/>
    <s v="Светлый"/>
    <s v=""/>
    <s v="Молодежный"/>
    <m/>
    <m/>
    <m/>
    <s v=""/>
    <s v="ЗНП"/>
    <s v="ИЖС"/>
    <m/>
    <n v="9000000"/>
    <n v="8370000"/>
    <n v="2346"/>
    <n v="3836.3171355498721"/>
    <n v="3567.7749360613811"/>
  </r>
  <r>
    <n v="1"/>
    <n v="1"/>
    <n v="1"/>
    <x v="0"/>
    <m/>
    <x v="1"/>
    <s v="ЗУ"/>
    <x v="0"/>
    <x v="4"/>
    <s v="Е 2"/>
    <x v="0"/>
    <x v="6"/>
    <s v="Светлый"/>
    <s v="не применяется"/>
    <s v="не применяется"/>
    <m/>
    <s v="Беринга"/>
    <m/>
    <s v=""/>
    <s v="ЗНП"/>
    <s v="ИЖС"/>
    <m/>
    <n v="2750000"/>
    <n v="2477750"/>
    <n v="900"/>
    <n v="3055.5555555555557"/>
    <n v="2753.0555555555557"/>
  </r>
  <r>
    <n v="1"/>
    <n v="1"/>
    <n v="1"/>
    <x v="0"/>
    <m/>
    <x v="1"/>
    <s v="ЗУ"/>
    <x v="0"/>
    <x v="4"/>
    <s v="Е 2"/>
    <x v="0"/>
    <x v="6"/>
    <s v="Светлый"/>
    <s v="не применяется"/>
    <s v="не применяется"/>
    <m/>
    <m/>
    <s v=""/>
    <s v=""/>
    <s v="ЗНП"/>
    <s v="Строительство индивидуального жилого дома"/>
    <m/>
    <n v="3150000"/>
    <n v="2838150"/>
    <n v="1014"/>
    <n v="3106.5088757396452"/>
    <n v="2798.9644970414201"/>
  </r>
  <r>
    <n v="1"/>
    <n v="1"/>
    <n v="1"/>
    <x v="0"/>
    <m/>
    <x v="0"/>
    <s v="ЗУ"/>
    <x v="0"/>
    <x v="4"/>
    <s v="Е 2"/>
    <x v="0"/>
    <x v="6"/>
    <s v="Светлый"/>
    <s v=""/>
    <s v="не применяется"/>
    <m/>
    <m/>
    <m/>
    <s v=""/>
    <s v="ЗНП"/>
    <s v="для индивидуального жилищного строительства"/>
    <m/>
    <n v="3006979.2"/>
    <n v="3006979.2"/>
    <n v="1052"/>
    <n v="2858.3452471482892"/>
    <n v="2858.3452471482892"/>
  </r>
  <r>
    <n v="2"/>
    <n v="1"/>
    <n v="2"/>
    <x v="0"/>
    <m/>
    <x v="1"/>
    <s v="ЗУ"/>
    <x v="0"/>
    <x v="4"/>
    <s v="Е 2"/>
    <x v="0"/>
    <x v="6"/>
    <s v="Светлый"/>
    <s v="не применяется"/>
    <s v="Молодежный"/>
    <m/>
    <s v="Крашенинникова"/>
    <s v="зу 19"/>
    <s v=""/>
    <s v="ЗНП"/>
    <s v="ИЖС"/>
    <m/>
    <n v="3900000"/>
    <n v="3627000"/>
    <n v="970"/>
    <n v="4020.6185567010311"/>
    <n v="3739.1752577319589"/>
  </r>
  <r>
    <n v="1"/>
    <n v="1"/>
    <n v="1"/>
    <x v="0"/>
    <m/>
    <x v="1"/>
    <s v="ЗУ"/>
    <x v="0"/>
    <x v="4"/>
    <s v="Е 2"/>
    <x v="0"/>
    <x v="6"/>
    <s v="Светлый"/>
    <s v="не применяется"/>
    <s v="не применяется"/>
    <m/>
    <s v="Петропавловская"/>
    <s v=""/>
    <s v=""/>
    <s v="ЗНП"/>
    <s v="ИЖС"/>
    <m/>
    <n v="3500000"/>
    <n v="3153500"/>
    <n v="1100"/>
    <n v="3181.818181818182"/>
    <n v="2866.818181818182"/>
  </r>
  <r>
    <n v="1"/>
    <n v="1"/>
    <n v="1"/>
    <x v="0"/>
    <m/>
    <x v="1"/>
    <m/>
    <x v="0"/>
    <x v="4"/>
    <s v="Е 2"/>
    <x v="0"/>
    <x v="6"/>
    <s v="Светлый"/>
    <s v=""/>
    <s v="не применяется"/>
    <m/>
    <s v="Петропавловская"/>
    <s v=""/>
    <s v=""/>
    <s v="ЗНП"/>
    <s v="ИЖС"/>
    <m/>
    <n v="3500000"/>
    <n v="3255000"/>
    <n v="1100"/>
    <n v="3181.818181818182"/>
    <n v="2959.090909090909"/>
  </r>
  <r>
    <n v="1"/>
    <n v="1"/>
    <n v="1"/>
    <x v="0"/>
    <m/>
    <x v="1"/>
    <s v="ЗУ"/>
    <x v="0"/>
    <x v="4"/>
    <s v="Е 2"/>
    <x v="0"/>
    <x v="6"/>
    <s v="Светлый"/>
    <s v="не применяется"/>
    <s v="не применяется"/>
    <m/>
    <s v="Труда"/>
    <s v="9А"/>
    <s v=""/>
    <s v="ЗНП"/>
    <s v="ИЖС"/>
    <m/>
    <n v="3000000"/>
    <n v="2703000"/>
    <n v="900"/>
    <n v="3333.3333333333335"/>
    <n v="3003.3333333333335"/>
  </r>
  <r>
    <n v="1"/>
    <n v="1"/>
    <n v="1"/>
    <x v="0"/>
    <m/>
    <x v="1"/>
    <s v="ЗУ"/>
    <x v="0"/>
    <x v="4"/>
    <s v="Е 2"/>
    <x v="0"/>
    <x v="6"/>
    <s v="Светлый"/>
    <s v="не применяется"/>
    <s v="не применяется"/>
    <m/>
    <s v="Лейтенанта Пермякова"/>
    <m/>
    <s v=""/>
    <s v="ЗНП"/>
    <s v="для индивидуального жилищного строительства"/>
    <m/>
    <n v="5000000"/>
    <n v="4505000"/>
    <n v="1500"/>
    <n v="3333.3333333333335"/>
    <n v="3003.3333333333335"/>
  </r>
  <r>
    <n v="1"/>
    <n v="1"/>
    <n v="1"/>
    <x v="0"/>
    <m/>
    <x v="1"/>
    <s v="ЗУ"/>
    <x v="0"/>
    <x v="4"/>
    <s v="Е 2"/>
    <x v="0"/>
    <x v="6"/>
    <s v="Светлый"/>
    <s v="не применяется"/>
    <s v="не применяется"/>
    <m/>
    <s v=""/>
    <s v=""/>
    <s v=""/>
    <s v="ЗНП"/>
    <s v="индивидуальные жилые дома"/>
    <m/>
    <n v="5250000"/>
    <n v="4730250"/>
    <n v="1500"/>
    <n v="3500"/>
    <n v="3153.5"/>
  </r>
  <r>
    <n v="1"/>
    <n v="1"/>
    <n v="1"/>
    <x v="0"/>
    <m/>
    <x v="1"/>
    <s v="ЗУ"/>
    <x v="0"/>
    <x v="4"/>
    <s v="Е 2"/>
    <x v="0"/>
    <x v="6"/>
    <s v="Светлый"/>
    <s v="не применяется"/>
    <s v="не применяется"/>
    <m/>
    <s v="Беринга"/>
    <s v=""/>
    <s v=""/>
    <s v="ЗНП"/>
    <s v="индивидуальные жилые дома"/>
    <m/>
    <n v="3500000"/>
    <n v="3153500"/>
    <n v="1000"/>
    <n v="3500"/>
    <n v="3153.5"/>
  </r>
  <r>
    <n v="1"/>
    <n v="1"/>
    <n v="1"/>
    <x v="0"/>
    <m/>
    <x v="1"/>
    <m/>
    <x v="0"/>
    <x v="4"/>
    <s v="Е 2"/>
    <x v="0"/>
    <x v="6"/>
    <s v="Светлый"/>
    <s v=""/>
    <s v="не применяется"/>
    <m/>
    <m/>
    <s v=""/>
    <s v=""/>
    <s v="ЗНП"/>
    <s v="ИЖС"/>
    <m/>
    <n v="3800000"/>
    <n v="3534000"/>
    <n v="1100"/>
    <n v="3454.5454545454545"/>
    <n v="3212.7272727272725"/>
  </r>
  <r>
    <n v="1"/>
    <n v="1"/>
    <n v="1"/>
    <x v="0"/>
    <m/>
    <x v="1"/>
    <s v="ЗУ"/>
    <x v="0"/>
    <x v="4"/>
    <s v="Е 2"/>
    <x v="0"/>
    <x v="6"/>
    <s v="Светлый"/>
    <m/>
    <s v="не применяется"/>
    <m/>
    <s v="Беринга"/>
    <s v=""/>
    <s v=""/>
    <s v="ЗНП"/>
    <s v="ИЖС"/>
    <m/>
    <n v="3700000"/>
    <n v="3441000"/>
    <n v="1000"/>
    <n v="3700"/>
    <n v="3441"/>
  </r>
  <r>
    <n v="1"/>
    <n v="1"/>
    <n v="1"/>
    <x v="0"/>
    <m/>
    <x v="1"/>
    <s v="ЗУ"/>
    <x v="0"/>
    <x v="4"/>
    <s v="Е 2"/>
    <x v="0"/>
    <x v="6"/>
    <s v="Светлый"/>
    <s v="не применяется"/>
    <s v="не применяется"/>
    <m/>
    <s v="Полевая"/>
    <s v=""/>
    <s v=""/>
    <s v="ЗНП"/>
    <s v="Для эксплуатации жилого дома"/>
    <m/>
    <n v="3500000"/>
    <n v="3153500"/>
    <n v="800"/>
    <n v="4375"/>
    <n v="3941.87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m/>
    <s v=""/>
    <s v="ЗНП"/>
    <s v="ИЖС"/>
    <m/>
    <n v="1000000"/>
    <n v="901000"/>
    <n v="10000"/>
    <n v="100"/>
    <n v="90.1"/>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000000"/>
    <n v="930000"/>
    <n v="9961"/>
    <n v="100.39152695512499"/>
    <n v="93.364120068266232"/>
  </r>
  <r>
    <n v="2"/>
    <n v="1"/>
    <n v="2"/>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Рабочий"/>
    <s v="5"/>
    <s v=""/>
    <s v="ЗНП"/>
    <s v="индивидуальное жилищное строительство"/>
    <m/>
    <n v="600000"/>
    <n v="558000"/>
    <n v="1322"/>
    <n v="453.85779122541601"/>
    <n v="422.08774583963691"/>
  </r>
  <r>
    <n v="1"/>
    <n v="1"/>
    <n v="1"/>
    <x v="0"/>
    <m/>
    <x v="0"/>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4"/>
    <s v=""/>
    <s v="ЗНП"/>
    <s v="для строительства индивидуального жилого дома"/>
    <m/>
    <n v="450000"/>
    <n v="450000"/>
    <n v="3299"/>
    <n v="136.40497120339498"/>
    <n v="136.40497120339498"/>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44"/>
    <s v=""/>
    <s v="ЗНП"/>
    <s v="для индивидуального жилищного строительства"/>
    <m/>
    <n v="500000"/>
    <n v="500000"/>
    <n v="2542"/>
    <n v="196.69551534225019"/>
    <n v="196.69551534225019"/>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252500"/>
    <n v="10000"/>
    <n v="250"/>
    <n v="225.25"/>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индивидуальное жилищное строительство"/>
    <m/>
    <n v="300000"/>
    <n v="300000"/>
    <n v="1322"/>
    <n v="226.928895612708"/>
    <n v="226.928895612708"/>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m/>
    <n v="930000"/>
    <n v="864900"/>
    <n v="3610"/>
    <n v="257.61772853185596"/>
    <n v="239.5844875346260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7620"/>
    <n v="262.46719160104988"/>
    <n v="244.09448818897638"/>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90"/>
    <n v="282.765737874097"/>
    <n v="254.7719298245614"/>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740000"/>
    <n v="2468740"/>
    <n v="9600"/>
    <n v="285.41666666666669"/>
    <n v="257.1604166666666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s v=""/>
    <s v=""/>
    <s v="ЗНП"/>
    <s v="ИЖС"/>
    <m/>
    <n v="650000"/>
    <n v="585650"/>
    <n v="2201"/>
    <n v="295.32030895047706"/>
    <n v="266.08359836437984"/>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приусадебный земельный участок)"/>
    <m/>
    <n v="2300000"/>
    <n v="2300000"/>
    <n v="8344"/>
    <n v="275.64717162032599"/>
    <n v="275.64717162032599"/>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432700"/>
    <n v="8344"/>
    <n v="323.58581016299138"/>
    <n v="291.55081495685522"/>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100000"/>
    <n v="1023000"/>
    <n v="3299"/>
    <n v="333.43437405274324"/>
    <n v="310.0939678690512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40"/>
    <n v="348.68421052631578"/>
    <n v="314.16447368421052"/>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1060000"/>
    <n v="955060"/>
    <n v="3000"/>
    <n v="353.33333333333331"/>
    <n v="318.3533333333333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9"/>
    <s v=""/>
    <s v="ЗНП"/>
    <s v="ИЖС"/>
    <m/>
    <n v="900000"/>
    <n v="837000"/>
    <n v="2542"/>
    <n v="354.05192761605036"/>
    <n v="329.26829268292681"/>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900000"/>
    <n v="837000"/>
    <n v="2527"/>
    <n v="356.15354174910959"/>
    <n v="331.22279382667193"/>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90000"/>
    <n v="920700"/>
    <n v="2600"/>
    <n v="380.76923076923077"/>
    <n v="354.11538461538464"/>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для строительства индивидуального жилого дома"/>
    <m/>
    <n v="1500000"/>
    <n v="1351500"/>
    <n v="3700"/>
    <n v="405.40540540540542"/>
    <n v="365.27027027027026"/>
  </r>
  <r>
    <n v="1"/>
    <n v="1"/>
    <n v="1"/>
    <x v="0"/>
    <m/>
    <x v="0"/>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26"/>
    <s v=""/>
    <s v="ЗНП"/>
    <s v="для строительства индивидуального жилого дома"/>
    <m/>
    <n v="990000"/>
    <n v="990000"/>
    <n v="2560"/>
    <n v="386.71875"/>
    <n v="386.7187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Майская"/>
    <s v=""/>
    <s v=""/>
    <s v="ЗНП"/>
    <s v="ИЖС"/>
    <m/>
    <n v="650000"/>
    <n v="604500"/>
    <n v="1500"/>
    <n v="433.33333333333331"/>
    <n v="403"/>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4500"/>
    <n v="444.44444444444446"/>
    <n v="413.33333333333331"/>
  </r>
  <r>
    <n v="1"/>
    <n v="1"/>
    <n v="1"/>
    <x v="0"/>
    <m/>
    <x v="0"/>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для строительства индивидуального жилого дома"/>
    <m/>
    <n v="1050000"/>
    <n v="1050000"/>
    <n v="2516"/>
    <n v="417.32909379968203"/>
    <n v="417.32909379968203"/>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Кольцевая"/>
    <s v=""/>
    <s v=""/>
    <s v="ЗНП"/>
    <s v="Для индивидуального жилищного строительства"/>
    <m/>
    <n v="700000"/>
    <n v="651000"/>
    <n v="1493"/>
    <n v="468.85465505693236"/>
    <n v="436.03482920294709"/>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m/>
    <s v=""/>
    <s v="ЗНП"/>
    <s v="для индивидуального жилищного строительства и личного подсобного хозяйства"/>
    <m/>
    <n v="900000"/>
    <n v="900000"/>
    <n v="2048"/>
    <n v="439.453125"/>
    <n v="439.45312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2750000"/>
    <n v="2477750"/>
    <n v="5363"/>
    <n v="512.77270184598171"/>
    <n v="462.00820436322954"/>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88"/>
    <s v=""/>
    <s v="ЗНП"/>
    <s v="для строительства жилого дома и ведения подсобного хозяйства"/>
    <m/>
    <n v="1580000"/>
    <n v="1423580"/>
    <n v="3080"/>
    <n v="512.98701298701303"/>
    <n v="462.2012987012987"/>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m/>
    <s v=""/>
    <s v="ЗНП"/>
    <s v="ИЖС"/>
    <m/>
    <n v="1580000"/>
    <n v="1423580"/>
    <n v="3080"/>
    <n v="512.98701298701303"/>
    <n v="462.2012987012987"/>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Молодежная"/>
    <s v="15"/>
    <s v=""/>
    <s v="ЗНП"/>
    <s v="ИЖС"/>
    <m/>
    <n v="1500000"/>
    <n v="1395000"/>
    <n v="3000"/>
    <n v="500"/>
    <n v="46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n v="15"/>
    <s v=""/>
    <s v="ЗНП"/>
    <s v="ИЖС"/>
    <m/>
    <n v="1300000"/>
    <n v="1209000"/>
    <n v="2516"/>
    <n v="516.6931637519873"/>
    <n v="480.5246422893481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Луговая"/>
    <s v=""/>
    <s v=""/>
    <s v="ЗНП"/>
    <s v="ИЖС"/>
    <m/>
    <n v="1300000"/>
    <n v="1209000"/>
    <n v="2500"/>
    <n v="520"/>
    <n v="483.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51500"/>
    <n v="2722"/>
    <n v="551.06539309331379"/>
    <n v="496.50991917707569"/>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4"/>
    <s v=""/>
    <s v="ЗНП"/>
    <s v="ИЖС"/>
    <m/>
    <n v="2000000"/>
    <n v="1860000"/>
    <n v="3700"/>
    <n v="540.54054054054052"/>
    <n v="502.70270270270271"/>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40"/>
    <n v="595.23809523809518"/>
    <n v="536.3095238095238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ндивидуальное жилищное строительство"/>
    <m/>
    <n v="1500000"/>
    <n v="1351500"/>
    <n v="2500"/>
    <n v="600"/>
    <n v="540.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5000"/>
    <n v="600"/>
    <n v="540.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Индивидуальное жилищное строительство"/>
    <m/>
    <n v="1500000"/>
    <n v="1351500"/>
    <n v="2500"/>
    <n v="600"/>
    <n v="540.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30"/>
    <s v=""/>
    <s v="ЗНП"/>
    <s v="Для строительства индивидуального жилого дома"/>
    <m/>
    <n v="1500000"/>
    <n v="1351500"/>
    <n v="2500"/>
    <n v="600"/>
    <n v="540.6"/>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300000"/>
    <n v="1209000"/>
    <n v="2201"/>
    <n v="590.64061790095411"/>
    <n v="549.29577464788736"/>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000000"/>
    <n v="2790000"/>
    <n v="5040"/>
    <n v="595.23809523809518"/>
    <n v="553.5714285714285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2"/>
    <n v="635.37675606641119"/>
    <n v="572.47445721583654"/>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990000"/>
    <n v="1792990"/>
    <n v="3130"/>
    <n v="635.78274760383385"/>
    <n v="572.8402555910543"/>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ИЖС"/>
    <m/>
    <n v="2000000"/>
    <n v="1802000"/>
    <n v="3100"/>
    <n v="645.16129032258061"/>
    <n v="581.29032258064512"/>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1990000"/>
    <n v="1850700"/>
    <n v="3130"/>
    <n v="635.78274760383385"/>
    <n v="591.27795527156547"/>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4"/>
    <s v=""/>
    <s v="ЗНП"/>
    <s v="Для индивидуального жилого дома"/>
    <m/>
    <n v="2000000"/>
    <n v="1860000"/>
    <n v="3128"/>
    <n v="639.38618925831202"/>
    <n v="594.62915601023019"/>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индивидуального жилищного строительства"/>
    <m/>
    <n v="600000"/>
    <n v="600000"/>
    <n v="1000"/>
    <n v="600"/>
    <n v="600"/>
  </r>
  <r>
    <n v="1"/>
    <n v="1"/>
    <n v="1"/>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Мкр.Летний"/>
    <s v=""/>
    <s v=""/>
    <s v="ЗНП"/>
    <s v="ИЖС"/>
    <m/>
    <n v="350000"/>
    <n v="325500"/>
    <n v="530"/>
    <n v="660.37735849056605"/>
    <n v="614.15094339622647"/>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100000"/>
    <n v="1892100"/>
    <n v="3050"/>
    <n v="688.52459016393448"/>
    <n v="620.36065573770497"/>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2100000"/>
    <n v="1953000"/>
    <n v="3050"/>
    <n v="688.52459016393448"/>
    <n v="640.32786885245901"/>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500000"/>
    <n v="3255000"/>
    <n v="5080"/>
    <n v="688.97637795275591"/>
    <n v="640.74803149606294"/>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Цветочная"/>
    <n v="28"/>
    <s v=""/>
    <s v="ЗНП"/>
    <s v="Индивидуальное жилищное строительство"/>
    <m/>
    <n v="1800000"/>
    <n v="1621800"/>
    <n v="2500"/>
    <n v="720"/>
    <n v="648.72"/>
  </r>
  <r>
    <n v="1"/>
    <n v="1"/>
    <n v="1"/>
    <x v="0"/>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m/>
    <n v="990000"/>
    <n v="990000"/>
    <n v="1468"/>
    <n v="674.38692098092645"/>
    <n v="674.38692098092645"/>
  </r>
  <r>
    <n v="2"/>
    <n v="1"/>
    <n v="2"/>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500000"/>
    <n v="2325000"/>
    <n v="10000"/>
    <n v="250"/>
    <n v="232.5"/>
  </r>
  <r>
    <n v="1"/>
    <n v="1"/>
    <n v="1"/>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Мкр-н Летний"/>
    <m/>
    <s v=""/>
    <s v="ЗНП"/>
    <s v="ИЖС"/>
    <m/>
    <n v="450000"/>
    <n v="418500"/>
    <n v="600"/>
    <n v="750"/>
    <n v="697.5"/>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n v="7"/>
    <s v=""/>
    <s v="ЗНП"/>
    <s v="ИЖС"/>
    <m/>
    <n v="2000000"/>
    <n v="1860000"/>
    <n v="2631"/>
    <n v="760.16723679209429"/>
    <n v="706.95553021664762"/>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37"/>
    <s v=""/>
    <s v="ЗНП"/>
    <s v="Для ведения личного подсобного хозяйства"/>
    <m/>
    <n v="1800000"/>
    <n v="1621800"/>
    <n v="2289"/>
    <n v="786.36959370904322"/>
    <n v="708.51900393184792"/>
  </r>
  <r>
    <n v="2"/>
    <n v="1"/>
    <n v="2"/>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для индивидуального жилищного строительства"/>
    <m/>
    <n v="2000000"/>
    <n v="1860000"/>
    <n v="5363"/>
    <n v="372.92560134253216"/>
    <n v="346.82080924855489"/>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Для ведения личного подсобного хозяйства (приусадебный земельный участок)"/>
    <m/>
    <n v="1920000"/>
    <n v="1729920"/>
    <n v="2274"/>
    <n v="844.32717678100266"/>
    <n v="760.73878627968338"/>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индивидуального жилищного строительства"/>
    <m/>
    <n v="850000"/>
    <n v="790500"/>
    <n v="1000"/>
    <n v="850"/>
    <n v="790.5"/>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700000"/>
    <n v="2432700"/>
    <n v="3000"/>
    <n v="900"/>
    <n v="810.9"/>
  </r>
  <r>
    <n v="1"/>
    <n v="1"/>
    <n v="1"/>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n v="20"/>
    <s v=""/>
    <s v="ЗНП"/>
    <s v="индивидуальное жилищное строительство"/>
    <m/>
    <n v="1200000"/>
    <n v="1081200"/>
    <n v="1322"/>
    <n v="907.71558245083202"/>
    <n v="817.85173978819967"/>
  </r>
  <r>
    <n v="1"/>
    <n v="1"/>
    <n v="1"/>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252500"/>
    <n v="2600"/>
    <n v="961.53846153846155"/>
    <n v="866.34615384615381"/>
  </r>
  <r>
    <n v="2"/>
    <n v="1"/>
    <n v="2"/>
    <x v="2"/>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Для ведения личного подсобного хозяйства (приусадебный земельный участок)"/>
    <m/>
    <n v="1920000"/>
    <n v="1785600"/>
    <n v="2274"/>
    <n v="844.32717678100266"/>
    <n v="785.22427440633248"/>
  </r>
  <r>
    <n v="1"/>
    <n v="1"/>
    <n v="1"/>
    <x v="0"/>
    <m/>
    <x v="1"/>
    <s v="ЗУ + ХП"/>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500000"/>
    <n v="2325000"/>
    <n v="2600"/>
    <n v="961.53846153846155"/>
    <n v="894.23076923076928"/>
  </r>
  <r>
    <n v="2"/>
    <n v="1"/>
    <n v="2"/>
    <x v="2"/>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лнечная"/>
    <n v="50"/>
    <s v=""/>
    <s v="ЗНП"/>
    <s v="для строительства индивидуального жилого дома"/>
    <m/>
    <n v="1500000"/>
    <n v="1395000"/>
    <n v="2500"/>
    <n v="600"/>
    <n v="558"/>
  </r>
  <r>
    <n v="2"/>
    <n v="1"/>
    <n v="2"/>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Для ведения личного подсобного хозяйства (приусадебный земельный участок)"/>
    <m/>
    <n v="2700000"/>
    <n v="2511000"/>
    <n v="8344"/>
    <n v="323.58581016299138"/>
    <n v="300.93480345158196"/>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s v=""/>
    <s v=""/>
    <s v="ЗНП"/>
    <s v="ИЖС"/>
    <m/>
    <n v="1500000"/>
    <n v="1351500"/>
    <n v="1500"/>
    <n v="1000"/>
    <n v="901"/>
  </r>
  <r>
    <n v="1"/>
    <n v="1"/>
    <n v="1"/>
    <x v="0"/>
    <m/>
    <x v="1"/>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Весенняя"/>
    <n v="93"/>
    <s v=""/>
    <s v="ЗНП"/>
    <s v="Для строительства индивидуального жилого дома"/>
    <m/>
    <n v="3000000"/>
    <n v="2790000"/>
    <n v="3005"/>
    <n v="998.33610648918466"/>
    <n v="928.45257903494178"/>
  </r>
  <r>
    <n v="1"/>
    <n v="1"/>
    <n v="1"/>
    <x v="0"/>
    <m/>
    <x v="1"/>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s v=""/>
    <s v="ЗНП"/>
    <s v="ИЖС"/>
    <m/>
    <n v="3000000"/>
    <n v="2790000"/>
    <n v="3000"/>
    <n v="1000"/>
    <n v="930"/>
  </r>
  <r>
    <n v="1"/>
    <n v="1"/>
    <n v="1"/>
    <x v="0"/>
    <m/>
    <x v="1"/>
    <s v="ЗУ + ОНС"/>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800000"/>
    <n v="3534000"/>
    <n v="3600"/>
    <n v="1055.5555555555557"/>
    <n v="981.66666666666663"/>
  </r>
  <r>
    <n v="1"/>
    <n v="1"/>
    <n v="1"/>
    <x v="1"/>
    <m/>
    <x v="1"/>
    <s v="ЗУ + под снос"/>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21"/>
    <s v=""/>
    <s v="ЗНП"/>
    <s v="ИЖС"/>
    <m/>
    <n v="3500000"/>
    <n v="3153500"/>
    <n v="3100"/>
    <n v="1129.0322580645161"/>
    <n v="1017.258064516129"/>
  </r>
  <r>
    <n v="1"/>
    <n v="1"/>
    <n v="1"/>
    <x v="1"/>
    <m/>
    <x v="1"/>
    <s v="ЗУ + ОНС"/>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2000000"/>
    <n v="1860000"/>
    <n v="1800"/>
    <n v="1111.1111111111111"/>
    <n v="1033.3333333333333"/>
  </r>
  <r>
    <n v="1"/>
    <n v="1"/>
    <n v="1"/>
    <x v="1"/>
    <m/>
    <x v="1"/>
    <s v="дом"/>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ИЖС"/>
    <m/>
    <n v="3500000"/>
    <n v="3255000"/>
    <n v="3100"/>
    <n v="1129.0322580645161"/>
    <n v="1050"/>
  </r>
  <r>
    <n v="1"/>
    <n v="1"/>
    <n v="1"/>
    <x v="1"/>
    <m/>
    <x v="0"/>
    <m/>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Октябрьская"/>
    <s v=" уч. 24"/>
    <s v=""/>
    <s v="ЗНП"/>
    <s v="для строительства индивидуального жилого дома"/>
    <m/>
    <n v="3000000"/>
    <n v="3000000"/>
    <n v="2800"/>
    <n v="1071.4285714285713"/>
    <n v="1071.4285714285713"/>
  </r>
  <r>
    <n v="1"/>
    <n v="1"/>
    <n v="1"/>
    <x v="1"/>
    <m/>
    <x v="0"/>
    <s v="ЗУ"/>
    <x v="0"/>
    <x v="5"/>
    <s v="Е 3"/>
    <x v="0"/>
    <x v="7"/>
    <s v="Раздольный"/>
    <s v="46-54 трассы Елизово-Мильково (Раздольный, Коряки, Кеткино, Альбатрос)"/>
    <s v="46-54 трассы Елизово-Мильково (Раздольный, Коряки, Кеткино, Альбатрос)"/>
    <m/>
    <s v="60 лет Октября"/>
    <s v="5"/>
    <s v=""/>
    <s v="ЗНП"/>
    <s v="для ведения личного подсобного хозяйства"/>
    <m/>
    <n v="600000"/>
    <n v="600000"/>
    <n v="218"/>
    <n v="2752.2935779816512"/>
    <n v="2752.2935779816512"/>
  </r>
  <r>
    <n v="1"/>
    <n v="1"/>
    <n v="1"/>
    <x v="0"/>
    <m/>
    <x v="1"/>
    <s v="ЗУ"/>
    <x v="0"/>
    <x v="0"/>
    <m/>
    <x v="6"/>
    <x v="1"/>
    <s v="Долиновка"/>
    <s v="не применяется"/>
    <s v="не применяется"/>
    <m/>
    <s v=""/>
    <s v=""/>
    <s v=""/>
    <s v="ЗНП"/>
    <s v="личные подсобные хозяйства"/>
    <m/>
    <n v="150000"/>
    <n v="135150"/>
    <n v="895"/>
    <n v="167.5977653631285"/>
    <n v="151.00558659217876"/>
  </r>
  <r>
    <n v="1"/>
    <n v="1"/>
    <n v="1"/>
    <x v="0"/>
    <m/>
    <x v="1"/>
    <s v="ЗУ"/>
    <x v="0"/>
    <x v="0"/>
    <m/>
    <x v="6"/>
    <x v="1"/>
    <s v="Таежный"/>
    <s v="не применяется"/>
    <s v="не применяется"/>
    <m/>
    <s v="Дзержинского"/>
    <n v="11"/>
    <s v=""/>
    <s v="ЗНП"/>
    <s v="ИЖС"/>
    <m/>
    <n v="130000"/>
    <n v="120900"/>
    <n v="800"/>
    <n v="162.5"/>
    <n v="151.125"/>
  </r>
  <r>
    <n v="1"/>
    <n v="1"/>
    <n v="1"/>
    <x v="0"/>
    <m/>
    <x v="0"/>
    <s v="ЗУ"/>
    <x v="0"/>
    <x v="4"/>
    <s v="Е 2"/>
    <x v="0"/>
    <x v="6"/>
    <s v="Пионерский"/>
    <s v=""/>
    <s v="не применяется"/>
    <m/>
    <s v=" Дачная"/>
    <n v="1"/>
    <s v=""/>
    <s v="ЗНП"/>
    <s v="Индивидуальные жилые дома"/>
    <m/>
    <n v="650000"/>
    <n v="650000"/>
    <n v="1541"/>
    <n v="421.80402336145357"/>
    <n v="421.80402336145357"/>
  </r>
  <r>
    <n v="1"/>
    <n v="1"/>
    <n v="1"/>
    <x v="0"/>
    <m/>
    <x v="0"/>
    <s v="ЗУ"/>
    <x v="0"/>
    <x v="4"/>
    <s v="Е 2"/>
    <x v="0"/>
    <x v="6"/>
    <s v="Пионерский"/>
    <s v="не применяется"/>
    <s v="не применяется"/>
    <m/>
    <s v="Лесная"/>
    <m/>
    <s v=""/>
    <s v="ЗНП"/>
    <s v="Для индивидуального жилищного строительства"/>
    <m/>
    <n v="1000000"/>
    <n v="1000000"/>
    <n v="2000"/>
    <n v="500"/>
    <n v="500"/>
  </r>
  <r>
    <n v="1"/>
    <n v="1"/>
    <n v="1"/>
    <x v="0"/>
    <m/>
    <x v="0"/>
    <s v="ЗУ"/>
    <x v="0"/>
    <x v="4"/>
    <s v="Е 2"/>
    <x v="0"/>
    <x v="6"/>
    <s v="Пионерский"/>
    <s v="не применяется"/>
    <s v="не применяется"/>
    <m/>
    <s v="Лесная"/>
    <m/>
    <s v=""/>
    <s v="ЗНП"/>
    <s v="для строительства индивидуального жилого дома"/>
    <m/>
    <n v="900000"/>
    <n v="900000"/>
    <n v="1500"/>
    <n v="600"/>
    <n v="600"/>
  </r>
  <r>
    <n v="1"/>
    <n v="1"/>
    <n v="1"/>
    <x v="0"/>
    <m/>
    <x v="0"/>
    <s v="ЗУ"/>
    <x v="0"/>
    <x v="4"/>
    <s v="Е 2"/>
    <x v="0"/>
    <x v="6"/>
    <s v="Пионерский"/>
    <s v="не применяется"/>
    <s v="не применяется"/>
    <m/>
    <s v="Галилея"/>
    <n v="21"/>
    <s v=""/>
    <s v="ЗНП"/>
    <s v="индивидуальные жилые дома"/>
    <m/>
    <n v="1500000"/>
    <n v="1500000"/>
    <n v="2489"/>
    <n v="602.65166733627962"/>
    <n v="602.65166733627962"/>
  </r>
  <r>
    <n v="1"/>
    <n v="1"/>
    <n v="1"/>
    <x v="0"/>
    <m/>
    <x v="0"/>
    <s v="ЗУ"/>
    <x v="0"/>
    <x v="4"/>
    <s v="Е 2"/>
    <x v="0"/>
    <x v="6"/>
    <s v="Пионерский"/>
    <s v="не применяется"/>
    <s v="не применяется"/>
    <m/>
    <s v="Галилея"/>
    <n v="21"/>
    <s v=""/>
    <s v="ЗНП"/>
    <s v="индивидуальные жилые дома"/>
    <m/>
    <n v="1500000"/>
    <n v="1500000"/>
    <n v="2489"/>
    <n v="602.65166733627962"/>
    <n v="602.65166733627962"/>
  </r>
  <r>
    <n v="1"/>
    <n v="1"/>
    <n v="1"/>
    <x v="0"/>
    <m/>
    <x v="0"/>
    <s v="ЗУ"/>
    <x v="0"/>
    <x v="4"/>
    <s v="Е 2"/>
    <x v="0"/>
    <x v="6"/>
    <s v="Пионерский"/>
    <s v="не применяется"/>
    <s v="не применяется"/>
    <m/>
    <s v="Лесная"/>
    <m/>
    <s v=""/>
    <s v="ЗНП"/>
    <s v="для строительства индивидуального жилого дома"/>
    <m/>
    <n v="1386499"/>
    <n v="1386499"/>
    <n v="2128"/>
    <n v="651.55028195488717"/>
    <n v="651.55028195488717"/>
  </r>
  <r>
    <n v="1"/>
    <n v="1"/>
    <n v="1"/>
    <x v="0"/>
    <m/>
    <x v="1"/>
    <s v="ЗУ"/>
    <x v="0"/>
    <x v="4"/>
    <s v="Е 2"/>
    <x v="0"/>
    <x v="6"/>
    <s v="Пионерский"/>
    <s v=""/>
    <s v="не применяется"/>
    <m/>
    <s v="Лесная"/>
    <s v=""/>
    <s v=""/>
    <s v="ЗНП"/>
    <s v="ИЖС"/>
    <m/>
    <n v="1500000"/>
    <n v="1395000"/>
    <n v="2019"/>
    <n v="742.94205052005941"/>
    <n v="690.93610698365524"/>
  </r>
  <r>
    <n v="1"/>
    <n v="1"/>
    <n v="1"/>
    <x v="0"/>
    <m/>
    <x v="1"/>
    <m/>
    <x v="0"/>
    <x v="4"/>
    <s v="Е 2"/>
    <x v="0"/>
    <x v="6"/>
    <s v="Пионерский"/>
    <s v=""/>
    <s v="не применяется"/>
    <m/>
    <s v=""/>
    <s v=""/>
    <s v=""/>
    <s v="ЗНП"/>
    <s v="ИЖС"/>
    <m/>
    <n v="1400000"/>
    <n v="1302000"/>
    <n v="1662"/>
    <n v="842.35860409145607"/>
    <n v="783.39350180505414"/>
  </r>
  <r>
    <n v="2"/>
    <n v="1"/>
    <n v="2"/>
    <x v="2"/>
    <m/>
    <x v="1"/>
    <s v="ЗУ + ОНС"/>
    <x v="0"/>
    <x v="4"/>
    <s v="Е 2"/>
    <x v="0"/>
    <x v="6"/>
    <s v="Пионерский"/>
    <s v="не применяется"/>
    <s v="не применяется"/>
    <m/>
    <s v="Янтарная"/>
    <n v="2"/>
    <s v=""/>
    <s v="ЗНП"/>
    <s v="для строительства индивидуального жилого дома"/>
    <m/>
    <n v="2600000"/>
    <n v="2418000"/>
    <n v="920"/>
    <n v="2826.086956521739"/>
    <n v="2628.2608695652175"/>
  </r>
  <r>
    <n v="1"/>
    <n v="1"/>
    <n v="1"/>
    <x v="0"/>
    <m/>
    <x v="1"/>
    <s v="ЗУ"/>
    <x v="0"/>
    <x v="4"/>
    <s v="Е 2"/>
    <x v="0"/>
    <x v="6"/>
    <s v="Пионерский"/>
    <s v="не применяется"/>
    <s v="не применяется"/>
    <m/>
    <s v="Лесная"/>
    <s v=""/>
    <s v=""/>
    <s v="ЗНП"/>
    <s v="ИЖС"/>
    <m/>
    <n v="1800000"/>
    <n v="1621800"/>
    <n v="2000"/>
    <n v="900"/>
    <n v="810.9"/>
  </r>
  <r>
    <n v="1"/>
    <n v="1"/>
    <n v="1"/>
    <x v="0"/>
    <m/>
    <x v="1"/>
    <m/>
    <x v="0"/>
    <x v="4"/>
    <s v="Е 2"/>
    <x v="0"/>
    <x v="6"/>
    <s v="Пионерский"/>
    <s v=""/>
    <s v="не применяется"/>
    <m/>
    <s v="Лесная"/>
    <s v=""/>
    <s v=""/>
    <s v="ЗНП"/>
    <s v="ИЖС"/>
    <m/>
    <n v="1800000"/>
    <n v="1674000"/>
    <n v="2000"/>
    <n v="900"/>
    <n v="837"/>
  </r>
  <r>
    <n v="1"/>
    <n v="1"/>
    <n v="1"/>
    <x v="0"/>
    <m/>
    <x v="0"/>
    <s v="ЗУ"/>
    <x v="0"/>
    <x v="4"/>
    <s v="Е 2"/>
    <x v="0"/>
    <x v="6"/>
    <s v="Пионерский"/>
    <s v="не применяется"/>
    <s v="не применяется"/>
    <m/>
    <s v="Лесная"/>
    <m/>
    <s v=""/>
    <s v="ЗНП"/>
    <s v="для строительства индивидуального жилого дома"/>
    <m/>
    <n v="820761"/>
    <n v="820761"/>
    <n v="967"/>
    <n v="848.77042399172694"/>
    <n v="848.77042399172694"/>
  </r>
  <r>
    <n v="2"/>
    <n v="1"/>
    <n v="2"/>
    <x v="2"/>
    <m/>
    <x v="1"/>
    <s v="ЗУ"/>
    <x v="0"/>
    <x v="4"/>
    <s v="Е 2"/>
    <x v="0"/>
    <x v="6"/>
    <s v="Пионерский"/>
    <s v="не применяется"/>
    <s v="не применяется"/>
    <m/>
    <s v="Галилея"/>
    <s v=""/>
    <s v=""/>
    <s v="ЗНП"/>
    <s v="Индивидуальные жилые дома"/>
    <m/>
    <n v="3250000"/>
    <n v="3022500"/>
    <n v="1600"/>
    <n v="2031.25"/>
    <n v="1889.0625"/>
  </r>
  <r>
    <n v="1"/>
    <n v="1"/>
    <n v="1"/>
    <x v="0"/>
    <m/>
    <x v="1"/>
    <s v="ЗУ"/>
    <x v="0"/>
    <x v="4"/>
    <s v="Е 2"/>
    <x v="0"/>
    <x v="6"/>
    <s v="Пионерский"/>
    <s v=""/>
    <s v="не применяется"/>
    <m/>
    <s v="Лесная"/>
    <s v=""/>
    <s v=""/>
    <s v="ЗНП"/>
    <s v="ИЖС"/>
    <m/>
    <n v="2400000"/>
    <n v="2232000"/>
    <n v="2612"/>
    <n v="918.83614088820832"/>
    <n v="854.51761102603371"/>
  </r>
  <r>
    <n v="1"/>
    <n v="1"/>
    <n v="1"/>
    <x v="0"/>
    <m/>
    <x v="0"/>
    <s v="ЗУ"/>
    <x v="0"/>
    <x v="4"/>
    <s v="Е 2"/>
    <x v="0"/>
    <x v="6"/>
    <s v="Пионерский"/>
    <s v="не применяется"/>
    <s v="не применяется"/>
    <m/>
    <m/>
    <m/>
    <s v=""/>
    <s v="ЗНП"/>
    <s v="Индивидуальные жилые дома"/>
    <m/>
    <n v="1300000"/>
    <n v="1300000"/>
    <n v="1500"/>
    <n v="866.66666666666663"/>
    <n v="866.66666666666663"/>
  </r>
  <r>
    <n v="1"/>
    <n v="1"/>
    <n v="1"/>
    <x v="0"/>
    <m/>
    <x v="0"/>
    <s v="ЗУ"/>
    <x v="0"/>
    <x v="4"/>
    <s v="Е 2"/>
    <x v="0"/>
    <x v="6"/>
    <s v="Пионерский"/>
    <s v="не применяется"/>
    <s v="не применяется"/>
    <m/>
    <m/>
    <m/>
    <s v=""/>
    <s v="ЗНП"/>
    <s v="индивидуальные жилые дома"/>
    <m/>
    <n v="1300000"/>
    <n v="1300000"/>
    <n v="1500"/>
    <n v="866.66666666666663"/>
    <n v="866.66666666666663"/>
  </r>
  <r>
    <n v="2"/>
    <n v="1"/>
    <n v="2"/>
    <x v="2"/>
    <m/>
    <x v="1"/>
    <s v="ЗУ"/>
    <x v="0"/>
    <x v="4"/>
    <s v="Е 2"/>
    <x v="0"/>
    <x v="6"/>
    <s v="Пионерский"/>
    <s v="не применяется"/>
    <s v="не применяется"/>
    <m/>
    <s v="Таежная"/>
    <n v="22"/>
    <s v=""/>
    <s v="ЗНП"/>
    <s v="строительство индивидуального жилого дома"/>
    <m/>
    <n v="4500000"/>
    <n v="4185000"/>
    <n v="2049"/>
    <n v="2196.1932650073209"/>
    <n v="2042.4597364568083"/>
  </r>
  <r>
    <n v="1"/>
    <n v="1"/>
    <n v="1"/>
    <x v="0"/>
    <m/>
    <x v="1"/>
    <s v="ЗУ"/>
    <x v="0"/>
    <x v="4"/>
    <s v="Е 2"/>
    <x v="0"/>
    <x v="6"/>
    <s v="Пионерский"/>
    <s v="не применяется"/>
    <s v="не применяется"/>
    <m/>
    <s v="Лесная"/>
    <s v=""/>
    <s v=""/>
    <s v="ЗНП"/>
    <s v="для ведения личного подсобного хозяйства"/>
    <m/>
    <n v="1500000"/>
    <n v="1395000"/>
    <n v="1500"/>
    <n v="1000"/>
    <n v="930"/>
  </r>
  <r>
    <n v="1"/>
    <n v="1"/>
    <n v="1"/>
    <x v="0"/>
    <m/>
    <x v="1"/>
    <s v="ЗУ"/>
    <x v="0"/>
    <x v="4"/>
    <s v="Е 2"/>
    <x v="0"/>
    <x v="6"/>
    <s v="Пионерский"/>
    <s v="не применяется"/>
    <s v="не применяется"/>
    <m/>
    <m/>
    <m/>
    <s v=""/>
    <s v="ЗНП"/>
    <s v="ИЖС"/>
    <m/>
    <n v="1550000"/>
    <n v="1396550"/>
    <n v="1500"/>
    <n v="1033.3333333333333"/>
    <n v="931.0333333333333"/>
  </r>
  <r>
    <n v="1"/>
    <n v="1"/>
    <n v="1"/>
    <x v="0"/>
    <m/>
    <x v="1"/>
    <s v="ЗУ"/>
    <x v="0"/>
    <x v="4"/>
    <s v="Е 2"/>
    <x v="0"/>
    <x v="6"/>
    <s v="Пионерский"/>
    <s v=""/>
    <s v="не применяется"/>
    <m/>
    <s v="Лесная"/>
    <s v=""/>
    <s v=""/>
    <s v="ЗНП"/>
    <s v="ИЖС"/>
    <m/>
    <n v="1550000"/>
    <n v="1441500"/>
    <n v="1500"/>
    <n v="1033.3333333333333"/>
    <n v="961"/>
  </r>
  <r>
    <n v="1"/>
    <n v="1"/>
    <n v="1"/>
    <x v="0"/>
    <m/>
    <x v="1"/>
    <s v="ЗУ"/>
    <x v="0"/>
    <x v="4"/>
    <s v="Е 2"/>
    <x v="0"/>
    <x v="6"/>
    <s v="Пионерский"/>
    <s v="не применяется"/>
    <s v="не применяется"/>
    <m/>
    <s v="Центральный"/>
    <m/>
    <s v=""/>
    <s v="ЗНП"/>
    <s v="индивидуальные жилые дома"/>
    <m/>
    <n v="1600000"/>
    <n v="1441600"/>
    <n v="1500"/>
    <n v="1066.6666666666667"/>
    <n v="961.06666666666672"/>
  </r>
  <r>
    <n v="1"/>
    <n v="1"/>
    <n v="1"/>
    <x v="0"/>
    <m/>
    <x v="1"/>
    <s v="ЗУ"/>
    <x v="0"/>
    <x v="4"/>
    <s v="Е 2"/>
    <x v="0"/>
    <x v="6"/>
    <s v="Пионерский"/>
    <s v="не применяется"/>
    <s v="не применяется"/>
    <m/>
    <s v="Центральный"/>
    <m/>
    <s v=""/>
    <s v="ЗНП"/>
    <s v="индивидуальные жилые дома"/>
    <m/>
    <n v="1600000"/>
    <n v="1441600"/>
    <n v="1500"/>
    <n v="1066.6666666666667"/>
    <n v="961.06666666666672"/>
  </r>
  <r>
    <n v="1"/>
    <n v="1"/>
    <n v="1"/>
    <x v="0"/>
    <m/>
    <x v="1"/>
    <s v="ЗУ"/>
    <x v="0"/>
    <x v="4"/>
    <s v="Е 2"/>
    <x v="0"/>
    <x v="6"/>
    <s v="Пионерский"/>
    <s v="не применяется"/>
    <s v="не применяется"/>
    <m/>
    <s v=""/>
    <s v=""/>
    <s v=""/>
    <s v="ЗНП"/>
    <s v="ИЖС"/>
    <m/>
    <n v="2200000"/>
    <n v="2046000"/>
    <n v="2080"/>
    <n v="1057.6923076923076"/>
    <n v="983.65384615384619"/>
  </r>
  <r>
    <n v="1"/>
    <n v="1"/>
    <n v="1"/>
    <x v="0"/>
    <m/>
    <x v="1"/>
    <s v="ЗУ"/>
    <x v="0"/>
    <x v="4"/>
    <s v="Е 2"/>
    <x v="0"/>
    <x v="6"/>
    <s v="Пионерский"/>
    <s v=""/>
    <s v="не применяется"/>
    <m/>
    <s v=""/>
    <s v=""/>
    <s v=""/>
    <s v="ЗНП"/>
    <s v="ИЖС"/>
    <m/>
    <n v="3200000"/>
    <n v="2976000"/>
    <n v="3000"/>
    <n v="1066.6666666666667"/>
    <n v="992"/>
  </r>
  <r>
    <n v="1"/>
    <n v="1"/>
    <n v="1"/>
    <x v="0"/>
    <m/>
    <x v="1"/>
    <s v="ЗУ"/>
    <x v="0"/>
    <x v="4"/>
    <s v="Е 2"/>
    <x v="0"/>
    <x v="6"/>
    <s v="Пионерский"/>
    <s v="не применяется"/>
    <s v="не применяется"/>
    <m/>
    <s v="Центральный"/>
    <s v=""/>
    <s v=""/>
    <s v="ЗНП"/>
    <s v="Для индивидуального жилищного строительства"/>
    <m/>
    <n v="1750000"/>
    <n v="1576750"/>
    <n v="1500"/>
    <n v="1166.6666666666667"/>
    <n v="1051.1666666666667"/>
  </r>
  <r>
    <n v="1"/>
    <n v="1"/>
    <n v="1"/>
    <x v="0"/>
    <m/>
    <x v="0"/>
    <s v="ЗУ"/>
    <x v="0"/>
    <x v="4"/>
    <s v="Е 2"/>
    <x v="0"/>
    <x v="6"/>
    <s v="Пионерский"/>
    <s v=""/>
    <s v="не применяется"/>
    <m/>
    <s v=" Лесная"/>
    <s v=" 100 а"/>
    <s v=""/>
    <s v="ЗНП"/>
    <s v="для строительства индивидуального жилого дома"/>
    <m/>
    <n v="800000"/>
    <n v="800000"/>
    <n v="750"/>
    <n v="1066.6666666666667"/>
    <n v="1066.6666666666667"/>
  </r>
  <r>
    <n v="1"/>
    <n v="1"/>
    <n v="1"/>
    <x v="0"/>
    <m/>
    <x v="1"/>
    <s v="ЗУ"/>
    <x v="0"/>
    <x v="4"/>
    <s v="Е 2"/>
    <x v="0"/>
    <x v="6"/>
    <s v="Пионерский"/>
    <s v="не применяется"/>
    <s v="не применяется"/>
    <m/>
    <s v="Центральный"/>
    <s v=""/>
    <s v=""/>
    <s v="ЗНП"/>
    <s v="индивидуальные жилые дома"/>
    <m/>
    <n v="1800000"/>
    <n v="1621800"/>
    <n v="1500"/>
    <n v="1200"/>
    <n v="1081.2"/>
  </r>
  <r>
    <n v="1"/>
    <n v="1"/>
    <n v="1"/>
    <x v="0"/>
    <m/>
    <x v="1"/>
    <s v="ЗУ"/>
    <x v="0"/>
    <x v="4"/>
    <s v="Е 2"/>
    <x v="0"/>
    <x v="6"/>
    <s v="Пионерский"/>
    <s v=""/>
    <s v="не применяется"/>
    <m/>
    <s v="Лесная"/>
    <s v=""/>
    <s v=""/>
    <s v="ЗНП"/>
    <s v="ИЖС"/>
    <m/>
    <n v="1800000"/>
    <n v="1674000"/>
    <n v="1500"/>
    <n v="1200"/>
    <n v="1116"/>
  </r>
  <r>
    <n v="1"/>
    <n v="1"/>
    <n v="1"/>
    <x v="0"/>
    <m/>
    <x v="1"/>
    <m/>
    <x v="0"/>
    <x v="4"/>
    <s v="Е 2"/>
    <x v="0"/>
    <x v="6"/>
    <s v="Пионерский"/>
    <s v=""/>
    <s v=" 14 км объездной а/д ПК-Е (18-20 км)"/>
    <m/>
    <s v="Дачная"/>
    <n v="4"/>
    <s v=""/>
    <s v="ЗНП"/>
    <s v="ИЖС"/>
    <m/>
    <n v="1700000"/>
    <n v="1581000"/>
    <n v="1407"/>
    <n v="1208.2444918265815"/>
    <n v="1123.6673773987206"/>
  </r>
  <r>
    <n v="1"/>
    <n v="1"/>
    <n v="1"/>
    <x v="0"/>
    <m/>
    <x v="0"/>
    <s v="ЗУ"/>
    <x v="0"/>
    <x v="4"/>
    <s v="Е 2"/>
    <x v="0"/>
    <x v="6"/>
    <s v="Пионерский"/>
    <s v="не применяется"/>
    <s v="не применяется"/>
    <m/>
    <m/>
    <m/>
    <s v=""/>
    <s v="ЗНП"/>
    <s v="Для индивидуального жилищного строительства"/>
    <m/>
    <n v="1800000"/>
    <n v="1800000"/>
    <n v="1532"/>
    <n v="1174.9347258485639"/>
    <n v="1174.9347258485639"/>
  </r>
  <r>
    <n v="1"/>
    <n v="1"/>
    <n v="1"/>
    <x v="0"/>
    <m/>
    <x v="0"/>
    <s v="ЗУ"/>
    <x v="0"/>
    <x v="4"/>
    <s v="Е 2"/>
    <x v="0"/>
    <x v="6"/>
    <s v="Пионерский"/>
    <s v="не применяется"/>
    <s v="не применяется"/>
    <m/>
    <m/>
    <m/>
    <s v=""/>
    <s v="ЗНП"/>
    <s v="Для индивидуального жилищного строительства"/>
    <m/>
    <n v="1800000"/>
    <n v="1800000"/>
    <n v="1501"/>
    <n v="1199.2005329780147"/>
    <n v="1199.2005329780147"/>
  </r>
  <r>
    <n v="1"/>
    <n v="1"/>
    <n v="1"/>
    <x v="0"/>
    <m/>
    <x v="1"/>
    <s v="ЗУ"/>
    <x v="0"/>
    <x v="4"/>
    <s v="Е 2"/>
    <x v="0"/>
    <x v="6"/>
    <s v="Пионерский"/>
    <s v="не применяется"/>
    <s v="не применяется"/>
    <m/>
    <s v="Северная"/>
    <m/>
    <s v=""/>
    <s v="ЗНП"/>
    <s v="Индивидуальные жилые дома"/>
    <m/>
    <n v="2000000"/>
    <n v="1802000"/>
    <n v="1501"/>
    <n v="1332.4450366422386"/>
    <n v="1200.5329780146569"/>
  </r>
  <r>
    <n v="1"/>
    <n v="1"/>
    <n v="1"/>
    <x v="0"/>
    <m/>
    <x v="1"/>
    <s v="ЗУ"/>
    <x v="0"/>
    <x v="4"/>
    <s v="Е 2"/>
    <x v="0"/>
    <x v="6"/>
    <s v="Пионерский"/>
    <s v="не применяется"/>
    <s v="не применяется"/>
    <m/>
    <s v="Северная"/>
    <s v=""/>
    <s v=""/>
    <s v="ЗНП"/>
    <s v="индивидуальные жилые дома"/>
    <m/>
    <n v="2000000"/>
    <n v="1802000"/>
    <n v="1500"/>
    <n v="1333.3333333333333"/>
    <n v="1201.3333333333333"/>
  </r>
  <r>
    <n v="1"/>
    <n v="1"/>
    <n v="1"/>
    <x v="0"/>
    <m/>
    <x v="1"/>
    <s v="ЗУ"/>
    <x v="0"/>
    <x v="4"/>
    <s v="Е 2"/>
    <x v="0"/>
    <x v="6"/>
    <s v="Пионерский"/>
    <s v="не применяется"/>
    <s v="не применяется"/>
    <m/>
    <s v="Лесная"/>
    <m/>
    <s v=""/>
    <s v="ЗНП"/>
    <s v="ИЖС"/>
    <m/>
    <n v="2000000"/>
    <n v="1802000"/>
    <n v="1500"/>
    <n v="1333.3333333333333"/>
    <n v="1201.3333333333333"/>
  </r>
  <r>
    <n v="1"/>
    <n v="1"/>
    <n v="1"/>
    <x v="0"/>
    <m/>
    <x v="1"/>
    <s v="ЗУ"/>
    <x v="0"/>
    <x v="4"/>
    <s v="Е 2"/>
    <x v="0"/>
    <x v="6"/>
    <s v="Пионерский"/>
    <s v="не применяется"/>
    <s v="не применяется"/>
    <m/>
    <s v="Центральный"/>
    <s v=""/>
    <s v=""/>
    <s v="ЗНП"/>
    <s v="ИЖС"/>
    <m/>
    <n v="2000000"/>
    <n v="1802000"/>
    <n v="1500"/>
    <n v="1333.3333333333333"/>
    <n v="1201.3333333333333"/>
  </r>
  <r>
    <n v="1"/>
    <n v="1"/>
    <n v="1"/>
    <x v="0"/>
    <m/>
    <x v="1"/>
    <m/>
    <x v="0"/>
    <x v="4"/>
    <s v="Е 2"/>
    <x v="0"/>
    <x v="6"/>
    <s v="Пионерский"/>
    <s v=""/>
    <s v="не применяется"/>
    <m/>
    <s v=""/>
    <s v=""/>
    <s v=""/>
    <s v="ЗНП"/>
    <s v="ИЖС"/>
    <m/>
    <n v="1300000"/>
    <n v="1209000"/>
    <n v="1000"/>
    <n v="1300"/>
    <n v="1209"/>
  </r>
  <r>
    <n v="1"/>
    <n v="1"/>
    <n v="1"/>
    <x v="0"/>
    <m/>
    <x v="1"/>
    <s v="ЗУ"/>
    <x v="0"/>
    <x v="4"/>
    <s v="Е 2"/>
    <x v="0"/>
    <x v="6"/>
    <s v="Пионерский"/>
    <s v=""/>
    <s v="не применяется"/>
    <m/>
    <s v="Камчатский"/>
    <s v=""/>
    <s v=""/>
    <s v="ЗНП"/>
    <s v="ИЖС"/>
    <m/>
    <n v="1300000"/>
    <n v="1209000"/>
    <n v="1000"/>
    <n v="1300"/>
    <n v="1209"/>
  </r>
  <r>
    <n v="1"/>
    <n v="1"/>
    <n v="1"/>
    <x v="0"/>
    <m/>
    <x v="1"/>
    <s v="ЗУ"/>
    <x v="0"/>
    <x v="4"/>
    <s v="Е 2"/>
    <x v="0"/>
    <x v="6"/>
    <s v="Пионерский"/>
    <s v=""/>
    <s v="не применяется"/>
    <m/>
    <s v="Лесная"/>
    <s v=""/>
    <s v=""/>
    <s v="ЗНП"/>
    <s v="ИЖС"/>
    <m/>
    <n v="2000000"/>
    <n v="1860000"/>
    <n v="1500"/>
    <n v="1333.3333333333333"/>
    <n v="1240"/>
  </r>
  <r>
    <n v="1"/>
    <n v="1"/>
    <n v="1"/>
    <x v="0"/>
    <m/>
    <x v="1"/>
    <s v="ЗУ"/>
    <x v="0"/>
    <x v="4"/>
    <s v="Е 2"/>
    <x v="0"/>
    <x v="6"/>
    <s v="Пионерский"/>
    <s v=""/>
    <s v="не применяется"/>
    <m/>
    <s v="Лесная"/>
    <n v="69"/>
    <s v=""/>
    <s v="ЗНП"/>
    <s v="для строительства индивидуального жилого дома"/>
    <m/>
    <n v="2000000"/>
    <n v="1860000"/>
    <n v="1500"/>
    <n v="1333.3333333333333"/>
    <n v="1240"/>
  </r>
  <r>
    <n v="1"/>
    <n v="1"/>
    <n v="1"/>
    <x v="0"/>
    <m/>
    <x v="1"/>
    <s v="ЗУ"/>
    <x v="0"/>
    <x v="4"/>
    <s v="Е 2"/>
    <x v="0"/>
    <x v="6"/>
    <s v="Пионерский"/>
    <s v="не применяется"/>
    <s v="не применяется"/>
    <m/>
    <s v="Лесная"/>
    <n v="79"/>
    <s v=""/>
    <s v="ЗНП"/>
    <s v="для строительства индивидуального жилого дома"/>
    <m/>
    <n v="2100000"/>
    <n v="1892100"/>
    <n v="1503"/>
    <n v="1397.2055888223554"/>
    <n v="1258.8822355289421"/>
  </r>
  <r>
    <n v="1"/>
    <n v="1"/>
    <n v="1"/>
    <x v="0"/>
    <m/>
    <x v="1"/>
    <s v="ЗУ"/>
    <x v="0"/>
    <x v="4"/>
    <s v="Е 2"/>
    <x v="0"/>
    <x v="6"/>
    <s v="Пионерский"/>
    <s v="не применяется"/>
    <s v="не применяется"/>
    <m/>
    <s v="Лесная"/>
    <n v="69"/>
    <s v=""/>
    <s v="ЗНП"/>
    <s v="для строительства индивидуального жилого дома"/>
    <m/>
    <n v="2200000"/>
    <n v="1982200"/>
    <n v="1500"/>
    <n v="1466.6666666666667"/>
    <n v="1321.4666666666667"/>
  </r>
  <r>
    <n v="1"/>
    <n v="1"/>
    <n v="1"/>
    <x v="0"/>
    <m/>
    <x v="1"/>
    <s v="ЗУ"/>
    <x v="0"/>
    <x v="4"/>
    <s v="Е 2"/>
    <x v="0"/>
    <x v="6"/>
    <s v="Пионерский"/>
    <s v="не применяется"/>
    <s v="не применяется"/>
    <m/>
    <s v="Лесная"/>
    <m/>
    <s v=""/>
    <s v="ЗНП"/>
    <s v="для строительства индивидуального жилого дома"/>
    <m/>
    <n v="2200000"/>
    <n v="1982200"/>
    <n v="1500"/>
    <n v="1466.6666666666667"/>
    <n v="1321.4666666666667"/>
  </r>
  <r>
    <n v="1"/>
    <n v="1"/>
    <n v="1"/>
    <x v="0"/>
    <m/>
    <x v="0"/>
    <s v="ЗУ"/>
    <x v="0"/>
    <x v="4"/>
    <s v="Е 2"/>
    <x v="0"/>
    <x v="6"/>
    <s v="Пионерский"/>
    <s v="не применяется"/>
    <s v="не применяется"/>
    <m/>
    <s v="Таежная"/>
    <n v="28"/>
    <s v=""/>
    <s v="ЗНП"/>
    <s v="для  индивидуального жилищного строительства"/>
    <m/>
    <n v="1400000"/>
    <n v="1400000"/>
    <n v="1057"/>
    <n v="1324.5033112582782"/>
    <n v="1324.5033112582782"/>
  </r>
  <r>
    <n v="1"/>
    <n v="1"/>
    <n v="1"/>
    <x v="0"/>
    <m/>
    <x v="1"/>
    <m/>
    <x v="0"/>
    <x v="4"/>
    <s v="Е 2"/>
    <x v="0"/>
    <x v="6"/>
    <s v="Пионерский"/>
    <s v=""/>
    <s v="не применяется"/>
    <m/>
    <s v=""/>
    <s v=""/>
    <s v=""/>
    <s v="ЗНП"/>
    <s v="ИЖС"/>
    <m/>
    <n v="1400000"/>
    <n v="1302000"/>
    <n v="950"/>
    <n v="1473.6842105263158"/>
    <n v="1370.5263157894738"/>
  </r>
  <r>
    <n v="1"/>
    <n v="1"/>
    <n v="1"/>
    <x v="0"/>
    <m/>
    <x v="1"/>
    <s v="ЗУ"/>
    <x v="0"/>
    <x v="4"/>
    <s v="Е 2"/>
    <x v="0"/>
    <x v="6"/>
    <s v="Пионерский"/>
    <s v="не применяется"/>
    <s v="не применяется"/>
    <m/>
    <s v="Центральный"/>
    <s v=""/>
    <s v=""/>
    <s v="ЗНП"/>
    <s v="ИЖС"/>
    <m/>
    <n v="2300000"/>
    <n v="2072300"/>
    <n v="1500"/>
    <n v="1533.3333333333333"/>
    <n v="1381.5333333333333"/>
  </r>
  <r>
    <n v="1"/>
    <n v="1"/>
    <n v="1"/>
    <x v="0"/>
    <m/>
    <x v="1"/>
    <s v="ЗУ"/>
    <x v="0"/>
    <x v="4"/>
    <s v="Е 2"/>
    <x v="0"/>
    <x v="6"/>
    <s v="Пионерский"/>
    <s v="не применяется"/>
    <s v="не применяется"/>
    <m/>
    <s v=""/>
    <s v=""/>
    <s v=""/>
    <s v="ЗНП"/>
    <s v="ИЖС"/>
    <m/>
    <n v="2000000"/>
    <n v="1802000"/>
    <n v="1300"/>
    <n v="1538.4615384615386"/>
    <n v="1386.1538461538462"/>
  </r>
  <r>
    <n v="1"/>
    <n v="1"/>
    <n v="1"/>
    <x v="0"/>
    <m/>
    <x v="1"/>
    <s v="ЗУ"/>
    <x v="0"/>
    <x v="4"/>
    <s v="Е 2"/>
    <x v="0"/>
    <x v="6"/>
    <s v="Пионерский"/>
    <s v="не применяется"/>
    <s v="не применяется"/>
    <m/>
    <m/>
    <s v=""/>
    <s v=""/>
    <s v="ЗНП"/>
    <s v="Для ведения личного подсобного хозяйства (приусадебный земельный участок)"/>
    <m/>
    <n v="2000000"/>
    <n v="1860000"/>
    <n v="1335"/>
    <n v="1498.1273408239701"/>
    <n v="1393.2584269662921"/>
  </r>
  <r>
    <n v="1"/>
    <n v="1"/>
    <n v="1"/>
    <x v="0"/>
    <m/>
    <x v="1"/>
    <m/>
    <x v="0"/>
    <x v="4"/>
    <s v="Е 2"/>
    <x v="0"/>
    <x v="6"/>
    <s v="Пионерский"/>
    <s v=""/>
    <s v="не применяется"/>
    <m/>
    <s v="Северная"/>
    <s v=""/>
    <s v=""/>
    <s v="ЗНП"/>
    <s v="ИЖС"/>
    <m/>
    <n v="4500000"/>
    <n v="4185000"/>
    <n v="3000"/>
    <n v="1500"/>
    <n v="1395"/>
  </r>
  <r>
    <n v="1"/>
    <n v="1"/>
    <n v="1"/>
    <x v="0"/>
    <m/>
    <x v="1"/>
    <s v="ЗУ"/>
    <x v="0"/>
    <x v="4"/>
    <s v="Е 2"/>
    <x v="0"/>
    <x v="6"/>
    <s v="Пионерский"/>
    <s v="не применяется"/>
    <s v="не применяется"/>
    <m/>
    <m/>
    <s v=""/>
    <s v=""/>
    <s v="ЗНП"/>
    <s v="Для индивидуального жилищного строительства"/>
    <m/>
    <n v="2300000"/>
    <n v="2139000"/>
    <n v="1532"/>
    <n v="1501.3054830287206"/>
    <n v="1396.2140992167101"/>
  </r>
  <r>
    <n v="1"/>
    <n v="1"/>
    <n v="1"/>
    <x v="0"/>
    <m/>
    <x v="1"/>
    <s v="ЗУ"/>
    <x v="0"/>
    <x v="4"/>
    <s v="Е 2"/>
    <x v="0"/>
    <x v="6"/>
    <s v="Пионерский"/>
    <s v=""/>
    <s v="не применяется"/>
    <m/>
    <s v="Дачная"/>
    <s v="з/у 35"/>
    <s v=""/>
    <s v="ЗНП"/>
    <s v="ИЖС"/>
    <m/>
    <n v="2300000"/>
    <n v="2139000"/>
    <n v="1519"/>
    <n v="1514.1540487162606"/>
    <n v="1408.1632653061224"/>
  </r>
  <r>
    <n v="1"/>
    <n v="1"/>
    <n v="1"/>
    <x v="0"/>
    <m/>
    <x v="0"/>
    <s v="ЗУ"/>
    <x v="0"/>
    <x v="4"/>
    <s v="Е 2"/>
    <x v="0"/>
    <x v="6"/>
    <s v="Пионерский"/>
    <s v=""/>
    <s v="не применяется"/>
    <m/>
    <s v="Галилея"/>
    <m/>
    <s v=""/>
    <s v="ЗНП"/>
    <s v="индивидуальные жилые дома"/>
    <m/>
    <n v="2000000"/>
    <n v="2000000"/>
    <n v="1391"/>
    <n v="1437.8145219266714"/>
    <n v="1437.8145219266714"/>
  </r>
  <r>
    <n v="1"/>
    <n v="1"/>
    <n v="1"/>
    <x v="0"/>
    <m/>
    <x v="1"/>
    <s v="ЗУ"/>
    <x v="0"/>
    <x v="4"/>
    <s v="Е 2"/>
    <x v="0"/>
    <x v="6"/>
    <s v="Пионерский"/>
    <s v="не применяется"/>
    <s v="не применяется"/>
    <m/>
    <s v="Лесная"/>
    <n v="79"/>
    <s v=""/>
    <s v="ЗНП"/>
    <s v="для строительства индивидуального жилого дома"/>
    <m/>
    <n v="2400000"/>
    <n v="2162400"/>
    <n v="1503"/>
    <n v="1596.8063872255489"/>
    <n v="1438.7225548902195"/>
  </r>
  <r>
    <n v="1"/>
    <n v="1"/>
    <n v="1"/>
    <x v="0"/>
    <m/>
    <x v="1"/>
    <s v="ЗУ"/>
    <x v="0"/>
    <x v="4"/>
    <s v="Е 2"/>
    <x v="0"/>
    <x v="6"/>
    <s v="Пионерский"/>
    <s v="не применяется"/>
    <s v="не применяется"/>
    <m/>
    <s v="Северная"/>
    <s v=""/>
    <s v=""/>
    <s v="ЗНП"/>
    <s v="Индивидуальные жилые дома"/>
    <m/>
    <n v="2400000"/>
    <n v="2162400"/>
    <n v="1501"/>
    <n v="1598.9340439706862"/>
    <n v="1440.6395736175882"/>
  </r>
  <r>
    <n v="1"/>
    <n v="1"/>
    <n v="1"/>
    <x v="0"/>
    <m/>
    <x v="1"/>
    <s v="ЗУ"/>
    <x v="0"/>
    <x v="4"/>
    <s v="Е 2"/>
    <x v="0"/>
    <x v="6"/>
    <s v="Пионерский"/>
    <s v="не применяется"/>
    <s v="не применяется"/>
    <m/>
    <s v="Лесная"/>
    <n v="69"/>
    <s v=""/>
    <s v="ЗНП"/>
    <s v="для строительства индивидуального жилого дома"/>
    <m/>
    <n v="2400000"/>
    <n v="2162400"/>
    <n v="1500"/>
    <n v="1600"/>
    <n v="1441.6"/>
  </r>
  <r>
    <n v="1"/>
    <n v="1"/>
    <n v="1"/>
    <x v="0"/>
    <m/>
    <x v="1"/>
    <s v="ЗУ"/>
    <x v="0"/>
    <x v="4"/>
    <s v="Е 2"/>
    <x v="0"/>
    <x v="6"/>
    <s v="Пионерский"/>
    <s v="не применяется"/>
    <s v="не применяется"/>
    <m/>
    <s v=""/>
    <s v=""/>
    <s v=""/>
    <s v="ЗНП"/>
    <s v="ИЖС"/>
    <m/>
    <n v="2100000"/>
    <n v="1892100"/>
    <n v="1300"/>
    <n v="1615.3846153846155"/>
    <n v="1455.4615384615386"/>
  </r>
  <r>
    <n v="1"/>
    <n v="1"/>
    <n v="1"/>
    <x v="0"/>
    <m/>
    <x v="1"/>
    <s v="ЗУ"/>
    <x v="0"/>
    <x v="4"/>
    <s v="Е 2"/>
    <x v="0"/>
    <x v="6"/>
    <s v="Пионерский"/>
    <s v="не применяется"/>
    <s v="не применяется"/>
    <m/>
    <s v="Таежная"/>
    <m/>
    <s v=""/>
    <s v="ЗНП"/>
    <s v="строительство индивидуального жилого дома"/>
    <m/>
    <n v="2100000"/>
    <n v="1892100"/>
    <n v="1300"/>
    <n v="1615.3846153846155"/>
    <n v="1455.4615384615386"/>
  </r>
  <r>
    <n v="1"/>
    <n v="1"/>
    <n v="1"/>
    <x v="0"/>
    <m/>
    <x v="1"/>
    <s v="ЗУ"/>
    <x v="0"/>
    <x v="4"/>
    <s v="Е 2"/>
    <x v="0"/>
    <x v="6"/>
    <s v="Пионерский"/>
    <s v="не применяется"/>
    <s v="не применяется"/>
    <m/>
    <s v="Северная"/>
    <s v=""/>
    <s v=""/>
    <s v="ЗНП"/>
    <s v="Индивидуальные жилые дома"/>
    <m/>
    <n v="2500000"/>
    <n v="2252500"/>
    <n v="1501"/>
    <n v="1665.5562958027981"/>
    <n v="1500.6662225183211"/>
  </r>
  <r>
    <n v="1"/>
    <n v="1"/>
    <n v="1"/>
    <x v="0"/>
    <m/>
    <x v="1"/>
    <s v="ЗУ"/>
    <x v="0"/>
    <x v="4"/>
    <s v="Е 2"/>
    <x v="0"/>
    <x v="6"/>
    <s v="Пионерский"/>
    <s v="не применяется"/>
    <s v="не применяется"/>
    <m/>
    <s v="Лесная"/>
    <s v=""/>
    <s v=""/>
    <s v="ЗНП"/>
    <s v="Для индивидуального жилищного строительства"/>
    <m/>
    <n v="2500000"/>
    <n v="2252500"/>
    <n v="1501"/>
    <n v="1665.5562958027981"/>
    <n v="1500.6662225183211"/>
  </r>
  <r>
    <n v="1"/>
    <n v="1"/>
    <n v="1"/>
    <x v="0"/>
    <m/>
    <x v="1"/>
    <s v="ЗУ"/>
    <x v="0"/>
    <x v="4"/>
    <s v="Е 2"/>
    <x v="0"/>
    <x v="6"/>
    <s v="Пионерский"/>
    <s v="не применяется"/>
    <s v="не применяется"/>
    <m/>
    <s v="Северная"/>
    <m/>
    <s v=""/>
    <s v="ЗНП"/>
    <s v="индивидуальные жилые дома"/>
    <m/>
    <n v="2500000"/>
    <n v="2252500"/>
    <n v="1501"/>
    <n v="1665.5562958027981"/>
    <n v="1500.6662225183211"/>
  </r>
  <r>
    <n v="1"/>
    <n v="1"/>
    <n v="1"/>
    <x v="0"/>
    <m/>
    <x v="1"/>
    <s v="ЗУ"/>
    <x v="0"/>
    <x v="4"/>
    <s v="Е 2"/>
    <x v="0"/>
    <x v="6"/>
    <s v="Пионерский"/>
    <s v="не применяется"/>
    <s v="не применяется"/>
    <m/>
    <s v=""/>
    <s v=""/>
    <s v=""/>
    <s v="ЗНП"/>
    <s v="ИЖС"/>
    <m/>
    <n v="1500000"/>
    <n v="1351500"/>
    <n v="900"/>
    <n v="1666.6666666666667"/>
    <n v="1501.6666666666667"/>
  </r>
  <r>
    <n v="1"/>
    <n v="1"/>
    <n v="1"/>
    <x v="0"/>
    <m/>
    <x v="1"/>
    <s v="ЗУ"/>
    <x v="0"/>
    <x v="4"/>
    <s v="Е 2"/>
    <x v="0"/>
    <x v="6"/>
    <s v="Пионерский"/>
    <s v="не применяется"/>
    <s v="не применяется"/>
    <m/>
    <s v=""/>
    <s v=""/>
    <s v=""/>
    <s v="ЗНП"/>
    <s v="ИЖС"/>
    <m/>
    <n v="2500000"/>
    <n v="2252500"/>
    <n v="1500"/>
    <n v="1666.6666666666667"/>
    <n v="1501.6666666666667"/>
  </r>
  <r>
    <n v="1"/>
    <n v="1"/>
    <n v="1"/>
    <x v="0"/>
    <m/>
    <x v="1"/>
    <s v="ЗУ + ХП"/>
    <x v="0"/>
    <x v="4"/>
    <s v="Е 2"/>
    <x v="0"/>
    <x v="6"/>
    <s v="Пионерский"/>
    <s v="не применяется"/>
    <s v="не применяется"/>
    <m/>
    <s v="Удачная"/>
    <m/>
    <s v=""/>
    <s v="ЗНП"/>
    <s v="ИЖС"/>
    <m/>
    <n v="2000000"/>
    <n v="1802000"/>
    <n v="1200"/>
    <n v="1666.6666666666667"/>
    <n v="1501.6666666666667"/>
  </r>
  <r>
    <n v="1"/>
    <n v="1"/>
    <n v="1"/>
    <x v="0"/>
    <m/>
    <x v="1"/>
    <s v="ЗУ"/>
    <x v="0"/>
    <x v="4"/>
    <s v="Е 2"/>
    <x v="0"/>
    <x v="6"/>
    <s v="Пионерский"/>
    <s v="не применяется"/>
    <s v="не применяется"/>
    <m/>
    <m/>
    <m/>
    <s v=""/>
    <s v="ЗНП"/>
    <s v="Для индивидуального жилищного строительства"/>
    <m/>
    <n v="2500000"/>
    <n v="2252500"/>
    <n v="1500"/>
    <n v="1666.6666666666667"/>
    <n v="1501.6666666666667"/>
  </r>
  <r>
    <n v="1"/>
    <n v="1"/>
    <n v="1"/>
    <x v="0"/>
    <m/>
    <x v="1"/>
    <s v="ЗУ"/>
    <x v="0"/>
    <x v="4"/>
    <s v="Е 2"/>
    <x v="0"/>
    <x v="6"/>
    <s v="Пионерский"/>
    <s v="не применяется"/>
    <s v="не применяется"/>
    <m/>
    <s v="Дачная"/>
    <m/>
    <s v=""/>
    <s v="ЗНП"/>
    <s v="Индивидуальные жилые дома"/>
    <m/>
    <n v="2500000"/>
    <n v="2252500"/>
    <n v="1500"/>
    <n v="1666.6666666666667"/>
    <n v="1501.6666666666667"/>
  </r>
  <r>
    <n v="1"/>
    <n v="1"/>
    <n v="1"/>
    <x v="0"/>
    <m/>
    <x v="1"/>
    <s v="ЗУ"/>
    <x v="0"/>
    <x v="4"/>
    <s v="Е 2"/>
    <x v="0"/>
    <x v="6"/>
    <s v="Пионерский"/>
    <s v="не применяется"/>
    <s v="не применяется"/>
    <m/>
    <s v="Елизовский МнО"/>
    <m/>
    <s v=""/>
    <s v="ЗНП"/>
    <s v="ИЖС"/>
    <m/>
    <n v="2500000"/>
    <n v="2252500"/>
    <n v="1500"/>
    <n v="1666.6666666666667"/>
    <n v="1501.6666666666667"/>
  </r>
  <r>
    <n v="1"/>
    <n v="1"/>
    <n v="1"/>
    <x v="0"/>
    <m/>
    <x v="0"/>
    <s v="ЗУ"/>
    <x v="0"/>
    <x v="4"/>
    <s v="Е 2"/>
    <x v="0"/>
    <x v="6"/>
    <s v="Пионерский"/>
    <s v="не применяется"/>
    <s v="не применяется"/>
    <m/>
    <m/>
    <m/>
    <s v=""/>
    <s v="ЗНП"/>
    <s v="Для индивидуального жилищного строительства"/>
    <m/>
    <n v="2300000"/>
    <n v="2300000"/>
    <n v="1500"/>
    <n v="1533.3333333333333"/>
    <n v="1533.3333333333333"/>
  </r>
  <r>
    <n v="1"/>
    <n v="1"/>
    <n v="1"/>
    <x v="0"/>
    <m/>
    <x v="1"/>
    <s v="ЗУ"/>
    <x v="0"/>
    <x v="4"/>
    <s v="Е 2"/>
    <x v="0"/>
    <x v="6"/>
    <s v="Пионерский"/>
    <s v="не применяется"/>
    <s v="не применяется"/>
    <m/>
    <s v=""/>
    <s v=""/>
    <s v=""/>
    <s v="ЗНП"/>
    <s v="Для индивидуального жилищного строительства"/>
    <m/>
    <n v="4100000"/>
    <n v="3694100"/>
    <n v="2405"/>
    <n v="1704.7817047817048"/>
    <n v="1536.0083160083161"/>
  </r>
  <r>
    <n v="1"/>
    <n v="1"/>
    <n v="1"/>
    <x v="0"/>
    <m/>
    <x v="0"/>
    <s v="ЗУ"/>
    <x v="0"/>
    <x v="4"/>
    <s v="Е 2"/>
    <x v="0"/>
    <x v="6"/>
    <s v="Пионерский"/>
    <s v=""/>
    <s v="не применяется"/>
    <m/>
    <s v="Николая Коляды"/>
    <n v="38"/>
    <s v=""/>
    <s v="ЗНП"/>
    <s v="Для ведения личного подсобного хозяйства"/>
    <m/>
    <n v="6500000"/>
    <n v="6500000"/>
    <n v="4221"/>
    <n v="1539.9194503672115"/>
    <n v="1539.9194503672115"/>
  </r>
  <r>
    <n v="1"/>
    <n v="1"/>
    <n v="1"/>
    <x v="0"/>
    <m/>
    <x v="1"/>
    <s v="ЗУ"/>
    <x v="0"/>
    <x v="4"/>
    <s v="Е 2"/>
    <x v="0"/>
    <x v="6"/>
    <s v="Пионерский"/>
    <s v=""/>
    <s v="не применяется"/>
    <m/>
    <s v="Лесная"/>
    <s v=""/>
    <s v=""/>
    <s v="ЗНП"/>
    <s v="ИЖС"/>
    <m/>
    <n v="3600000"/>
    <n v="3348000"/>
    <n v="2174"/>
    <n v="1655.9337626494939"/>
    <n v="1540.0183992640295"/>
  </r>
  <r>
    <n v="1"/>
    <n v="1"/>
    <n v="1"/>
    <x v="0"/>
    <m/>
    <x v="1"/>
    <s v="ЗУ"/>
    <x v="0"/>
    <x v="4"/>
    <s v="Е 2"/>
    <x v="0"/>
    <x v="6"/>
    <s v="Пионерский"/>
    <s v="не применяется"/>
    <s v="не применяется"/>
    <m/>
    <s v=""/>
    <s v=""/>
    <s v=""/>
    <s v="ЗНП"/>
    <s v="Для индивидуального жилищного строительства"/>
    <m/>
    <n v="2300000"/>
    <n v="2072300"/>
    <n v="1332"/>
    <n v="1726.7267267267268"/>
    <n v="1555.7807807807808"/>
  </r>
  <r>
    <n v="1"/>
    <n v="1"/>
    <n v="1"/>
    <x v="0"/>
    <m/>
    <x v="1"/>
    <s v="ЗУ"/>
    <x v="0"/>
    <x v="4"/>
    <s v="Е 2"/>
    <x v="0"/>
    <x v="6"/>
    <s v="Пионерский"/>
    <s v="не применяется"/>
    <s v="не применяется"/>
    <m/>
    <s v="Лесная"/>
    <n v="69"/>
    <s v=""/>
    <s v="ЗНП"/>
    <s v="для строительства индивидуального жилого дома"/>
    <m/>
    <n v="2600000"/>
    <n v="2342600"/>
    <n v="1500"/>
    <n v="1733.3333333333333"/>
    <n v="1561.7333333333333"/>
  </r>
  <r>
    <n v="1"/>
    <n v="1"/>
    <n v="1"/>
    <x v="0"/>
    <m/>
    <x v="1"/>
    <m/>
    <x v="0"/>
    <x v="4"/>
    <s v="Е 2"/>
    <x v="0"/>
    <x v="6"/>
    <s v="Пионерский"/>
    <s v=""/>
    <s v="не применяется"/>
    <m/>
    <s v="Лесная"/>
    <n v="33"/>
    <s v=""/>
    <s v="ЗНП"/>
    <s v="ИЖС"/>
    <m/>
    <n v="1700000"/>
    <n v="1581000"/>
    <n v="1000"/>
    <n v="1700"/>
    <n v="1581"/>
  </r>
  <r>
    <n v="1"/>
    <n v="1"/>
    <n v="1"/>
    <x v="0"/>
    <m/>
    <x v="1"/>
    <s v="ЗУ"/>
    <x v="0"/>
    <x v="4"/>
    <s v="Е 2"/>
    <x v="0"/>
    <x v="6"/>
    <s v="Пионерский"/>
    <s v="не применяется"/>
    <s v="не применяется"/>
    <m/>
    <m/>
    <m/>
    <s v=""/>
    <s v="ЗНП"/>
    <s v="ИЖС"/>
    <m/>
    <n v="2300000"/>
    <n v="2072300"/>
    <n v="1300"/>
    <n v="1769.2307692307693"/>
    <n v="1594.0769230769231"/>
  </r>
  <r>
    <n v="1"/>
    <n v="1"/>
    <n v="1"/>
    <x v="0"/>
    <m/>
    <x v="1"/>
    <s v="ЗУ"/>
    <x v="0"/>
    <x v="4"/>
    <s v="Е 2"/>
    <x v="0"/>
    <x v="6"/>
    <s v="Пионерский"/>
    <s v="не применяется"/>
    <s v="не применяется"/>
    <m/>
    <s v="Северная"/>
    <m/>
    <s v=""/>
    <s v="ЗНП"/>
    <s v="индивидуальные жилые дома"/>
    <m/>
    <n v="2700000"/>
    <n v="2432700"/>
    <n v="1501"/>
    <n v="1798.800799467022"/>
    <n v="1620.7195203197869"/>
  </r>
  <r>
    <n v="1"/>
    <n v="1"/>
    <n v="1"/>
    <x v="0"/>
    <m/>
    <x v="0"/>
    <s v="ЗУ"/>
    <x v="0"/>
    <x v="4"/>
    <s v="Е 2"/>
    <x v="0"/>
    <x v="6"/>
    <s v="Пионерский"/>
    <s v=""/>
    <s v="не применяется"/>
    <m/>
    <s v="Галилея"/>
    <m/>
    <s v=""/>
    <s v="ЗНП"/>
    <s v="индивидуальные жилые дома"/>
    <m/>
    <n v="2000000"/>
    <n v="2000000"/>
    <n v="1205"/>
    <n v="1659.7510373443984"/>
    <n v="1659.7510373443984"/>
  </r>
  <r>
    <n v="1"/>
    <n v="1"/>
    <n v="1"/>
    <x v="0"/>
    <m/>
    <x v="1"/>
    <m/>
    <x v="0"/>
    <x v="4"/>
    <s v="Е 2"/>
    <x v="0"/>
    <x v="6"/>
    <s v="Пионерский"/>
    <s v=""/>
    <s v="не применяется"/>
    <m/>
    <s v=""/>
    <s v=""/>
    <s v=""/>
    <s v="ЗНП"/>
    <s v="ИЖС"/>
    <m/>
    <n v="3000000"/>
    <n v="2790000"/>
    <n v="1600"/>
    <n v="1875"/>
    <n v="1743.75"/>
  </r>
  <r>
    <n v="1"/>
    <n v="1"/>
    <n v="1"/>
    <x v="0"/>
    <m/>
    <x v="1"/>
    <s v="ЗУ"/>
    <x v="0"/>
    <x v="4"/>
    <s v="Е 2"/>
    <x v="0"/>
    <x v="6"/>
    <s v="Пионерский"/>
    <s v="не применяется"/>
    <s v="не применяется"/>
    <m/>
    <s v="Северная"/>
    <s v=""/>
    <s v=""/>
    <s v="ЗНП"/>
    <s v="ИЖС"/>
    <m/>
    <n v="3000000"/>
    <n v="2703000"/>
    <n v="1501"/>
    <n v="1998.6675549633578"/>
    <n v="1800.7994670219853"/>
  </r>
  <r>
    <n v="1"/>
    <n v="1"/>
    <n v="1"/>
    <x v="0"/>
    <m/>
    <x v="0"/>
    <s v="ЗУ"/>
    <x v="0"/>
    <x v="4"/>
    <s v="Е 2"/>
    <x v="0"/>
    <x v="6"/>
    <s v="Пионерский"/>
    <s v="не применяется"/>
    <s v="не применяется"/>
    <m/>
    <s v="Галилея"/>
    <m/>
    <s v=""/>
    <s v="ЗНП"/>
    <s v="Индивидуальные жилые дома"/>
    <m/>
    <n v="2916492.25"/>
    <n v="2916492.25"/>
    <n v="1600"/>
    <n v="1822.80765625"/>
    <n v="1822.80765625"/>
  </r>
  <r>
    <n v="1"/>
    <n v="1"/>
    <n v="1"/>
    <x v="0"/>
    <m/>
    <x v="1"/>
    <s v="ЗУ"/>
    <x v="0"/>
    <x v="4"/>
    <s v="Е 2"/>
    <x v="0"/>
    <x v="6"/>
    <s v="Пионерский"/>
    <s v="не применяется"/>
    <s v="не применяется"/>
    <m/>
    <s v="Галилея"/>
    <m/>
    <s v=""/>
    <s v="ЗНП"/>
    <s v="Индивидуальные жилые дома"/>
    <m/>
    <n v="3250000"/>
    <n v="2928250"/>
    <n v="1600"/>
    <n v="2031.25"/>
    <n v="1830.15625"/>
  </r>
  <r>
    <n v="1"/>
    <n v="1"/>
    <n v="1"/>
    <x v="0"/>
    <m/>
    <x v="1"/>
    <s v="ЗУ"/>
    <x v="0"/>
    <x v="4"/>
    <s v="Е 2"/>
    <x v="0"/>
    <x v="6"/>
    <s v="Пионерский"/>
    <s v="не применяется"/>
    <s v="не применяется"/>
    <m/>
    <s v="Лесная"/>
    <n v="79"/>
    <s v=""/>
    <s v="ЗНП"/>
    <s v="для строительства индивидуального жилого дома"/>
    <m/>
    <n v="3100000"/>
    <n v="2793100"/>
    <n v="1503"/>
    <n v="2062.5415834996675"/>
    <n v="1858.3499667332003"/>
  </r>
  <r>
    <n v="1"/>
    <n v="1"/>
    <n v="1"/>
    <x v="0"/>
    <m/>
    <x v="1"/>
    <s v="ЗУ"/>
    <x v="0"/>
    <x v="4"/>
    <s v="Е 2"/>
    <x v="0"/>
    <x v="6"/>
    <s v="Пионерский"/>
    <s v="не применяется"/>
    <s v="не применяется"/>
    <m/>
    <s v=""/>
    <s v=""/>
    <s v=""/>
    <s v="ЗНП"/>
    <s v="Для индивидуального жилищного строительства"/>
    <m/>
    <n v="1100000"/>
    <n v="1023000"/>
    <n v="549"/>
    <n v="2003.6429872495446"/>
    <n v="1863.3879781420765"/>
  </r>
  <r>
    <n v="1"/>
    <n v="1"/>
    <n v="1"/>
    <x v="0"/>
    <m/>
    <x v="1"/>
    <s v="ЗУ"/>
    <x v="0"/>
    <x v="4"/>
    <s v="Е 2"/>
    <x v="0"/>
    <x v="6"/>
    <s v="Пионерский"/>
    <s v="не применяется"/>
    <s v="не применяется"/>
    <m/>
    <s v="Таежная"/>
    <m/>
    <s v=""/>
    <s v="ЗНП"/>
    <s v="ИЖС"/>
    <m/>
    <n v="2200000"/>
    <n v="1982200"/>
    <n v="1050"/>
    <n v="2095.2380952380954"/>
    <n v="1887.8095238095239"/>
  </r>
  <r>
    <n v="1"/>
    <n v="1"/>
    <n v="1"/>
    <x v="0"/>
    <m/>
    <x v="1"/>
    <s v="ЗУ + ОНС"/>
    <x v="0"/>
    <x v="4"/>
    <s v="Е 2"/>
    <x v="0"/>
    <x v="6"/>
    <s v="Пионерский"/>
    <s v=""/>
    <s v="не применяется"/>
    <m/>
    <s v="Лесная"/>
    <s v="44"/>
    <s v=""/>
    <s v="ЗНП"/>
    <s v="ИЖС"/>
    <m/>
    <n v="3100000"/>
    <n v="2883000"/>
    <n v="1500"/>
    <n v="2066.6666666666665"/>
    <n v="1922"/>
  </r>
  <r>
    <n v="1"/>
    <n v="1"/>
    <n v="1"/>
    <x v="0"/>
    <m/>
    <x v="1"/>
    <s v="ЗУ"/>
    <x v="0"/>
    <x v="4"/>
    <s v="Е 2"/>
    <x v="0"/>
    <x v="6"/>
    <s v="Пионерский"/>
    <s v="не применяется"/>
    <s v="не применяется"/>
    <m/>
    <s v=""/>
    <s v=""/>
    <s v=""/>
    <s v="ЗНП"/>
    <s v="Для индивидуального жилищного строительства"/>
    <m/>
    <n v="3200000"/>
    <n v="2883200"/>
    <n v="1500"/>
    <n v="2133.3333333333335"/>
    <n v="1922.1333333333334"/>
  </r>
  <r>
    <n v="1"/>
    <n v="1"/>
    <n v="1"/>
    <x v="1"/>
    <m/>
    <x v="1"/>
    <s v="ЗУ"/>
    <x v="0"/>
    <x v="4"/>
    <s v="Е 2"/>
    <x v="0"/>
    <x v="6"/>
    <s v="Пионерский"/>
    <s v="не применяется"/>
    <s v="не применяется"/>
    <m/>
    <s v="Таежная"/>
    <n v="22"/>
    <s v=""/>
    <s v="ЗНП"/>
    <s v="строительство индивидуального жилого дома"/>
    <m/>
    <n v="4500000"/>
    <n v="4054500"/>
    <n v="2049"/>
    <n v="2196.1932650073209"/>
    <n v="1978.770131771596"/>
  </r>
  <r>
    <n v="1"/>
    <n v="1"/>
    <n v="1"/>
    <x v="1"/>
    <m/>
    <x v="1"/>
    <s v="ЗУ"/>
    <x v="0"/>
    <x v="4"/>
    <s v="Е 2"/>
    <x v="0"/>
    <x v="6"/>
    <s v="Пионерский"/>
    <s v="не применяется"/>
    <s v="не применяется"/>
    <m/>
    <m/>
    <m/>
    <s v=""/>
    <s v="ЗНП"/>
    <s v="ИЖС"/>
    <m/>
    <n v="2200000"/>
    <n v="1982200"/>
    <n v="1000"/>
    <n v="2200"/>
    <n v="1982.2"/>
  </r>
  <r>
    <n v="1"/>
    <n v="1"/>
    <n v="1"/>
    <x v="1"/>
    <m/>
    <x v="0"/>
    <s v="ЗУ"/>
    <x v="0"/>
    <x v="4"/>
    <s v="Е 2"/>
    <x v="0"/>
    <x v="6"/>
    <s v="Пионерский"/>
    <s v="не применяется"/>
    <s v="не применяется"/>
    <m/>
    <s v="Лесная"/>
    <m/>
    <s v=""/>
    <s v="ЗНП"/>
    <s v="для строительства индивидуального жилого дома"/>
    <m/>
    <n v="2000000"/>
    <n v="2000000"/>
    <n v="1002"/>
    <n v="1996.0079840319361"/>
    <n v="1996.0079840319361"/>
  </r>
  <r>
    <n v="1"/>
    <n v="1"/>
    <n v="1"/>
    <x v="1"/>
    <m/>
    <x v="0"/>
    <s v="ЗУ"/>
    <x v="0"/>
    <x v="4"/>
    <s v="Е 2"/>
    <x v="0"/>
    <x v="6"/>
    <s v="Пионерский"/>
    <s v="не применяется"/>
    <s v="не применяется"/>
    <m/>
    <m/>
    <m/>
    <s v=""/>
    <s v="ЗНП"/>
    <s v="Для индивидуального жилищного строительства"/>
    <m/>
    <n v="1100000"/>
    <n v="1100000"/>
    <n v="549"/>
    <n v="2003.6429872495446"/>
    <n v="2003.6429872495446"/>
  </r>
  <r>
    <n v="1"/>
    <n v="1"/>
    <n v="1"/>
    <x v="1"/>
    <m/>
    <x v="1"/>
    <s v="ЗУ"/>
    <x v="0"/>
    <x v="4"/>
    <s v="Е 2"/>
    <x v="0"/>
    <x v="6"/>
    <s v="Пионерский"/>
    <s v="не применяется"/>
    <s v="не применяется"/>
    <m/>
    <s v="Таежная"/>
    <s v=""/>
    <s v=""/>
    <s v="ЗНП"/>
    <s v="строительство индивидуального жилого дома"/>
    <m/>
    <n v="2390000"/>
    <n v="2153390"/>
    <n v="1050"/>
    <n v="2276.1904761904761"/>
    <n v="2050.847619047619"/>
  </r>
  <r>
    <n v="1"/>
    <n v="1"/>
    <n v="1"/>
    <x v="1"/>
    <m/>
    <x v="0"/>
    <s v="ЗУ"/>
    <x v="0"/>
    <x v="4"/>
    <s v="Е 2"/>
    <x v="0"/>
    <x v="6"/>
    <s v="Пионерский"/>
    <s v="не применяется"/>
    <s v=" 14 км объездной а/д ПК-Е (18-20 км)"/>
    <m/>
    <m/>
    <m/>
    <s v=""/>
    <s v="ЗНП"/>
    <s v="для индивидуального жилищного строительства"/>
    <m/>
    <n v="5000000"/>
    <n v="5000000"/>
    <n v="2373"/>
    <n v="2107.0375052675936"/>
    <n v="2107.0375052675936"/>
  </r>
  <r>
    <n v="1"/>
    <n v="1"/>
    <n v="1"/>
    <x v="1"/>
    <m/>
    <x v="1"/>
    <s v="ЗУ"/>
    <x v="0"/>
    <x v="4"/>
    <s v="Е 2"/>
    <x v="0"/>
    <x v="6"/>
    <s v="Пионерский"/>
    <s v=""/>
    <s v="не применяется"/>
    <m/>
    <s v="Таежная"/>
    <s v=""/>
    <s v=""/>
    <s v="ЗНП"/>
    <s v="ИЖС"/>
    <m/>
    <n v="2390000"/>
    <n v="2222700"/>
    <n v="1050"/>
    <n v="2276.1904761904761"/>
    <n v="2116.8571428571427"/>
  </r>
  <r>
    <n v="1"/>
    <n v="1"/>
    <n v="1"/>
    <x v="0"/>
    <m/>
    <x v="1"/>
    <m/>
    <x v="0"/>
    <x v="4"/>
    <s v="Е 2"/>
    <x v="0"/>
    <x v="6"/>
    <s v="Пионерский"/>
    <s v=""/>
    <s v="не применяется"/>
    <m/>
    <s v="Северная"/>
    <s v="з/у 38"/>
    <s v=""/>
    <s v="ЗНП"/>
    <s v="ИЖС"/>
    <m/>
    <n v="3500000"/>
    <n v="3255000"/>
    <n v="1501"/>
    <n v="2331.7788141239175"/>
    <n v="2168.5542971352434"/>
  </r>
  <r>
    <n v="1"/>
    <n v="1"/>
    <n v="1"/>
    <x v="0"/>
    <m/>
    <x v="1"/>
    <s v="ЗУ"/>
    <x v="0"/>
    <x v="4"/>
    <s v="Е 2"/>
    <x v="0"/>
    <x v="6"/>
    <s v="Пионерский"/>
    <s v="Район 14 км объездной а/д ПК-Е (18-20 км)"/>
    <s v=" 14 км объездной а/д ПК-Е (18-20 км)"/>
    <m/>
    <s v=""/>
    <s v=""/>
    <s v=""/>
    <s v="ЗНП"/>
    <s v="Индивидуальные жилые дома"/>
    <m/>
    <n v="4000000"/>
    <n v="3720000"/>
    <n v="1600"/>
    <n v="2500"/>
    <n v="2325"/>
  </r>
  <r>
    <n v="1"/>
    <n v="1"/>
    <n v="1"/>
    <x v="0"/>
    <m/>
    <x v="1"/>
    <s v="ЗУ"/>
    <x v="0"/>
    <x v="4"/>
    <s v="Е 2"/>
    <x v="0"/>
    <x v="6"/>
    <s v="Пионерский"/>
    <s v=""/>
    <s v="не применяется"/>
    <m/>
    <s v="Таежная"/>
    <s v="26а"/>
    <s v=""/>
    <s v="ЗНП"/>
    <s v="ИЖС"/>
    <m/>
    <n v="2600000"/>
    <n v="2418000"/>
    <n v="1000"/>
    <n v="2600"/>
    <n v="2418"/>
  </r>
  <r>
    <n v="1"/>
    <n v="1"/>
    <n v="1"/>
    <x v="0"/>
    <m/>
    <x v="1"/>
    <s v="ЗУ + ОНС"/>
    <x v="0"/>
    <x v="4"/>
    <s v="Е 2"/>
    <x v="0"/>
    <x v="6"/>
    <s v="Пионерский"/>
    <s v=""/>
    <s v="не применяется"/>
    <m/>
    <s v="Таежная"/>
    <s v=""/>
    <s v=""/>
    <s v="ЗНП"/>
    <s v="ИЖС"/>
    <m/>
    <n v="5200000"/>
    <n v="4836000"/>
    <n v="2000"/>
    <n v="2600"/>
    <n v="2418"/>
  </r>
  <r>
    <n v="1"/>
    <n v="1"/>
    <n v="1"/>
    <x v="0"/>
    <m/>
    <x v="0"/>
    <s v="ЗУ + ОНС"/>
    <x v="0"/>
    <x v="4"/>
    <s v="Е 2"/>
    <x v="0"/>
    <x v="6"/>
    <s v="Пионерский"/>
    <s v="не применяется"/>
    <s v="не применяется"/>
    <m/>
    <s v="Янтарная"/>
    <s v="6"/>
    <s v=""/>
    <s v="ЗНП"/>
    <s v="для строительства индивидуального жилого дома"/>
    <m/>
    <n v="2300000"/>
    <n v="2300000"/>
    <n v="920"/>
    <n v="2500"/>
    <n v="2500"/>
  </r>
  <r>
    <n v="1"/>
    <n v="1"/>
    <n v="1"/>
    <x v="0"/>
    <m/>
    <x v="1"/>
    <s v="ЗУ + ОНС"/>
    <x v="0"/>
    <x v="4"/>
    <s v="Е 2"/>
    <x v="0"/>
    <x v="6"/>
    <s v="Пионерский"/>
    <s v="не применяется"/>
    <s v="не применяется"/>
    <m/>
    <s v="Янтарная"/>
    <m/>
    <s v=""/>
    <s v="ЗНП"/>
    <s v="для организации личного подсобного хозяйства"/>
    <m/>
    <n v="2600000"/>
    <n v="2342600"/>
    <n v="920"/>
    <n v="2826.086956521739"/>
    <n v="2546.304347826087"/>
  </r>
  <r>
    <n v="1"/>
    <n v="1"/>
    <n v="1"/>
    <x v="0"/>
    <m/>
    <x v="0"/>
    <s v="ЗУ"/>
    <x v="0"/>
    <x v="4"/>
    <s v="Е 2"/>
    <x v="0"/>
    <x v="6"/>
    <s v="Пионерский"/>
    <s v="не применяется"/>
    <s v="не применяется"/>
    <m/>
    <s v="Галилея"/>
    <s v="18"/>
    <s v=""/>
    <s v="ЗНП"/>
    <s v="индивидуальные жилые дома"/>
    <m/>
    <n v="10000000"/>
    <n v="10000000"/>
    <n v="3429"/>
    <n v="2916.3021289005542"/>
    <n v="2916.3021289005542"/>
  </r>
  <r>
    <n v="1"/>
    <n v="1"/>
    <n v="1"/>
    <x v="0"/>
    <m/>
    <x v="1"/>
    <s v="ЗУ"/>
    <x v="0"/>
    <x v="4"/>
    <s v="Е 2"/>
    <x v="0"/>
    <x v="6"/>
    <s v="Пионерский"/>
    <s v="не применяется"/>
    <s v="не применяется"/>
    <m/>
    <s v=""/>
    <s v=""/>
    <s v=""/>
    <s v="ЗНП"/>
    <s v="ИЖС"/>
    <m/>
    <n v="10000000"/>
    <n v="9010000"/>
    <n v="1600"/>
    <n v="6250"/>
    <n v="5631.25"/>
  </r>
  <r>
    <n v="1"/>
    <n v="1"/>
    <n v="1"/>
    <x v="0"/>
    <m/>
    <x v="0"/>
    <s v="ЗУ"/>
    <x v="0"/>
    <x v="5"/>
    <s v="Е 3"/>
    <x v="0"/>
    <x v="7"/>
    <s v="Пиначево"/>
    <s v="не применяется"/>
    <s v="не применяется"/>
    <m/>
    <m/>
    <m/>
    <s v=""/>
    <s v="ЗНП"/>
    <s v="Для индивидуального жилищного строительства"/>
    <m/>
    <n v="800000"/>
    <n v="800000"/>
    <n v="5772"/>
    <n v="138.60013860013859"/>
    <n v="138.60013860013859"/>
  </r>
  <r>
    <n v="1"/>
    <n v="1"/>
    <n v="1"/>
    <x v="0"/>
    <m/>
    <x v="0"/>
    <s v="ЗУ"/>
    <x v="0"/>
    <x v="5"/>
    <s v="Е 3"/>
    <x v="0"/>
    <x v="7"/>
    <s v="Пиначево"/>
    <s v="не применяется"/>
    <s v="Район ручья &quot;Светлый ключ&quot;"/>
    <m/>
    <s v="Ягодная"/>
    <m/>
    <s v=""/>
    <s v="ЗНП"/>
    <s v="ведение личного подсобного хозяйства"/>
    <m/>
    <n v="1000000"/>
    <n v="1000000"/>
    <n v="5200"/>
    <n v="192.30769230769232"/>
    <n v="192.30769230769232"/>
  </r>
  <r>
    <n v="1"/>
    <n v="1"/>
    <n v="1"/>
    <x v="0"/>
    <m/>
    <x v="1"/>
    <s v="ЗУ"/>
    <x v="0"/>
    <x v="5"/>
    <s v="Е 3"/>
    <x v="0"/>
    <x v="7"/>
    <s v="Пиначево"/>
    <s v="не применяется"/>
    <s v="не применяется"/>
    <m/>
    <s v="Подгорная"/>
    <s v=""/>
    <s v=""/>
    <s v="ЗНП"/>
    <s v="для индивидуального жилищного строительства"/>
    <m/>
    <n v="600000"/>
    <n v="540600"/>
    <n v="1176"/>
    <n v="510.20408163265307"/>
    <n v="459.69387755102042"/>
  </r>
  <r>
    <n v="1"/>
    <n v="1"/>
    <n v="1"/>
    <x v="1"/>
    <m/>
    <x v="0"/>
    <s v="ЗУ"/>
    <x v="0"/>
    <x v="6"/>
    <m/>
    <x v="8"/>
    <x v="1"/>
    <s v="Петропавловск-Камчатский ГО"/>
    <s v="4 км"/>
    <s v="4 км"/>
    <s v="ЗОНА 4"/>
    <s v="Транспортный"/>
    <n v="3"/>
    <s v=""/>
    <s v="ЗНП"/>
    <s v="Для эксплуатации жилого дома и хозпостроек"/>
    <m/>
    <n v="600000"/>
    <n v="600000"/>
    <n v="366"/>
    <n v="1639.344262295082"/>
    <n v="1639.344262295082"/>
  </r>
  <r>
    <n v="1"/>
    <n v="1"/>
    <n v="1"/>
    <x v="1"/>
    <m/>
    <x v="0"/>
    <s v="ЗУ"/>
    <x v="0"/>
    <x v="6"/>
    <m/>
    <x v="8"/>
    <x v="1"/>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00000"/>
    <n v="700000"/>
    <n v="289"/>
    <n v="2422.1453287197232"/>
    <n v="2422.1453287197232"/>
  </r>
  <r>
    <n v="1"/>
    <n v="1"/>
    <n v="1"/>
    <x v="0"/>
    <m/>
    <x v="0"/>
    <s v="ЗУ"/>
    <x v="0"/>
    <x v="6"/>
    <m/>
    <x v="8"/>
    <x v="1"/>
    <s v="Петропавловск-Камчатский ГО"/>
    <s v="4 км"/>
    <s v="4 км"/>
    <s v="ЗОНА 4"/>
    <s v="Елизовская"/>
    <n v="3"/>
    <s v=""/>
    <s v="ЗНП"/>
    <s v="земельные участки, предназначенные для размещения домов индивидуальной жилой застройки"/>
    <m/>
    <n v="710000"/>
    <n v="710000"/>
    <n v="686"/>
    <n v="1034.9854227405249"/>
    <n v="1034.9854227405249"/>
  </r>
  <r>
    <n v="1"/>
    <n v="1"/>
    <n v="1"/>
    <x v="0"/>
    <m/>
    <x v="0"/>
    <s v="ЗУ"/>
    <x v="0"/>
    <x v="6"/>
    <m/>
    <x v="8"/>
    <x v="1"/>
    <s v="Петропавловск-Камчатский ГО"/>
    <s v="4 км"/>
    <s v="4 км"/>
    <s v="ЗОНА 4"/>
    <s v="Карьерная"/>
    <n v="24"/>
    <s v=""/>
    <s v="ЗНП"/>
    <s v="для эксплуатации индивидуального жилого дома"/>
    <m/>
    <n v="740200"/>
    <n v="740200"/>
    <n v="673"/>
    <n v="1099.8514115898961"/>
    <n v="1099.8514115898961"/>
  </r>
  <r>
    <n v="1"/>
    <n v="1"/>
    <n v="1"/>
    <x v="1"/>
    <m/>
    <x v="1"/>
    <s v="ЗУ"/>
    <x v="0"/>
    <x v="6"/>
    <m/>
    <x v="8"/>
    <x v="1"/>
    <s v="Петропавловск-Камчатский ГО"/>
    <s v="КП - Краевая больница"/>
    <s v="4 км"/>
    <s v="ЗОНА 4"/>
    <s v="Осипенко"/>
    <n v="83"/>
    <s v=""/>
    <s v="ЗНП"/>
    <s v="Для восстановления и ведения индивидуального жилого дома и хозпостроек"/>
    <m/>
    <n v="750000"/>
    <n v="697500"/>
    <n v="289"/>
    <n v="2595.1557093425604"/>
    <n v="2413.4948096885814"/>
  </r>
  <r>
    <n v="1"/>
    <n v="1"/>
    <n v="1"/>
    <x v="1"/>
    <m/>
    <x v="0"/>
    <s v="ЗУ"/>
    <x v="0"/>
    <x v="6"/>
    <m/>
    <x v="8"/>
    <x v="1"/>
    <s v="Петропавловск-Камчатский ГО"/>
    <s v="КП - Краевая больница"/>
    <s v="4 км"/>
    <s v="ЗОНА 4"/>
    <s v="Осипенко"/>
    <m/>
    <s v=""/>
    <s v="ЗНП"/>
    <s v="Для восстановления и ведения индивидуального жилого дома и хозпостроек"/>
    <m/>
    <n v="850000"/>
    <n v="850000"/>
    <n v="274"/>
    <n v="3102.1897810218979"/>
    <n v="3102.1897810218979"/>
  </r>
  <r>
    <n v="1"/>
    <n v="1"/>
    <n v="1"/>
    <x v="1"/>
    <m/>
    <x v="1"/>
    <s v="ЗУ + ОНС"/>
    <x v="0"/>
    <x v="6"/>
    <m/>
    <x v="8"/>
    <x v="1"/>
    <s v="Петропавловск-Камчатский ГО"/>
    <s v="4 км"/>
    <s v="4 км"/>
    <s v="ЗОНА 4"/>
    <s v="Дзержинского"/>
    <s v=""/>
    <s v=""/>
    <s v="ЗНП"/>
    <s v="ИЖС"/>
    <m/>
    <n v="2000000"/>
    <n v="1860000"/>
    <n v="870"/>
    <n v="2298.8505747126437"/>
    <n v="2137.9310344827586"/>
  </r>
  <r>
    <n v="1"/>
    <n v="1"/>
    <n v="1"/>
    <x v="1"/>
    <m/>
    <x v="1"/>
    <s v="ЗУ + ХП"/>
    <x v="0"/>
    <x v="6"/>
    <m/>
    <x v="8"/>
    <x v="1"/>
    <s v="Петропавловск-Камчатский ГО"/>
    <s v="4 км"/>
    <s v="4 км"/>
    <s v="ЗОНА 4"/>
    <s v="Сопочная"/>
    <n v="15"/>
    <s v=""/>
    <s v="ЗНП"/>
    <s v="ИЖС"/>
    <m/>
    <n v="2700000"/>
    <n v="2432700"/>
    <n v="800"/>
    <n v="3375"/>
    <n v="3040.875"/>
  </r>
  <r>
    <n v="1"/>
    <n v="1"/>
    <n v="1"/>
    <x v="0"/>
    <m/>
    <x v="0"/>
    <s v="ЗУ"/>
    <x v="0"/>
    <x v="6"/>
    <m/>
    <x v="8"/>
    <x v="1"/>
    <s v="Петропавловск-Камчатский ГО"/>
    <s v="5 км"/>
    <s v="5 км"/>
    <s v="ЗОНА 6"/>
    <s v="Северная 2-я"/>
    <s v="8"/>
    <s v=""/>
    <s v="ЗНП"/>
    <s v="для эксплуатации жилого дома и хозпостроек"/>
    <m/>
    <n v="2000000"/>
    <n v="2000000"/>
    <n v="423"/>
    <n v="4728.1323877068562"/>
    <n v="4728.1323877068562"/>
  </r>
  <r>
    <n v="1"/>
    <n v="1"/>
    <n v="1"/>
    <x v="0"/>
    <m/>
    <x v="1"/>
    <s v="ЗУ"/>
    <x v="0"/>
    <x v="6"/>
    <m/>
    <x v="8"/>
    <x v="1"/>
    <s v="Петропавловск-Камчатский ГО"/>
    <s v="5 км"/>
    <s v="5 км"/>
    <s v="ЗОНА 6"/>
    <s v="Северная 2-я"/>
    <n v="8"/>
    <s v=""/>
    <s v="ЗНП"/>
    <s v="для эксплуатации жилого дома и хозпостроек"/>
    <m/>
    <n v="3500000"/>
    <n v="3153500"/>
    <n v="423"/>
    <n v="8274.2316784869981"/>
    <n v="7455.0827423167848"/>
  </r>
  <r>
    <n v="1"/>
    <n v="1"/>
    <n v="1"/>
    <x v="0"/>
    <m/>
    <x v="1"/>
    <s v="ЗУ"/>
    <x v="0"/>
    <x v="6"/>
    <m/>
    <x v="8"/>
    <x v="1"/>
    <s v="Петропавловск-Камчатский ГО"/>
    <s v="6 км"/>
    <s v="5 км"/>
    <s v="ЗОНА 6"/>
    <s v="Северная"/>
    <n v="6"/>
    <s v=""/>
    <s v="ЗНП"/>
    <s v="ИЖС"/>
    <m/>
    <n v="3600000"/>
    <n v="3348000"/>
    <n v="420"/>
    <n v="8571.4285714285706"/>
    <n v="7971.4285714285716"/>
  </r>
  <r>
    <n v="1"/>
    <n v="1"/>
    <n v="1"/>
    <x v="0"/>
    <m/>
    <x v="0"/>
    <s v="ЗУ"/>
    <x v="0"/>
    <x v="6"/>
    <m/>
    <x v="8"/>
    <x v="1"/>
    <s v="Петропавловск-Камчатский ГО"/>
    <s v="Халактырка"/>
    <s v="75-й участок"/>
    <s v="ЗОНА 3"/>
    <s v="Полевая"/>
    <m/>
    <s v=""/>
    <s v="ЗНП"/>
    <s v="для размещения домов индивидуальной жилой застройки"/>
    <m/>
    <n v="400000"/>
    <n v="400000"/>
    <n v="400"/>
    <n v="1000"/>
    <n v="1000"/>
  </r>
  <r>
    <n v="1"/>
    <n v="1"/>
    <n v="1"/>
    <x v="0"/>
    <m/>
    <x v="0"/>
    <s v="ЗУ"/>
    <x v="0"/>
    <x v="6"/>
    <m/>
    <x v="8"/>
    <x v="1"/>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972"/>
    <n v="1028.80658436214"/>
    <n v="1028.80658436214"/>
  </r>
  <r>
    <n v="1"/>
    <n v="1"/>
    <n v="1"/>
    <x v="1"/>
    <m/>
    <x v="0"/>
    <s v="ЗУ"/>
    <x v="0"/>
    <x v="6"/>
    <m/>
    <x v="8"/>
    <x v="1"/>
    <s v="Петропавловск-Камчатский ГО"/>
    <s v="75-й участок"/>
    <s v="75-й участок"/>
    <s v="ЗОНА 3"/>
    <s v="Солнечная"/>
    <m/>
    <s v=""/>
    <s v="ЗНП"/>
    <s v="Земельные участки, предназначенные для размещения домов индивидуальной жилой застройки"/>
    <m/>
    <n v="1000000"/>
    <n v="1000000"/>
    <n v="666"/>
    <n v="1501.5015015015015"/>
    <n v="1501.5015015015015"/>
  </r>
  <r>
    <n v="1"/>
    <n v="1"/>
    <n v="1"/>
    <x v="0"/>
    <m/>
    <x v="1"/>
    <s v="ЗУ"/>
    <x v="0"/>
    <x v="6"/>
    <m/>
    <x v="8"/>
    <x v="1"/>
    <s v="Петропавловск-Камчатский ГО"/>
    <s v="Халактырка"/>
    <s v="75-й участок"/>
    <s v="ЗОНА 3"/>
    <s v="Восточная"/>
    <s v=""/>
    <s v=""/>
    <s v="ЗНП"/>
    <s v="Для индивидуального жилищного строительства (код 2.1)"/>
    <m/>
    <n v="1600000"/>
    <n v="1441600"/>
    <n v="999"/>
    <n v="1601.6016016016017"/>
    <n v="1443.0430430430431"/>
  </r>
  <r>
    <n v="1"/>
    <n v="1"/>
    <n v="1"/>
    <x v="1"/>
    <m/>
    <x v="1"/>
    <s v="ЗУ"/>
    <x v="0"/>
    <x v="6"/>
    <m/>
    <x v="8"/>
    <x v="1"/>
    <s v="Петропавловск-Камчатский ГО"/>
    <s v="75-й участок"/>
    <s v="75-й участок"/>
    <s v="ЗОНА 3"/>
    <s v="Солнечная"/>
    <m/>
    <s v=""/>
    <s v="ЗНП"/>
    <s v="индивидуальная жилая застройка"/>
    <m/>
    <n v="1600000"/>
    <n v="1441600"/>
    <n v="800"/>
    <n v="2000"/>
    <n v="1802"/>
  </r>
  <r>
    <n v="1"/>
    <n v="1"/>
    <n v="1"/>
    <x v="0"/>
    <m/>
    <x v="1"/>
    <s v="ЗУ + ХП"/>
    <x v="0"/>
    <x v="6"/>
    <m/>
    <x v="8"/>
    <x v="1"/>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600000"/>
    <n v="1441600"/>
    <n v="1001"/>
    <n v="1598.4015984015984"/>
    <n v="1440.1598401598401"/>
  </r>
  <r>
    <n v="1"/>
    <n v="1"/>
    <n v="1"/>
    <x v="1"/>
    <m/>
    <x v="1"/>
    <s v="ЗУ + ХП"/>
    <x v="0"/>
    <x v="6"/>
    <m/>
    <x v="8"/>
    <x v="1"/>
    <s v="Петропавловск-Камчатский ГО"/>
    <s v="75-й участок"/>
    <s v="75-й участок"/>
    <s v="ЗОНА 3"/>
    <s v="Солнечная"/>
    <n v="9"/>
    <s v=""/>
    <s v="ЗНП"/>
    <s v="земельные участки, предназначенные для размещения домов индивидуальной жилой застройки"/>
    <m/>
    <n v="1700000"/>
    <n v="1531700"/>
    <n v="1001"/>
    <n v="1698.3016983016983"/>
    <n v="1530.1698301698302"/>
  </r>
  <r>
    <n v="1"/>
    <n v="1"/>
    <n v="1"/>
    <x v="1"/>
    <m/>
    <x v="1"/>
    <s v="ЗУ"/>
    <x v="0"/>
    <x v="6"/>
    <m/>
    <x v="8"/>
    <x v="1"/>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1750000"/>
    <n v="1576750"/>
    <n v="1041"/>
    <n v="1681.0758885686839"/>
    <n v="1514.6493756003842"/>
  </r>
  <r>
    <n v="1"/>
    <n v="1"/>
    <n v="1"/>
    <x v="1"/>
    <m/>
    <x v="1"/>
    <s v="ЗУ"/>
    <x v="0"/>
    <x v="6"/>
    <m/>
    <x v="8"/>
    <x v="1"/>
    <s v="Петропавловск-Камчатский ГО"/>
    <s v="75-й участок"/>
    <s v="75-й участок"/>
    <s v="ЗОНА 3"/>
    <s v=""/>
    <m/>
    <s v=""/>
    <s v="ЗНП"/>
    <s v="земельные участки отдельно стоящих одноквартирных и двухквартирных домов"/>
    <m/>
    <n v="2500000"/>
    <n v="2252500"/>
    <n v="1046"/>
    <n v="2390.0573613766728"/>
    <n v="2153.4416826003826"/>
  </r>
  <r>
    <n v="1"/>
    <n v="1"/>
    <n v="1"/>
    <x v="0"/>
    <m/>
    <x v="1"/>
    <s v="ЗУ"/>
    <x v="0"/>
    <x v="6"/>
    <m/>
    <x v="8"/>
    <x v="1"/>
    <s v="Петропавловск-Камчатский ГО"/>
    <s v="Халактырка"/>
    <s v="75-й участок"/>
    <s v="ЗОНА 3"/>
    <s v="Полевая"/>
    <s v=""/>
    <s v=""/>
    <s v="ЗНП"/>
    <s v="Земельные участки отдельно стоящих одноквартирных и двухквартирных домов"/>
    <m/>
    <n v="8000000"/>
    <n v="7440000"/>
    <n v="1062"/>
    <n v="7532.956685499058"/>
    <n v="7005.6497175141239"/>
  </r>
  <r>
    <n v="1"/>
    <n v="1"/>
    <n v="1"/>
    <x v="0"/>
    <m/>
    <x v="0"/>
    <s v="ЗУ"/>
    <x v="0"/>
    <x v="6"/>
    <m/>
    <x v="8"/>
    <x v="1"/>
    <s v="Петропавловск-Камчатский ГО"/>
    <s v="8 км"/>
    <s v="9 км - 8 км"/>
    <s v="ЗОНА 7"/>
    <s v="Маяковского"/>
    <s v="24-б"/>
    <s v=""/>
    <s v="ЗНП"/>
    <s v="Для эксплуатации индивидуального жилого дома"/>
    <m/>
    <n v="2200000"/>
    <n v="2200000"/>
    <n v="400"/>
    <n v="5500"/>
    <n v="5500"/>
  </r>
  <r>
    <n v="1"/>
    <n v="1"/>
    <n v="1"/>
    <x v="0"/>
    <m/>
    <x v="1"/>
    <s v="ЗУ"/>
    <x v="0"/>
    <x v="6"/>
    <m/>
    <x v="8"/>
    <x v="1"/>
    <s v="Петропавловск-Камчатский ГО"/>
    <s v="9 км- 8 км"/>
    <s v="9 км - 8 км"/>
    <s v="ЗОНА 7"/>
    <s v="Маяковского"/>
    <s v="24б"/>
    <s v=""/>
    <s v="ЗНП"/>
    <s v="ИЖС"/>
    <m/>
    <n v="2700000"/>
    <n v="2511000"/>
    <n v="400"/>
    <n v="6750"/>
    <n v="6277.5"/>
  </r>
  <r>
    <n v="1"/>
    <n v="1"/>
    <n v="1"/>
    <x v="0"/>
    <m/>
    <x v="0"/>
    <s v="ЗУ"/>
    <x v="0"/>
    <x v="6"/>
    <m/>
    <x v="8"/>
    <x v="1"/>
    <s v="Петропавловск-Камчатский ГО"/>
    <s v="Авача"/>
    <s v="Авача"/>
    <s v="ЗОНА 3"/>
    <s v="Енисейская"/>
    <s v="7а"/>
    <s v=""/>
    <s v="ЗНП"/>
    <s v="для эксплуатации индивидуального жилого дома"/>
    <m/>
    <n v="500000"/>
    <n v="500000"/>
    <n v="600"/>
    <n v="833.33333333333337"/>
    <n v="833.33333333333337"/>
  </r>
  <r>
    <n v="1"/>
    <n v="1"/>
    <n v="1"/>
    <x v="1"/>
    <m/>
    <x v="0"/>
    <s v="ЗУ"/>
    <x v="0"/>
    <x v="6"/>
    <m/>
    <x v="8"/>
    <x v="1"/>
    <s v="Петропавловск-Камчатский ГО"/>
    <s v="Авача"/>
    <s v="Авача"/>
    <s v="ЗОНА 3"/>
    <s v="Приморская"/>
    <m/>
    <s v=""/>
    <s v="ЗНП"/>
    <s v="для индивидуального жилищного строительства"/>
    <m/>
    <n v="600000"/>
    <n v="600000"/>
    <n v="400"/>
    <n v="1500"/>
    <n v="1500"/>
  </r>
  <r>
    <n v="1"/>
    <n v="1"/>
    <n v="1"/>
    <x v="1"/>
    <m/>
    <x v="0"/>
    <s v="ЗУ"/>
    <x v="0"/>
    <x v="6"/>
    <m/>
    <x v="8"/>
    <x v="1"/>
    <s v="Петропавловск-Камчатский ГО"/>
    <s v="Авача"/>
    <s v="Авача"/>
    <s v="ЗОНА 3"/>
    <s v="Приморская"/>
    <m/>
    <s v=""/>
    <s v="ЗНП"/>
    <s v="для индивидуального жилищного строительства"/>
    <m/>
    <n v="600000"/>
    <n v="600000"/>
    <n v="400"/>
    <n v="1500"/>
    <n v="1500"/>
  </r>
  <r>
    <n v="1"/>
    <n v="1"/>
    <n v="1"/>
    <x v="0"/>
    <m/>
    <x v="0"/>
    <s v="ЗУ"/>
    <x v="0"/>
    <x v="6"/>
    <m/>
    <x v="8"/>
    <x v="1"/>
    <s v="Петропавловск-Камчатский ГО"/>
    <s v="Авача"/>
    <s v="Авача"/>
    <s v="ЗОНА 3"/>
    <s v="Попова"/>
    <m/>
    <s v=""/>
    <s v="ЗНП"/>
    <s v="эксплуатация жилого дома и хозпостроек"/>
    <m/>
    <n v="1000000"/>
    <n v="1000000"/>
    <n v="800"/>
    <n v="1250"/>
    <n v="1250"/>
  </r>
  <r>
    <n v="1"/>
    <n v="1"/>
    <n v="1"/>
    <x v="0"/>
    <m/>
    <x v="1"/>
    <s v="ЗУ"/>
    <x v="0"/>
    <x v="6"/>
    <m/>
    <x v="8"/>
    <x v="1"/>
    <s v="Петропавловск-Камчатский ГО"/>
    <s v="Авача"/>
    <s v="Авача"/>
    <s v="ЗОНА 3"/>
    <s v=""/>
    <s v=""/>
    <s v=""/>
    <s v="ЗНП"/>
    <s v="Для индивидуального жилищного строительства"/>
    <m/>
    <n v="1100000"/>
    <n v="991100"/>
    <n v="761"/>
    <n v="1445.4664914586072"/>
    <n v="1302.3653088042049"/>
  </r>
  <r>
    <n v="2"/>
    <n v="1"/>
    <n v="2"/>
    <x v="2"/>
    <m/>
    <x v="1"/>
    <s v="ЗУ"/>
    <x v="0"/>
    <x v="6"/>
    <m/>
    <x v="8"/>
    <x v="1"/>
    <s v="Петропавловск-Камчатский ГО"/>
    <s v="Авача"/>
    <s v="Авача"/>
    <s v="ЗОНА 3"/>
    <m/>
    <s v=""/>
    <s v=""/>
    <s v="ЗНП"/>
    <s v="Для индивидуального жилищного строительства"/>
    <m/>
    <n v="3000000"/>
    <n v="2790000"/>
    <n v="1000"/>
    <n v="3000"/>
    <n v="2790"/>
  </r>
  <r>
    <n v="1"/>
    <n v="1"/>
    <n v="1"/>
    <x v="0"/>
    <m/>
    <x v="0"/>
    <s v="ЗУ"/>
    <x v="0"/>
    <x v="6"/>
    <m/>
    <x v="8"/>
    <x v="1"/>
    <s v="Петропавловск-Камчатский ГО"/>
    <s v="Авача"/>
    <s v="Авача"/>
    <s v="ЗОНА 3"/>
    <s v="Светлая"/>
    <n v="18"/>
    <s v=""/>
    <s v="ЗНП"/>
    <s v="для эксплуатации жилого дома"/>
    <m/>
    <n v="1500000"/>
    <n v="1500000"/>
    <n v="1200"/>
    <n v="1250"/>
    <n v="1250"/>
  </r>
  <r>
    <n v="1"/>
    <n v="1"/>
    <n v="1"/>
    <x v="0"/>
    <m/>
    <x v="0"/>
    <s v="ЗУ"/>
    <x v="0"/>
    <x v="6"/>
    <m/>
    <x v="8"/>
    <x v="1"/>
    <s v="Петропавловск-Камчатский ГО"/>
    <s v="Авача"/>
    <s v="Авача"/>
    <s v="ЗОНА 3"/>
    <s v="Попова"/>
    <m/>
    <s v=""/>
    <s v="ЗНП"/>
    <s v="земельные участки отдельно стоящих одноквартирных и двухквартирных домов"/>
    <m/>
    <n v="1500000"/>
    <n v="1500000"/>
    <n v="1200"/>
    <n v="1250"/>
    <n v="1250"/>
  </r>
  <r>
    <n v="1"/>
    <n v="1"/>
    <n v="1"/>
    <x v="1"/>
    <m/>
    <x v="1"/>
    <s v="ЗУ"/>
    <x v="0"/>
    <x v="6"/>
    <m/>
    <x v="8"/>
    <x v="1"/>
    <s v="Петропавловск-Камчатский ГО"/>
    <s v="Авача"/>
    <s v="Авача"/>
    <s v="ЗОНА 3"/>
    <s v="Попова"/>
    <s v=""/>
    <s v=""/>
    <s v="ЗНП"/>
    <s v="ИЖС"/>
    <m/>
    <n v="2000000"/>
    <n v="1860000"/>
    <n v="900"/>
    <n v="2222.2222222222222"/>
    <n v="2066.6666666666665"/>
  </r>
  <r>
    <n v="1"/>
    <n v="1"/>
    <n v="1"/>
    <x v="1"/>
    <m/>
    <x v="1"/>
    <s v="ЗУ"/>
    <x v="0"/>
    <x v="6"/>
    <m/>
    <x v="8"/>
    <x v="1"/>
    <s v="Петропавловск-Камчатский ГО"/>
    <s v="Авача"/>
    <s v="Авача"/>
    <s v="ЗОНА 3"/>
    <s v=""/>
    <s v=""/>
    <s v=""/>
    <s v="ЗНП"/>
    <s v="ИЖС"/>
    <m/>
    <n v="2200000"/>
    <n v="2046000"/>
    <n v="850"/>
    <n v="2588.2352941176468"/>
    <n v="2407.0588235294117"/>
  </r>
  <r>
    <n v="1"/>
    <n v="1"/>
    <n v="1"/>
    <x v="1"/>
    <m/>
    <x v="1"/>
    <s v="ЗУ"/>
    <x v="0"/>
    <x v="6"/>
    <m/>
    <x v="8"/>
    <x v="1"/>
    <s v="Петропавловск-Камчатский ГО"/>
    <s v="Авача"/>
    <s v="Авача"/>
    <s v="ЗОНА 3"/>
    <m/>
    <m/>
    <s v=""/>
    <s v="ЗНП"/>
    <s v="Для индивидуального жилищного строительства"/>
    <m/>
    <n v="2200000"/>
    <n v="1982200"/>
    <n v="1000"/>
    <n v="2200"/>
    <n v="1982.2"/>
  </r>
  <r>
    <n v="1"/>
    <n v="1"/>
    <n v="1"/>
    <x v="1"/>
    <m/>
    <x v="1"/>
    <s v="ЗУ + ОНС"/>
    <x v="0"/>
    <x v="6"/>
    <m/>
    <x v="8"/>
    <x v="1"/>
    <s v="Петропавловск-Камчатский ГО"/>
    <s v="Авача"/>
    <s v="Авача"/>
    <s v="ЗОНА 3"/>
    <s v="Попова"/>
    <s v=""/>
    <s v=""/>
    <s v="ЗНП"/>
    <s v="ИЖС"/>
    <m/>
    <n v="3300000"/>
    <n v="3069000"/>
    <n v="1200"/>
    <n v="2750"/>
    <n v="2557.5"/>
  </r>
  <r>
    <n v="1"/>
    <n v="1"/>
    <n v="1"/>
    <x v="1"/>
    <m/>
    <x v="1"/>
    <s v="ЗУ + ОНС"/>
    <x v="0"/>
    <x v="6"/>
    <m/>
    <x v="8"/>
    <x v="1"/>
    <s v="Петропавловск-Камчатский ГО"/>
    <s v="Авача"/>
    <s v="Авача"/>
    <s v="ЗОНА 3"/>
    <s v="Приморская"/>
    <s v="4"/>
    <s v=""/>
    <s v="ЗНП"/>
    <s v="ИЖС"/>
    <m/>
    <n v="3500000"/>
    <n v="3255000"/>
    <n v="1000"/>
    <n v="3500"/>
    <n v="3255"/>
  </r>
  <r>
    <n v="1"/>
    <n v="1"/>
    <n v="1"/>
    <x v="1"/>
    <m/>
    <x v="1"/>
    <s v="ЗУ"/>
    <x v="0"/>
    <x v="6"/>
    <m/>
    <x v="8"/>
    <x v="1"/>
    <s v="Петропавловск-Камчатский ГО"/>
    <s v="Авача"/>
    <s v="Авача"/>
    <s v="ЗОНА 3"/>
    <s v="Светлая"/>
    <s v=""/>
    <s v=""/>
    <s v="ЗНП"/>
    <s v="ИЖС"/>
    <m/>
    <n v="3500000"/>
    <n v="3255000"/>
    <n v="1000"/>
    <n v="3500"/>
    <n v="3255"/>
  </r>
  <r>
    <n v="1"/>
    <n v="1"/>
    <n v="1"/>
    <x v="1"/>
    <m/>
    <x v="1"/>
    <s v="ЗУ"/>
    <x v="0"/>
    <x v="6"/>
    <m/>
    <x v="8"/>
    <x v="1"/>
    <s v="Петропавловск-Камчатский ГО"/>
    <s v="11 км"/>
    <s v="Авача"/>
    <s v="ЗОНА 3"/>
    <s v="Приморская"/>
    <s v="77"/>
    <s v=""/>
    <s v="ЗНП"/>
    <s v="ИЖС"/>
    <m/>
    <n v="3600000"/>
    <n v="3348000"/>
    <n v="1000"/>
    <n v="3600"/>
    <n v="3348"/>
  </r>
  <r>
    <n v="1"/>
    <n v="1"/>
    <n v="1"/>
    <x v="1"/>
    <m/>
    <x v="0"/>
    <s v="ЗУ"/>
    <x v="0"/>
    <x v="6"/>
    <m/>
    <x v="8"/>
    <x v="1"/>
    <s v="Петропавловск-Камчатский ГО"/>
    <s v="Авача"/>
    <s v="Авача"/>
    <s v="ЗОНА 3"/>
    <s v="Попова"/>
    <s v="25"/>
    <s v=""/>
    <s v="ЗНП"/>
    <s v="для эксплуатации жилого дома и хозпостроек"/>
    <m/>
    <n v="4000000"/>
    <n v="4000000"/>
    <n v="2430"/>
    <n v="1646.0905349794239"/>
    <n v="1646.0905349794239"/>
  </r>
  <r>
    <n v="1"/>
    <n v="1"/>
    <n v="1"/>
    <x v="1"/>
    <m/>
    <x v="1"/>
    <s v="ЗУ"/>
    <x v="0"/>
    <x v="6"/>
    <m/>
    <x v="8"/>
    <x v="1"/>
    <s v="Петропавловск-Камчатский ГО"/>
    <s v="Авача"/>
    <s v="Авача"/>
    <s v="ЗОНА 3"/>
    <s v="Попова"/>
    <n v="10"/>
    <s v=""/>
    <s v="ЗНП"/>
    <s v="ИЖС"/>
    <m/>
    <n v="4000000"/>
    <n v="3604000"/>
    <n v="2000"/>
    <n v="2000"/>
    <n v="1802"/>
  </r>
  <r>
    <n v="1"/>
    <n v="1"/>
    <n v="1"/>
    <x v="1"/>
    <m/>
    <x v="1"/>
    <s v="ЗУ + ХП"/>
    <x v="0"/>
    <x v="6"/>
    <m/>
    <x v="8"/>
    <x v="1"/>
    <s v="Петропавловск-Камчатский ГО"/>
    <s v="Авача"/>
    <s v="Авача"/>
    <s v="ЗОНА 3"/>
    <s v="Попова"/>
    <s v=""/>
    <s v=""/>
    <s v="ЗНП"/>
    <s v="ИЖС"/>
    <m/>
    <n v="4300000"/>
    <n v="3999000"/>
    <n v="1200"/>
    <n v="3583.3333333333335"/>
    <n v="3332.5"/>
  </r>
  <r>
    <n v="1"/>
    <n v="1"/>
    <n v="1"/>
    <x v="0"/>
    <m/>
    <x v="1"/>
    <s v="ЗУ + ОНС"/>
    <x v="0"/>
    <x v="6"/>
    <m/>
    <x v="8"/>
    <x v="1"/>
    <s v="Петропавловск-Камчатский ГО"/>
    <s v="Авача"/>
    <s v="Авача"/>
    <s v="ЗОНА 3"/>
    <s v="Приморская"/>
    <n v="3"/>
    <s v=""/>
    <s v="ЗНП"/>
    <s v="Земельные участки отдельно стоящих одноквартирных и двухквартирных домов"/>
    <m/>
    <n v="4500000"/>
    <n v="4185000"/>
    <n v="1000"/>
    <n v="4500"/>
    <n v="4185"/>
  </r>
  <r>
    <n v="1"/>
    <n v="1"/>
    <n v="1"/>
    <x v="0"/>
    <m/>
    <x v="1"/>
    <s v="ЗУ + ХП"/>
    <x v="0"/>
    <x v="6"/>
    <m/>
    <x v="8"/>
    <x v="1"/>
    <s v="Петропавловск-Камчатский ГО"/>
    <s v="Авача"/>
    <s v="Авача"/>
    <s v="ЗОНА 3"/>
    <s v="Приморская"/>
    <m/>
    <s v=""/>
    <s v="ЗНП"/>
    <s v="ИЖС"/>
    <m/>
    <n v="6000000"/>
    <n v="5406000"/>
    <n v="1000"/>
    <n v="6000"/>
    <n v="5406"/>
  </r>
  <r>
    <n v="1"/>
    <n v="1"/>
    <n v="1"/>
    <x v="0"/>
    <m/>
    <x v="0"/>
    <s v="ЗУ"/>
    <x v="0"/>
    <x v="6"/>
    <m/>
    <x v="8"/>
    <x v="1"/>
    <s v="Петропавловск-Камчатский ГО"/>
    <s v="Заречный"/>
    <s v="Авача"/>
    <s v="ЗОНА 3"/>
    <s v="Попова"/>
    <m/>
    <s v=""/>
    <s v="ЗНП"/>
    <s v="Для индивидуального жилищного строительства"/>
    <m/>
    <n v="6300000"/>
    <n v="6300000"/>
    <n v="1200"/>
    <n v="5250"/>
    <n v="5250"/>
  </r>
  <r>
    <n v="1"/>
    <n v="1"/>
    <n v="1"/>
    <x v="0"/>
    <m/>
    <x v="1"/>
    <s v="ЗУ"/>
    <x v="0"/>
    <x v="6"/>
    <m/>
    <x v="8"/>
    <x v="1"/>
    <s v="Петропавловск-Камчатский ГО"/>
    <s v="Богородское озеро"/>
    <s v="Богородское озеро"/>
    <s v="ЗОНА 2"/>
    <m/>
    <m/>
    <s v=""/>
    <s v="ЗНП"/>
    <s v="ИЖС"/>
    <m/>
    <n v="2500000"/>
    <n v="2252500"/>
    <n v="600"/>
    <n v="4166.666666666667"/>
    <n v="3754.1666666666665"/>
  </r>
  <r>
    <n v="1"/>
    <n v="1"/>
    <n v="1"/>
    <x v="0"/>
    <m/>
    <x v="0"/>
    <s v="ЗУ"/>
    <x v="0"/>
    <x v="6"/>
    <m/>
    <x v="8"/>
    <x v="1"/>
    <s v="Петропавловск-Камчатский ГО"/>
    <s v="Сероглазка"/>
    <s v="Вилюйский"/>
    <s v="ЗОНА 5"/>
    <s v=" Осипенко"/>
    <m/>
    <s v=""/>
    <s v="ЗНП"/>
    <s v="для индивидуального жилищного строительства"/>
    <m/>
    <n v="990000"/>
    <n v="990000"/>
    <n v="984"/>
    <n v="1006.0975609756098"/>
    <n v="1006.0975609756098"/>
  </r>
  <r>
    <n v="1"/>
    <n v="1"/>
    <n v="1"/>
    <x v="0"/>
    <m/>
    <x v="0"/>
    <s v="ЗУ"/>
    <x v="0"/>
    <x v="6"/>
    <m/>
    <x v="8"/>
    <x v="1"/>
    <s v="Петропавловск-Камчатский ГО"/>
    <s v="Сероглазка"/>
    <s v="Вилюйский"/>
    <s v="ЗОНА 5"/>
    <s v=" Фрунзе"/>
    <n v="64"/>
    <s v=""/>
    <s v="ЗНП"/>
    <s v="земельные участки отдельно стоящих одноквартирных и двухквартирных домов"/>
    <m/>
    <n v="1000000"/>
    <n v="1000000"/>
    <n v="819"/>
    <n v="1221.001221001221"/>
    <n v="1221.001221001221"/>
  </r>
  <r>
    <n v="1"/>
    <n v="1"/>
    <n v="1"/>
    <x v="0"/>
    <m/>
    <x v="0"/>
    <s v="ЗУ"/>
    <x v="0"/>
    <x v="6"/>
    <m/>
    <x v="8"/>
    <x v="1"/>
    <s v="Петропавловск-Камчатский ГО"/>
    <s v="Сероглазка"/>
    <s v="Вилюйский"/>
    <s v="ЗОНА 5"/>
    <s v="Крутая"/>
    <m/>
    <s v=""/>
    <s v="ЗНП"/>
    <s v="Земельные участки отдельно стоящих одноквартирных и двухквартирных домов"/>
    <m/>
    <n v="1000000"/>
    <n v="1000000"/>
    <n v="1000"/>
    <n v="1000"/>
    <n v="1000"/>
  </r>
  <r>
    <n v="1"/>
    <n v="1"/>
    <n v="1"/>
    <x v="0"/>
    <m/>
    <x v="0"/>
    <s v="ЗУ"/>
    <x v="0"/>
    <x v="6"/>
    <m/>
    <x v="8"/>
    <x v="1"/>
    <s v="Петропавловск-Камчатский ГО"/>
    <s v="Сероглазка"/>
    <s v="Вилюйский"/>
    <s v="ЗОНА 5"/>
    <s v="Фрунзе"/>
    <m/>
    <s v=""/>
    <s v="ЗНП"/>
    <s v="для эксплуатации жилого дома"/>
    <m/>
    <n v="1000000"/>
    <n v="1000000"/>
    <n v="684"/>
    <n v="1461.9883040935672"/>
    <n v="1461.9883040935672"/>
  </r>
  <r>
    <n v="1"/>
    <n v="1"/>
    <n v="1"/>
    <x v="0"/>
    <m/>
    <x v="1"/>
    <s v="ЗУ + ЖД"/>
    <x v="0"/>
    <x v="6"/>
    <m/>
    <x v="8"/>
    <x v="1"/>
    <s v="Петропавловск-Камчатский ГО"/>
    <s v="КП - Краевая больница"/>
    <s v="Вилюйский"/>
    <s v="ЗОНА 5"/>
    <s v="Осипенко"/>
    <s v="92"/>
    <s v=""/>
    <s v="ЗНП"/>
    <s v="Земельные участки отдельно стоящих одноквартирных и двухквартирных домов"/>
    <m/>
    <n v="1050000"/>
    <n v="976500"/>
    <n v="808"/>
    <n v="1299.5049504950496"/>
    <n v="1208.5396039603961"/>
  </r>
  <r>
    <n v="1"/>
    <n v="1"/>
    <n v="1"/>
    <x v="0"/>
    <m/>
    <x v="0"/>
    <s v="ЗУ"/>
    <x v="0"/>
    <x v="6"/>
    <m/>
    <x v="8"/>
    <x v="1"/>
    <s v="Петропавловск-Камчатский ГО"/>
    <s v="Сероглазка"/>
    <s v="Вилюйский"/>
    <s v="ЗОНА 5"/>
    <s v="Чкалова"/>
    <n v="18"/>
    <s v=""/>
    <s v="ЗНП"/>
    <s v="эксплуатация жилого дома и хозпостроек"/>
    <m/>
    <n v="2000000"/>
    <n v="2000000"/>
    <n v="400"/>
    <n v="5000"/>
    <n v="5000"/>
  </r>
  <r>
    <n v="1"/>
    <n v="1"/>
    <n v="1"/>
    <x v="1"/>
    <m/>
    <x v="0"/>
    <s v="ЗУ"/>
    <x v="0"/>
    <x v="6"/>
    <m/>
    <x v="8"/>
    <x v="1"/>
    <s v="Петропавловск-Камчатский ГО"/>
    <s v="Сероглазка"/>
    <s v="Вилюйский"/>
    <s v="ЗОНА 5"/>
    <s v="Фрунзе"/>
    <m/>
    <s v=""/>
    <s v="ЗНП"/>
    <s v="земельные участки отдельно стоящих одноквартирных и двухквартирных домов"/>
    <m/>
    <n v="2400000"/>
    <n v="2400000"/>
    <n v="732"/>
    <n v="3278.688524590164"/>
    <n v="3278.688524590164"/>
  </r>
  <r>
    <n v="1"/>
    <n v="1"/>
    <n v="1"/>
    <x v="1"/>
    <m/>
    <x v="1"/>
    <s v="ЗУ + под снос"/>
    <x v="0"/>
    <x v="6"/>
    <m/>
    <x v="8"/>
    <x v="1"/>
    <s v="Петропавловск-Камчатский ГО"/>
    <s v="Сероглазка"/>
    <s v="Вилюйский"/>
    <s v="ЗОНА 5"/>
    <s v="Фрунзе"/>
    <s v="27"/>
    <s v=""/>
    <s v="ЗНП"/>
    <s v="ИЖС"/>
    <m/>
    <n v="2500000"/>
    <n v="2325000"/>
    <n v="800"/>
    <n v="3125"/>
    <n v="2906.25"/>
  </r>
  <r>
    <n v="1"/>
    <n v="1"/>
    <n v="1"/>
    <x v="1"/>
    <m/>
    <x v="1"/>
    <s v="ЗУ"/>
    <x v="0"/>
    <x v="6"/>
    <m/>
    <x v="8"/>
    <x v="1"/>
    <s v="Петропавловск-Камчатский ГО"/>
    <s v="Сероглазка"/>
    <s v="Вилюйский"/>
    <s v="ЗОНА 5"/>
    <s v="Фрунзе"/>
    <n v="27"/>
    <s v=""/>
    <s v="ЗНП"/>
    <s v="ИЖС"/>
    <m/>
    <n v="2850000"/>
    <n v="2567850"/>
    <n v="770"/>
    <n v="3701.2987012987014"/>
    <n v="3334.8701298701299"/>
  </r>
  <r>
    <n v="1"/>
    <n v="1"/>
    <n v="1"/>
    <x v="0"/>
    <m/>
    <x v="1"/>
    <s v="ЗУ"/>
    <x v="0"/>
    <x v="6"/>
    <m/>
    <x v="8"/>
    <x v="1"/>
    <s v="Петропавловск-Камчатский ГО"/>
    <s v="Сероглазка"/>
    <s v="Вилюйский"/>
    <s v="ЗОНА 5"/>
    <s v="Фрунзе"/>
    <n v="27"/>
    <s v=""/>
    <s v="ЗНП"/>
    <s v="ИЖС"/>
    <m/>
    <n v="2850000"/>
    <n v="2567850"/>
    <n v="700"/>
    <n v="4071.4285714285716"/>
    <n v="3668.3571428571427"/>
  </r>
  <r>
    <n v="1"/>
    <n v="1"/>
    <n v="1"/>
    <x v="1"/>
    <m/>
    <x v="1"/>
    <s v="ЗУ + ОНС"/>
    <x v="0"/>
    <x v="6"/>
    <m/>
    <x v="8"/>
    <x v="1"/>
    <s v="Петропавловск-Камчатский ГО"/>
    <s v="Сероглазка"/>
    <s v="Вилюйский"/>
    <s v="ЗОНА 5"/>
    <s v="Чкалова"/>
    <s v=""/>
    <s v=""/>
    <s v="ЗНП"/>
    <s v="ИЖС"/>
    <m/>
    <n v="3600000"/>
    <n v="3348000"/>
    <n v="1000"/>
    <n v="3600"/>
    <n v="3348"/>
  </r>
  <r>
    <n v="1"/>
    <n v="1"/>
    <n v="1"/>
    <x v="0"/>
    <m/>
    <x v="1"/>
    <s v="ЗУ"/>
    <x v="0"/>
    <x v="6"/>
    <m/>
    <x v="8"/>
    <x v="1"/>
    <s v="Петропавловск-Камчатский ГО"/>
    <s v="Сероглазка"/>
    <s v="Вилюйский"/>
    <s v="ЗОНА 5"/>
    <s v="Осипенко"/>
    <n v="2"/>
    <s v=""/>
    <s v="ЗНП"/>
    <s v="для эксплуатации жилого дома"/>
    <m/>
    <n v="4540000"/>
    <n v="4090540"/>
    <n v="1028"/>
    <n v="4416.3424124513622"/>
    <n v="3979.1245136186772"/>
  </r>
  <r>
    <n v="1"/>
    <n v="1"/>
    <n v="1"/>
    <x v="0"/>
    <m/>
    <x v="1"/>
    <s v="ЗУ"/>
    <x v="0"/>
    <x v="6"/>
    <m/>
    <x v="8"/>
    <x v="1"/>
    <s v="Петропавловск-Камчатский ГО"/>
    <s v="Сероглазка"/>
    <s v="Вилюйский"/>
    <s v="ЗОНА 5"/>
    <s v="Осипенко"/>
    <n v="2"/>
    <s v=""/>
    <s v="ЗНП"/>
    <s v="для эксплуатации жилого дома"/>
    <m/>
    <n v="5450000"/>
    <n v="4910450"/>
    <n v="1028"/>
    <n v="5301.5564202334626"/>
    <n v="4776.7023346303504"/>
  </r>
  <r>
    <n v="1"/>
    <n v="1"/>
    <n v="1"/>
    <x v="0"/>
    <m/>
    <x v="1"/>
    <s v="ЗУ"/>
    <x v="0"/>
    <x v="6"/>
    <m/>
    <x v="8"/>
    <x v="1"/>
    <s v="Петропавловск-Камчатский ГО"/>
    <s v="Сероглазка"/>
    <s v="Вилюйский"/>
    <s v="ЗОНА 5"/>
    <s v="Осипенко"/>
    <n v="2"/>
    <s v=""/>
    <s v="ЗНП"/>
    <s v="для эксплуатации жилого дома"/>
    <m/>
    <n v="5950000"/>
    <n v="5360950"/>
    <n v="1028"/>
    <n v="5787.9377431906614"/>
    <n v="5214.9319066147864"/>
  </r>
  <r>
    <n v="1"/>
    <n v="1"/>
    <n v="1"/>
    <x v="0"/>
    <m/>
    <x v="1"/>
    <s v="ЗУ"/>
    <x v="0"/>
    <x v="6"/>
    <m/>
    <x v="8"/>
    <x v="1"/>
    <s v="Петропавловск-Камчатский ГО"/>
    <s v="Сероглазка"/>
    <s v="Вилюйский"/>
    <s v="ЗОНА 5"/>
    <s v="Чкалова"/>
    <n v="2"/>
    <s v=""/>
    <s v="ЗНП"/>
    <s v="ИЖС"/>
    <m/>
    <n v="6000000"/>
    <n v="5406000"/>
    <n v="1000"/>
    <n v="6000"/>
    <n v="5406"/>
  </r>
  <r>
    <n v="1"/>
    <n v="1"/>
    <n v="1"/>
    <x v="0"/>
    <m/>
    <x v="1"/>
    <s v="ЗУ"/>
    <x v="0"/>
    <x v="6"/>
    <m/>
    <x v="8"/>
    <x v="1"/>
    <s v="Петропавловск-Камчатский ГО"/>
    <s v="Сероглазка"/>
    <s v="Вилюйский"/>
    <s v="ЗОНА 5"/>
    <s v="Чкалова"/>
    <n v="2"/>
    <s v=""/>
    <s v="ЗНП"/>
    <s v="ИЖС"/>
    <m/>
    <n v="7000000"/>
    <n v="6307000"/>
    <n v="1000"/>
    <n v="7000"/>
    <n v="6307"/>
  </r>
  <r>
    <n v="1"/>
    <n v="1"/>
    <n v="1"/>
    <x v="0"/>
    <m/>
    <x v="1"/>
    <s v="ЗУ"/>
    <x v="0"/>
    <x v="6"/>
    <m/>
    <x v="8"/>
    <x v="1"/>
    <s v="Петропавловск-Камчатский ГО"/>
    <s v="Сероглазка"/>
    <s v="Вилюйский"/>
    <s v="ЗОНА 5"/>
    <s v="Чкалова"/>
    <s v="2"/>
    <s v=""/>
    <s v="ЗНП"/>
    <s v="ИЖС"/>
    <m/>
    <n v="7500000"/>
    <n v="6757500"/>
    <n v="1000"/>
    <n v="7500"/>
    <n v="6757.5"/>
  </r>
  <r>
    <n v="1"/>
    <n v="1"/>
    <n v="1"/>
    <x v="0"/>
    <m/>
    <x v="0"/>
    <s v="ЗУ"/>
    <x v="0"/>
    <x v="6"/>
    <m/>
    <x v="8"/>
    <x v="1"/>
    <s v="Петропавловск-Камчатский ГО"/>
    <s v="Капай"/>
    <s v="Госпиталь"/>
    <s v="ЗОНА 3"/>
    <s v="Кирова"/>
    <s v="29"/>
    <s v=""/>
    <s v="ЗНП"/>
    <s v="жилой дом"/>
    <m/>
    <n v="500000"/>
    <n v="500000"/>
    <n v="400"/>
    <n v="1250"/>
    <n v="1250"/>
  </r>
  <r>
    <n v="1"/>
    <n v="1"/>
    <n v="1"/>
    <x v="1"/>
    <m/>
    <x v="0"/>
    <s v="ЗУ"/>
    <x v="0"/>
    <x v="6"/>
    <m/>
    <x v="8"/>
    <x v="1"/>
    <s v="Петропавловск-Камчатский ГО"/>
    <s v="Капай"/>
    <s v="Госпиталь"/>
    <s v="ЗОНА 3"/>
    <s v="Кирова"/>
    <s v="29а"/>
    <s v=""/>
    <s v="ЗНП"/>
    <s v="для эксплуатации жилого дома"/>
    <m/>
    <n v="500000"/>
    <n v="500000"/>
    <n v="197"/>
    <n v="2538.0710659898477"/>
    <n v="2538.0710659898477"/>
  </r>
  <r>
    <n v="1"/>
    <n v="1"/>
    <n v="1"/>
    <x v="0"/>
    <m/>
    <x v="0"/>
    <s v="ЗУ"/>
    <x v="0"/>
    <x v="6"/>
    <m/>
    <x v="8"/>
    <x v="1"/>
    <s v="Петропавловск-Камчатский ГО"/>
    <s v="Копай"/>
    <s v="Госпиталь"/>
    <s v="ЗОНА 3"/>
    <s v="Пролетарская"/>
    <n v="14"/>
    <s v=""/>
    <s v="ЗНП"/>
    <s v="для эксплуатации жилого дома"/>
    <m/>
    <n v="700000"/>
    <n v="700000"/>
    <n v="769"/>
    <n v="910.27308192457735"/>
    <n v="910.27308192457735"/>
  </r>
  <r>
    <n v="1"/>
    <n v="1"/>
    <n v="1"/>
    <x v="0"/>
    <m/>
    <x v="0"/>
    <s v="ЗУ"/>
    <x v="0"/>
    <x v="6"/>
    <m/>
    <x v="8"/>
    <x v="1"/>
    <s v="Петропавловск-Камчатский ГО"/>
    <s v="Копай"/>
    <s v="Госпиталь"/>
    <s v="ЗОНА 3"/>
    <s v=" Пролетарская"/>
    <n v="18"/>
    <s v=""/>
    <s v="ЗНП"/>
    <s v="земельные участки, предназначенные для размещения домов индивидуальной жилой застройки"/>
    <m/>
    <n v="1000000"/>
    <n v="1000000"/>
    <n v="863"/>
    <n v="1158.7485515643104"/>
    <n v="1158.7485515643104"/>
  </r>
  <r>
    <n v="1"/>
    <n v="1"/>
    <n v="1"/>
    <x v="1"/>
    <m/>
    <x v="1"/>
    <s v="ЗУ"/>
    <x v="0"/>
    <x v="6"/>
    <m/>
    <x v="8"/>
    <x v="1"/>
    <s v="Петропавловск-Камчатский ГО"/>
    <s v="Капай"/>
    <s v="Госпиталь"/>
    <s v="ЗОНА 3"/>
    <s v="Кирова"/>
    <s v="20"/>
    <s v=""/>
    <s v="ЗНП"/>
    <s v="для размещения домов индивидуальной жилой застройки"/>
    <m/>
    <n v="1450000"/>
    <n v="1306450"/>
    <n v="430"/>
    <n v="3372.0930232558139"/>
    <n v="3038.2558139534885"/>
  </r>
  <r>
    <n v="1"/>
    <n v="1"/>
    <n v="1"/>
    <x v="1"/>
    <m/>
    <x v="1"/>
    <s v="ЗУ"/>
    <x v="0"/>
    <x v="6"/>
    <m/>
    <x v="8"/>
    <x v="1"/>
    <s v="Петропавловск-Камчатский ГО"/>
    <s v="Капай"/>
    <s v="Госпиталь"/>
    <s v="ЗОНА 3"/>
    <s v="Кирова"/>
    <m/>
    <s v=""/>
    <s v="ЗНП"/>
    <s v="Для размещения домов индивидуальной жилой застройки"/>
    <m/>
    <n v="1450000"/>
    <n v="1306450"/>
    <n v="426"/>
    <n v="3403.7558685446011"/>
    <n v="3066.7840375586857"/>
  </r>
  <r>
    <n v="1"/>
    <n v="1"/>
    <n v="1"/>
    <x v="1"/>
    <m/>
    <x v="1"/>
    <s v="ЗУ"/>
    <x v="0"/>
    <x v="6"/>
    <m/>
    <x v="8"/>
    <x v="1"/>
    <s v="Петропавловск-Камчатский ГО"/>
    <s v="Капай"/>
    <s v="Госпиталь"/>
    <s v="ЗОНА 3"/>
    <s v="Луговая"/>
    <n v="59"/>
    <s v=""/>
    <s v="ЗНП"/>
    <s v="ИЖС"/>
    <m/>
    <n v="1500000"/>
    <n v="1351500"/>
    <n v="630"/>
    <n v="2380.9523809523807"/>
    <n v="2145.2380952380954"/>
  </r>
  <r>
    <n v="1"/>
    <n v="1"/>
    <n v="1"/>
    <x v="1"/>
    <m/>
    <x v="1"/>
    <s v="ЗУ"/>
    <x v="0"/>
    <x v="6"/>
    <m/>
    <x v="8"/>
    <x v="1"/>
    <s v="Петропавловск-Камчатский ГО"/>
    <s v="Капай"/>
    <s v="Госпиталь"/>
    <s v="ЗОНА 3"/>
    <s v="Кирова"/>
    <s v="20"/>
    <s v=""/>
    <s v="ЗНП"/>
    <s v="Для размещения домов индивидуальной жилой застройки"/>
    <m/>
    <n v="1600000"/>
    <n v="1441600"/>
    <n v="426"/>
    <n v="3755.868544600939"/>
    <n v="3384.0375586854461"/>
  </r>
  <r>
    <n v="1"/>
    <n v="1"/>
    <n v="1"/>
    <x v="0"/>
    <m/>
    <x v="0"/>
    <s v="ЗУ"/>
    <x v="0"/>
    <x v="6"/>
    <m/>
    <x v="8"/>
    <x v="1"/>
    <s v="Петропавловск-Камчатский ГО"/>
    <s v="Дальний"/>
    <s v="Дальний"/>
    <s v="ЗОНА 3"/>
    <m/>
    <m/>
    <s v=""/>
    <s v="ЗНП"/>
    <s v="Личное подсобное хозяйство"/>
    <m/>
    <n v="400000"/>
    <n v="400000"/>
    <n v="480"/>
    <n v="833.33333333333337"/>
    <n v="833.33333333333337"/>
  </r>
  <r>
    <n v="1"/>
    <n v="1"/>
    <n v="1"/>
    <x v="0"/>
    <m/>
    <x v="0"/>
    <s v="ЗУ"/>
    <x v="0"/>
    <x v="6"/>
    <m/>
    <x v="8"/>
    <x v="1"/>
    <s v="Петропавловск-Камчатский ГО"/>
    <s v="Дальний"/>
    <s v="Дальний"/>
    <s v="ЗОНА 3"/>
    <m/>
    <m/>
    <s v=""/>
    <s v="ЗНП"/>
    <s v="Личное подсобное хозяйство"/>
    <m/>
    <n v="500000"/>
    <n v="500000"/>
    <n v="480"/>
    <n v="1041.6666666666667"/>
    <n v="1041.6666666666667"/>
  </r>
  <r>
    <n v="1"/>
    <n v="1"/>
    <n v="1"/>
    <x v="0"/>
    <m/>
    <x v="0"/>
    <s v="ЗУ"/>
    <x v="0"/>
    <x v="6"/>
    <m/>
    <x v="8"/>
    <x v="1"/>
    <s v="Петропавловск-Камчатский ГО"/>
    <s v="Дальний"/>
    <s v="Дальний"/>
    <s v="ЗОНА 3"/>
    <s v="Первомайский"/>
    <m/>
    <s v=""/>
    <s v="ЗНП"/>
    <s v="для ведения личного пособного хозяйства"/>
    <m/>
    <n v="550000"/>
    <n v="550000"/>
    <n v="576"/>
    <n v="954.86111111111109"/>
    <n v="954.86111111111109"/>
  </r>
  <r>
    <n v="1"/>
    <n v="1"/>
    <n v="1"/>
    <x v="0"/>
    <m/>
    <x v="0"/>
    <s v="ЗУ"/>
    <x v="0"/>
    <x v="6"/>
    <m/>
    <x v="8"/>
    <x v="1"/>
    <s v="Петропавловск-Камчатский ГО"/>
    <s v="Дальний"/>
    <s v="Дальний"/>
    <s v="ЗОНА 3"/>
    <m/>
    <m/>
    <s v=""/>
    <s v="ЗНП"/>
    <s v="Для личного подсобного хозяйства"/>
    <m/>
    <n v="600000"/>
    <n v="600000"/>
    <n v="446"/>
    <n v="1345.2914798206277"/>
    <n v="1345.2914798206277"/>
  </r>
  <r>
    <n v="1"/>
    <n v="1"/>
    <n v="1"/>
    <x v="1"/>
    <m/>
    <x v="1"/>
    <s v="ЗУ"/>
    <x v="0"/>
    <x v="6"/>
    <m/>
    <x v="8"/>
    <x v="1"/>
    <s v="Петропавловск-Камчатский ГО"/>
    <s v="Дальний"/>
    <s v="Дальний"/>
    <s v="ЗОНА 3"/>
    <s v="Усадебная"/>
    <s v=""/>
    <s v=""/>
    <s v="ЗНП"/>
    <s v="ИЖС"/>
    <m/>
    <n v="650000"/>
    <n v="604500"/>
    <n v="400"/>
    <n v="1625"/>
    <n v="1511.25"/>
  </r>
  <r>
    <n v="1"/>
    <n v="1"/>
    <n v="1"/>
    <x v="0"/>
    <m/>
    <x v="0"/>
    <s v="ЗУ"/>
    <x v="0"/>
    <x v="6"/>
    <m/>
    <x v="8"/>
    <x v="1"/>
    <s v="Петропавловск-Камчатский ГО"/>
    <s v="Дальний"/>
    <s v="Дальний"/>
    <s v="ЗОНА 3"/>
    <m/>
    <m/>
    <s v=""/>
    <s v="ЗНП"/>
    <s v="Личное подсобное хозяйство"/>
    <m/>
    <n v="650000"/>
    <n v="650000"/>
    <n v="440"/>
    <n v="1477.2727272727273"/>
    <n v="1477.2727272727273"/>
  </r>
  <r>
    <n v="1"/>
    <n v="1"/>
    <n v="1"/>
    <x v="0"/>
    <m/>
    <x v="0"/>
    <s v="ЗУ"/>
    <x v="0"/>
    <x v="6"/>
    <m/>
    <x v="8"/>
    <x v="1"/>
    <s v="Петропавловск-Камчатский ГО"/>
    <s v="Дальний"/>
    <s v="Дальний"/>
    <s v="ЗОНА 3"/>
    <m/>
    <m/>
    <s v=""/>
    <s v="ЗНП"/>
    <s v="Личное подсобное хозяйство"/>
    <m/>
    <n v="700000"/>
    <n v="700000"/>
    <n v="790"/>
    <n v="886.07594936708858"/>
    <n v="886.07594936708858"/>
  </r>
  <r>
    <n v="1"/>
    <n v="1"/>
    <n v="1"/>
    <x v="1"/>
    <m/>
    <x v="1"/>
    <s v="ЗУ"/>
    <x v="0"/>
    <x v="6"/>
    <m/>
    <x v="8"/>
    <x v="1"/>
    <s v="Петропавловск-Камчатский ГО"/>
    <s v="Дальний"/>
    <s v="Дальний"/>
    <s v="ЗОНА 3"/>
    <s v=""/>
    <s v=""/>
    <s v=""/>
    <s v="ЗНП"/>
    <s v="ИЖС"/>
    <m/>
    <n v="790000"/>
    <n v="734700"/>
    <n v="400"/>
    <n v="1975"/>
    <n v="1836.75"/>
  </r>
  <r>
    <n v="1"/>
    <n v="1"/>
    <n v="1"/>
    <x v="0"/>
    <m/>
    <x v="1"/>
    <s v="ЗУ"/>
    <x v="0"/>
    <x v="6"/>
    <m/>
    <x v="8"/>
    <x v="1"/>
    <s v="Петропавловск-Камчатский ГО"/>
    <s v="Заозерный"/>
    <s v="Дальний"/>
    <s v="ЗОНА 3"/>
    <s v=""/>
    <s v=""/>
    <s v=""/>
    <s v="ЗНП"/>
    <s v="ИЖС"/>
    <m/>
    <n v="800000"/>
    <n v="744000"/>
    <n v="1000"/>
    <n v="800"/>
    <n v="744"/>
  </r>
  <r>
    <n v="1"/>
    <n v="1"/>
    <n v="1"/>
    <x v="0"/>
    <m/>
    <x v="1"/>
    <s v="ЗУ"/>
    <x v="0"/>
    <x v="6"/>
    <m/>
    <x v="8"/>
    <x v="1"/>
    <s v="Петропавловск-Камчатский ГО"/>
    <s v="Дальний"/>
    <s v="Дальний"/>
    <s v="ЗОНА 3"/>
    <s v="Целинная"/>
    <s v=""/>
    <s v=""/>
    <s v="ЗНП"/>
    <s v="Земельные участки отдельно стоящих одноквартирных и двухквартирных домов"/>
    <m/>
    <n v="1000000"/>
    <n v="930000"/>
    <n v="882"/>
    <n v="1133.7868480725624"/>
    <n v="1054.4217687074829"/>
  </r>
  <r>
    <n v="1"/>
    <n v="1"/>
    <n v="1"/>
    <x v="1"/>
    <m/>
    <x v="0"/>
    <s v="ЗУ"/>
    <x v="0"/>
    <x v="6"/>
    <m/>
    <x v="8"/>
    <x v="1"/>
    <s v="Петропавловск-Камчатский ГО"/>
    <s v="Дальний"/>
    <s v="Дальний"/>
    <s v="ЗОНА 3"/>
    <m/>
    <m/>
    <s v=""/>
    <s v="ЗНП"/>
    <s v="Личное подсобное хозяйство"/>
    <m/>
    <n v="1000000"/>
    <n v="1000000"/>
    <n v="390"/>
    <n v="2564.102564102564"/>
    <n v="2564.102564102564"/>
  </r>
  <r>
    <n v="1"/>
    <n v="1"/>
    <n v="1"/>
    <x v="1"/>
    <m/>
    <x v="0"/>
    <s v="ЗУ"/>
    <x v="0"/>
    <x v="6"/>
    <m/>
    <x v="8"/>
    <x v="1"/>
    <s v="Петропавловск-Камчатский ГО"/>
    <s v="Дальний"/>
    <s v="Дальний"/>
    <s v="ЗОНА 3"/>
    <s v="Усадебная"/>
    <m/>
    <s v=""/>
    <s v="ЗНП"/>
    <s v="Личное подсобное хозяйство"/>
    <m/>
    <n v="1000000"/>
    <n v="1000000"/>
    <n v="531"/>
    <n v="1883.2391713747645"/>
    <n v="1883.2391713747645"/>
  </r>
  <r>
    <n v="2"/>
    <n v="1"/>
    <n v="2"/>
    <x v="0"/>
    <m/>
    <x v="1"/>
    <s v="ЗУ"/>
    <x v="0"/>
    <x v="6"/>
    <m/>
    <x v="8"/>
    <x v="1"/>
    <s v="Петропавловск-Камчатский ГО"/>
    <s v="Дальний"/>
    <s v="Дальний"/>
    <s v="ЗОНА 3"/>
    <s v=""/>
    <s v=""/>
    <s v=""/>
    <s v="ЗНП"/>
    <s v="Земельные участки отдельно стоящих одноквартирных и двухквартирных домов"/>
    <m/>
    <n v="1000000"/>
    <n v="930000"/>
    <n v="1000"/>
    <n v="1000"/>
    <n v="930"/>
  </r>
  <r>
    <n v="1"/>
    <n v="1"/>
    <n v="1"/>
    <x v="1"/>
    <m/>
    <x v="1"/>
    <s v="ЗУ + ХП"/>
    <x v="0"/>
    <x v="6"/>
    <m/>
    <x v="8"/>
    <x v="1"/>
    <s v="Петропавловск-Камчатский ГО"/>
    <s v="Дальний"/>
    <s v="Дальний"/>
    <s v="ЗОНА 3"/>
    <s v=""/>
    <s v=""/>
    <s v=""/>
    <s v="ЗНП"/>
    <s v="ИЖС"/>
    <m/>
    <n v="1100000"/>
    <n v="1023000"/>
    <n v="400"/>
    <n v="2750"/>
    <n v="2557.5"/>
  </r>
  <r>
    <n v="1"/>
    <n v="1"/>
    <n v="1"/>
    <x v="1"/>
    <m/>
    <x v="1"/>
    <s v="ЗУ"/>
    <x v="0"/>
    <x v="6"/>
    <m/>
    <x v="8"/>
    <x v="1"/>
    <s v="Петропавловск-Камчатский ГО"/>
    <s v="Дальний"/>
    <s v="Дальний"/>
    <s v="ЗОНА 3"/>
    <s v=""/>
    <s v=""/>
    <s v=""/>
    <s v="ЗНП"/>
    <s v="Для индивидуального жилищного строительства"/>
    <m/>
    <n v="1100000"/>
    <n v="991100"/>
    <n v="390"/>
    <n v="2820.5128205128203"/>
    <n v="2541.2820512820513"/>
  </r>
  <r>
    <n v="1"/>
    <n v="1"/>
    <n v="1"/>
    <x v="1"/>
    <m/>
    <x v="1"/>
    <s v="ЗУ + ХП"/>
    <x v="0"/>
    <x v="6"/>
    <m/>
    <x v="8"/>
    <x v="1"/>
    <s v="Петропавловск-Камчатский ГО"/>
    <s v="Дальний"/>
    <s v="Дальний"/>
    <s v="ЗОНА 3"/>
    <s v="Усадебная"/>
    <s v=""/>
    <s v=""/>
    <s v="ЗНП"/>
    <s v="Личное подсобное хозяйство"/>
    <m/>
    <n v="1200000"/>
    <n v="1081200"/>
    <n v="488"/>
    <n v="2459.0163934426228"/>
    <n v="2215.5737704918033"/>
  </r>
  <r>
    <n v="1"/>
    <n v="1"/>
    <n v="1"/>
    <x v="0"/>
    <m/>
    <x v="1"/>
    <s v="ЗУ"/>
    <x v="0"/>
    <x v="6"/>
    <m/>
    <x v="8"/>
    <x v="1"/>
    <s v="Петропавловск-Камчатский ГО"/>
    <s v="Дальний"/>
    <s v="Дальний"/>
    <s v="ЗОНА 3"/>
    <m/>
    <s v=""/>
    <s v=""/>
    <s v="ЗНП"/>
    <s v="земельные участки отдельно стоящих одноквартирных и двухквартирных домов"/>
    <m/>
    <n v="1500000"/>
    <n v="1351500"/>
    <n v="1000"/>
    <n v="1500"/>
    <n v="1351.5"/>
  </r>
  <r>
    <n v="1"/>
    <n v="1"/>
    <n v="1"/>
    <x v="1"/>
    <m/>
    <x v="0"/>
    <s v="ЗУ"/>
    <x v="0"/>
    <x v="6"/>
    <m/>
    <x v="8"/>
    <x v="1"/>
    <s v="Петропавловск-Камчатский ГО"/>
    <s v="Дальний"/>
    <s v="Дальний"/>
    <s v="ЗОНА 3"/>
    <s v="Первомайский"/>
    <s v=" д 7"/>
    <s v=""/>
    <s v="ЗНП"/>
    <s v="жилой дом"/>
    <m/>
    <n v="1800000"/>
    <n v="1800000"/>
    <n v="1000"/>
    <n v="1800"/>
    <n v="1800"/>
  </r>
  <r>
    <n v="1"/>
    <n v="1"/>
    <n v="1"/>
    <x v="1"/>
    <m/>
    <x v="1"/>
    <s v="ЗУ + под снос"/>
    <x v="0"/>
    <x v="6"/>
    <m/>
    <x v="8"/>
    <x v="1"/>
    <s v="Петропавловск-Камчатский ГО"/>
    <s v="Дальний"/>
    <s v="Дальний"/>
    <s v="ЗОНА 3"/>
    <s v="Первомайский"/>
    <s v=""/>
    <s v=""/>
    <s v="ЗНП"/>
    <s v="ИЖС"/>
    <m/>
    <n v="1950000"/>
    <n v="1813500"/>
    <n v="1000"/>
    <n v="1950"/>
    <n v="1813.5"/>
  </r>
  <r>
    <n v="1"/>
    <n v="1"/>
    <n v="1"/>
    <x v="1"/>
    <m/>
    <x v="0"/>
    <s v="ЗУ"/>
    <x v="0"/>
    <x v="6"/>
    <m/>
    <x v="8"/>
    <x v="1"/>
    <s v="Петропавловск-Камчатский ГО"/>
    <s v="Дальний"/>
    <s v="Дальний"/>
    <s v="ЗОНА 3"/>
    <s v="Первомайская"/>
    <n v="25"/>
    <s v=""/>
    <s v="ЗНП"/>
    <s v="земельные участки отдельно стоящих одноквартирных и двухквартирных домов"/>
    <m/>
    <n v="2000000"/>
    <n v="2000000"/>
    <n v="1000"/>
    <n v="2000"/>
    <n v="2000"/>
  </r>
  <r>
    <n v="1"/>
    <n v="1"/>
    <n v="1"/>
    <x v="1"/>
    <m/>
    <x v="1"/>
    <s v="ЗУ + ХП"/>
    <x v="0"/>
    <x v="6"/>
    <m/>
    <x v="8"/>
    <x v="1"/>
    <s v="Петропавловск-Камчатский ГО"/>
    <s v="Дальний"/>
    <s v="Дальний"/>
    <s v="ЗОНА 3"/>
    <s v="Первомайский"/>
    <n v="7"/>
    <s v=""/>
    <s v="ЗНП"/>
    <s v="жилой дом"/>
    <m/>
    <n v="2550000"/>
    <n v="2297550"/>
    <n v="1000"/>
    <n v="2550"/>
    <n v="2297.5500000000002"/>
  </r>
  <r>
    <n v="1"/>
    <n v="1"/>
    <n v="1"/>
    <x v="1"/>
    <m/>
    <x v="1"/>
    <s v="ЗУ"/>
    <x v="0"/>
    <x v="6"/>
    <m/>
    <x v="8"/>
    <x v="1"/>
    <s v="Петропавловск-Камчатский ГО"/>
    <s v="Дальний"/>
    <s v="Дальний"/>
    <s v="ЗОНА 3"/>
    <s v=""/>
    <s v=""/>
    <s v=""/>
    <s v="ЗНП"/>
    <s v="ИЖС"/>
    <m/>
    <n v="2600000"/>
    <n v="2342600"/>
    <n v="930"/>
    <n v="2795.6989247311826"/>
    <n v="2518.9247311827958"/>
  </r>
  <r>
    <n v="1"/>
    <n v="1"/>
    <n v="1"/>
    <x v="1"/>
    <m/>
    <x v="1"/>
    <s v="ЗУ + ХП"/>
    <x v="0"/>
    <x v="6"/>
    <m/>
    <x v="8"/>
    <x v="1"/>
    <s v="Петропавловск-Камчатский ГО"/>
    <s v="Дальний"/>
    <s v="Дальний"/>
    <s v="ЗОНА 3"/>
    <s v="Первомайский"/>
    <n v="7"/>
    <s v=""/>
    <s v="ЗНП"/>
    <s v="жилой дом"/>
    <m/>
    <n v="2700000"/>
    <n v="2432700"/>
    <n v="1000"/>
    <n v="2700"/>
    <n v="2432.6999999999998"/>
  </r>
  <r>
    <n v="1"/>
    <n v="1"/>
    <n v="1"/>
    <x v="1"/>
    <m/>
    <x v="1"/>
    <s v="ЗУ + ХП"/>
    <x v="0"/>
    <x v="6"/>
    <m/>
    <x v="8"/>
    <x v="1"/>
    <s v="Петропавловск-Камчатский ГО"/>
    <s v="Дальний"/>
    <s v="Дальний"/>
    <s v="ЗОНА 3"/>
    <s v="Первомайский"/>
    <n v="7"/>
    <s v=""/>
    <s v="ЗНП"/>
    <s v="жилой дом"/>
    <m/>
    <n v="3000000"/>
    <n v="2703000"/>
    <n v="1000"/>
    <n v="3000"/>
    <n v="2703"/>
  </r>
  <r>
    <n v="1"/>
    <n v="1"/>
    <n v="1"/>
    <x v="0"/>
    <m/>
    <x v="1"/>
    <s v="ЗУ + ХП"/>
    <x v="0"/>
    <x v="6"/>
    <m/>
    <x v="8"/>
    <x v="1"/>
    <s v="Петропавловск-Камчатский ГО"/>
    <s v="Дальний"/>
    <s v="Дальний"/>
    <s v="ЗОНА 3"/>
    <s v="Первомайский"/>
    <n v="7"/>
    <s v=""/>
    <s v="ЗНП"/>
    <s v="жилой дом"/>
    <m/>
    <n v="5000000"/>
    <n v="4505000"/>
    <n v="1000"/>
    <n v="5000"/>
    <n v="4505"/>
  </r>
  <r>
    <n v="1"/>
    <n v="1"/>
    <n v="1"/>
    <x v="0"/>
    <m/>
    <x v="0"/>
    <s v="ЗУ"/>
    <x v="0"/>
    <x v="6"/>
    <m/>
    <x v="8"/>
    <x v="1"/>
    <s v="Петропавловск-Камчатский ГО"/>
    <s v="Долиновка"/>
    <s v="Долиновка"/>
    <s v="ЗОНА 2"/>
    <s v="Спортивная"/>
    <m/>
    <s v=""/>
    <s v="ЗНП"/>
    <s v="Для индивидуального жилищного строительства"/>
    <m/>
    <n v="500000"/>
    <n v="500000"/>
    <n v="1000"/>
    <n v="500"/>
    <n v="500"/>
  </r>
  <r>
    <n v="1"/>
    <n v="1"/>
    <n v="1"/>
    <x v="0"/>
    <m/>
    <x v="0"/>
    <s v="ЗУ"/>
    <x v="0"/>
    <x v="6"/>
    <m/>
    <x v="8"/>
    <x v="1"/>
    <s v="Петропавловск-Камчатский ГО"/>
    <s v="Долиновка"/>
    <s v="Долиновка"/>
    <s v="ЗОНА 2"/>
    <s v="Спортивная"/>
    <m/>
    <s v=""/>
    <s v="ЗНП"/>
    <s v="Для индивидуального жилищного строительства"/>
    <m/>
    <n v="500000"/>
    <n v="500000"/>
    <n v="986"/>
    <n v="507.09939148073022"/>
    <n v="507.09939148073022"/>
  </r>
  <r>
    <n v="1"/>
    <n v="1"/>
    <n v="1"/>
    <x v="0"/>
    <m/>
    <x v="0"/>
    <s v="ЗУ"/>
    <x v="0"/>
    <x v="6"/>
    <m/>
    <x v="8"/>
    <x v="1"/>
    <s v="Петропавловск-Камчатский ГО"/>
    <s v="Долиновка"/>
    <s v="Долиновка"/>
    <s v="ЗОНА 2"/>
    <s v="Спортивная"/>
    <m/>
    <s v=""/>
    <s v="ЗНП"/>
    <s v="для строительства п. Долиновка"/>
    <m/>
    <n v="600000"/>
    <n v="600000"/>
    <n v="1193"/>
    <n v="502.93378038558257"/>
    <n v="502.93378038558257"/>
  </r>
  <r>
    <n v="1"/>
    <n v="1"/>
    <n v="1"/>
    <x v="0"/>
    <m/>
    <x v="1"/>
    <s v="ЗУ"/>
    <x v="0"/>
    <x v="6"/>
    <m/>
    <x v="8"/>
    <x v="1"/>
    <s v="Петропавловск-Камчатский ГО"/>
    <s v="Долиновка"/>
    <s v="Долиновка"/>
    <s v="ЗОНА 2"/>
    <s v=""/>
    <s v=""/>
    <s v=""/>
    <s v="ЗНП"/>
    <s v="Для индивидуального жилищного строительства"/>
    <m/>
    <n v="600000"/>
    <n v="540600"/>
    <n v="1000"/>
    <n v="600"/>
    <n v="540.6"/>
  </r>
  <r>
    <n v="1"/>
    <n v="1"/>
    <n v="1"/>
    <x v="0"/>
    <m/>
    <x v="1"/>
    <s v="ЗУ"/>
    <x v="0"/>
    <x v="6"/>
    <m/>
    <x v="8"/>
    <x v="1"/>
    <s v="Петропавловск-Камчатский ГО"/>
    <s v="Долиновка"/>
    <s v="Долиновка"/>
    <s v="ЗОНА 2"/>
    <s v=""/>
    <s v=""/>
    <s v=""/>
    <s v="ЗНП"/>
    <s v="ИЖС"/>
    <m/>
    <n v="650000"/>
    <n v="585650"/>
    <n v="1000"/>
    <n v="650"/>
    <n v="585.65"/>
  </r>
  <r>
    <n v="1"/>
    <n v="1"/>
    <n v="1"/>
    <x v="0"/>
    <m/>
    <x v="1"/>
    <s v="ЗУ"/>
    <x v="0"/>
    <x v="6"/>
    <m/>
    <x v="8"/>
    <x v="1"/>
    <s v="Петропавловск-Камчатский ГО"/>
    <s v="Долиновка"/>
    <s v="Долиновка"/>
    <s v="ЗОНА 2"/>
    <m/>
    <m/>
    <s v=""/>
    <s v="ЗНП"/>
    <s v="ИЖС"/>
    <m/>
    <n v="700000"/>
    <n v="630700"/>
    <n v="990"/>
    <n v="707.07070707070704"/>
    <n v="637.07070707070704"/>
  </r>
  <r>
    <n v="1"/>
    <n v="1"/>
    <n v="1"/>
    <x v="0"/>
    <m/>
    <x v="1"/>
    <s v="ЗУ"/>
    <x v="0"/>
    <x v="6"/>
    <m/>
    <x v="8"/>
    <x v="1"/>
    <s v="Петропавловск-Камчатский ГО"/>
    <s v="Долиновка"/>
    <s v="Долиновка"/>
    <s v="ЗОНА 2"/>
    <m/>
    <m/>
    <s v=""/>
    <s v="ЗНП"/>
    <s v="ИЖС"/>
    <m/>
    <n v="700000"/>
    <n v="630700"/>
    <n v="900"/>
    <n v="777.77777777777783"/>
    <n v="700.77777777777783"/>
  </r>
  <r>
    <n v="1"/>
    <n v="1"/>
    <n v="1"/>
    <x v="0"/>
    <m/>
    <x v="0"/>
    <s v="ЗУ"/>
    <x v="0"/>
    <x v="6"/>
    <m/>
    <x v="8"/>
    <x v="1"/>
    <s v="Петропавловск-Камчатский ГО"/>
    <s v="Долиновка"/>
    <s v="Долиновка"/>
    <s v="ЗОНА 2"/>
    <s v="Спортивная"/>
    <m/>
    <s v=""/>
    <s v="ЗНП"/>
    <s v="для индивидуального жилищного строительства"/>
    <m/>
    <n v="950000"/>
    <n v="950000"/>
    <n v="1193"/>
    <n v="796.31181894383906"/>
    <n v="796.31181894383906"/>
  </r>
  <r>
    <n v="1"/>
    <n v="1"/>
    <n v="1"/>
    <x v="0"/>
    <m/>
    <x v="1"/>
    <s v="ЗУ"/>
    <x v="0"/>
    <x v="6"/>
    <m/>
    <x v="8"/>
    <x v="1"/>
    <s v="Петропавловск-Камчатский ГО"/>
    <s v="Долиновка"/>
    <s v="Долиновка"/>
    <s v="ЗОНА 2"/>
    <s v="Спортивная"/>
    <s v=""/>
    <s v=""/>
    <s v="ЗНП"/>
    <s v="Для индивидуального жилищного строительства"/>
    <m/>
    <n v="1100000"/>
    <n v="991100"/>
    <n v="1000"/>
    <n v="1100"/>
    <n v="991.1"/>
  </r>
  <r>
    <n v="1"/>
    <n v="1"/>
    <n v="1"/>
    <x v="0"/>
    <m/>
    <x v="1"/>
    <s v="ЗУ"/>
    <x v="0"/>
    <x v="6"/>
    <m/>
    <x v="8"/>
    <x v="1"/>
    <s v="Петропавловск-Камчатский ГО"/>
    <s v="Долиновка"/>
    <s v="Долиновка"/>
    <s v="ЗОНА 2"/>
    <s v="Спортивная"/>
    <s v=""/>
    <s v=""/>
    <s v="ЗНП"/>
    <s v="для индивидуального жилищного строительства"/>
    <m/>
    <n v="1200000"/>
    <n v="1081200"/>
    <n v="1193"/>
    <n v="1005.8675607711651"/>
    <n v="906.28667225481979"/>
  </r>
  <r>
    <n v="1"/>
    <n v="1"/>
    <n v="1"/>
    <x v="0"/>
    <m/>
    <x v="1"/>
    <s v="ЗУ"/>
    <x v="0"/>
    <x v="6"/>
    <m/>
    <x v="8"/>
    <x v="1"/>
    <s v="Петропавловск-Камчатский ГО"/>
    <s v="Долиновка"/>
    <s v="Долиновка"/>
    <s v="ЗОНА 2"/>
    <s v="Спортивная"/>
    <s v=""/>
    <s v=""/>
    <s v="ЗНП"/>
    <s v="для индивидуального жилищного строительства"/>
    <m/>
    <n v="1200000"/>
    <n v="1081200"/>
    <n v="1200"/>
    <n v="1000"/>
    <n v="901"/>
  </r>
  <r>
    <n v="1"/>
    <n v="1"/>
    <n v="1"/>
    <x v="0"/>
    <m/>
    <x v="1"/>
    <s v="ЗУ"/>
    <x v="0"/>
    <x v="6"/>
    <m/>
    <x v="8"/>
    <x v="1"/>
    <s v="Петропавловск-Камчатский ГО"/>
    <s v="Долиновка"/>
    <s v="Долиновка"/>
    <s v="ЗОНА 2"/>
    <s v=""/>
    <s v=""/>
    <s v=""/>
    <s v="ЗНП"/>
    <s v="ИЖС"/>
    <m/>
    <n v="1300000"/>
    <n v="1171300"/>
    <n v="1000"/>
    <n v="1300"/>
    <n v="1171.3"/>
  </r>
  <r>
    <n v="1"/>
    <n v="1"/>
    <n v="1"/>
    <x v="0"/>
    <m/>
    <x v="1"/>
    <s v="ЗУ"/>
    <x v="0"/>
    <x v="6"/>
    <m/>
    <x v="8"/>
    <x v="1"/>
    <s v="Петропавловск-Камчатский ГО"/>
    <s v="Долиновка"/>
    <s v="Долиновка"/>
    <s v="ЗОНА 2"/>
    <s v=""/>
    <s v=""/>
    <s v=""/>
    <s v="ЗНП"/>
    <s v="ИЖС"/>
    <m/>
    <n v="1600000"/>
    <n v="1441600"/>
    <n v="1000"/>
    <n v="1600"/>
    <n v="1441.6"/>
  </r>
  <r>
    <n v="1"/>
    <n v="1"/>
    <n v="1"/>
    <x v="0"/>
    <m/>
    <x v="1"/>
    <s v="ЗУ"/>
    <x v="0"/>
    <x v="6"/>
    <m/>
    <x v="8"/>
    <x v="1"/>
    <s v="Петропавловск-Камчатский ГО"/>
    <s v="Долиновка"/>
    <s v="Долиновка"/>
    <s v="ЗОНА 2"/>
    <s v="Спортивная"/>
    <s v=""/>
    <s v=""/>
    <s v="ЗНП"/>
    <s v="для индивидуального жилищного строительства"/>
    <m/>
    <n v="1600000"/>
    <n v="1441600"/>
    <n v="1000"/>
    <n v="1600"/>
    <n v="1441.6"/>
  </r>
  <r>
    <n v="1"/>
    <n v="1"/>
    <n v="1"/>
    <x v="1"/>
    <m/>
    <x v="1"/>
    <s v="ЗУ"/>
    <x v="0"/>
    <x v="6"/>
    <m/>
    <x v="8"/>
    <x v="1"/>
    <s v="Петропавловск-Камчатский ГО"/>
    <s v="Долиновка"/>
    <s v="Долиновка"/>
    <s v="ЗОНА 2"/>
    <s v="Спортивная"/>
    <s v=""/>
    <s v=""/>
    <s v="ЗНП"/>
    <s v="ИЖС"/>
    <m/>
    <n v="1899999"/>
    <n v="1711899.0989999999"/>
    <n v="1000"/>
    <n v="1899.999"/>
    <n v="1711.899099"/>
  </r>
  <r>
    <n v="1"/>
    <n v="1"/>
    <n v="1"/>
    <x v="0"/>
    <m/>
    <x v="0"/>
    <s v="ЗУ"/>
    <x v="0"/>
    <x v="6"/>
    <m/>
    <x v="8"/>
    <x v="1"/>
    <s v="Петропавловск-Камчатский ГО"/>
    <s v="Капай"/>
    <s v="ЖБФ"/>
    <s v="ЗОНА 3"/>
    <s v="Полярная"/>
    <m/>
    <s v=""/>
    <s v="ЗНП"/>
    <s v="Жилой дом"/>
    <m/>
    <n v="200000"/>
    <n v="200000"/>
    <n v="154"/>
    <n v="1298.7012987012988"/>
    <n v="1298.7012987012988"/>
  </r>
  <r>
    <n v="1"/>
    <n v="1"/>
    <n v="1"/>
    <x v="0"/>
    <m/>
    <x v="0"/>
    <s v="ЗУ"/>
    <x v="0"/>
    <x v="6"/>
    <m/>
    <x v="8"/>
    <x v="1"/>
    <s v="Петропавловск-Камчатский ГО"/>
    <s v="Капай"/>
    <s v="ЖБФ"/>
    <s v="ЗОНА 3"/>
    <s v="Репина"/>
    <n v="26"/>
    <s v=""/>
    <s v="ЗНП"/>
    <s v="Жилой дом"/>
    <m/>
    <n v="200000"/>
    <n v="200000"/>
    <n v="278"/>
    <n v="719.42446043165467"/>
    <n v="719.42446043165467"/>
  </r>
  <r>
    <n v="1"/>
    <n v="1"/>
    <n v="1"/>
    <x v="0"/>
    <m/>
    <x v="0"/>
    <s v="ЗУ"/>
    <x v="0"/>
    <x v="6"/>
    <m/>
    <x v="8"/>
    <x v="1"/>
    <s v="Петропавловск-Камчатский ГО"/>
    <s v="Копай"/>
    <s v="ЖБФ"/>
    <s v="ЗОНА 3"/>
    <m/>
    <m/>
    <s v=""/>
    <s v="ЗНП"/>
    <s v="земельные участки отдельно стоящих одноквартирных и двухквартирных домов"/>
    <m/>
    <n v="300000"/>
    <n v="300000"/>
    <n v="689"/>
    <n v="435.41364296081275"/>
    <n v="435.41364296081275"/>
  </r>
  <r>
    <n v="1"/>
    <n v="1"/>
    <n v="1"/>
    <x v="0"/>
    <m/>
    <x v="0"/>
    <s v="ЗУ"/>
    <x v="0"/>
    <x v="6"/>
    <m/>
    <x v="8"/>
    <x v="1"/>
    <s v="Петропавловск-Камчатский ГО"/>
    <s v="Капай"/>
    <s v="ЖБФ"/>
    <s v="ЗОНА 3"/>
    <s v="Сурикова"/>
    <n v="28"/>
    <s v=""/>
    <s v="ЗНП"/>
    <s v="земельные участки, предназначенные для размещения домов индивидуальной жилой застройки"/>
    <m/>
    <n v="370000"/>
    <n v="370000"/>
    <n v="262"/>
    <n v="1412.2137404580153"/>
    <n v="1412.2137404580153"/>
  </r>
  <r>
    <n v="1"/>
    <n v="1"/>
    <n v="1"/>
    <x v="0"/>
    <m/>
    <x v="0"/>
    <s v="ЗУ"/>
    <x v="0"/>
    <x v="6"/>
    <m/>
    <x v="8"/>
    <x v="1"/>
    <s v="Петропавловск-Камчатский ГО"/>
    <s v="Копай"/>
    <s v="ЖБФ"/>
    <s v="ЗОНА 3"/>
    <s v="Мичурина"/>
    <n v="3"/>
    <s v=""/>
    <s v="ЗНП"/>
    <s v="земельные участки, предназначенные для размещения домов индивидуальной жилой застройки"/>
    <m/>
    <n v="500000"/>
    <n v="500000"/>
    <n v="1000"/>
    <n v="500"/>
    <n v="500"/>
  </r>
  <r>
    <n v="1"/>
    <n v="1"/>
    <n v="1"/>
    <x v="0"/>
    <m/>
    <x v="0"/>
    <s v="ЗУ"/>
    <x v="0"/>
    <x v="6"/>
    <m/>
    <x v="8"/>
    <x v="1"/>
    <s v="Петропавловск-Камчатский ГО"/>
    <s v="Капай"/>
    <s v="ЖБФ"/>
    <s v="ЗОНА 3"/>
    <s v="Камчатская"/>
    <m/>
    <s v=""/>
    <s v="ЗНП"/>
    <s v="земельные участки отдельно стоящих одноквартирных и двухквартирных жилых домов"/>
    <m/>
    <n v="500000"/>
    <n v="500000"/>
    <n v="374"/>
    <n v="1336.8983957219252"/>
    <n v="1336.8983957219252"/>
  </r>
  <r>
    <n v="1"/>
    <n v="1"/>
    <n v="1"/>
    <x v="0"/>
    <m/>
    <x v="0"/>
    <s v="ЗУ"/>
    <x v="0"/>
    <x v="6"/>
    <m/>
    <x v="8"/>
    <x v="1"/>
    <s v="Петропавловск-Камчатский ГО"/>
    <s v="Капай"/>
    <s v="ЖБФ"/>
    <s v="ЗОНА 3"/>
    <s v="Мичурина"/>
    <m/>
    <s v=""/>
    <s v="ЗНП"/>
    <s v="жилой дом, хозпостройки"/>
    <m/>
    <n v="600000"/>
    <n v="600000"/>
    <n v="401"/>
    <n v="1496.2593516209477"/>
    <n v="1496.2593516209477"/>
  </r>
  <r>
    <n v="1"/>
    <n v="1"/>
    <n v="1"/>
    <x v="0"/>
    <m/>
    <x v="0"/>
    <s v="ЗУ"/>
    <x v="0"/>
    <x v="6"/>
    <m/>
    <x v="8"/>
    <x v="1"/>
    <s v="Петропавловск-Камчатский ГО"/>
    <s v="Капай"/>
    <s v="ЖБФ"/>
    <s v="ЗОНА 3"/>
    <s v="Камчатская"/>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70000"/>
    <n v="970000"/>
    <n v="711"/>
    <n v="1364.2756680731363"/>
    <n v="1364.2756680731363"/>
  </r>
  <r>
    <n v="1"/>
    <n v="1"/>
    <n v="1"/>
    <x v="1"/>
    <m/>
    <x v="1"/>
    <s v="ЗУ + под снос"/>
    <x v="0"/>
    <x v="6"/>
    <m/>
    <x v="8"/>
    <x v="1"/>
    <s v="Петропавловск-Камчатский ГО"/>
    <s v="Копай"/>
    <s v="ЖБФ"/>
    <s v="ЗОНА 3"/>
    <s v="Луговая"/>
    <n v="32"/>
    <s v=""/>
    <s v="ЗНП"/>
    <s v="для эксплуатации жилого дома и хозпостроек"/>
    <m/>
    <n v="1500000"/>
    <n v="1395000"/>
    <n v="552"/>
    <n v="2717.391304347826"/>
    <n v="2527.1739130434785"/>
  </r>
  <r>
    <n v="1"/>
    <n v="1"/>
    <n v="1"/>
    <x v="0"/>
    <m/>
    <x v="0"/>
    <s v="ЗУ"/>
    <x v="0"/>
    <x v="6"/>
    <m/>
    <x v="8"/>
    <x v="1"/>
    <s v="Петропавловск-Камчатский ГО"/>
    <s v="Капай"/>
    <s v="ЖБФ"/>
    <s v="ЗОНА 3"/>
    <s v="Строительная"/>
    <n v="69"/>
    <s v=""/>
    <s v="ЗНП"/>
    <s v="земельные участки, предназначенные для размещения домов индивидуальной жилой застройки"/>
    <m/>
    <n v="1500000"/>
    <n v="1500000"/>
    <n v="392"/>
    <n v="3826.5306122448978"/>
    <n v="3826.5306122448978"/>
  </r>
  <r>
    <n v="1"/>
    <n v="1"/>
    <n v="1"/>
    <x v="1"/>
    <m/>
    <x v="0"/>
    <s v="ЗУ"/>
    <x v="0"/>
    <x v="6"/>
    <m/>
    <x v="8"/>
    <x v="1"/>
    <s v="Петропавловск-Камчатский ГО"/>
    <s v="Капай"/>
    <s v="ЖБФ"/>
    <s v="ЗОНА 3"/>
    <s v="Сурикова"/>
    <m/>
    <s v=""/>
    <s v="ЗНП"/>
    <s v="земельные участки отдельно стоящих одноквартирных и двухквартирных домов"/>
    <m/>
    <n v="1500000"/>
    <n v="1500000"/>
    <n v="812"/>
    <n v="1847.2906403940888"/>
    <n v="1847.2906403940888"/>
  </r>
  <r>
    <n v="1"/>
    <n v="1"/>
    <n v="1"/>
    <x v="0"/>
    <m/>
    <x v="0"/>
    <s v="ЗУ"/>
    <x v="0"/>
    <x v="6"/>
    <m/>
    <x v="8"/>
    <x v="1"/>
    <s v="Петропавловск-Камчатский ГО"/>
    <s v="Завойко"/>
    <s v="Завойко"/>
    <s v="ЗОНА 2"/>
    <s v="Кирпичная"/>
    <n v="60"/>
    <s v=""/>
    <s v="ЗНП"/>
    <s v="индивидуальный жилой дом"/>
    <m/>
    <n v="300000"/>
    <n v="300000"/>
    <n v="400"/>
    <n v="750"/>
    <n v="750"/>
  </r>
  <r>
    <n v="1"/>
    <n v="1"/>
    <n v="1"/>
    <x v="1"/>
    <m/>
    <x v="0"/>
    <s v="ЗУ"/>
    <x v="0"/>
    <x v="6"/>
    <m/>
    <x v="8"/>
    <x v="1"/>
    <s v="Петропавловск-Камчатский ГО"/>
    <s v="Копай"/>
    <s v="Завойко"/>
    <s v="ЗОНА 2"/>
    <s v="Кирпичная"/>
    <n v="5"/>
    <s v=""/>
    <s v="ЗНП"/>
    <s v="земельные участки отдельно стоящих одноквартирных и двухквартирных домов"/>
    <m/>
    <n v="2300000"/>
    <n v="2300000"/>
    <n v="1000"/>
    <n v="2300"/>
    <n v="2300"/>
  </r>
  <r>
    <n v="1"/>
    <n v="1"/>
    <n v="1"/>
    <x v="0"/>
    <m/>
    <x v="0"/>
    <s v="ЗУ"/>
    <x v="0"/>
    <x v="6"/>
    <m/>
    <x v="8"/>
    <x v="1"/>
    <s v="Петропавловск-Камчатский ГО"/>
    <s v="Заозерный"/>
    <s v="Заозерный"/>
    <s v="ЗОНА 1"/>
    <m/>
    <m/>
    <s v=""/>
    <s v="ЗНП"/>
    <s v="Личное подсобное хозяйство"/>
    <m/>
    <n v="250000"/>
    <n v="250000"/>
    <n v="505"/>
    <n v="495.04950495049508"/>
    <n v="495.04950495049508"/>
  </r>
  <r>
    <n v="1"/>
    <n v="1"/>
    <n v="1"/>
    <x v="0"/>
    <m/>
    <x v="0"/>
    <s v="ЗУ"/>
    <x v="0"/>
    <x v="6"/>
    <m/>
    <x v="8"/>
    <x v="1"/>
    <s v="Петропавловск-Камчатский ГО"/>
    <s v="Заозерный"/>
    <s v="Заозерный"/>
    <s v="ЗОНА 1"/>
    <m/>
    <m/>
    <s v=""/>
    <s v="ЗНП"/>
    <s v="Личное подсобное хозяйство"/>
    <m/>
    <n v="450000"/>
    <n v="450000"/>
    <n v="730"/>
    <n v="616.43835616438355"/>
    <n v="616.43835616438355"/>
  </r>
  <r>
    <n v="1"/>
    <n v="1"/>
    <n v="1"/>
    <x v="0"/>
    <m/>
    <x v="1"/>
    <s v="ЗУ"/>
    <x v="0"/>
    <x v="6"/>
    <m/>
    <x v="8"/>
    <x v="1"/>
    <s v="Петропавловск-Камчатский ГО"/>
    <s v="Заозерный"/>
    <s v="Заозерный"/>
    <s v="ЗОНА 1"/>
    <s v="Новая"/>
    <s v=""/>
    <s v=""/>
    <s v="ЗНП"/>
    <s v="ЛПХ"/>
    <m/>
    <n v="500000"/>
    <n v="465000"/>
    <n v="1131"/>
    <n v="442.08664898320069"/>
    <n v="411.14058355437663"/>
  </r>
  <r>
    <n v="1"/>
    <n v="1"/>
    <n v="1"/>
    <x v="0"/>
    <m/>
    <x v="0"/>
    <s v="ЗУ"/>
    <x v="0"/>
    <x v="6"/>
    <m/>
    <x v="8"/>
    <x v="1"/>
    <s v="Петропавловск-Камчатский ГО"/>
    <s v="Заозерный"/>
    <s v="Заозерный"/>
    <s v="ЗОНА 1"/>
    <m/>
    <m/>
    <s v=""/>
    <s v="ЗНП"/>
    <s v="Личное подсобное хозяйство"/>
    <m/>
    <n v="600000"/>
    <n v="600000"/>
    <n v="1025"/>
    <n v="585.36585365853659"/>
    <n v="585.36585365853659"/>
  </r>
  <r>
    <n v="1"/>
    <n v="1"/>
    <n v="1"/>
    <x v="0"/>
    <m/>
    <x v="0"/>
    <s v="ЗУ"/>
    <x v="0"/>
    <x v="6"/>
    <m/>
    <x v="8"/>
    <x v="1"/>
    <s v="Петропавловск-Камчатский ГО"/>
    <s v="Заозерный"/>
    <s v="Заозерный"/>
    <s v="ЗОНА 1"/>
    <m/>
    <m/>
    <s v=""/>
    <s v="ЗНП"/>
    <s v="Личное подсобное хозяйство"/>
    <m/>
    <n v="420000"/>
    <n v="420000"/>
    <n v="1131"/>
    <n v="371.35278514588862"/>
    <n v="371.35278514588862"/>
  </r>
  <r>
    <n v="1"/>
    <n v="1"/>
    <n v="1"/>
    <x v="0"/>
    <m/>
    <x v="0"/>
    <s v="ЗУ"/>
    <x v="0"/>
    <x v="6"/>
    <m/>
    <x v="8"/>
    <x v="1"/>
    <s v="Петропавловск-Камчатский ГО"/>
    <s v="Кирпичики"/>
    <s v="Кирпичики"/>
    <s v="ЗОНА 3"/>
    <s v="Дальняя"/>
    <m/>
    <s v=""/>
    <s v="ЗНП"/>
    <s v="земельные участки отдельно стоящих одноквартирных и двухквартирных домов"/>
    <m/>
    <n v="700000"/>
    <n v="700000"/>
    <n v="571"/>
    <n v="1225.9194395796849"/>
    <n v="1225.9194395796849"/>
  </r>
  <r>
    <n v="2"/>
    <n v="1"/>
    <n v="2"/>
    <x v="2"/>
    <m/>
    <x v="1"/>
    <s v="ЗУ"/>
    <x v="0"/>
    <x v="6"/>
    <m/>
    <x v="8"/>
    <x v="1"/>
    <s v="Петропавловск-Камчатский ГО"/>
    <s v="Кирпичики"/>
    <s v="Кирпичики"/>
    <s v="ЗОНА 3"/>
    <s v=""/>
    <s v=""/>
    <s v=""/>
    <s v="ЗНП"/>
    <s v="Земельные участки отдельно стоящих одноквартирных и двухквартирных домов"/>
    <m/>
    <n v="4500000"/>
    <n v="4185000"/>
    <n v="1500"/>
    <n v="3000"/>
    <n v="2790"/>
  </r>
  <r>
    <n v="2"/>
    <n v="1"/>
    <n v="2"/>
    <x v="2"/>
    <m/>
    <x v="1"/>
    <s v="ЗУ "/>
    <x v="0"/>
    <x v="6"/>
    <m/>
    <x v="8"/>
    <x v="1"/>
    <s v="Петропавловск-Камчатский ГО"/>
    <s v="Кирпичики"/>
    <s v="Кирпичики"/>
    <s v="ЗОНА 3"/>
    <s v="Дальняя"/>
    <s v=""/>
    <s v=""/>
    <s v="ЗНП"/>
    <s v="ИЖС"/>
    <m/>
    <n v="2200000"/>
    <n v="2046000"/>
    <n v="987"/>
    <n v="2228.9766970618034"/>
    <n v="2072.9483282674773"/>
  </r>
  <r>
    <n v="2"/>
    <n v="1"/>
    <n v="2"/>
    <x v="2"/>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2"/>
    <n v="1664.4474034620505"/>
    <n v="1547.9360852197071"/>
  </r>
  <r>
    <n v="2"/>
    <n v="1"/>
    <n v="2"/>
    <x v="2"/>
    <m/>
    <x v="1"/>
    <s v="ЗУ"/>
    <x v="0"/>
    <x v="6"/>
    <m/>
    <x v="8"/>
    <x v="1"/>
    <s v="Петропавловск-Камчатский ГО"/>
    <s v="Кирпичики"/>
    <s v="Кирпичики"/>
    <s v="ЗОНА 3"/>
    <s v="Дальняя"/>
    <n v="45"/>
    <s v=""/>
    <s v="ЗНП"/>
    <s v="под жилищную застройку"/>
    <m/>
    <n v="1900000"/>
    <n v="1767000"/>
    <n v="955"/>
    <n v="1989.5287958115184"/>
    <n v="1850.261780104712"/>
  </r>
  <r>
    <n v="2"/>
    <n v="1"/>
    <n v="2"/>
    <x v="0"/>
    <m/>
    <x v="1"/>
    <s v="ЗУ"/>
    <x v="0"/>
    <x v="6"/>
    <m/>
    <x v="8"/>
    <x v="1"/>
    <s v="Петропавловск-Камчатский ГО"/>
    <s v="Кирпичики"/>
    <s v="Кирпичики"/>
    <s v="ЗОНА 3"/>
    <s v="Дальняя"/>
    <s v=""/>
    <s v=""/>
    <s v="ЗНП"/>
    <s v="под жилищную застройку"/>
    <m/>
    <n v="1350000"/>
    <n v="1255500"/>
    <n v="973"/>
    <n v="1387.4614594039053"/>
    <n v="1290.3391572456321"/>
  </r>
  <r>
    <n v="1"/>
    <n v="1"/>
    <n v="1"/>
    <x v="0"/>
    <m/>
    <x v="1"/>
    <s v="ЗУ"/>
    <x v="0"/>
    <x v="6"/>
    <m/>
    <x v="8"/>
    <x v="1"/>
    <s v="Петропавловск-Камчатский ГО"/>
    <s v="Кирпичики"/>
    <s v="Кирпичики"/>
    <s v="ЗОНА 3"/>
    <s v="Дальняя"/>
    <m/>
    <s v=""/>
    <s v="ЗНП"/>
    <s v="под жилищную застройку"/>
    <m/>
    <n v="1350000"/>
    <n v="1216350"/>
    <n v="973"/>
    <n v="1387.4614594039053"/>
    <n v="1250.1027749229188"/>
  </r>
  <r>
    <n v="2"/>
    <n v="1"/>
    <n v="2"/>
    <x v="2"/>
    <m/>
    <x v="1"/>
    <s v="ЗУ"/>
    <x v="0"/>
    <x v="6"/>
    <m/>
    <x v="8"/>
    <x v="1"/>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325000"/>
    <n v="1502"/>
    <n v="1664.4474034620505"/>
    <n v="1547.9360852197071"/>
  </r>
  <r>
    <n v="2"/>
    <n v="1"/>
    <n v="2"/>
    <x v="2"/>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50000"/>
    <n v="2743500"/>
    <n v="1502"/>
    <n v="1964.0479360852198"/>
    <n v="1826.5645805592544"/>
  </r>
  <r>
    <n v="1"/>
    <n v="1"/>
    <n v="1"/>
    <x v="0"/>
    <m/>
    <x v="0"/>
    <s v="ЗУ"/>
    <x v="0"/>
    <x v="6"/>
    <m/>
    <x v="8"/>
    <x v="1"/>
    <s v="Петропавловск-Камчатский ГО"/>
    <s v="Кирпичики"/>
    <s v="Кирпичики"/>
    <s v="ЗОНА 3"/>
    <s v="Восточное"/>
    <m/>
    <s v=""/>
    <s v="ЗНП"/>
    <s v="земельные участки отдельно стоящих одноквартирных и двухквартирных домов"/>
    <m/>
    <n v="1500000"/>
    <n v="1500000"/>
    <n v="1500"/>
    <n v="1000"/>
    <n v="1000"/>
  </r>
  <r>
    <n v="1"/>
    <n v="1"/>
    <n v="1"/>
    <x v="0"/>
    <m/>
    <x v="1"/>
    <s v="ЗУ"/>
    <x v="0"/>
    <x v="6"/>
    <m/>
    <x v="8"/>
    <x v="1"/>
    <s v="Петропавловск-Камчатский ГО"/>
    <s v="Кирпичики"/>
    <s v="Кирпичики"/>
    <s v="ЗОНА 3"/>
    <m/>
    <m/>
    <s v=""/>
    <s v="ЗНП"/>
    <s v="ИЖС"/>
    <m/>
    <n v="1500000"/>
    <n v="1351500"/>
    <n v="1000"/>
    <n v="1500"/>
    <n v="1351.5"/>
  </r>
  <r>
    <n v="1"/>
    <n v="1"/>
    <n v="1"/>
    <x v="0"/>
    <m/>
    <x v="1"/>
    <s v="ЗУ"/>
    <x v="0"/>
    <x v="6"/>
    <m/>
    <x v="8"/>
    <x v="1"/>
    <s v="Петропавловск-Камчатский ГО"/>
    <s v="Кирпичики"/>
    <s v="Кирпичики"/>
    <s v="ЗОНА 3"/>
    <m/>
    <m/>
    <s v=""/>
    <s v="ЗНП"/>
    <s v="ИЖС"/>
    <m/>
    <n v="1600000"/>
    <n v="1441600"/>
    <n v="1000"/>
    <n v="1600"/>
    <n v="1441.6"/>
  </r>
  <r>
    <n v="1"/>
    <n v="1"/>
    <n v="1"/>
    <x v="0"/>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1900000"/>
    <n v="1711900"/>
    <n v="1500"/>
    <n v="1266.6666666666667"/>
    <n v="1141.2666666666667"/>
  </r>
  <r>
    <n v="1"/>
    <n v="1"/>
    <n v="1"/>
    <x v="1"/>
    <m/>
    <x v="1"/>
    <s v="ЗУ "/>
    <x v="0"/>
    <x v="6"/>
    <m/>
    <x v="8"/>
    <x v="1"/>
    <s v="Петропавловск-Камчатский ГО"/>
    <s v="Кирпичики"/>
    <s v="Кирпичики"/>
    <s v="ЗОНА 3"/>
    <s v="Дальняя"/>
    <m/>
    <s v=""/>
    <s v="ЗНП"/>
    <s v="под жилищную застройку"/>
    <m/>
    <n v="1950000"/>
    <n v="1813500"/>
    <n v="1000"/>
    <n v="1950"/>
    <n v="1813.5"/>
  </r>
  <r>
    <n v="1"/>
    <n v="1"/>
    <n v="1"/>
    <x v="1"/>
    <m/>
    <x v="1"/>
    <s v="ЗУ"/>
    <x v="0"/>
    <x v="6"/>
    <m/>
    <x v="8"/>
    <x v="1"/>
    <s v="Петропавловск-Камчатский ГО"/>
    <s v="Кирпичики"/>
    <s v="Кирпичики"/>
    <s v="ЗОНА 3"/>
    <s v=""/>
    <s v=""/>
    <s v=""/>
    <s v="ЗНП"/>
    <s v="ИЖС"/>
    <m/>
    <n v="1950000"/>
    <n v="1813500"/>
    <n v="1000"/>
    <n v="1950"/>
    <n v="1813.5"/>
  </r>
  <r>
    <n v="1"/>
    <n v="1"/>
    <n v="1"/>
    <x v="1"/>
    <m/>
    <x v="1"/>
    <s v="ЗУ"/>
    <x v="0"/>
    <x v="6"/>
    <m/>
    <x v="8"/>
    <x v="1"/>
    <s v="Петропавловск-Камчатский ГО"/>
    <s v="Кирпичики"/>
    <s v="Кирпичики"/>
    <s v="ЗОНА 3"/>
    <s v=""/>
    <s v=""/>
    <s v=""/>
    <s v="ЗНП"/>
    <s v="ИЖС"/>
    <m/>
    <n v="1950000"/>
    <n v="1756950"/>
    <n v="1000"/>
    <n v="1950"/>
    <n v="1756.95"/>
  </r>
  <r>
    <n v="1"/>
    <n v="1"/>
    <n v="1"/>
    <x v="1"/>
    <m/>
    <x v="1"/>
    <s v="ЗУ"/>
    <x v="0"/>
    <x v="6"/>
    <m/>
    <x v="8"/>
    <x v="1"/>
    <s v="Петропавловск-Камчатский ГО"/>
    <s v="Кирпичики"/>
    <s v="Кирпичики"/>
    <s v="ЗОНА 3"/>
    <s v="Дальняя"/>
    <m/>
    <s v=""/>
    <s v="ЗНП"/>
    <s v="под жилищную застройку"/>
    <m/>
    <n v="2000000"/>
    <n v="1802000"/>
    <n v="985"/>
    <n v="2030.4568527918782"/>
    <n v="1829.4416243654823"/>
  </r>
  <r>
    <n v="1"/>
    <n v="1"/>
    <n v="1"/>
    <x v="0"/>
    <m/>
    <x v="1"/>
    <s v="ЗУ"/>
    <x v="0"/>
    <x v="6"/>
    <m/>
    <x v="8"/>
    <x v="1"/>
    <s v="Петропавловск-Камчатский ГО"/>
    <s v="Кирпичики"/>
    <s v="Кирпичики"/>
    <s v="ЗОНА 3"/>
    <s v="Восточное шоссе"/>
    <s v="96Б/12"/>
    <s v=""/>
    <s v="ЗНП"/>
    <s v="земельные участки отдельно стоящих одноквартирных и двухквартирных домов"/>
    <m/>
    <n v="2000000"/>
    <n v="1802000"/>
    <n v="1500"/>
    <n v="1333.3333333333333"/>
    <n v="1201.3333333333333"/>
  </r>
  <r>
    <n v="1"/>
    <n v="1"/>
    <n v="1"/>
    <x v="1"/>
    <m/>
    <x v="1"/>
    <s v="ЗУ"/>
    <x v="0"/>
    <x v="6"/>
    <m/>
    <x v="8"/>
    <x v="1"/>
    <s v="Петропавловск-Камчатский ГО"/>
    <s v="Кирпичики"/>
    <s v="Кирпичики"/>
    <s v="ЗОНА 3"/>
    <s v="Дальняя"/>
    <n v="54"/>
    <s v=""/>
    <s v="ЗНП"/>
    <s v="ИЖС"/>
    <m/>
    <n v="2200000"/>
    <n v="2046000"/>
    <n v="1000"/>
    <n v="2200"/>
    <n v="2046"/>
  </r>
  <r>
    <n v="1"/>
    <n v="1"/>
    <n v="1"/>
    <x v="1"/>
    <m/>
    <x v="1"/>
    <s v="ЗУ"/>
    <x v="0"/>
    <x v="6"/>
    <m/>
    <x v="8"/>
    <x v="1"/>
    <s v="Петропавловск-Камчатский ГО"/>
    <s v="Кирпичики"/>
    <s v="Кирпичики"/>
    <s v="ЗОНА 3"/>
    <s v="Дальняя"/>
    <s v=""/>
    <s v=""/>
    <s v="ЗНП"/>
    <s v="под жилищную застройку"/>
    <m/>
    <n v="2200000"/>
    <n v="1982200"/>
    <n v="987"/>
    <n v="2228.9766970618034"/>
    <n v="2008.308004052685"/>
  </r>
  <r>
    <n v="1"/>
    <n v="1"/>
    <n v="1"/>
    <x v="1"/>
    <m/>
    <x v="1"/>
    <s v="ЗУ"/>
    <x v="0"/>
    <x v="6"/>
    <m/>
    <x v="8"/>
    <x v="1"/>
    <s v="Петропавловск-Камчатский ГО"/>
    <s v="Кирпичики"/>
    <s v="Кирпичики"/>
    <s v="ЗОНА 3"/>
    <s v="Дальняя"/>
    <n v="45"/>
    <s v=""/>
    <s v="ЗНП"/>
    <s v="под жилищную застройку"/>
    <m/>
    <n v="2430000"/>
    <n v="2189430"/>
    <n v="955"/>
    <n v="2544.5026178010471"/>
    <n v="2292.5968586387435"/>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01"/>
    <n v="1665.5562958027981"/>
    <n v="1548.9673550966022"/>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500000"/>
    <n v="2325000"/>
    <n v="1538"/>
    <n v="1625.4876462938882"/>
    <n v="1511.7035110533161"/>
  </r>
  <r>
    <n v="1"/>
    <n v="1"/>
    <n v="1"/>
    <x v="0"/>
    <m/>
    <x v="1"/>
    <s v="ЗУ"/>
    <x v="0"/>
    <x v="6"/>
    <m/>
    <x v="8"/>
    <x v="1"/>
    <s v="Петропавловск-Камчатский ГО"/>
    <s v="Кирпичики"/>
    <s v="Кирпичики"/>
    <s v="ЗОНА 3"/>
    <s v="Восточное шоссе"/>
    <m/>
    <s v=""/>
    <s v="ЗНП"/>
    <s v="земельные участки отдельно стоящих одноквартирных и двухквартирных домов"/>
    <m/>
    <n v="2500000"/>
    <n v="2252500"/>
    <n v="1502"/>
    <n v="1664.4474034620505"/>
    <n v="1499.6671105193077"/>
  </r>
  <r>
    <n v="1"/>
    <n v="1"/>
    <n v="1"/>
    <x v="1"/>
    <m/>
    <x v="1"/>
    <s v="ЗУ"/>
    <x v="0"/>
    <x v="6"/>
    <m/>
    <x v="8"/>
    <x v="1"/>
    <s v="Петропавловск-Камчатский ГО"/>
    <s v="Дальний"/>
    <s v="Кирпичики"/>
    <s v="ЗОНА 3"/>
    <s v=""/>
    <s v=""/>
    <s v=""/>
    <s v="ЗНП"/>
    <s v="ИЖС"/>
    <m/>
    <n v="2600000"/>
    <n v="2418000"/>
    <n v="1500"/>
    <n v="1733.3333333333333"/>
    <n v="1612"/>
  </r>
  <r>
    <n v="1"/>
    <n v="1"/>
    <n v="1"/>
    <x v="1"/>
    <m/>
    <x v="1"/>
    <s v="ЗУ"/>
    <x v="0"/>
    <x v="6"/>
    <m/>
    <x v="8"/>
    <x v="1"/>
    <s v="Петропавловск-Камчатский ГО"/>
    <s v="Кирпичики"/>
    <s v="Кирпичики"/>
    <s v="ЗОНА 3"/>
    <s v="Восточное шоссе"/>
    <s v=""/>
    <s v=""/>
    <s v="ЗНП"/>
    <s v="ИЖС"/>
    <m/>
    <n v="2600000"/>
    <n v="2418000"/>
    <n v="1501"/>
    <n v="1732.17854763491"/>
    <n v="1610.9260493004663"/>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700000"/>
    <n v="2432700"/>
    <n v="1502"/>
    <n v="1797.6031957390146"/>
    <n v="1619.6404793608522"/>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97000"/>
    <n v="1511"/>
    <n v="1919.2587690271343"/>
    <n v="1784.910655195235"/>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2900000"/>
    <n v="2612900"/>
    <n v="1500"/>
    <n v="1933.3333333333333"/>
    <n v="1741.9333333333334"/>
  </r>
  <r>
    <n v="1"/>
    <n v="1"/>
    <n v="1"/>
    <x v="1"/>
    <m/>
    <x v="1"/>
    <s v="ЗУ"/>
    <x v="0"/>
    <x v="6"/>
    <m/>
    <x v="8"/>
    <x v="1"/>
    <s v="Петропавловск-Камчатский ГО"/>
    <s v="Восточное шоссе"/>
    <s v="Кирпичики"/>
    <s v="ЗОНА 3"/>
    <s v="Восточное шоссе"/>
    <s v="96Б/12"/>
    <s v=""/>
    <s v="ЗНП"/>
    <s v="ИЖС"/>
    <m/>
    <n v="3000000"/>
    <n v="2790000"/>
    <n v="1500"/>
    <n v="2000"/>
    <n v="1860"/>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
    <m/>
    <n v="3000000"/>
    <n v="2703000"/>
    <n v="1504"/>
    <n v="1994.6808510638298"/>
    <n v="1797.2074468085107"/>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0"/>
    <n v="2000"/>
    <n v="1802"/>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000000"/>
    <n v="2703000"/>
    <n v="1502"/>
    <n v="1997.3368841544607"/>
    <n v="1799.6005326231691"/>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3800000"/>
    <n v="3534000"/>
    <n v="1501"/>
    <n v="2531.6455696202534"/>
    <n v="2354.4303797468356"/>
  </r>
  <r>
    <n v="1"/>
    <n v="1"/>
    <n v="1"/>
    <x v="1"/>
    <m/>
    <x v="1"/>
    <s v="ЗУ"/>
    <x v="0"/>
    <x v="6"/>
    <m/>
    <x v="8"/>
    <x v="1"/>
    <s v="Петропавловск-Камчатский ГО"/>
    <s v="Кирпичики"/>
    <s v="Кирпичики"/>
    <s v="ЗОНА 3"/>
    <m/>
    <m/>
    <s v=""/>
    <s v="ЗНП"/>
    <s v="ИЖС"/>
    <m/>
    <n v="4500000"/>
    <n v="4054500"/>
    <n v="1500"/>
    <n v="3000"/>
    <n v="2703"/>
  </r>
  <r>
    <n v="1"/>
    <n v="1"/>
    <n v="1"/>
    <x v="1"/>
    <m/>
    <x v="1"/>
    <s v="ЗУ"/>
    <x v="0"/>
    <x v="6"/>
    <m/>
    <x v="8"/>
    <x v="1"/>
    <s v="Петропавловск-Камчатский ГО"/>
    <s v="Кирпичики"/>
    <s v="Кирпичики"/>
    <s v="ЗОНА 3"/>
    <s v="Восточное шоссе"/>
    <s v=""/>
    <s v=""/>
    <s v="ЗНП"/>
    <s v="земельные участки отдельно стоящих одноквартирных и двухквартирных домов"/>
    <m/>
    <n v="4500000"/>
    <n v="4054500"/>
    <n v="1500"/>
    <n v="3000"/>
    <n v="2703"/>
  </r>
  <r>
    <n v="1"/>
    <n v="1"/>
    <n v="1"/>
    <x v="0"/>
    <m/>
    <x v="1"/>
    <s v="ЗУ"/>
    <x v="0"/>
    <x v="6"/>
    <m/>
    <x v="8"/>
    <x v="1"/>
    <s v="Петропавловск-Камчатский ГО"/>
    <s v="Кирпичики"/>
    <s v="Кирпичики"/>
    <s v="ЗОНА 3"/>
    <m/>
    <m/>
    <s v=""/>
    <s v="ЗНП"/>
    <s v="ИЖС"/>
    <m/>
    <n v="5000000"/>
    <n v="4505000"/>
    <n v="1500"/>
    <n v="3333.3333333333335"/>
    <n v="3003.3333333333335"/>
  </r>
  <r>
    <n v="1"/>
    <n v="1"/>
    <n v="1"/>
    <x v="0"/>
    <m/>
    <x v="0"/>
    <s v="ЗУ"/>
    <x v="0"/>
    <x v="6"/>
    <m/>
    <x v="8"/>
    <x v="1"/>
    <s v="Петропавловск-Камчатский ГО"/>
    <s v="КП"/>
    <s v="КП - Краевая больница"/>
    <s v="ЗОНА 4"/>
    <s v="Максутова"/>
    <s v="15"/>
    <s v=""/>
    <s v="ЗНП"/>
    <s v="индивидуальная жилая застройка"/>
    <m/>
    <n v="1550000"/>
    <n v="1550000"/>
    <n v="400"/>
    <n v="3875"/>
    <n v="3875"/>
  </r>
  <r>
    <n v="1"/>
    <n v="1"/>
    <n v="1"/>
    <x v="1"/>
    <m/>
    <x v="1"/>
    <s v="ЗУ"/>
    <x v="0"/>
    <x v="6"/>
    <m/>
    <x v="8"/>
    <x v="1"/>
    <s v="Петропавловск-Камчатский ГО"/>
    <s v="КП - Краевая больница"/>
    <s v="КП - Краевая больница"/>
    <s v="ЗОНА 4"/>
    <s v="Ленинградская"/>
    <s v="74Б"/>
    <s v=""/>
    <s v="ЗНП"/>
    <s v="ИЖС"/>
    <m/>
    <n v="2000000"/>
    <n v="1860000"/>
    <n v="1000"/>
    <n v="2000"/>
    <n v="1860"/>
  </r>
  <r>
    <n v="1"/>
    <n v="1"/>
    <n v="1"/>
    <x v="0"/>
    <m/>
    <x v="0"/>
    <s v="ЗУ"/>
    <x v="0"/>
    <x v="6"/>
    <m/>
    <x v="8"/>
    <x v="1"/>
    <s v="Петропавловск-Камчатский ГО"/>
    <s v="Моховая"/>
    <s v="Моховая"/>
    <s v="ЗОНА 2"/>
    <s v="Читинская"/>
    <n v="48"/>
    <s v=""/>
    <s v="ЗНП"/>
    <s v="земельные участки, предназначенные для размещения домов индивидуальной жилой застройки"/>
    <m/>
    <n v="500000"/>
    <n v="500000"/>
    <n v="1200"/>
    <n v="416.66666666666669"/>
    <n v="416.66666666666669"/>
  </r>
  <r>
    <n v="1"/>
    <n v="1"/>
    <n v="1"/>
    <x v="0"/>
    <m/>
    <x v="0"/>
    <s v="ЗУ"/>
    <x v="0"/>
    <x v="6"/>
    <m/>
    <x v="8"/>
    <x v="1"/>
    <s v="Петропавловск-Камчатский ГО"/>
    <s v="не применяется"/>
    <s v="Моховая"/>
    <s v="ЗОНА 2"/>
    <m/>
    <m/>
    <s v=""/>
    <s v="ЗНП"/>
    <s v="Для эксплуатации жилого дома, хозпостроек и огорода"/>
    <m/>
    <n v="639065"/>
    <n v="639065"/>
    <n v="1308"/>
    <n v="488.58180428134557"/>
    <n v="488.58180428134557"/>
  </r>
  <r>
    <n v="1"/>
    <n v="1"/>
    <n v="1"/>
    <x v="0"/>
    <m/>
    <x v="1"/>
    <s v="ЗУ"/>
    <x v="0"/>
    <x v="6"/>
    <m/>
    <x v="8"/>
    <x v="1"/>
    <s v="Петропавловск-Камчатский ГО"/>
    <s v="Моховая"/>
    <s v="Моховая"/>
    <s v="ЗОНА 2"/>
    <s v="Горная"/>
    <m/>
    <s v=""/>
    <s v="ЗНП"/>
    <s v="ИЖС"/>
    <m/>
    <n v="800000"/>
    <n v="720800"/>
    <n v="1000"/>
    <n v="800"/>
    <n v="720.8"/>
  </r>
  <r>
    <n v="1"/>
    <n v="1"/>
    <n v="1"/>
    <x v="0"/>
    <m/>
    <x v="1"/>
    <s v="ЗУ"/>
    <x v="0"/>
    <x v="6"/>
    <m/>
    <x v="8"/>
    <x v="1"/>
    <s v="Петропавловск-Камчатский ГО"/>
    <s v="Моховая"/>
    <s v="Моховая"/>
    <s v="ЗОНА 2"/>
    <s v="Горная"/>
    <m/>
    <s v=""/>
    <s v="ЗНП"/>
    <s v="ИЖС"/>
    <m/>
    <n v="900000"/>
    <n v="810900"/>
    <n v="1000"/>
    <n v="900"/>
    <n v="810.9"/>
  </r>
  <r>
    <n v="1"/>
    <n v="1"/>
    <n v="1"/>
    <x v="0"/>
    <m/>
    <x v="1"/>
    <s v="ЗУ"/>
    <x v="0"/>
    <x v="6"/>
    <m/>
    <x v="8"/>
    <x v="1"/>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000000"/>
    <n v="901000"/>
    <n v="1000"/>
    <n v="1000"/>
    <n v="901"/>
  </r>
  <r>
    <n v="1"/>
    <n v="1"/>
    <n v="1"/>
    <x v="0"/>
    <m/>
    <x v="1"/>
    <s v="ЗУ"/>
    <x v="0"/>
    <x v="6"/>
    <m/>
    <x v="8"/>
    <x v="1"/>
    <s v="Петропавловск-Камчатский ГО"/>
    <s v="Моховая"/>
    <s v="Моховая"/>
    <s v="ЗОНА 2"/>
    <s v="Горная"/>
    <s v=""/>
    <s v=""/>
    <s v="ЗНП"/>
    <s v="ИЖС"/>
    <m/>
    <n v="1200000"/>
    <n v="1116000"/>
    <n v="1000"/>
    <n v="1200"/>
    <n v="1116"/>
  </r>
  <r>
    <n v="1"/>
    <n v="1"/>
    <n v="1"/>
    <x v="0"/>
    <m/>
    <x v="1"/>
    <s v="ЗУ"/>
    <x v="0"/>
    <x v="6"/>
    <m/>
    <x v="8"/>
    <x v="1"/>
    <s v="Петропавловск-Камчатский ГО"/>
    <s v="Моховая"/>
    <s v="Моховая"/>
    <s v="ЗОНА 2"/>
    <s v="Горная"/>
    <s v=""/>
    <s v=""/>
    <s v="ЗНП"/>
    <s v="ИЖС"/>
    <m/>
    <n v="1200000"/>
    <n v="1081200"/>
    <n v="1000"/>
    <n v="1200"/>
    <n v="1081.2"/>
  </r>
  <r>
    <n v="2"/>
    <n v="1"/>
    <n v="2"/>
    <x v="0"/>
    <m/>
    <x v="1"/>
    <s v="ЗУ"/>
    <x v="0"/>
    <x v="6"/>
    <m/>
    <x v="8"/>
    <x v="1"/>
    <s v="Петропавловск-Камчатский ГО"/>
    <s v="Моховая"/>
    <s v="Моховая"/>
    <s v="ЗОНА 2"/>
    <s v="Горная"/>
    <s v="5А"/>
    <s v=""/>
    <s v="ЗНП"/>
    <s v="ИЖС"/>
    <m/>
    <n v="1500000"/>
    <n v="1395000"/>
    <n v="1256"/>
    <n v="1194.2675159235669"/>
    <n v="1110.6687898089172"/>
  </r>
  <r>
    <n v="1"/>
    <n v="1"/>
    <n v="1"/>
    <x v="0"/>
    <m/>
    <x v="1"/>
    <s v="ЗУ"/>
    <x v="0"/>
    <x v="6"/>
    <m/>
    <x v="8"/>
    <x v="1"/>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350000"/>
    <n v="1216350"/>
    <n v="1000"/>
    <n v="1350"/>
    <n v="1216.3499999999999"/>
  </r>
  <r>
    <n v="1"/>
    <n v="1"/>
    <n v="1"/>
    <x v="0"/>
    <m/>
    <x v="1"/>
    <s v="ЗУ"/>
    <x v="0"/>
    <x v="6"/>
    <m/>
    <x v="8"/>
    <x v="1"/>
    <s v="Петропавловск-Камчатский ГО"/>
    <s v="Моховая"/>
    <s v="Моховая"/>
    <s v="ЗОНА 2"/>
    <s v="Горная"/>
    <s v="5А"/>
    <s v=""/>
    <s v="ЗНП"/>
    <s v="Для индивидуального жилищного строительства"/>
    <m/>
    <n v="1500000"/>
    <n v="1351500"/>
    <n v="1256"/>
    <n v="1194.2675159235669"/>
    <n v="1076.0350318471337"/>
  </r>
  <r>
    <n v="1"/>
    <n v="1"/>
    <n v="1"/>
    <x v="0"/>
    <m/>
    <x v="1"/>
    <s v="ЗУ"/>
    <x v="0"/>
    <x v="6"/>
    <m/>
    <x v="8"/>
    <x v="1"/>
    <s v="Петропавловск-Камчатский ГО"/>
    <s v="Моховая"/>
    <s v="Моховая"/>
    <s v="ЗОНА 2"/>
    <s v="Читинская"/>
    <n v="46"/>
    <s v=""/>
    <s v="ЗНП"/>
    <s v="ИЖС"/>
    <m/>
    <n v="1500000"/>
    <n v="1351500"/>
    <n v="1000"/>
    <n v="1500"/>
    <n v="1351.5"/>
  </r>
  <r>
    <n v="1"/>
    <n v="1"/>
    <n v="1"/>
    <x v="0"/>
    <m/>
    <x v="1"/>
    <s v="ЗУ"/>
    <x v="0"/>
    <x v="6"/>
    <m/>
    <x v="8"/>
    <x v="1"/>
    <s v="Петропавловск-Камчатский ГО"/>
    <s v="Моховая"/>
    <s v="Моховая"/>
    <s v="ЗОНА 2"/>
    <s v="Якутская"/>
    <s v=""/>
    <s v=""/>
    <s v="ЗНП"/>
    <s v="ИЖС"/>
    <m/>
    <n v="1500000"/>
    <n v="1351500"/>
    <n v="1000"/>
    <n v="1500"/>
    <n v="1351.5"/>
  </r>
  <r>
    <n v="1"/>
    <n v="1"/>
    <n v="1"/>
    <x v="0"/>
    <m/>
    <x v="1"/>
    <s v="ЗУ"/>
    <x v="0"/>
    <x v="6"/>
    <m/>
    <x v="8"/>
    <x v="1"/>
    <s v="Петропавловск-Камчатский ГО"/>
    <s v="Моховая"/>
    <s v="Моховая"/>
    <s v="ЗОНА 2"/>
    <s v="Горная"/>
    <n v="3"/>
    <s v=""/>
    <s v="ЗНП"/>
    <s v="земельные участки отдельно стоящих одноквартирных и двухквартирных домов"/>
    <m/>
    <n v="1600000"/>
    <n v="1441600"/>
    <n v="1000"/>
    <n v="1600"/>
    <n v="1441.6"/>
  </r>
  <r>
    <n v="1"/>
    <n v="1"/>
    <n v="1"/>
    <x v="1"/>
    <m/>
    <x v="1"/>
    <s v="ЗУ"/>
    <x v="0"/>
    <x v="6"/>
    <m/>
    <x v="8"/>
    <x v="1"/>
    <s v="Петропавловск-Камчатский ГО"/>
    <s v="Моховая"/>
    <s v="Моховая"/>
    <s v="ЗОНА 2"/>
    <s v="Якутская"/>
    <n v="8"/>
    <s v=""/>
    <s v="ЗНП"/>
    <s v="ИЖС"/>
    <m/>
    <n v="1900000"/>
    <n v="1767000"/>
    <n v="1000"/>
    <n v="1900"/>
    <n v="1767"/>
  </r>
  <r>
    <n v="1"/>
    <n v="1"/>
    <n v="1"/>
    <x v="0"/>
    <m/>
    <x v="0"/>
    <s v="ЗУ"/>
    <x v="0"/>
    <x v="6"/>
    <m/>
    <x v="8"/>
    <x v="1"/>
    <s v="Петропавловск-Камчатский ГО"/>
    <s v="МТФ"/>
    <s v="МТФ"/>
    <s v="ЗОНА 1"/>
    <m/>
    <m/>
    <s v=""/>
    <s v="ЗНП"/>
    <s v="личное подсобное хозяйство"/>
    <m/>
    <n v="100000"/>
    <n v="100000"/>
    <n v="494"/>
    <n v="202.42914979757086"/>
    <n v="202.42914979757086"/>
  </r>
  <r>
    <n v="1"/>
    <n v="1"/>
    <n v="1"/>
    <x v="0"/>
    <m/>
    <x v="0"/>
    <s v="ЗУ"/>
    <x v="0"/>
    <x v="6"/>
    <m/>
    <x v="8"/>
    <x v="1"/>
    <s v="Петропавловск-Камчатский ГО"/>
    <s v="МТФ"/>
    <s v="МТФ"/>
    <s v="ЗОНА 1"/>
    <s v="Сафонова"/>
    <m/>
    <s v=""/>
    <s v="ЗНП"/>
    <s v="Для личного подсобного хозяйства"/>
    <m/>
    <n v="200000"/>
    <n v="200000"/>
    <n v="850"/>
    <n v="235.29411764705881"/>
    <n v="235.29411764705881"/>
  </r>
  <r>
    <n v="1"/>
    <n v="1"/>
    <n v="1"/>
    <x v="0"/>
    <m/>
    <x v="0"/>
    <s v="ЗУ"/>
    <x v="0"/>
    <x v="6"/>
    <m/>
    <x v="8"/>
    <x v="1"/>
    <s v="Петропавловск-Камчатский ГО"/>
    <s v="МТФ"/>
    <s v="МТФ"/>
    <s v="ЗОНА 1"/>
    <s v="Сафонова"/>
    <m/>
    <s v=""/>
    <s v="ЗНП"/>
    <s v="Для личного подсобного хозяйства"/>
    <m/>
    <n v="280000"/>
    <n v="280000"/>
    <n v="836"/>
    <n v="334.9282296650718"/>
    <n v="334.9282296650718"/>
  </r>
  <r>
    <n v="1"/>
    <n v="1"/>
    <n v="1"/>
    <x v="0"/>
    <m/>
    <x v="1"/>
    <s v="ЗУ"/>
    <x v="0"/>
    <x v="6"/>
    <m/>
    <x v="8"/>
    <x v="1"/>
    <s v="Петропавловск-Камчатский ГО"/>
    <s v="Нагорный"/>
    <s v="Нагорный"/>
    <s v="ЗОНА 2"/>
    <m/>
    <m/>
    <s v=""/>
    <s v="ЗНП"/>
    <s v="Для ведения личного подсобного хозяйства (приусадебный земельный участок)"/>
    <m/>
    <n v="740000"/>
    <n v="666740"/>
    <n v="1048"/>
    <n v="706.10687022900765"/>
    <n v="636.20229007633588"/>
  </r>
  <r>
    <n v="1"/>
    <n v="1"/>
    <n v="1"/>
    <x v="0"/>
    <m/>
    <x v="0"/>
    <s v="ЗУ"/>
    <x v="0"/>
    <x v="6"/>
    <m/>
    <x v="8"/>
    <x v="1"/>
    <s v="Петропавловск-Камчатский ГО"/>
    <s v="Нагорный"/>
    <s v="Нагорный"/>
    <s v="ЗОНА 2"/>
    <m/>
    <m/>
    <s v=""/>
    <s v="ЗНП"/>
    <s v="для индивидуального жилищного строительства"/>
    <m/>
    <n v="769435"/>
    <n v="769435"/>
    <n v="1000"/>
    <n v="769.43499999999995"/>
    <n v="769.43499999999995"/>
  </r>
  <r>
    <n v="1"/>
    <n v="1"/>
    <n v="1"/>
    <x v="0"/>
    <m/>
    <x v="1"/>
    <s v="ЗУ + ХП"/>
    <x v="0"/>
    <x v="6"/>
    <m/>
    <x v="8"/>
    <x v="1"/>
    <s v="Петропавловск-Камчатский ГО"/>
    <s v="Нагорный"/>
    <s v="Нагорный"/>
    <s v="ЗОНА 2"/>
    <s v="2-я Шевченко"/>
    <s v=""/>
    <s v=""/>
    <s v="ЗНП"/>
    <s v="ИЖС"/>
    <m/>
    <n v="800000"/>
    <n v="744000"/>
    <n v="1502"/>
    <n v="532.62316910785614"/>
    <n v="495.33954727030624"/>
  </r>
  <r>
    <n v="1"/>
    <n v="1"/>
    <n v="1"/>
    <x v="0"/>
    <m/>
    <x v="1"/>
    <s v="ЗУ"/>
    <x v="0"/>
    <x v="6"/>
    <m/>
    <x v="8"/>
    <x v="1"/>
    <s v="Петропавловск-Камчатский ГО"/>
    <s v="Нагорный"/>
    <s v="Нагорный"/>
    <s v="ЗОНА 2"/>
    <m/>
    <m/>
    <s v=""/>
    <s v="ЗНП"/>
    <s v="Для ведения личного подсобного хозяйства (приусадебный земельный участок)"/>
    <m/>
    <n v="850000"/>
    <n v="765850"/>
    <n v="1048"/>
    <n v="811.06870229007632"/>
    <n v="730.77290076335873"/>
  </r>
  <r>
    <n v="1"/>
    <n v="1"/>
    <n v="1"/>
    <x v="0"/>
    <m/>
    <x v="0"/>
    <s v="ЗУ"/>
    <x v="0"/>
    <x v="6"/>
    <m/>
    <x v="8"/>
    <x v="1"/>
    <s v="Петропавловск-Камчатский ГО"/>
    <s v="Нагорный"/>
    <s v="Нагорный"/>
    <s v="ЗОНА 2"/>
    <m/>
    <m/>
    <s v=""/>
    <s v="ЗНП"/>
    <s v="Малоэтажная усадебная застройка"/>
    <m/>
    <n v="900000"/>
    <n v="900000"/>
    <n v="1016"/>
    <n v="885.82677165354335"/>
    <n v="885.82677165354335"/>
  </r>
  <r>
    <n v="1"/>
    <n v="1"/>
    <n v="1"/>
    <x v="0"/>
    <m/>
    <x v="0"/>
    <s v="ЗУ"/>
    <x v="0"/>
    <x v="6"/>
    <m/>
    <x v="8"/>
    <x v="1"/>
    <s v="Петропавловск-Камчатский ГО"/>
    <s v="Нагорный"/>
    <s v="Нагорный"/>
    <s v="ЗОНА 2"/>
    <m/>
    <m/>
    <s v=""/>
    <s v="ЗНП"/>
    <s v="для индивидуального жилищного строительства"/>
    <m/>
    <n v="900000"/>
    <n v="900000"/>
    <n v="1000"/>
    <n v="900"/>
    <n v="900"/>
  </r>
  <r>
    <n v="1"/>
    <n v="1"/>
    <n v="1"/>
    <x v="0"/>
    <m/>
    <x v="1"/>
    <s v="ЗУ"/>
    <x v="0"/>
    <x v="6"/>
    <m/>
    <x v="8"/>
    <x v="1"/>
    <s v="Петропавловск-Камчатский ГО"/>
    <s v="Нагорный"/>
    <s v="Нагорный"/>
    <s v="ЗОНА 2"/>
    <s v=""/>
    <s v=""/>
    <s v=""/>
    <s v="ЗНП"/>
    <s v="Малоэтажная усадебная застройка"/>
    <m/>
    <n v="990000"/>
    <n v="920700"/>
    <n v="1016"/>
    <n v="974.40944881889766"/>
    <n v="906.20078740157476"/>
  </r>
  <r>
    <n v="1"/>
    <n v="1"/>
    <n v="1"/>
    <x v="0"/>
    <m/>
    <x v="1"/>
    <s v="ЗУ"/>
    <x v="0"/>
    <x v="6"/>
    <m/>
    <x v="8"/>
    <x v="1"/>
    <s v="Петропавловск-Камчатский ГО"/>
    <s v="Нагорный"/>
    <s v="Нагорный"/>
    <s v="ЗОНА 2"/>
    <s v=""/>
    <s v=""/>
    <s v=""/>
    <s v="ЗНП"/>
    <s v="Для ведения личного подсобного хозяйства (приусадебный земельный участок)"/>
    <m/>
    <n v="1100000"/>
    <n v="991100"/>
    <n v="1048"/>
    <n v="1049.6183206106871"/>
    <n v="945.70610687022906"/>
  </r>
  <r>
    <n v="1"/>
    <n v="1"/>
    <n v="1"/>
    <x v="0"/>
    <m/>
    <x v="1"/>
    <s v="ЗУ"/>
    <x v="0"/>
    <x v="6"/>
    <m/>
    <x v="8"/>
    <x v="1"/>
    <s v="Петропавловск-Камчатский ГО"/>
    <s v="Нагорный"/>
    <s v="Нагорный"/>
    <s v="ЗОНА 2"/>
    <s v="2-я Шевченко"/>
    <s v=""/>
    <s v=""/>
    <s v="ЗНП"/>
    <s v="ИЖС"/>
    <m/>
    <n v="1200000"/>
    <n v="1116000"/>
    <n v="1500"/>
    <n v="800"/>
    <n v="744"/>
  </r>
  <r>
    <n v="1"/>
    <n v="1"/>
    <n v="1"/>
    <x v="0"/>
    <m/>
    <x v="1"/>
    <s v="ЗУ"/>
    <x v="0"/>
    <x v="6"/>
    <m/>
    <x v="8"/>
    <x v="1"/>
    <s v="Петропавловск-Камчатский ГО"/>
    <s v="Нагорный"/>
    <s v="Нагорный"/>
    <s v="ЗОНА 2"/>
    <s v="Шевченко 2-я"/>
    <s v=""/>
    <s v=""/>
    <s v="ЗНП"/>
    <s v="Для индивидуального жилищного строительства"/>
    <m/>
    <n v="1500000"/>
    <n v="1351500"/>
    <n v="991"/>
    <n v="1513.6226034308779"/>
    <n v="1363.7739656912211"/>
  </r>
  <r>
    <n v="1"/>
    <n v="1"/>
    <n v="1"/>
    <x v="1"/>
    <m/>
    <x v="0"/>
    <s v="ЗУ"/>
    <x v="0"/>
    <x v="6"/>
    <m/>
    <x v="8"/>
    <x v="1"/>
    <s v="Петропавловск-Камчатский ГО"/>
    <s v="Нагорный"/>
    <s v="Нагорный"/>
    <s v="ЗОНА 2"/>
    <m/>
    <m/>
    <s v=""/>
    <s v="ЗНП"/>
    <s v="Малоэтажная усадебная застройка"/>
    <m/>
    <n v="1650000"/>
    <n v="1650000"/>
    <n v="1014"/>
    <n v="1627.2189349112425"/>
    <n v="1627.2189349112425"/>
  </r>
  <r>
    <n v="1"/>
    <n v="1"/>
    <n v="1"/>
    <x v="0"/>
    <m/>
    <x v="1"/>
    <s v="ЗУ"/>
    <x v="0"/>
    <x v="6"/>
    <m/>
    <x v="8"/>
    <x v="1"/>
    <s v="Петропавловск-Камчатский ГО"/>
    <s v="Нагорный"/>
    <s v="Нагорный"/>
    <s v="ЗОНА 2"/>
    <s v="Ясная"/>
    <s v=""/>
    <s v=""/>
    <s v="ЗНП"/>
    <s v="для индивидуального жилищного строительства"/>
    <m/>
    <n v="1900000"/>
    <n v="1711900"/>
    <n v="1500"/>
    <n v="1266.6666666666667"/>
    <n v="1141.2666666666667"/>
  </r>
  <r>
    <n v="1"/>
    <n v="1"/>
    <n v="1"/>
    <x v="1"/>
    <m/>
    <x v="1"/>
    <s v="ЗУ"/>
    <x v="0"/>
    <x v="6"/>
    <m/>
    <x v="8"/>
    <x v="1"/>
    <s v="Петропавловск-Камчатский ГО"/>
    <s v="Нагорный"/>
    <s v="Нагорный"/>
    <s v="ЗОНА 2"/>
    <s v="Шевченко 2-я"/>
    <s v=""/>
    <s v=""/>
    <s v="ЗНП"/>
    <s v="земельные участки отдельно стоящих одноквартирных и двухквартирных домов"/>
    <m/>
    <n v="1950000"/>
    <n v="1756950"/>
    <n v="987"/>
    <n v="1975.6838905775076"/>
    <n v="1780.0911854103344"/>
  </r>
  <r>
    <n v="1"/>
    <n v="1"/>
    <n v="1"/>
    <x v="0"/>
    <m/>
    <x v="1"/>
    <s v="ЗУ"/>
    <x v="0"/>
    <x v="6"/>
    <m/>
    <x v="8"/>
    <x v="1"/>
    <s v="Петропавловск-Камчатский ГО"/>
    <s v="Нагорный"/>
    <s v="Нагорный"/>
    <s v="ЗОНА 2"/>
    <s v="2 -я Шевченко"/>
    <s v=""/>
    <s v=""/>
    <s v="ЗНП"/>
    <s v="ИЖС"/>
    <m/>
    <n v="2000000"/>
    <n v="1860000"/>
    <n v="1500"/>
    <n v="1333.3333333333333"/>
    <n v="1240"/>
  </r>
  <r>
    <n v="1"/>
    <n v="1"/>
    <n v="1"/>
    <x v="1"/>
    <m/>
    <x v="1"/>
    <s v="ЗУ"/>
    <x v="0"/>
    <x v="6"/>
    <m/>
    <x v="8"/>
    <x v="1"/>
    <s v="Петропавловск-Камчатский ГО"/>
    <s v="Нагорный"/>
    <s v="Нагорный"/>
    <s v="ЗОНА 2"/>
    <s v="Шевченко 2-я"/>
    <n v="24"/>
    <s v=""/>
    <s v="ЗНП"/>
    <s v="ИЖС"/>
    <m/>
    <n v="2500000"/>
    <n v="2252500"/>
    <n v="1500"/>
    <n v="1666.6666666666667"/>
    <n v="1501.6666666666667"/>
  </r>
  <r>
    <n v="1"/>
    <n v="1"/>
    <n v="1"/>
    <x v="0"/>
    <m/>
    <x v="1"/>
    <s v="ЗУ"/>
    <x v="0"/>
    <x v="6"/>
    <m/>
    <x v="8"/>
    <x v="1"/>
    <s v="Петропавловск-Камчатский ГО"/>
    <s v="Нагорный"/>
    <s v="Нагорный"/>
    <s v="ЗОНА 2"/>
    <s v="Лучистая"/>
    <s v=""/>
    <s v=""/>
    <s v="ЗНП"/>
    <s v="для индивидуального жилищного строительства"/>
    <m/>
    <n v="5500000"/>
    <n v="4955500"/>
    <n v="1500"/>
    <n v="3666.6666666666665"/>
    <n v="3303.6666666666665"/>
  </r>
  <r>
    <n v="1"/>
    <n v="1"/>
    <n v="1"/>
    <x v="1"/>
    <m/>
    <x v="0"/>
    <s v="ЗУ"/>
    <x v="0"/>
    <x v="6"/>
    <m/>
    <x v="8"/>
    <x v="1"/>
    <s v="Петропавловск-Камчатский ГО"/>
    <s v="Авангард"/>
    <s v="Нижний Авангард"/>
    <s v="ЗОНА 5"/>
    <m/>
    <m/>
    <s v=""/>
    <s v="ЗНП"/>
    <s v="Земельные участки отдельно стоящих одноквартирных и двухквартирных домов"/>
    <m/>
    <n v="1827794.4"/>
    <n v="1827794.4"/>
    <n v="695"/>
    <n v="2629.92"/>
    <n v="2629.92"/>
  </r>
  <r>
    <n v="1"/>
    <n v="1"/>
    <n v="1"/>
    <x v="1"/>
    <m/>
    <x v="0"/>
    <s v="ЗУ"/>
    <x v="0"/>
    <x v="6"/>
    <m/>
    <x v="8"/>
    <x v="1"/>
    <s v="Петропавловск-Камчатский ГО"/>
    <s v="Авангард - 10 км"/>
    <s v="Нижний Авангард"/>
    <s v="ЗОНА 5"/>
    <s v="Флотская"/>
    <m/>
    <s v=""/>
    <s v="ЗНП"/>
    <s v="земельные участки отдельно стоящих одноквартирных и двухквартирных домов"/>
    <m/>
    <n v="2000000"/>
    <n v="2000000"/>
    <n v="842"/>
    <n v="2375.296912114014"/>
    <n v="2375.296912114014"/>
  </r>
  <r>
    <n v="2"/>
    <n v="1"/>
    <n v="2"/>
    <x v="0"/>
    <m/>
    <x v="1"/>
    <s v="ЗУ"/>
    <x v="0"/>
    <x v="6"/>
    <m/>
    <x v="8"/>
    <x v="1"/>
    <s v="Петропавловск-Камчатский ГО"/>
    <s v="Озеро Медвежье"/>
    <s v="Озеро Медвежье"/>
    <s v="ЗОНА 7"/>
    <s v="Заречная"/>
    <s v="5б/2"/>
    <s v=""/>
    <s v="ЗНП"/>
    <s v="для эксплуатации жилого дома и хозпостроек"/>
    <m/>
    <n v="9000000"/>
    <n v="8370000"/>
    <n v="1000"/>
    <n v="9000"/>
    <n v="8370"/>
  </r>
  <r>
    <n v="1"/>
    <n v="1"/>
    <n v="1"/>
    <x v="1"/>
    <m/>
    <x v="0"/>
    <s v="ЗУ"/>
    <x v="0"/>
    <x v="6"/>
    <m/>
    <x v="8"/>
    <x v="1"/>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2000"/>
    <n v="1082000"/>
    <n v="600"/>
    <n v="1803.3333333333333"/>
    <n v="1803.3333333333333"/>
  </r>
  <r>
    <n v="1"/>
    <n v="1"/>
    <n v="1"/>
    <x v="1"/>
    <m/>
    <x v="0"/>
    <s v="ЗУ"/>
    <x v="0"/>
    <x v="6"/>
    <m/>
    <x v="8"/>
    <x v="1"/>
    <s v="Петропавловск-Камчатский ГО"/>
    <s v="8 км"/>
    <s v="Озеро Медвежье"/>
    <s v="ЗОНА 7"/>
    <s v="Заречная"/>
    <m/>
    <s v=""/>
    <s v="ЗНП"/>
    <s v="земельные участки, предназначенные для размещения домов индивидуальной жилой застройки"/>
    <m/>
    <n v="1083000"/>
    <n v="1083000"/>
    <n v="600"/>
    <n v="1805"/>
    <n v="1805"/>
  </r>
  <r>
    <n v="1"/>
    <n v="1"/>
    <n v="1"/>
    <x v="1"/>
    <m/>
    <x v="0"/>
    <s v="ЗУ"/>
    <x v="0"/>
    <x v="6"/>
    <m/>
    <x v="8"/>
    <x v="1"/>
    <s v="Петропавловск-Камчатский ГО"/>
    <s v="Озеро Медвежье"/>
    <s v="Озеро Медвежье"/>
    <s v="ЗОНА 7"/>
    <s v="Заречная"/>
    <m/>
    <s v=""/>
    <s v="ЗНП"/>
    <s v="земельные участки, предназначенные для размещения домов индивидуальной жилой застройки"/>
    <m/>
    <n v="2600000"/>
    <n v="2600000"/>
    <n v="992"/>
    <n v="2620.9677419354839"/>
    <n v="2620.9677419354839"/>
  </r>
  <r>
    <n v="1"/>
    <n v="1"/>
    <n v="1"/>
    <x v="0"/>
    <m/>
    <x v="0"/>
    <s v="ЗУ"/>
    <x v="0"/>
    <x v="6"/>
    <m/>
    <x v="8"/>
    <x v="1"/>
    <s v="Петропавловск-Камчатский ГО"/>
    <s v="8 км"/>
    <s v="Озеро Медвежье"/>
    <s v="ЗОНА 7"/>
    <s v="Заречная"/>
    <s v="7 а"/>
    <s v=""/>
    <s v="ЗНП"/>
    <s v="для индивидуального жилищного строительства"/>
    <m/>
    <n v="5900000"/>
    <n v="5900000"/>
    <n v="1193"/>
    <n v="4945.5155071248955"/>
    <n v="4945.5155071248955"/>
  </r>
  <r>
    <n v="1"/>
    <n v="1"/>
    <n v="1"/>
    <x v="0"/>
    <m/>
    <x v="1"/>
    <s v="ЗУ"/>
    <x v="0"/>
    <x v="6"/>
    <m/>
    <x v="8"/>
    <x v="1"/>
    <s v="Петропавловск-Камчатский ГО"/>
    <s v="Озеро Медвежье"/>
    <s v="Озеро Медвежье"/>
    <s v="ЗОНА 7"/>
    <s v="Заречная"/>
    <s v="5б/2"/>
    <s v=""/>
    <s v="ЗНП"/>
    <s v="для эксплуатации жилого дома и хозпостроек"/>
    <m/>
    <n v="8000000"/>
    <n v="7208000"/>
    <n v="1000"/>
    <n v="8000"/>
    <n v="7208"/>
  </r>
  <r>
    <n v="1"/>
    <n v="1"/>
    <n v="1"/>
    <x v="0"/>
    <m/>
    <x v="1"/>
    <s v="ЗУ"/>
    <x v="0"/>
    <x v="6"/>
    <m/>
    <x v="8"/>
    <x v="1"/>
    <s v="Петропавловск-Камчатский ГО"/>
    <s v="8 км"/>
    <s v="Озеро Медвежье"/>
    <s v="ЗОНА 7"/>
    <s v="Заречная"/>
    <n v="19"/>
    <s v=""/>
    <s v="ЗНП"/>
    <s v="ИЖС"/>
    <m/>
    <n v="10000000"/>
    <n v="9010000"/>
    <n v="1000"/>
    <n v="10000"/>
    <n v="9010"/>
  </r>
  <r>
    <n v="1"/>
    <n v="1"/>
    <n v="1"/>
    <x v="1"/>
    <m/>
    <x v="1"/>
    <s v="ЗУ"/>
    <x v="0"/>
    <x v="6"/>
    <m/>
    <x v="8"/>
    <x v="1"/>
    <s v="Петропавловск-Камчатский ГО"/>
    <s v="Садовая"/>
    <s v="Океанская"/>
    <s v="ЗОНА 2"/>
    <s v="Океанская"/>
    <m/>
    <s v=""/>
    <s v="ЗНП"/>
    <s v="ИЖС"/>
    <m/>
    <n v="1500000"/>
    <n v="1395000"/>
    <n v="401"/>
    <n v="3740.6483790523689"/>
    <n v="3478.8029925187034"/>
  </r>
  <r>
    <n v="1"/>
    <n v="1"/>
    <n v="1"/>
    <x v="1"/>
    <m/>
    <x v="1"/>
    <s v="ЗУ"/>
    <x v="0"/>
    <x v="6"/>
    <m/>
    <x v="8"/>
    <x v="1"/>
    <s v="Петропавловск-Камчатский ГО"/>
    <s v="Океанская"/>
    <s v="Океанская"/>
    <s v="ЗОНА 2"/>
    <s v="Комарова"/>
    <n v="7"/>
    <s v=""/>
    <s v="ЗНП"/>
    <s v="ИЖС"/>
    <m/>
    <n v="1700000"/>
    <n v="1581000"/>
    <n v="1000"/>
    <n v="1700"/>
    <n v="1581"/>
  </r>
  <r>
    <n v="1"/>
    <n v="1"/>
    <n v="1"/>
    <x v="0"/>
    <m/>
    <x v="1"/>
    <s v="ЗУ + под снос"/>
    <x v="0"/>
    <x v="6"/>
    <m/>
    <x v="8"/>
    <x v="1"/>
    <s v="Петропавловск-Камчатский ГО"/>
    <s v="Садовая"/>
    <s v="Садовая"/>
    <s v="ЗОНА 2"/>
    <s v="Береговая"/>
    <n v="3"/>
    <s v=""/>
    <s v="ЗНП"/>
    <s v="ИЖС"/>
    <m/>
    <n v="1000000"/>
    <n v="930000"/>
    <n v="1000"/>
    <n v="1000"/>
    <n v="930"/>
  </r>
  <r>
    <n v="1"/>
    <n v="1"/>
    <n v="1"/>
    <x v="1"/>
    <m/>
    <x v="0"/>
    <s v="ЗУ"/>
    <x v="0"/>
    <x v="6"/>
    <m/>
    <x v="8"/>
    <x v="1"/>
    <s v="Петропавловск-Камчатский ГО"/>
    <s v="Садовая"/>
    <s v="Садовая"/>
    <s v="ЗОНА 2"/>
    <s v="Лаперуза"/>
    <m/>
    <s v=""/>
    <s v="ЗНП"/>
    <s v="земельные участки, предназначенные для размещения домов индивидуальной жилой застройки"/>
    <m/>
    <n v="1000000"/>
    <n v="1000000"/>
    <n v="582"/>
    <n v="1718.2130584192439"/>
    <n v="1718.2130584192439"/>
  </r>
  <r>
    <n v="1"/>
    <n v="1"/>
    <n v="1"/>
    <x v="1"/>
    <m/>
    <x v="1"/>
    <s v="ЗУ"/>
    <x v="0"/>
    <x v="6"/>
    <m/>
    <x v="8"/>
    <x v="1"/>
    <s v="Петропавловск-Камчатский ГО"/>
    <s v="Садовая"/>
    <s v="Садовая"/>
    <s v="ЗОНА 2"/>
    <s v="Лаперуза"/>
    <m/>
    <s v=""/>
    <s v="ЗНП"/>
    <s v="Для индивидуального жилищного строительства"/>
    <m/>
    <n v="1350000"/>
    <n v="1216350"/>
    <n v="800"/>
    <n v="1687.5"/>
    <n v="1520.4375"/>
  </r>
  <r>
    <n v="1"/>
    <n v="1"/>
    <n v="1"/>
    <x v="1"/>
    <m/>
    <x v="1"/>
    <s v="ЗУ"/>
    <x v="0"/>
    <x v="6"/>
    <m/>
    <x v="8"/>
    <x v="1"/>
    <s v="Петропавловск-Камчатский ГО"/>
    <s v="Садовая"/>
    <s v="Садовая"/>
    <s v="ЗОНА 2"/>
    <s v="Лаперуза"/>
    <m/>
    <s v=""/>
    <s v="ЗНП"/>
    <s v="Для индивидуального жилищного строительства"/>
    <m/>
    <n v="1450000"/>
    <n v="1306450"/>
    <n v="800"/>
    <n v="1812.5"/>
    <n v="1633.0625"/>
  </r>
  <r>
    <n v="1"/>
    <n v="1"/>
    <n v="1"/>
    <x v="0"/>
    <m/>
    <x v="0"/>
    <s v="ЗУ"/>
    <x v="0"/>
    <x v="6"/>
    <m/>
    <x v="8"/>
    <x v="1"/>
    <s v="Петропавловск-Камчатский ГО"/>
    <s v="не применяется"/>
    <s v="Сапун гора"/>
    <s v="ЗОНА 2"/>
    <s v="Сапун Гора"/>
    <s v="5"/>
    <s v=""/>
    <s v="ЗНП"/>
    <s v="земельные участки, предназначенные для размещения домов индивидуальной жилой застройки"/>
    <m/>
    <n v="200000"/>
    <n v="200000"/>
    <n v="511"/>
    <n v="391.38943248532291"/>
    <n v="391.38943248532291"/>
  </r>
  <r>
    <n v="1"/>
    <n v="1"/>
    <n v="1"/>
    <x v="0"/>
    <m/>
    <x v="0"/>
    <s v="ЗУ"/>
    <x v="0"/>
    <x v="6"/>
    <m/>
    <x v="8"/>
    <x v="1"/>
    <s v="Петропавловск-Камчатский ГО"/>
    <s v="Сапун Гора"/>
    <s v="Сапун гора"/>
    <s v="ЗОНА 2"/>
    <s v="Сапун Гора"/>
    <n v="17"/>
    <s v=""/>
    <s v="ЗНП"/>
    <s v="земельные участки, предназначенные для размещения домов индивидуальной жилой застройки, гостиничное обслуживание"/>
    <m/>
    <n v="650000"/>
    <n v="650000"/>
    <n v="934"/>
    <n v="695.93147751606"/>
    <n v="695.93147751606"/>
  </r>
  <r>
    <n v="1"/>
    <n v="1"/>
    <n v="1"/>
    <x v="0"/>
    <m/>
    <x v="0"/>
    <s v="ЗУ"/>
    <x v="0"/>
    <x v="6"/>
    <m/>
    <x v="8"/>
    <x v="1"/>
    <s v="Петропавловск-Камчатский ГО"/>
    <s v="Северо-Восток"/>
    <s v="Северо-Восток"/>
    <s v="ЗОНА 7"/>
    <s v="Березовая"/>
    <n v="42"/>
    <s v=""/>
    <s v="ЗНП"/>
    <s v="для эксплуатации жилого дома"/>
    <m/>
    <n v="808908.75"/>
    <n v="808908.75"/>
    <n v="1625"/>
    <n v="497.79"/>
    <n v="497.79"/>
  </r>
  <r>
    <n v="1"/>
    <n v="1"/>
    <n v="1"/>
    <x v="0"/>
    <m/>
    <x v="0"/>
    <s v="ЗУ"/>
    <x v="0"/>
    <x v="6"/>
    <m/>
    <x v="8"/>
    <x v="1"/>
    <s v="Петропавловск-Камчатский ГО"/>
    <s v="Северо-Восток"/>
    <s v="Северо-Восток"/>
    <s v="ЗОНА 7"/>
    <s v="Березовая"/>
    <n v="35"/>
    <s v=""/>
    <s v="ЗНП"/>
    <s v="земельные участки, предназначенные для размещения домов индивидуальной жилой застройки"/>
    <m/>
    <n v="1000000"/>
    <n v="1000000"/>
    <n v="1499"/>
    <n v="667.1114076050701"/>
    <n v="667.1114076050701"/>
  </r>
  <r>
    <n v="1"/>
    <n v="1"/>
    <n v="1"/>
    <x v="1"/>
    <m/>
    <x v="0"/>
    <s v="ЗУ"/>
    <x v="0"/>
    <x v="6"/>
    <m/>
    <x v="8"/>
    <x v="1"/>
    <s v="Петропавловск-Камчатский ГО"/>
    <s v="Северо-Восток"/>
    <s v="Северо-Восток"/>
    <s v="ЗОНА 7"/>
    <s v="Ларина"/>
    <s v="14"/>
    <s v=""/>
    <s v="ЗНП"/>
    <s v="земельные участки, предназначенные для размещения домов индивидуальной жилой застройки"/>
    <m/>
    <n v="2000000"/>
    <n v="2000000"/>
    <n v="722"/>
    <n v="2770.0831024930749"/>
    <n v="2770.0831024930749"/>
  </r>
  <r>
    <n v="1"/>
    <n v="1"/>
    <n v="1"/>
    <x v="0"/>
    <m/>
    <x v="0"/>
    <s v="ЗУ"/>
    <x v="0"/>
    <x v="6"/>
    <m/>
    <x v="8"/>
    <x v="1"/>
    <s v="Петропавловск-Камчатский ГО"/>
    <s v="Северо-Восток"/>
    <s v="Северо-Восток"/>
    <s v="ЗОНА 7"/>
    <s v="Ларина"/>
    <n v="14"/>
    <s v=""/>
    <s v="ЗНП"/>
    <s v="земельные участки, предназначенные для размещения домов индивидуальной жилой застройки"/>
    <m/>
    <n v="3000000"/>
    <n v="3000000"/>
    <n v="754"/>
    <n v="3978.7798408488065"/>
    <n v="3978.7798408488065"/>
  </r>
  <r>
    <n v="1"/>
    <n v="1"/>
    <n v="1"/>
    <x v="0"/>
    <m/>
    <x v="0"/>
    <s v="ЗУ"/>
    <x v="0"/>
    <x v="6"/>
    <m/>
    <x v="8"/>
    <x v="1"/>
    <s v="Петропавловск-Камчатский ГО"/>
    <s v="Северо-Восток"/>
    <s v="Северо-Восток"/>
    <s v="ЗОНА 7"/>
    <s v="Ларина"/>
    <m/>
    <s v=""/>
    <s v="ЗНП"/>
    <s v="земельные участки, предназначенные для размещения домов индивидуальной жилой застройки"/>
    <m/>
    <n v="5000000"/>
    <n v="5000000"/>
    <n v="970"/>
    <n v="5154.6391752577319"/>
    <n v="5154.6391752577319"/>
  </r>
  <r>
    <n v="1"/>
    <n v="1"/>
    <n v="1"/>
    <x v="0"/>
    <m/>
    <x v="0"/>
    <s v="ЗУ"/>
    <x v="0"/>
    <x v="6"/>
    <m/>
    <x v="8"/>
    <x v="1"/>
    <s v="Петропавловск-Камчатский ГО"/>
    <s v="Северо-Восток"/>
    <s v="Северо-Восток"/>
    <s v="ЗОНА 7"/>
    <s v="Березовая"/>
    <s v="55"/>
    <s v=""/>
    <s v="ЗНП"/>
    <s v="для индивидуального жилищного строительства"/>
    <m/>
    <n v="6500000"/>
    <n v="6500000"/>
    <n v="1000"/>
    <n v="6500"/>
    <n v="6500"/>
  </r>
  <r>
    <n v="1"/>
    <n v="1"/>
    <n v="1"/>
    <x v="0"/>
    <m/>
    <x v="1"/>
    <s v="ЗУ"/>
    <x v="0"/>
    <x v="6"/>
    <m/>
    <x v="8"/>
    <x v="1"/>
    <s v="Петропавловск-Камчатский ГО"/>
    <s v="Северо-Восток"/>
    <s v="Северо-Восток"/>
    <s v="ЗОНА 7"/>
    <s v="Березовая"/>
    <n v="55"/>
    <s v=""/>
    <s v="ЗНП"/>
    <s v="для индивидуального жилищного строительства"/>
    <m/>
    <n v="7000000"/>
    <n v="6307000"/>
    <n v="1000"/>
    <n v="7000"/>
    <n v="6307"/>
  </r>
  <r>
    <n v="1"/>
    <n v="1"/>
    <n v="1"/>
    <x v="0"/>
    <m/>
    <x v="0"/>
    <s v="ЗУ"/>
    <x v="0"/>
    <x v="6"/>
    <m/>
    <x v="8"/>
    <x v="1"/>
    <s v="Петропавловск-Камчатский ГО"/>
    <s v="Северо-Восток"/>
    <s v="Северо-Восток"/>
    <s v="ЗОНА 7"/>
    <s v="Березовая"/>
    <n v="1"/>
    <s v=""/>
    <s v="ЗНП"/>
    <s v="земельные участки отдельно стоящих одноквартирных и двухквартирных домов"/>
    <m/>
    <n v="8000000"/>
    <n v="8000000"/>
    <n v="1000"/>
    <n v="8000"/>
    <n v="8000"/>
  </r>
  <r>
    <n v="1"/>
    <n v="1"/>
    <n v="1"/>
    <x v="0"/>
    <m/>
    <x v="0"/>
    <s v="ЗУ"/>
    <x v="0"/>
    <x v="6"/>
    <m/>
    <x v="8"/>
    <x v="1"/>
    <s v="Петропавловск-Камчатский ГО"/>
    <s v="Северо-Восточное шоссе (База лесная)"/>
    <s v="Серебряные холмы"/>
    <s v="ЗОНА 4"/>
    <m/>
    <m/>
    <s v="Березка, Петропавловский мехлесхоз"/>
    <s v="ЗНП"/>
    <s v="для индивидуального жилищного строительства"/>
    <m/>
    <n v="1100000"/>
    <n v="1100000"/>
    <n v="1000"/>
    <n v="1100"/>
    <n v="1100"/>
  </r>
  <r>
    <n v="1"/>
    <n v="1"/>
    <n v="1"/>
    <x v="0"/>
    <m/>
    <x v="0"/>
    <s v="ЗУ"/>
    <x v="0"/>
    <x v="6"/>
    <m/>
    <x v="8"/>
    <x v="1"/>
    <s v="Петропавловск-Камчатский ГО"/>
    <s v="Северо-Восточное шоссе (База лесная)"/>
    <s v="Серебряные холмы"/>
    <s v="ЗОНА 4"/>
    <m/>
    <m/>
    <s v="Маячок"/>
    <s v="ЗНП"/>
    <s v="Для индивидуального жилищного строительства"/>
    <m/>
    <n v="1150000"/>
    <n v="1150000"/>
    <n v="775"/>
    <n v="1483.8709677419354"/>
    <n v="1483.8709677419354"/>
  </r>
  <r>
    <n v="1"/>
    <n v="1"/>
    <n v="1"/>
    <x v="0"/>
    <m/>
    <x v="0"/>
    <s v="ЗУ"/>
    <x v="0"/>
    <x v="6"/>
    <m/>
    <x v="8"/>
    <x v="1"/>
    <s v="Петропавловск-Камчатский ГО"/>
    <s v="Северо-Восточное шоссе (База лесная)"/>
    <s v="Серебряные холмы"/>
    <s v="ЗОНА 4"/>
    <s v="Снежная"/>
    <m/>
    <s v="Березка, Петропавловский мехлесхоз"/>
    <s v="ЗНП"/>
    <s v="Земельные участки отдельно стоящих одноквартирных и двухквартирных домов"/>
    <m/>
    <n v="2000000"/>
    <n v="2000000"/>
    <n v="485"/>
    <n v="4123.7113402061859"/>
    <n v="4123.7113402061859"/>
  </r>
  <r>
    <n v="1"/>
    <n v="1"/>
    <n v="1"/>
    <x v="0"/>
    <m/>
    <x v="0"/>
    <s v="ЗУ"/>
    <x v="0"/>
    <x v="6"/>
    <m/>
    <x v="8"/>
    <x v="1"/>
    <s v="Петропавловск-Камчатский ГО"/>
    <s v="Сероглазка"/>
    <s v="Сероглазка"/>
    <s v="ЗОНА 6"/>
    <s v="Мишенная"/>
    <n v="16"/>
    <s v=""/>
    <s v="ЗНП"/>
    <s v="для эксплуатации жилого дома, хозпостроек и огорода"/>
    <m/>
    <n v="300000"/>
    <n v="300000"/>
    <n v="509"/>
    <n v="589.39096267190575"/>
    <n v="589.39096267190575"/>
  </r>
  <r>
    <n v="1"/>
    <n v="1"/>
    <n v="1"/>
    <x v="0"/>
    <m/>
    <x v="0"/>
    <s v="ЗУ"/>
    <x v="0"/>
    <x v="6"/>
    <m/>
    <x v="8"/>
    <x v="1"/>
    <s v="Петропавловск-Камчатский ГО"/>
    <s v="не применяется"/>
    <s v="Сероглазка"/>
    <s v="ЗОНА 6"/>
    <m/>
    <m/>
    <s v=""/>
    <s v="ЗНП"/>
    <s v="для индивидуального жилищного строительства"/>
    <m/>
    <n v="500000"/>
    <n v="500000"/>
    <n v="724"/>
    <n v="690.60773480662988"/>
    <n v="690.60773480662988"/>
  </r>
  <r>
    <n v="1"/>
    <n v="1"/>
    <n v="1"/>
    <x v="1"/>
    <m/>
    <x v="1"/>
    <s v="ЗУ"/>
    <x v="0"/>
    <x v="6"/>
    <m/>
    <x v="8"/>
    <x v="1"/>
    <s v="Петропавловск-Камчатский ГО"/>
    <s v="Сероглазка"/>
    <s v="Сероглазка"/>
    <s v="ЗОНА 6"/>
    <s v="Ушакова"/>
    <s v="6а"/>
    <s v=""/>
    <s v="ЗНП"/>
    <s v="Земельные участки отдельно стоящих одноквартирных и двухквартирных домов"/>
    <m/>
    <n v="800000"/>
    <n v="744000"/>
    <n v="494"/>
    <n v="1619.4331983805669"/>
    <n v="1506.0728744939272"/>
  </r>
  <r>
    <n v="1"/>
    <n v="1"/>
    <n v="1"/>
    <x v="1"/>
    <m/>
    <x v="0"/>
    <s v="ЗУ"/>
    <x v="0"/>
    <x v="6"/>
    <m/>
    <x v="8"/>
    <x v="1"/>
    <s v="Петропавловск-Камчатский ГО"/>
    <s v="6 км"/>
    <s v="Сероглазка"/>
    <s v="ЗОНА 6"/>
    <s v="Серышева"/>
    <n v="33"/>
    <s v=""/>
    <s v="ЗНП"/>
    <s v="для эксплуатации жилого дома"/>
    <m/>
    <n v="800000"/>
    <n v="800000"/>
    <n v="514"/>
    <n v="1556.4202334630349"/>
    <n v="1556.4202334630349"/>
  </r>
  <r>
    <n v="1"/>
    <n v="1"/>
    <n v="1"/>
    <x v="1"/>
    <m/>
    <x v="0"/>
    <s v="ЗУ"/>
    <x v="0"/>
    <x v="6"/>
    <m/>
    <x v="8"/>
    <x v="1"/>
    <s v="Петропавловск-Камчатский ГО"/>
    <s v="Сероглазка"/>
    <s v="Сероглазка"/>
    <s v="ЗОНА 6"/>
    <s v="Дружбы"/>
    <m/>
    <s v=""/>
    <s v="ЗНП"/>
    <s v="отдельно стоящие одноквартирные и двухквартирные дома с участками площадью 0,04 га - 0,10 га (при размещении жилого дома на рельефе с уклоном более 20% допустимо увеличение площади земельного участка на 25%)"/>
    <m/>
    <n v="900000"/>
    <n v="900000"/>
    <n v="574"/>
    <n v="1567.9442508710802"/>
    <n v="1567.9442508710802"/>
  </r>
  <r>
    <n v="1"/>
    <n v="1"/>
    <n v="1"/>
    <x v="0"/>
    <m/>
    <x v="0"/>
    <s v="ЗУ"/>
    <x v="0"/>
    <x v="6"/>
    <m/>
    <x v="8"/>
    <x v="1"/>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985000"/>
    <n v="985000"/>
    <n v="1000"/>
    <n v="985"/>
    <n v="985"/>
  </r>
  <r>
    <n v="1"/>
    <n v="1"/>
    <n v="1"/>
    <x v="1"/>
    <m/>
    <x v="0"/>
    <s v="ЗУ"/>
    <x v="0"/>
    <x v="6"/>
    <m/>
    <x v="8"/>
    <x v="1"/>
    <s v="Петропавловск-Камчатский ГО"/>
    <s v="Сероглазка"/>
    <s v="Сероглазка"/>
    <s v="ЗОНА 6"/>
    <s v="Лазо"/>
    <s v=" д 42"/>
    <s v=""/>
    <s v="ЗНП"/>
    <s v="для эксплуатации жилого дома и хозпостроек"/>
    <m/>
    <n v="1000000"/>
    <n v="1000000"/>
    <n v="560"/>
    <n v="1785.7142857142858"/>
    <n v="1785.7142857142858"/>
  </r>
  <r>
    <n v="2"/>
    <n v="1"/>
    <n v="2"/>
    <x v="2"/>
    <m/>
    <x v="1"/>
    <s v="ЗУ"/>
    <x v="0"/>
    <x v="6"/>
    <m/>
    <x v="8"/>
    <x v="1"/>
    <s v="Петропавловск-Камчатский ГО"/>
    <s v="Сероглазка"/>
    <s v="Сероглазка"/>
    <s v="ЗОНА 6"/>
    <s v="Запарина"/>
    <s v=""/>
    <s v=""/>
    <s v="ЗНП"/>
    <s v="ИЖС"/>
    <m/>
    <n v="2500000"/>
    <n v="2325000"/>
    <n v="840"/>
    <n v="2976.1904761904761"/>
    <n v="2767.8571428571427"/>
  </r>
  <r>
    <n v="2"/>
    <n v="1"/>
    <n v="2"/>
    <x v="0"/>
    <m/>
    <x v="1"/>
    <s v="ЗУ"/>
    <x v="0"/>
    <x v="6"/>
    <m/>
    <x v="8"/>
    <x v="1"/>
    <s v="Петропавловск-Камчатский ГО"/>
    <s v="Сероглазка"/>
    <s v="Сероглазка"/>
    <s v="ЗОНА 6"/>
    <s v="Беринга"/>
    <n v="31"/>
    <s v=""/>
    <s v="ЗНП"/>
    <s v="ИЖС"/>
    <m/>
    <n v="6000000"/>
    <n v="5580000"/>
    <n v="648"/>
    <n v="9259.2592592592591"/>
    <n v="8611.1111111111113"/>
  </r>
  <r>
    <n v="1"/>
    <n v="1"/>
    <n v="1"/>
    <x v="0"/>
    <m/>
    <x v="1"/>
    <s v="ЗУ + ОНС"/>
    <x v="0"/>
    <x v="6"/>
    <m/>
    <x v="8"/>
    <x v="1"/>
    <s v="Петропавловск-Камчатский ГО"/>
    <s v="Сероглазка"/>
    <s v="Сероглазка"/>
    <s v="ЗОНА 6"/>
    <s v="Ушакова"/>
    <n v="60"/>
    <s v=""/>
    <s v="ЗНП"/>
    <s v="ИЖС"/>
    <m/>
    <n v="1000000"/>
    <n v="930000"/>
    <n v="700"/>
    <n v="1428.5714285714287"/>
    <n v="1328.5714285714287"/>
  </r>
  <r>
    <n v="1"/>
    <n v="1"/>
    <n v="1"/>
    <x v="0"/>
    <m/>
    <x v="0"/>
    <s v="ЗУ"/>
    <x v="0"/>
    <x v="6"/>
    <m/>
    <x v="8"/>
    <x v="1"/>
    <s v="Петропавловск-Камчатский ГО"/>
    <s v="Сероглазка"/>
    <s v="Сероглазка"/>
    <s v="ЗОНА 6"/>
    <s v="Беринга"/>
    <m/>
    <s v=""/>
    <s v="ЗНП"/>
    <s v="земельные участки отдельно стоящих одноквартирных и двухквартирных домов"/>
    <m/>
    <n v="1000000"/>
    <n v="1000000"/>
    <n v="775"/>
    <n v="1290.3225806451612"/>
    <n v="1290.3225806451612"/>
  </r>
  <r>
    <n v="1"/>
    <n v="1"/>
    <n v="1"/>
    <x v="0"/>
    <m/>
    <x v="0"/>
    <s v="ЗУ"/>
    <x v="0"/>
    <x v="6"/>
    <m/>
    <x v="8"/>
    <x v="1"/>
    <s v="Петропавловск-Камчатский ГО"/>
    <s v="Сероглазка"/>
    <s v="Сероглазка"/>
    <s v="ЗОНА 6"/>
    <s v="Ушакова"/>
    <s v="60"/>
    <s v=""/>
    <s v="ЗНП"/>
    <s v="Для индивидуального жилищного строительства"/>
    <m/>
    <n v="1050000"/>
    <n v="1050000"/>
    <n v="853"/>
    <n v="1230.9495896834701"/>
    <n v="1230.9495896834701"/>
  </r>
  <r>
    <n v="2"/>
    <n v="1"/>
    <n v="2"/>
    <x v="2"/>
    <m/>
    <x v="1"/>
    <s v="ЗУ"/>
    <x v="0"/>
    <x v="6"/>
    <m/>
    <x v="8"/>
    <x v="1"/>
    <s v="Петропавловск-Камчатский ГО"/>
    <s v="Сероглазка"/>
    <s v="Сероглазка"/>
    <s v="ЗОНА 6"/>
    <s v="Ушакова"/>
    <n v="60"/>
    <s v=""/>
    <s v="ЗНП"/>
    <s v="Для индивидуального жилищного строительства"/>
    <m/>
    <n v="2800000"/>
    <n v="2604000"/>
    <n v="853"/>
    <n v="3282.5322391559203"/>
    <n v="3052.754982415006"/>
  </r>
  <r>
    <n v="1"/>
    <n v="1"/>
    <n v="1"/>
    <x v="0"/>
    <m/>
    <x v="0"/>
    <s v="ЗУ"/>
    <x v="0"/>
    <x v="6"/>
    <m/>
    <x v="8"/>
    <x v="1"/>
    <s v="Петропавловск-Камчатский ГО"/>
    <s v="Сероглазка"/>
    <s v="Сероглазка"/>
    <s v="ЗОНА 6"/>
    <s v="Беринга"/>
    <n v="83"/>
    <s v=""/>
    <s v="ЗНП"/>
    <s v="земельные участки, предназначенные для размещения домов индивидуальной жилой застройки"/>
    <m/>
    <n v="1140000"/>
    <n v="1140000"/>
    <n v="1102"/>
    <n v="1034.4827586206898"/>
    <n v="1034.4827586206898"/>
  </r>
  <r>
    <n v="1"/>
    <n v="1"/>
    <n v="1"/>
    <x v="0"/>
    <m/>
    <x v="0"/>
    <s v="ЗУ"/>
    <x v="0"/>
    <x v="6"/>
    <m/>
    <x v="8"/>
    <x v="1"/>
    <s v="Петропавловск-Камчатский ГО"/>
    <s v="Сероглазка"/>
    <s v="Сероглазка"/>
    <s v="ЗОНА 6"/>
    <s v="Геологическая"/>
    <s v="1"/>
    <s v=""/>
    <s v="ЗНП"/>
    <s v="индивидуальная жилая застройка"/>
    <m/>
    <n v="1200000"/>
    <n v="1200000"/>
    <n v="316"/>
    <n v="3797.4683544303798"/>
    <n v="3797.4683544303798"/>
  </r>
  <r>
    <n v="2"/>
    <n v="1"/>
    <n v="2"/>
    <x v="2"/>
    <m/>
    <x v="1"/>
    <s v="ЗУ"/>
    <x v="0"/>
    <x v="6"/>
    <m/>
    <x v="8"/>
    <x v="1"/>
    <s v="Петропавловск-Камчатский ГО"/>
    <s v="Сероглазка"/>
    <s v="Сероглазка"/>
    <s v="ЗОНА 6"/>
    <s v="Крашенинникова"/>
    <s v=""/>
    <s v=""/>
    <s v="ЗНП"/>
    <s v="ИЖС"/>
    <m/>
    <n v="2600000"/>
    <n v="2418000"/>
    <n v="563"/>
    <n v="4618.1172291296625"/>
    <n v="4294.8490230905863"/>
  </r>
  <r>
    <n v="1"/>
    <n v="1"/>
    <n v="1"/>
    <x v="1"/>
    <m/>
    <x v="0"/>
    <s v="ЗУ"/>
    <x v="0"/>
    <x v="6"/>
    <m/>
    <x v="8"/>
    <x v="1"/>
    <s v="Петропавловск-Камчатский ГО"/>
    <s v="Сероглазка"/>
    <s v="Сероглазка"/>
    <s v="ЗОНА 6"/>
    <s v="Макарова"/>
    <n v="66"/>
    <s v=""/>
    <s v="ЗНП"/>
    <s v="земельные участки, предназначенные для размещения домов индивидуальной жилой застройки"/>
    <m/>
    <n v="1300000"/>
    <n v="1300000"/>
    <n v="652"/>
    <n v="1993.8650306748466"/>
    <n v="1993.8650306748466"/>
  </r>
  <r>
    <n v="1"/>
    <n v="1"/>
    <n v="1"/>
    <x v="1"/>
    <m/>
    <x v="1"/>
    <s v="ЗУ"/>
    <x v="0"/>
    <x v="6"/>
    <m/>
    <x v="8"/>
    <x v="1"/>
    <s v="Петропавловск-Камчатский ГО"/>
    <s v="Сероглазка"/>
    <s v="Сероглазка"/>
    <s v="ЗОНА 6"/>
    <s v="Ушакова"/>
    <s v="58"/>
    <s v=""/>
    <s v="ЗНП"/>
    <s v="ИЖС"/>
    <m/>
    <n v="1360000"/>
    <n v="1264800"/>
    <n v="729"/>
    <n v="1865.5692729766804"/>
    <n v="1734.9794238683128"/>
  </r>
  <r>
    <n v="1"/>
    <n v="1"/>
    <n v="1"/>
    <x v="1"/>
    <m/>
    <x v="0"/>
    <s v="ЗУ"/>
    <x v="0"/>
    <x v="6"/>
    <m/>
    <x v="8"/>
    <x v="1"/>
    <s v="Петропавловск-Камчатский ГО"/>
    <s v="6 км"/>
    <s v="Сероглазка"/>
    <s v="ЗОНА 6"/>
    <s v="Целинная"/>
    <n v="34"/>
    <s v=""/>
    <s v="ЗНП"/>
    <s v="Индивидуальная жилая застройка"/>
    <m/>
    <n v="1500000"/>
    <n v="1500000"/>
    <n v="618"/>
    <n v="2427.1844660194174"/>
    <n v="2427.1844660194174"/>
  </r>
  <r>
    <n v="1"/>
    <n v="1"/>
    <n v="1"/>
    <x v="0"/>
    <m/>
    <x v="0"/>
    <s v="ЗУ"/>
    <x v="0"/>
    <x v="6"/>
    <m/>
    <x v="8"/>
    <x v="1"/>
    <s v="Петропавловск-Камчатский ГО"/>
    <s v="6 км"/>
    <s v="Сероглазка"/>
    <s v="ЗОНА 6"/>
    <s v="Бонивура"/>
    <s v="7"/>
    <s v=""/>
    <s v="ЗНП"/>
    <s v="Для эксплуатации жилого дома и хозпостроек"/>
    <m/>
    <n v="1800000"/>
    <n v="1800000"/>
    <n v="365"/>
    <n v="4931.5068493150684"/>
    <n v="4931.5068493150684"/>
  </r>
  <r>
    <n v="1"/>
    <n v="1"/>
    <n v="1"/>
    <x v="1"/>
    <m/>
    <x v="1"/>
    <s v="ЗУ"/>
    <x v="0"/>
    <x v="6"/>
    <m/>
    <x v="8"/>
    <x v="1"/>
    <s v="Петропавловск-Камчатский ГО"/>
    <s v="Сероглазка"/>
    <s v="Сероглазка"/>
    <s v="ЗОНА 6"/>
    <s v="Беринга"/>
    <n v="91"/>
    <s v=""/>
    <s v="ЗНП"/>
    <s v="Эксплуатация индивидуального жилого дома"/>
    <m/>
    <n v="2000000"/>
    <n v="1860000"/>
    <n v="656"/>
    <n v="3048.7804878048782"/>
    <n v="2835.3658536585367"/>
  </r>
  <r>
    <n v="1"/>
    <n v="1"/>
    <n v="1"/>
    <x v="1"/>
    <m/>
    <x v="0"/>
    <s v="ЗУ"/>
    <x v="0"/>
    <x v="6"/>
    <m/>
    <x v="8"/>
    <x v="1"/>
    <s v="Петропавловск-Камчатский ГО"/>
    <s v="Сероглазка"/>
    <s v="Сероглазка"/>
    <s v="ЗОНА 6"/>
    <s v="Беринга"/>
    <n v="89"/>
    <s v=""/>
    <s v="ЗНП"/>
    <s v="Эксплуатация индивидуального жилого дома"/>
    <m/>
    <n v="2000000"/>
    <n v="2000000"/>
    <n v="656"/>
    <n v="3048.7804878048782"/>
    <n v="3048.7804878048782"/>
  </r>
  <r>
    <n v="1"/>
    <n v="1"/>
    <n v="1"/>
    <x v="1"/>
    <m/>
    <x v="1"/>
    <s v="ЗУ"/>
    <x v="0"/>
    <x v="6"/>
    <m/>
    <x v="8"/>
    <x v="1"/>
    <s v="Петропавловск-Камчатский ГО"/>
    <s v="Сероглазка"/>
    <s v="Сероглазка"/>
    <s v="ЗОНА 6"/>
    <s v="Запарина"/>
    <m/>
    <s v=""/>
    <s v="ЗНП"/>
    <s v="для индивидуального жилищного строительства"/>
    <m/>
    <n v="2000000"/>
    <n v="1802000"/>
    <n v="730"/>
    <n v="2739.7260273972602"/>
    <n v="2468.4931506849316"/>
  </r>
  <r>
    <n v="1"/>
    <n v="1"/>
    <n v="1"/>
    <x v="1"/>
    <m/>
    <x v="0"/>
    <s v="ЗУ"/>
    <x v="0"/>
    <x v="6"/>
    <m/>
    <x v="8"/>
    <x v="1"/>
    <s v="Петропавловск-Камчатский ГО"/>
    <s v="5 км"/>
    <s v="Сероглазка"/>
    <s v="ЗОНА 6"/>
    <s v="Байкальская"/>
    <s v="11"/>
    <s v=""/>
    <s v="ЗНП"/>
    <s v="Для эксплуатации жилого дома"/>
    <m/>
    <n v="2000000"/>
    <n v="2000000"/>
    <n v="957"/>
    <n v="2089.8641588296759"/>
    <n v="2089.8641588296759"/>
  </r>
  <r>
    <n v="1"/>
    <n v="1"/>
    <n v="1"/>
    <x v="1"/>
    <m/>
    <x v="1"/>
    <s v="ЗУ"/>
    <x v="0"/>
    <x v="6"/>
    <m/>
    <x v="8"/>
    <x v="1"/>
    <s v="Петропавловск-Камчатский ГО"/>
    <s v="Сероглазка"/>
    <s v="Сероглазка"/>
    <s v="ЗОНА 6"/>
    <s v="Запарина"/>
    <s v=""/>
    <s v=""/>
    <s v="ЗНП"/>
    <s v="для индивидуального жилищного строительства"/>
    <m/>
    <n v="2000000"/>
    <n v="1802000"/>
    <n v="840"/>
    <n v="2380.9523809523807"/>
    <n v="2145.2380952380954"/>
  </r>
  <r>
    <n v="1"/>
    <n v="1"/>
    <n v="1"/>
    <x v="1"/>
    <m/>
    <x v="1"/>
    <s v="ЗУ"/>
    <x v="0"/>
    <x v="6"/>
    <m/>
    <x v="8"/>
    <x v="1"/>
    <s v="Петропавловск-Камчатский ГО"/>
    <s v="Сероглазка"/>
    <s v="Сероглазка"/>
    <s v="ЗОНА 6"/>
    <s v="Мишенная"/>
    <m/>
    <s v=""/>
    <s v="ЗНП"/>
    <s v="ИЖС"/>
    <m/>
    <n v="2100000"/>
    <n v="1953000"/>
    <n v="650"/>
    <n v="3230.7692307692309"/>
    <n v="3004.6153846153848"/>
  </r>
  <r>
    <n v="1"/>
    <n v="1"/>
    <n v="1"/>
    <x v="0"/>
    <m/>
    <x v="1"/>
    <s v="ЗУ"/>
    <x v="0"/>
    <x v="6"/>
    <m/>
    <x v="8"/>
    <x v="1"/>
    <s v="Петропавловск-Камчатский ГО"/>
    <s v="Сероглазка"/>
    <s v="Сероглазка"/>
    <s v="ЗОНА 6"/>
    <s v="Крашенинникова"/>
    <m/>
    <s v=""/>
    <s v="ЗНП"/>
    <s v="ИЖС"/>
    <m/>
    <n v="2190000"/>
    <n v="1973190"/>
    <n v="560"/>
    <n v="3910.7142857142858"/>
    <n v="3523.5535714285716"/>
  </r>
  <r>
    <n v="1"/>
    <n v="1"/>
    <n v="1"/>
    <x v="1"/>
    <m/>
    <x v="1"/>
    <s v="ЗУ + под снос"/>
    <x v="0"/>
    <x v="6"/>
    <m/>
    <x v="8"/>
    <x v="1"/>
    <s v="Петропавловск-Камчатский ГО"/>
    <s v="Сероглазка"/>
    <s v="Сероглазка"/>
    <s v="ЗОНА 6"/>
    <s v="Макарова"/>
    <s v="29"/>
    <s v=""/>
    <s v="ЗНП"/>
    <s v="ИЖС"/>
    <m/>
    <n v="2200000"/>
    <n v="2046000"/>
    <n v="1000"/>
    <n v="2200"/>
    <n v="2046"/>
  </r>
  <r>
    <n v="1"/>
    <n v="1"/>
    <n v="1"/>
    <x v="0"/>
    <m/>
    <x v="1"/>
    <s v="ЗУ"/>
    <x v="0"/>
    <x v="6"/>
    <m/>
    <x v="8"/>
    <x v="1"/>
    <s v="Петропавловск-Камчатский ГО"/>
    <s v="Сероглазка"/>
    <s v="Сероглазка"/>
    <s v="ЗОНА 6"/>
    <s v="Крашенинникова"/>
    <s v=""/>
    <s v=""/>
    <s v="ЗНП"/>
    <s v="Для индивидуального жилищного строительства"/>
    <m/>
    <n v="2490000"/>
    <n v="2243490"/>
    <n v="563"/>
    <n v="4422.7353463587924"/>
    <n v="3984.8845470692718"/>
  </r>
  <r>
    <n v="1"/>
    <n v="1"/>
    <n v="1"/>
    <x v="1"/>
    <m/>
    <x v="1"/>
    <s v="ЗУ"/>
    <x v="0"/>
    <x v="6"/>
    <m/>
    <x v="8"/>
    <x v="1"/>
    <s v="Петропавловск-Камчатский ГО"/>
    <s v="Сероглазка"/>
    <s v="Сероглазка"/>
    <s v="ЗОНА 6"/>
    <s v="Запарина"/>
    <s v=""/>
    <s v=""/>
    <s v="ЗНП"/>
    <s v="для индивидуального жилищного строительства"/>
    <m/>
    <n v="2500000"/>
    <n v="2252500"/>
    <n v="798"/>
    <n v="3132.8320802005014"/>
    <n v="2822.6817042606517"/>
  </r>
  <r>
    <n v="1"/>
    <n v="1"/>
    <n v="1"/>
    <x v="1"/>
    <m/>
    <x v="1"/>
    <s v="ЗУ"/>
    <x v="0"/>
    <x v="6"/>
    <m/>
    <x v="8"/>
    <x v="1"/>
    <s v="Петропавловск-Камчатский ГО"/>
    <s v="Сероглазка"/>
    <s v="Сероглазка"/>
    <s v="ЗОНА 6"/>
    <s v="Запарина"/>
    <s v=""/>
    <s v=""/>
    <s v="ЗНП"/>
    <s v="для индивидуального жилищного строительства"/>
    <m/>
    <n v="2500000"/>
    <n v="2252500"/>
    <n v="730"/>
    <n v="3424.6575342465753"/>
    <n v="3085.6164383561645"/>
  </r>
  <r>
    <n v="1"/>
    <n v="1"/>
    <n v="1"/>
    <x v="1"/>
    <m/>
    <x v="1"/>
    <s v="ЗУ"/>
    <x v="0"/>
    <x v="6"/>
    <m/>
    <x v="8"/>
    <x v="1"/>
    <s v="Петропавловск-Камчатский ГО"/>
    <s v="6 км"/>
    <s v="Сероглазка"/>
    <s v="ЗОНА 6"/>
    <s v="Целинная"/>
    <m/>
    <s v=""/>
    <s v="ЗНП"/>
    <s v="ИЖС"/>
    <m/>
    <n v="2800000"/>
    <n v="2522800"/>
    <n v="1000"/>
    <n v="2800"/>
    <n v="2522.8000000000002"/>
  </r>
  <r>
    <n v="1"/>
    <n v="1"/>
    <n v="1"/>
    <x v="0"/>
    <m/>
    <x v="0"/>
    <s v="ЗУ"/>
    <x v="0"/>
    <x v="6"/>
    <m/>
    <x v="8"/>
    <x v="1"/>
    <s v="Петропавловск-Камчатский ГО"/>
    <s v="6 км"/>
    <s v="Сероглазка"/>
    <s v="ЗОНА 6"/>
    <s v="Доватора"/>
    <n v="6"/>
    <s v=""/>
    <s v="ЗНП"/>
    <s v="для эксплуатации индивидуального жилого дома"/>
    <m/>
    <n v="2900000"/>
    <n v="2900000"/>
    <n v="371"/>
    <n v="7816.7115902964961"/>
    <n v="7816.7115902964961"/>
  </r>
  <r>
    <n v="1"/>
    <n v="1"/>
    <n v="1"/>
    <x v="1"/>
    <m/>
    <x v="0"/>
    <s v="ЗУ"/>
    <x v="0"/>
    <x v="6"/>
    <m/>
    <x v="8"/>
    <x v="1"/>
    <s v="Петропавловск-Камчатский ГО"/>
    <s v="Сероглазка"/>
    <s v="Сероглазка"/>
    <s v="ЗОНА 6"/>
    <s v="Дружбы"/>
    <m/>
    <s v=""/>
    <s v="ЗНП"/>
    <s v="Для индивидуального жилищного строительства"/>
    <m/>
    <n v="2930000"/>
    <n v="2930000"/>
    <n v="1052"/>
    <n v="2785.1711026615972"/>
    <n v="2785.1711026615972"/>
  </r>
  <r>
    <n v="1"/>
    <n v="1"/>
    <n v="1"/>
    <x v="1"/>
    <m/>
    <x v="1"/>
    <s v="ЗУ + под снос"/>
    <x v="0"/>
    <x v="6"/>
    <m/>
    <x v="8"/>
    <x v="1"/>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2790000"/>
    <n v="945"/>
    <n v="3174.6031746031745"/>
    <n v="2952.3809523809523"/>
  </r>
  <r>
    <n v="1"/>
    <n v="1"/>
    <n v="1"/>
    <x v="1"/>
    <m/>
    <x v="0"/>
    <s v="ЗУ"/>
    <x v="0"/>
    <x v="6"/>
    <m/>
    <x v="8"/>
    <x v="1"/>
    <s v="Петропавловск-Камчатский ГО"/>
    <s v="Сероглазка"/>
    <s v="Сероглазка"/>
    <s v="ЗОНА 6"/>
    <s v="Лазо"/>
    <n v="31"/>
    <s v=""/>
    <s v="ЗНП"/>
    <s v="земельные участки отдельно стоящих одноквартирных и двухквартирных домов"/>
    <m/>
    <n v="3000000"/>
    <n v="3000000"/>
    <n v="945"/>
    <n v="3174.6031746031745"/>
    <n v="3174.6031746031745"/>
  </r>
  <r>
    <n v="1"/>
    <n v="1"/>
    <n v="1"/>
    <x v="1"/>
    <m/>
    <x v="1"/>
    <s v="ЗУ + ОНС"/>
    <x v="0"/>
    <x v="6"/>
    <m/>
    <x v="8"/>
    <x v="1"/>
    <s v="Петропавловск-Камчатский ГО"/>
    <s v="Сероглазка"/>
    <s v="Сероглазка"/>
    <s v="ЗОНА 6"/>
    <s v="Запарина"/>
    <m/>
    <s v=""/>
    <s v="ЗНП"/>
    <s v="земельные участки отдельно стоящих одноквартирных и двухквартирных домов"/>
    <m/>
    <n v="3000000"/>
    <n v="2703000"/>
    <n v="1000"/>
    <n v="3000"/>
    <n v="2703"/>
  </r>
  <r>
    <n v="1"/>
    <n v="1"/>
    <n v="1"/>
    <x v="0"/>
    <m/>
    <x v="1"/>
    <s v="ЗУ + под снос"/>
    <x v="0"/>
    <x v="6"/>
    <m/>
    <x v="8"/>
    <x v="1"/>
    <s v="Петропавловск-Камчатский ГО"/>
    <s v="Сероглазка"/>
    <s v="Сероглазка"/>
    <s v="ЗОНА 6"/>
    <s v="Осипенко"/>
    <s v="13А"/>
    <s v=""/>
    <s v="ЗНП"/>
    <s v="ИЖС"/>
    <m/>
    <n v="3000000"/>
    <n v="2703000"/>
    <n v="600"/>
    <n v="5000"/>
    <n v="4505"/>
  </r>
  <r>
    <n v="1"/>
    <n v="1"/>
    <n v="1"/>
    <x v="1"/>
    <m/>
    <x v="1"/>
    <s v="ЗУ + под снос"/>
    <x v="0"/>
    <x v="6"/>
    <m/>
    <x v="8"/>
    <x v="1"/>
    <s v="Петропавловск-Камчатский ГО"/>
    <s v="Сероглазка"/>
    <s v="Сероглазка"/>
    <s v="ЗОНА 6"/>
    <s v="Беринга"/>
    <s v="83"/>
    <s v=""/>
    <s v="ЗНП"/>
    <s v="ИЖС"/>
    <m/>
    <n v="3200000"/>
    <n v="2976000"/>
    <n v="1102"/>
    <n v="2903.8112522686024"/>
    <n v="2700.5444646098003"/>
  </r>
  <r>
    <n v="1"/>
    <n v="1"/>
    <n v="1"/>
    <x v="0"/>
    <m/>
    <x v="1"/>
    <s v="ЗУ"/>
    <x v="0"/>
    <x v="6"/>
    <m/>
    <x v="8"/>
    <x v="1"/>
    <s v="Петропавловск-Камчатский ГО"/>
    <s v="Сероглазка"/>
    <s v="Сероглазка"/>
    <s v="ЗОНА 6"/>
    <s v="Ушакова"/>
    <n v="60"/>
    <s v=""/>
    <s v="ЗНП"/>
    <s v="Для индивидуального жилищного строительства"/>
    <m/>
    <n v="3500000"/>
    <n v="3153500"/>
    <n v="853"/>
    <n v="4103.1652989449003"/>
    <n v="3696.9519343493553"/>
  </r>
  <r>
    <n v="1"/>
    <n v="1"/>
    <n v="1"/>
    <x v="0"/>
    <m/>
    <x v="1"/>
    <s v="ЗУ + ОНС"/>
    <x v="0"/>
    <x v="6"/>
    <m/>
    <x v="8"/>
    <x v="1"/>
    <s v="Петропавловск-Камчатский ГО"/>
    <s v="Сероглазка"/>
    <s v="Сероглазка"/>
    <s v="ЗОНА 6"/>
    <s v="Запарина"/>
    <s v=""/>
    <s v=""/>
    <s v="ЗНП"/>
    <s v="земельные участки отдельно стоящих одноквартирных и двухквартирных домов"/>
    <m/>
    <n v="4000000"/>
    <n v="3604000"/>
    <n v="1000"/>
    <n v="4000"/>
    <n v="3604"/>
  </r>
  <r>
    <n v="1"/>
    <n v="1"/>
    <n v="1"/>
    <x v="0"/>
    <m/>
    <x v="1"/>
    <s v="ЗУ"/>
    <x v="0"/>
    <x v="6"/>
    <m/>
    <x v="8"/>
    <x v="1"/>
    <s v="Петропавловск-Камчатский ГО"/>
    <s v="Сероглазка"/>
    <s v="Сероглазка"/>
    <s v="ЗОНА 6"/>
    <s v="Беринга"/>
    <n v="91.89"/>
    <s v=""/>
    <s v="ЗНП"/>
    <s v="Эксплуатация жилого дома"/>
    <m/>
    <n v="4200000"/>
    <n v="3906000"/>
    <n v="735"/>
    <n v="5714.2857142857147"/>
    <n v="5314.2857142857147"/>
  </r>
  <r>
    <n v="1"/>
    <n v="1"/>
    <n v="1"/>
    <x v="0"/>
    <m/>
    <x v="0"/>
    <s v="ЗУ"/>
    <x v="0"/>
    <x v="6"/>
    <m/>
    <x v="8"/>
    <x v="1"/>
    <s v="Петропавловск-Камчатский ГО"/>
    <s v="Сероглазка"/>
    <s v="Сероглазка"/>
    <s v="ЗОНА 6"/>
    <s v="Беринга"/>
    <n v="91"/>
    <s v=""/>
    <s v="ЗНП"/>
    <s v="Эксплуатация жилого дома"/>
    <m/>
    <n v="4200000"/>
    <n v="4200000"/>
    <n v="735"/>
    <n v="5714.2857142857147"/>
    <n v="5714.2857142857147"/>
  </r>
  <r>
    <n v="1"/>
    <n v="1"/>
    <n v="1"/>
    <x v="0"/>
    <m/>
    <x v="1"/>
    <s v="ЗУ + ОНС"/>
    <x v="0"/>
    <x v="6"/>
    <m/>
    <x v="8"/>
    <x v="1"/>
    <s v="Петропавловск-Камчатский ГО"/>
    <s v="6 км"/>
    <s v="Сероглазка"/>
    <s v="ЗОНА 6"/>
    <s v="Декабристов"/>
    <s v="6"/>
    <s v=""/>
    <s v="ЗНП"/>
    <s v="ИЖС"/>
    <m/>
    <n v="4350000"/>
    <n v="4045500"/>
    <n v="730"/>
    <n v="5958.9041095890407"/>
    <n v="5541.7808219178078"/>
  </r>
  <r>
    <n v="1"/>
    <n v="1"/>
    <n v="1"/>
    <x v="0"/>
    <m/>
    <x v="0"/>
    <s v="ЗУ"/>
    <x v="0"/>
    <x v="6"/>
    <m/>
    <x v="8"/>
    <x v="1"/>
    <s v="Петропавловск-Камчатский ГО"/>
    <s v="Сероглазка"/>
    <s v="Сероглазка"/>
    <s v="ЗОНА 6"/>
    <s v="Чуркина"/>
    <n v="1"/>
    <s v=""/>
    <s v="ЗНП"/>
    <s v="для индивидуального жилищного строительства"/>
    <m/>
    <n v="4500000"/>
    <n v="4500000"/>
    <n v="1200"/>
    <n v="3750"/>
    <n v="3750"/>
  </r>
  <r>
    <n v="1"/>
    <n v="1"/>
    <n v="1"/>
    <x v="0"/>
    <m/>
    <x v="1"/>
    <s v="ЗУ"/>
    <x v="0"/>
    <x v="6"/>
    <m/>
    <x v="8"/>
    <x v="1"/>
    <s v="Петропавловск-Камчатский ГО"/>
    <s v="Сероглазка"/>
    <s v="Сероглазка"/>
    <s v="ЗОНА 6"/>
    <s v="Дружбы"/>
    <n v="12"/>
    <s v=""/>
    <s v="ЗНП"/>
    <s v="ИЖС"/>
    <m/>
    <n v="4800000"/>
    <n v="4324800"/>
    <n v="1000"/>
    <n v="4800"/>
    <n v="4324.8"/>
  </r>
  <r>
    <n v="1"/>
    <n v="1"/>
    <n v="1"/>
    <x v="0"/>
    <m/>
    <x v="1"/>
    <s v="ЗУ + под снос"/>
    <x v="0"/>
    <x v="6"/>
    <m/>
    <x v="8"/>
    <x v="1"/>
    <s v="Петропавловск-Камчатский ГО"/>
    <s v="Сероглазка"/>
    <s v="Сероглазка"/>
    <s v="ЗОНА 6"/>
    <s v="Осипенко"/>
    <s v="13А"/>
    <s v=""/>
    <s v="ЗНП"/>
    <s v="ИЖС"/>
    <m/>
    <n v="4900000"/>
    <n v="4414900"/>
    <n v="600"/>
    <n v="8166.666666666667"/>
    <n v="7358.166666666667"/>
  </r>
  <r>
    <n v="1"/>
    <n v="1"/>
    <n v="1"/>
    <x v="0"/>
    <m/>
    <x v="1"/>
    <s v="ЗУ"/>
    <x v="0"/>
    <x v="6"/>
    <m/>
    <x v="8"/>
    <x v="1"/>
    <s v="Петропавловск-Камчатский ГО"/>
    <s v="Сероглазка"/>
    <s v="Сероглазка"/>
    <s v="ЗОНА 6"/>
    <s v="Беринга"/>
    <n v="31"/>
    <s v=""/>
    <s v="ЗНП"/>
    <s v="земельные участки отдельно стоящих одноквартирных и двухквартирных домов"/>
    <m/>
    <n v="6000000"/>
    <n v="5406000"/>
    <n v="646"/>
    <n v="9287.9256965944278"/>
    <n v="8368.4210526315783"/>
  </r>
  <r>
    <n v="1"/>
    <n v="1"/>
    <n v="1"/>
    <x v="0"/>
    <m/>
    <x v="1"/>
    <s v="ЗУ"/>
    <x v="0"/>
    <x v="6"/>
    <m/>
    <x v="8"/>
    <x v="1"/>
    <s v="Петропавловск-Камчатский ГО"/>
    <s v="Сероглазка"/>
    <s v="Сероглазка"/>
    <s v="ЗОНА 6"/>
    <s v="Мишенная"/>
    <s v="6"/>
    <s v=""/>
    <s v="ЗНП"/>
    <s v="Для индивидуального жилого дома и хозпостроек"/>
    <m/>
    <n v="6200000"/>
    <n v="5766000"/>
    <n v="713"/>
    <n v="8695.652173913044"/>
    <n v="8086.95652173913"/>
  </r>
  <r>
    <n v="1"/>
    <n v="1"/>
    <n v="1"/>
    <x v="0"/>
    <m/>
    <x v="1"/>
    <s v="ЗУ"/>
    <x v="0"/>
    <x v="6"/>
    <m/>
    <x v="8"/>
    <x v="1"/>
    <s v="Петропавловск-Камчатский ГО"/>
    <s v="Сероглазка"/>
    <s v="Сероглазка"/>
    <s v="ЗОНА 6"/>
    <s v="Авачинская"/>
    <n v="4"/>
    <s v=""/>
    <s v="ЗНП"/>
    <s v="земельные участки отдельно стоящих одноквартирных и двухквартирных домов"/>
    <m/>
    <n v="7000000"/>
    <n v="6307000"/>
    <n v="892"/>
    <n v="7847.5336322869953"/>
    <n v="7070.6278026905829"/>
  </r>
  <r>
    <n v="1"/>
    <n v="1"/>
    <n v="1"/>
    <x v="0"/>
    <m/>
    <x v="1"/>
    <s v="ЗУ + ХП"/>
    <x v="0"/>
    <x v="6"/>
    <m/>
    <x v="8"/>
    <x v="1"/>
    <s v="Петропавловск-Камчатский ГО"/>
    <s v="Сероглазка"/>
    <s v="Сероглазка"/>
    <s v="ЗОНА 6"/>
    <s v="Мишенная"/>
    <n v="60"/>
    <s v=""/>
    <s v="ЗНП"/>
    <s v="для размещения домов индивидуальной жилой застройки"/>
    <m/>
    <n v="9000000"/>
    <n v="8109000"/>
    <n v="1533"/>
    <n v="5870.841487279843"/>
    <n v="5289.6281800391389"/>
  </r>
  <r>
    <n v="1"/>
    <n v="1"/>
    <n v="1"/>
    <x v="0"/>
    <m/>
    <x v="0"/>
    <s v="ЗУ"/>
    <x v="0"/>
    <x v="6"/>
    <m/>
    <x v="8"/>
    <x v="1"/>
    <s v="Петропавловск-Камчатский ГО"/>
    <s v="6 км"/>
    <s v="Сероглазка-Нефтебаза"/>
    <s v="ЗОНА 5"/>
    <s v="Рыбацкая"/>
    <m/>
    <s v=""/>
    <s v="ЗНП"/>
    <s v="земельные участки отдельно стоящих одноквартирных и двухквартирных домов"/>
    <m/>
    <n v="900000"/>
    <n v="900000"/>
    <n v="834"/>
    <n v="1079.1366906474821"/>
    <n v="1079.1366906474821"/>
  </r>
  <r>
    <n v="1"/>
    <n v="1"/>
    <n v="1"/>
    <x v="1"/>
    <m/>
    <x v="0"/>
    <s v="ЗУ"/>
    <x v="0"/>
    <x v="6"/>
    <m/>
    <x v="8"/>
    <x v="1"/>
    <s v="Петропавловск-Камчатский ГО"/>
    <s v="Сероглазка"/>
    <s v="Сероглазка-Нефтебаза"/>
    <s v="ЗОНА 5"/>
    <s v="Омская"/>
    <n v="36"/>
    <s v=""/>
    <s v="ЗНП"/>
    <s v="земельные участки, предназначенные для размещения домов индивидуальной жилой застройки"/>
    <m/>
    <n v="950000"/>
    <n v="950000"/>
    <n v="400"/>
    <n v="2375"/>
    <n v="2375"/>
  </r>
  <r>
    <n v="1"/>
    <n v="1"/>
    <n v="1"/>
    <x v="1"/>
    <m/>
    <x v="1"/>
    <s v="ЗУ"/>
    <x v="0"/>
    <x v="6"/>
    <m/>
    <x v="8"/>
    <x v="1"/>
    <s v="Петропавловск-Камчатский ГО"/>
    <s v="Сероглазка"/>
    <s v="Сероглазка-Нефтебаза"/>
    <s v="ЗОНА 5"/>
    <s v="Омская"/>
    <n v="57"/>
    <s v=""/>
    <s v="ЗНП"/>
    <s v="для индивидуального жилищного строительства"/>
    <m/>
    <n v="3000000"/>
    <n v="2703000"/>
    <n v="799"/>
    <n v="3754.6933667083854"/>
    <n v="3382.9787234042551"/>
  </r>
  <r>
    <n v="1"/>
    <n v="1"/>
    <n v="1"/>
    <x v="0"/>
    <m/>
    <x v="1"/>
    <s v="ЗУ"/>
    <x v="0"/>
    <x v="6"/>
    <m/>
    <x v="8"/>
    <x v="1"/>
    <s v="Петропавловск-Камчатский ГО"/>
    <s v="Сероглазка"/>
    <s v="Сероглазка-Нефтебаза"/>
    <s v="ЗОНА 5"/>
    <s v="Омская"/>
    <n v="57"/>
    <s v=""/>
    <s v="ЗНП"/>
    <s v="ИЖС"/>
    <m/>
    <n v="3500000"/>
    <n v="3255000"/>
    <n v="799"/>
    <n v="4380.4755944931167"/>
    <n v="4073.8423028785983"/>
  </r>
  <r>
    <n v="1"/>
    <n v="1"/>
    <n v="1"/>
    <x v="1"/>
    <m/>
    <x v="1"/>
    <s v="ЗУ + под снос"/>
    <x v="0"/>
    <x v="6"/>
    <m/>
    <x v="8"/>
    <x v="1"/>
    <s v="Петропавловск-Камчатский ГО"/>
    <s v="Сероглазка"/>
    <s v="Сероглазка-Нефтебаза"/>
    <s v="ЗОНА 5"/>
    <s v="Рыбацкая"/>
    <n v="19"/>
    <s v=""/>
    <s v="ЗНП"/>
    <s v="ИЖС"/>
    <m/>
    <n v="5000000"/>
    <n v="4650000"/>
    <n v="1600"/>
    <n v="3125"/>
    <n v="2906.25"/>
  </r>
  <r>
    <n v="1"/>
    <n v="1"/>
    <n v="1"/>
    <x v="0"/>
    <m/>
    <x v="1"/>
    <s v="ЗУ + под снос"/>
    <x v="0"/>
    <x v="6"/>
    <m/>
    <x v="8"/>
    <x v="1"/>
    <s v="Петропавловск-Камчатский ГО"/>
    <s v="Сероглазка"/>
    <s v="Сероглазка-Нефтебаза"/>
    <s v="ЗОНА 5"/>
    <s v="Рыбацкая"/>
    <s v=""/>
    <s v=""/>
    <s v="ЗНП"/>
    <s v="для индивидуального жилищного строительства"/>
    <m/>
    <n v="6000000"/>
    <n v="5406000"/>
    <n v="600"/>
    <n v="10000"/>
    <n v="9010"/>
  </r>
  <r>
    <n v="1"/>
    <n v="1"/>
    <n v="1"/>
    <x v="0"/>
    <m/>
    <x v="1"/>
    <s v="ЗУ"/>
    <x v="0"/>
    <x v="6"/>
    <m/>
    <x v="8"/>
    <x v="1"/>
    <s v="Петропавловск-Камчатский ГО"/>
    <s v="75-й участок"/>
    <s v="Солнечный"/>
    <s v="ЗОНА 3"/>
    <s v="Стеллера"/>
    <s v=""/>
    <s v=""/>
    <s v="ЗНП"/>
    <s v="ИЖС"/>
    <m/>
    <n v="920000"/>
    <n v="855600"/>
    <n v="601"/>
    <n v="1530.7820299500831"/>
    <n v="1423.6272878535774"/>
  </r>
  <r>
    <n v="1"/>
    <n v="1"/>
    <n v="1"/>
    <x v="1"/>
    <m/>
    <x v="1"/>
    <s v="ЗУ"/>
    <x v="0"/>
    <x v="6"/>
    <m/>
    <x v="8"/>
    <x v="1"/>
    <s v="Петропавловск-Камчатский ГО"/>
    <s v="75-й участок"/>
    <s v="Солнечный"/>
    <s v="ЗОНА 3"/>
    <s v="Стеллера"/>
    <n v="19"/>
    <s v=""/>
    <s v="ЗНП"/>
    <s v="Для индивидуального жилищного строительства"/>
    <m/>
    <n v="3650000"/>
    <n v="3394500"/>
    <n v="1058"/>
    <n v="3449.9054820415877"/>
    <n v="3208.4120982986769"/>
  </r>
  <r>
    <n v="1"/>
    <n v="1"/>
    <n v="1"/>
    <x v="0"/>
    <m/>
    <x v="0"/>
    <s v="ЗУ"/>
    <x v="0"/>
    <x v="6"/>
    <m/>
    <x v="8"/>
    <x v="1"/>
    <s v="Петропавловск-Камчатский ГО"/>
    <s v="75-й участок"/>
    <s v="Солнечный"/>
    <s v="ЗОНА 3"/>
    <s v="Гастелло"/>
    <m/>
    <s v=""/>
    <s v="ЗНП"/>
    <s v="Для индивидуального жилищного строительства"/>
    <m/>
    <n v="1080277.68"/>
    <n v="1080277.68"/>
    <n v="723"/>
    <n v="1494.1599999999999"/>
    <n v="1494.1599999999999"/>
  </r>
  <r>
    <n v="1"/>
    <n v="1"/>
    <n v="1"/>
    <x v="1"/>
    <m/>
    <x v="0"/>
    <s v="ЗУ"/>
    <x v="0"/>
    <x v="6"/>
    <m/>
    <x v="8"/>
    <x v="1"/>
    <s v="Петропавловск-Камчатский ГО"/>
    <s v="75-й участок"/>
    <s v="Солнечный"/>
    <s v="ЗОНА 3"/>
    <s v="Стеллера"/>
    <m/>
    <s v=""/>
    <s v="ЗНП"/>
    <s v="земельные участки отдельно стоящих одноквартирных и двухквартирных жилых домов"/>
    <m/>
    <n v="1689475"/>
    <n v="1689475"/>
    <n v="601"/>
    <n v="2811.1064891846922"/>
    <n v="2811.1064891846922"/>
  </r>
  <r>
    <n v="1"/>
    <n v="1"/>
    <n v="1"/>
    <x v="1"/>
    <m/>
    <x v="0"/>
    <s v="ЗУ"/>
    <x v="0"/>
    <x v="6"/>
    <m/>
    <x v="8"/>
    <x v="1"/>
    <s v="Петропавловск-Камчатский ГО"/>
    <s v="75-й участок"/>
    <s v="Солнечный"/>
    <s v="ЗОНА 3"/>
    <s v="Стеллера"/>
    <m/>
    <s v=""/>
    <s v="ЗНП"/>
    <s v="земельные участки, предназначенные для размещения домов индивидуальной жилой застройки"/>
    <m/>
    <n v="2000000"/>
    <n v="2000000"/>
    <n v="1021"/>
    <n v="1958.8638589618022"/>
    <n v="1958.8638589618022"/>
  </r>
  <r>
    <n v="1"/>
    <n v="1"/>
    <n v="1"/>
    <x v="1"/>
    <m/>
    <x v="0"/>
    <s v="ЗУ"/>
    <x v="0"/>
    <x v="6"/>
    <m/>
    <x v="8"/>
    <x v="1"/>
    <s v="Петропавловск-Камчатский ГО"/>
    <s v="75-й участок"/>
    <s v="Солнечный"/>
    <s v="ЗОНА 3"/>
    <s v="Солнечная"/>
    <m/>
    <s v=""/>
    <s v="ЗНП"/>
    <s v="земельные участки отдельно стоящих одноквартирных и двухквартирных домов"/>
    <m/>
    <n v="2000000"/>
    <n v="2000000"/>
    <n v="900"/>
    <n v="2222.2222222222222"/>
    <n v="2222.2222222222222"/>
  </r>
  <r>
    <n v="1"/>
    <n v="1"/>
    <n v="1"/>
    <x v="0"/>
    <m/>
    <x v="1"/>
    <s v="ЗУ"/>
    <x v="0"/>
    <x v="6"/>
    <m/>
    <x v="8"/>
    <x v="1"/>
    <s v="Петропавловск-Камчатский ГО"/>
    <s v="75-й участок"/>
    <s v="Солнечный"/>
    <s v="ЗОНА 3"/>
    <s v="Стеллера"/>
    <s v=""/>
    <s v=""/>
    <s v="ЗНП"/>
    <s v="ИЖС"/>
    <m/>
    <n v="2500000"/>
    <n v="2325000"/>
    <n v="601"/>
    <n v="4159.7337770382692"/>
    <n v="3868.5524126455907"/>
  </r>
  <r>
    <n v="1"/>
    <n v="1"/>
    <n v="1"/>
    <x v="1"/>
    <m/>
    <x v="1"/>
    <s v="ЗУ"/>
    <x v="0"/>
    <x v="6"/>
    <m/>
    <x v="8"/>
    <x v="1"/>
    <s v="Петропавловск-Камчатский ГО"/>
    <s v="75-й участок"/>
    <s v="Солнечный"/>
    <s v="ЗОНА 3"/>
    <m/>
    <m/>
    <s v=""/>
    <s v="ЗНП"/>
    <s v="земельные участки отдельно стоящих одноквартирных и двуквартирных домов"/>
    <m/>
    <n v="3000000"/>
    <n v="2703000"/>
    <n v="827"/>
    <n v="3627.5695284159615"/>
    <n v="3268.4401451027811"/>
  </r>
  <r>
    <n v="1"/>
    <n v="1"/>
    <n v="1"/>
    <x v="1"/>
    <m/>
    <x v="0"/>
    <s v="ЗУ"/>
    <x v="0"/>
    <x v="6"/>
    <m/>
    <x v="8"/>
    <x v="1"/>
    <s v="Петропавловск-Камчатский ГО"/>
    <s v="8 км"/>
    <s v="Топоркова"/>
    <s v="ЗОНА 7"/>
    <s v="Маяковского"/>
    <n v="21"/>
    <s v=""/>
    <s v="ЗНП"/>
    <s v="эксплуатация индивидуального жилого дома и хозпостроек"/>
    <m/>
    <n v="950000"/>
    <n v="950000"/>
    <n v="400"/>
    <n v="2375"/>
    <n v="2375"/>
  </r>
  <r>
    <n v="1"/>
    <n v="1"/>
    <n v="1"/>
    <x v="0"/>
    <m/>
    <x v="0"/>
    <s v="ЗУ"/>
    <x v="0"/>
    <x v="6"/>
    <m/>
    <x v="8"/>
    <x v="1"/>
    <s v="Петропавловск-Камчатский ГО"/>
    <s v="Топоркова"/>
    <s v="Топоркова"/>
    <s v="ЗОНА 7"/>
    <s v="Топоркова"/>
    <n v="43"/>
    <s v=""/>
    <s v="ЗНП"/>
    <s v="земельные участки, предназначенные для размещения домов индивидуальной жилой застройки"/>
    <m/>
    <n v="9400000"/>
    <n v="9400000"/>
    <n v="2489"/>
    <n v="3776.6171153073524"/>
    <n v="3776.6171153073524"/>
  </r>
  <r>
    <n v="3"/>
    <n v="1"/>
    <n v="1"/>
    <x v="0"/>
    <m/>
    <x v="0"/>
    <s v="ЗУ"/>
    <x v="0"/>
    <x v="6"/>
    <m/>
    <x v="8"/>
    <x v="1"/>
    <s v="Петропавловск-Камчатский ГО"/>
    <s v="Халактырка"/>
    <s v="Халактырка"/>
    <s v="ЗОНА 3"/>
    <s v="Невского"/>
    <n v="9"/>
    <s v=""/>
    <s v="ЗНП"/>
    <s v="жилой дом"/>
    <m/>
    <n v="10000000"/>
    <n v="10000000"/>
    <n v="1532"/>
    <n v="6527.4151436031334"/>
    <n v="6527.4151436031334"/>
  </r>
  <r>
    <n v="1"/>
    <n v="1"/>
    <n v="1"/>
    <x v="0"/>
    <m/>
    <x v="0"/>
    <s v="ЗУ"/>
    <x v="0"/>
    <x v="6"/>
    <m/>
    <x v="8"/>
    <x v="1"/>
    <s v="Петропавловск-Камчатский ГО"/>
    <s v="9 школа"/>
    <s v="Хлебзавод-Горводоканал"/>
    <s v="ЗОНА 4"/>
    <s v=" Тундровая"/>
    <s v=" д 36"/>
    <s v=""/>
    <s v="ЗНП"/>
    <s v="Для индивидуального жилищного строительства"/>
    <m/>
    <n v="950000"/>
    <n v="950000"/>
    <n v="711"/>
    <n v="1336.1462728551337"/>
    <n v="1336.1462728551337"/>
  </r>
  <r>
    <n v="1"/>
    <n v="1"/>
    <n v="1"/>
    <x v="1"/>
    <m/>
    <x v="1"/>
    <s v="ЗУ"/>
    <x v="0"/>
    <x v="6"/>
    <m/>
    <x v="8"/>
    <x v="1"/>
    <s v="Петропавловск-Камчатский ГО"/>
    <s v="Электрон"/>
    <s v="Хлебзавод-Горводоканал"/>
    <s v="ЗОНА 4"/>
    <s v="Тундровая"/>
    <n v="36"/>
    <s v=""/>
    <s v="ЗНП"/>
    <s v="ИЖС"/>
    <m/>
    <n v="1400000"/>
    <n v="1302000"/>
    <n v="700"/>
    <n v="2000"/>
    <n v="1860"/>
  </r>
  <r>
    <n v="1"/>
    <n v="1"/>
    <n v="1"/>
    <x v="0"/>
    <m/>
    <x v="0"/>
    <s v="ЗУ"/>
    <x v="0"/>
    <x v="6"/>
    <m/>
    <x v="8"/>
    <x v="1"/>
    <s v="Петропавловск-Камчатский ГО"/>
    <s v="Горизонт"/>
    <s v="Хлебзавод-Горводоканал"/>
    <s v="ЗОНА 4"/>
    <s v="Тундровая"/>
    <s v="14а"/>
    <s v=""/>
    <s v="ЗНП"/>
    <s v="Земельные участки отдельно стоящих одноквартирных и двухквартирных домов"/>
    <m/>
    <n v="2000000"/>
    <n v="2000000"/>
    <n v="548"/>
    <n v="3649.6350364963505"/>
    <n v="3649.6350364963505"/>
  </r>
  <r>
    <n v="1"/>
    <n v="1"/>
    <n v="1"/>
    <x v="0"/>
    <m/>
    <x v="0"/>
    <s v="ЗУ"/>
    <x v="0"/>
    <x v="6"/>
    <m/>
    <x v="8"/>
    <x v="1"/>
    <s v="Петропавловск-Камчатский ГО"/>
    <s v="Центр"/>
    <s v="Центр"/>
    <s v="ЗОНА 3"/>
    <s v="Гагарина"/>
    <n v="12"/>
    <s v=""/>
    <s v="ЗНП"/>
    <s v="жилой дом"/>
    <m/>
    <n v="400000"/>
    <n v="400000"/>
    <n v="309"/>
    <n v="1294.4983818770227"/>
    <n v="1294.4983818770227"/>
  </r>
  <r>
    <n v="1"/>
    <n v="1"/>
    <n v="1"/>
    <x v="0"/>
    <m/>
    <x v="0"/>
    <s v="ЗУ"/>
    <x v="0"/>
    <x v="6"/>
    <m/>
    <x v="8"/>
    <x v="1"/>
    <s v="Петропавловск-Камчатский ГО"/>
    <s v="Центр"/>
    <s v="Центр"/>
    <s v="ЗОНА 3"/>
    <s v="Завойко"/>
    <m/>
    <s v=""/>
    <s v="ЗНП"/>
    <s v="земельные участки отдельно стоящих одноквартирных и двухквартирных домов"/>
    <m/>
    <n v="500000"/>
    <n v="500000"/>
    <n v="798"/>
    <n v="626.56641604010031"/>
    <n v="626.56641604010031"/>
  </r>
  <r>
    <n v="1"/>
    <n v="1"/>
    <n v="1"/>
    <x v="0"/>
    <m/>
    <x v="0"/>
    <s v="ЗУ"/>
    <x v="0"/>
    <x v="6"/>
    <m/>
    <x v="8"/>
    <x v="1"/>
    <s v="Петропавловск-Камчатский ГО"/>
    <s v="Центр"/>
    <s v="Центр"/>
    <s v="ЗОНА 3"/>
    <s v="Гагарина"/>
    <n v="60"/>
    <s v=""/>
    <s v="ЗНП"/>
    <s v="Жилой дом"/>
    <m/>
    <n v="500000"/>
    <n v="500000"/>
    <n v="400"/>
    <n v="1250"/>
    <n v="1250"/>
  </r>
  <r>
    <n v="1"/>
    <n v="1"/>
    <n v="1"/>
    <x v="0"/>
    <m/>
    <x v="0"/>
    <s v="ЗУ"/>
    <x v="0"/>
    <x v="6"/>
    <m/>
    <x v="8"/>
    <x v="1"/>
    <s v="Петропавловск-Камчатский ГО"/>
    <s v="Центр"/>
    <s v="Центр"/>
    <s v="ЗОНА 3"/>
    <s v="Советская"/>
    <n v="74"/>
    <s v=""/>
    <s v="ЗНП"/>
    <s v="Для индивидуального жилого дома и хозпостроек, гостиничное обслуживание"/>
    <m/>
    <n v="750000"/>
    <n v="750000"/>
    <n v="1027"/>
    <n v="730.28237585199611"/>
    <n v="730.28237585199611"/>
  </r>
  <r>
    <n v="1"/>
    <n v="1"/>
    <n v="1"/>
    <x v="1"/>
    <m/>
    <x v="0"/>
    <s v="ЗУ"/>
    <x v="0"/>
    <x v="6"/>
    <m/>
    <x v="8"/>
    <x v="1"/>
    <s v="Петропавловск-Камчатский ГО"/>
    <s v="Центр"/>
    <s v="Центр"/>
    <s v="ЗОНА 3"/>
    <s v="Гагарина"/>
    <s v="82"/>
    <s v=""/>
    <s v="ЗНП"/>
    <s v="Жилой дом"/>
    <m/>
    <n v="760000"/>
    <n v="760000"/>
    <n v="290"/>
    <n v="2620.6896551724139"/>
    <n v="2620.6896551724139"/>
  </r>
  <r>
    <n v="1"/>
    <n v="1"/>
    <n v="1"/>
    <x v="0"/>
    <m/>
    <x v="0"/>
    <s v="ЗУ"/>
    <x v="0"/>
    <x v="6"/>
    <m/>
    <x v="8"/>
    <x v="1"/>
    <s v="Петропавловск-Камчатский ГО"/>
    <s v="не применяется"/>
    <s v="Центр"/>
    <s v="ЗОНА 3"/>
    <s v="Шелихова"/>
    <m/>
    <s v=""/>
    <s v="ЗНП"/>
    <s v="для индивидуального жилищного строительства"/>
    <m/>
    <n v="765000"/>
    <n v="765000"/>
    <n v="603"/>
    <n v="1268.6567164179105"/>
    <n v="1268.6567164179105"/>
  </r>
  <r>
    <n v="1"/>
    <n v="1"/>
    <n v="1"/>
    <x v="1"/>
    <m/>
    <x v="1"/>
    <s v="ЗУ"/>
    <x v="0"/>
    <x v="6"/>
    <m/>
    <x v="8"/>
    <x v="1"/>
    <s v="Петропавловск-Камчатский ГО"/>
    <s v="Центр"/>
    <s v="Центр"/>
    <s v="ЗОНА 3"/>
    <s v="Гагарина"/>
    <s v=""/>
    <s v=""/>
    <s v="ЗНП"/>
    <s v="ИЖС"/>
    <m/>
    <n v="800000"/>
    <n v="744000"/>
    <n v="310"/>
    <n v="2580.6451612903224"/>
    <n v="2400"/>
  </r>
  <r>
    <n v="1"/>
    <n v="1"/>
    <n v="1"/>
    <x v="0"/>
    <m/>
    <x v="0"/>
    <s v="ЗУ + под снос"/>
    <x v="0"/>
    <x v="6"/>
    <m/>
    <x v="8"/>
    <x v="1"/>
    <s v="Петропавловск-Камчатский ГО"/>
    <s v="Центр"/>
    <s v="Центр"/>
    <s v="ЗОНА 3"/>
    <s v="Гагарина"/>
    <m/>
    <s v=""/>
    <s v="ЗНП"/>
    <s v="Земельные участки отдельно стоящих одноквартирных и двухквартирных домов"/>
    <m/>
    <n v="900000"/>
    <n v="900000"/>
    <n v="723"/>
    <n v="1244.8132780082988"/>
    <n v="1244.8132780082988"/>
  </r>
  <r>
    <n v="1"/>
    <n v="1"/>
    <n v="1"/>
    <x v="0"/>
    <m/>
    <x v="0"/>
    <s v="ЗУ"/>
    <x v="0"/>
    <x v="6"/>
    <m/>
    <x v="8"/>
    <x v="1"/>
    <s v="Петропавловск-Камчатский ГО"/>
    <s v="Центр"/>
    <s v="Центр"/>
    <s v="ЗОНА 3"/>
    <s v="Завойко"/>
    <n v="39"/>
    <s v=""/>
    <s v="ЗНП"/>
    <s v="земельные участки, предназначенные для размещения домов индивидуальной жилой застройки"/>
    <m/>
    <n v="1000000"/>
    <n v="1000000"/>
    <n v="772"/>
    <n v="1295.3367875647668"/>
    <n v="1295.3367875647668"/>
  </r>
  <r>
    <n v="1"/>
    <n v="1"/>
    <n v="1"/>
    <x v="1"/>
    <m/>
    <x v="0"/>
    <s v="ЗУ"/>
    <x v="0"/>
    <x v="6"/>
    <m/>
    <x v="8"/>
    <x v="1"/>
    <s v="Петропавловск-Камчатский ГО"/>
    <s v="Центр"/>
    <s v="Центр"/>
    <s v="ЗОНА 3"/>
    <s v="Завойко"/>
    <m/>
    <s v=""/>
    <s v="ЗНП"/>
    <s v="для индивидуального жилищного строительства"/>
    <m/>
    <n v="1000000"/>
    <n v="1000000"/>
    <n v="639"/>
    <n v="1564.9452269170579"/>
    <n v="1564.9452269170579"/>
  </r>
  <r>
    <n v="1"/>
    <n v="1"/>
    <n v="1"/>
    <x v="1"/>
    <m/>
    <x v="1"/>
    <s v="ЗУ"/>
    <x v="0"/>
    <x v="6"/>
    <m/>
    <x v="8"/>
    <x v="1"/>
    <s v="Петропавловск-Камчатский ГО"/>
    <s v="Центр"/>
    <s v="Центр"/>
    <s v="ЗОНА 3"/>
    <s v="Завойко"/>
    <s v=""/>
    <s v=""/>
    <s v="ЗНП"/>
    <s v="Для индивидуального жилищного строительства"/>
    <m/>
    <n v="1100000"/>
    <n v="991100"/>
    <n v="565"/>
    <n v="1946.9026548672566"/>
    <n v="1754.1592920353983"/>
  </r>
  <r>
    <n v="1"/>
    <n v="1"/>
    <n v="1"/>
    <x v="1"/>
    <m/>
    <x v="1"/>
    <s v="ЗУ"/>
    <x v="0"/>
    <x v="6"/>
    <m/>
    <x v="8"/>
    <x v="1"/>
    <s v="Петропавловск-Камчатский ГО"/>
    <s v="Центр"/>
    <s v="Центр"/>
    <s v="ЗОНА 3"/>
    <s v="Завойко"/>
    <s v=""/>
    <s v=""/>
    <s v="ЗНП"/>
    <s v="ИЖС"/>
    <m/>
    <n v="1300000"/>
    <n v="1209000"/>
    <n v="800"/>
    <n v="1625"/>
    <n v="1511.25"/>
  </r>
  <r>
    <n v="1"/>
    <n v="1"/>
    <n v="1"/>
    <x v="0"/>
    <m/>
    <x v="1"/>
    <s v="ЗУ"/>
    <x v="0"/>
    <x v="6"/>
    <m/>
    <x v="8"/>
    <x v="1"/>
    <s v="Петропавловск-Камчатский ГО"/>
    <s v="Центр"/>
    <s v="Центр"/>
    <s v="ЗОНА 3"/>
    <s v="Завойко"/>
    <s v=""/>
    <s v=""/>
    <s v="ЗНП"/>
    <s v="ИЖС"/>
    <m/>
    <n v="1300000"/>
    <n v="1171300"/>
    <n v="800"/>
    <n v="1625"/>
    <n v="1464.125"/>
  </r>
  <r>
    <n v="1"/>
    <n v="1"/>
    <n v="1"/>
    <x v="1"/>
    <m/>
    <x v="1"/>
    <s v="ЗУ + под снос"/>
    <x v="0"/>
    <x v="6"/>
    <m/>
    <x v="8"/>
    <x v="1"/>
    <s v="Петропавловск-Камчатский ГО"/>
    <s v="Центр"/>
    <s v="Центр"/>
    <s v="ЗОНА 3"/>
    <s v="Гагарина"/>
    <n v="89"/>
    <s v=""/>
    <s v="ЗНП"/>
    <s v="Земельные участки отдельно стоящих одноквартирных и двухквартирных домов"/>
    <m/>
    <n v="1350000"/>
    <n v="1255500"/>
    <n v="723"/>
    <n v="1867.2199170124481"/>
    <n v="1736.5145228215767"/>
  </r>
  <r>
    <n v="1"/>
    <n v="1"/>
    <n v="1"/>
    <x v="1"/>
    <m/>
    <x v="1"/>
    <s v="ЗУ"/>
    <x v="0"/>
    <x v="6"/>
    <m/>
    <x v="8"/>
    <x v="1"/>
    <s v="Петропавловск-Камчатский ГО"/>
    <s v="Центр"/>
    <s v="Центр"/>
    <s v="ЗОНА 3"/>
    <s v="Шелехова"/>
    <s v=""/>
    <s v=""/>
    <s v="ЗНП"/>
    <s v="Для индивидуального жилищного строительства"/>
    <m/>
    <n v="1550000"/>
    <n v="1396550"/>
    <n v="644"/>
    <n v="2406.8322981366459"/>
    <n v="2168.5559006211179"/>
  </r>
  <r>
    <n v="1"/>
    <n v="1"/>
    <n v="1"/>
    <x v="1"/>
    <m/>
    <x v="0"/>
    <s v="ЗУ"/>
    <x v="0"/>
    <x v="6"/>
    <m/>
    <x v="8"/>
    <x v="1"/>
    <s v="Петропавловск-Камчатский ГО"/>
    <s v="Центр"/>
    <s v="Центр"/>
    <s v="ЗОНА 3"/>
    <s v="Завойко"/>
    <m/>
    <s v=""/>
    <s v="ЗНП"/>
    <s v="земельные участки отдельно стоящих одноквартирных и двухквартирных домов"/>
    <m/>
    <n v="1650000"/>
    <n v="1650000"/>
    <n v="1000"/>
    <n v="1650"/>
    <n v="1650"/>
  </r>
  <r>
    <n v="1"/>
    <n v="1"/>
    <n v="1"/>
    <x v="1"/>
    <m/>
    <x v="1"/>
    <s v="ЗУ"/>
    <x v="0"/>
    <x v="6"/>
    <m/>
    <x v="8"/>
    <x v="1"/>
    <s v="Петропавловск-Камчатский ГО"/>
    <s v="Центр"/>
    <s v="Центр"/>
    <s v="ЗОНА 3"/>
    <s v="Ленинская"/>
    <n v="75"/>
    <s v=""/>
    <s v="ЗНП"/>
    <s v="ИЖС"/>
    <m/>
    <n v="2000000"/>
    <n v="1860000"/>
    <n v="800"/>
    <n v="2500"/>
    <n v="2325"/>
  </r>
  <r>
    <n v="1"/>
    <n v="1"/>
    <n v="1"/>
    <x v="1"/>
    <m/>
    <x v="1"/>
    <s v="ЗУ"/>
    <x v="0"/>
    <x v="6"/>
    <m/>
    <x v="8"/>
    <x v="1"/>
    <s v="Петропавловск-Камчатский ГО"/>
    <s v="Центр"/>
    <s v="Центр"/>
    <s v="ЗОНА 3"/>
    <s v="Завойко"/>
    <m/>
    <s v=""/>
    <s v="ЗНП"/>
    <s v="ИЖС"/>
    <m/>
    <n v="2000000"/>
    <n v="1802000"/>
    <n v="565"/>
    <n v="3539.8230088495575"/>
    <n v="3189.3805309734512"/>
  </r>
  <r>
    <n v="1"/>
    <n v="1"/>
    <n v="1"/>
    <x v="1"/>
    <m/>
    <x v="1"/>
    <s v="ЗУ"/>
    <x v="0"/>
    <x v="6"/>
    <m/>
    <x v="8"/>
    <x v="1"/>
    <s v="Петропавловск-Камчатский ГО"/>
    <s v="Центр"/>
    <s v="Центр"/>
    <s v="ЗОНА 3"/>
    <s v="Завойко"/>
    <n v="27"/>
    <s v=""/>
    <s v="ЗНП"/>
    <s v="земельные участки отдельно стоящих одноквартирных и двухквартирных домов"/>
    <m/>
    <n v="2100000"/>
    <n v="1892100"/>
    <n v="798"/>
    <n v="2631.5789473684213"/>
    <n v="2371.0526315789475"/>
  </r>
  <r>
    <n v="1"/>
    <n v="1"/>
    <n v="1"/>
    <x v="1"/>
    <m/>
    <x v="1"/>
    <s v="ЗУ"/>
    <x v="0"/>
    <x v="6"/>
    <m/>
    <x v="8"/>
    <x v="1"/>
    <s v="Петропавловск-Камчатский ГО"/>
    <s v="Центр"/>
    <s v="Центр"/>
    <s v="ЗОНА 3"/>
    <s v="Завойко"/>
    <n v="56"/>
    <s v=""/>
    <s v="ЗНП"/>
    <s v="ИЖС"/>
    <m/>
    <n v="2800000"/>
    <n v="2522800"/>
    <n v="1000"/>
    <n v="2800"/>
    <n v="2522.8000000000002"/>
  </r>
  <r>
    <n v="1"/>
    <n v="1"/>
    <n v="1"/>
    <x v="0"/>
    <m/>
    <x v="1"/>
    <s v="ЗУ"/>
    <x v="0"/>
    <x v="6"/>
    <m/>
    <x v="8"/>
    <x v="1"/>
    <s v="Петропавловск-Камчатский ГО"/>
    <s v="Центр"/>
    <s v="Центр"/>
    <s v="ЗОНА 3"/>
    <s v="Завойко"/>
    <n v="56"/>
    <s v=""/>
    <s v="ЗНП"/>
    <s v="Земельные участки, предназначенные для размещения домов индивидуальной жилой застройки"/>
    <m/>
    <n v="4000000"/>
    <n v="3604000"/>
    <n v="959"/>
    <n v="4171.0114702815436"/>
    <n v="3758.0813347236704"/>
  </r>
  <r>
    <n v="1"/>
    <n v="1"/>
    <n v="1"/>
    <x v="0"/>
    <m/>
    <x v="0"/>
    <s v="ЗУ"/>
    <x v="0"/>
    <x v="6"/>
    <m/>
    <x v="8"/>
    <x v="1"/>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400000"/>
    <n v="1228"/>
    <n v="325.73289902280129"/>
    <n v="325.73289902280129"/>
  </r>
  <r>
    <n v="1"/>
    <n v="1"/>
    <n v="1"/>
    <x v="0"/>
    <m/>
    <x v="1"/>
    <s v="ЗУ"/>
    <x v="0"/>
    <x v="6"/>
    <m/>
    <x v="8"/>
    <x v="1"/>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400000"/>
    <n v="372000"/>
    <n v="1205"/>
    <n v="331.95020746887968"/>
    <n v="308.71369294605807"/>
  </r>
  <r>
    <n v="1"/>
    <n v="1"/>
    <n v="1"/>
    <x v="0"/>
    <m/>
    <x v="0"/>
    <s v="ЗУ"/>
    <x v="0"/>
    <x v="6"/>
    <m/>
    <x v="8"/>
    <x v="1"/>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00000"/>
    <n v="500000"/>
    <n v="2020"/>
    <n v="247.52475247524754"/>
    <n v="247.52475247524754"/>
  </r>
  <r>
    <n v="1"/>
    <n v="1"/>
    <n v="1"/>
    <x v="0"/>
    <m/>
    <x v="1"/>
    <s v="ЗУ"/>
    <x v="0"/>
    <x v="6"/>
    <m/>
    <x v="8"/>
    <x v="1"/>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580000"/>
    <n v="539400"/>
    <n v="1200"/>
    <n v="483.33333333333331"/>
    <n v="449.5"/>
  </r>
  <r>
    <n v="1"/>
    <n v="1"/>
    <n v="1"/>
    <x v="0"/>
    <m/>
    <x v="1"/>
    <s v="ЗУ"/>
    <x v="0"/>
    <x v="6"/>
    <m/>
    <x v="8"/>
    <x v="1"/>
    <s v="Петропавловск-Камчатский ГО"/>
    <s v="Чапаевка"/>
    <s v="Чапаевка"/>
    <s v="ЗОНА 1"/>
    <s v="Фурманова"/>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28"/>
    <n v="488.59934853420197"/>
    <n v="454.3973941368078"/>
  </r>
  <r>
    <n v="1"/>
    <n v="1"/>
    <n v="1"/>
    <x v="0"/>
    <m/>
    <x v="1"/>
    <s v="ЗУ"/>
    <x v="0"/>
    <x v="6"/>
    <m/>
    <x v="8"/>
    <x v="1"/>
    <s v="Петропавловск-Камчатский ГО"/>
    <s v="Чапаевка"/>
    <s v="Чапаевка"/>
    <s v="ЗОНА 1"/>
    <s v="Фурманова"/>
    <m/>
    <s v=""/>
    <s v="ЗНП"/>
    <s v="для ведения личного подсобного хозяйства"/>
    <m/>
    <n v="600000"/>
    <n v="558000"/>
    <n v="1200"/>
    <n v="500"/>
    <n v="465"/>
  </r>
  <r>
    <n v="1"/>
    <n v="1"/>
    <n v="1"/>
    <x v="0"/>
    <m/>
    <x v="1"/>
    <s v="ЗУ"/>
    <x v="0"/>
    <x v="6"/>
    <m/>
    <x v="8"/>
    <x v="1"/>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n v="1"/>
    <n v="1"/>
    <n v="1"/>
    <x v="0"/>
    <m/>
    <x v="0"/>
    <s v="ЗУ"/>
    <x v="0"/>
    <x v="6"/>
    <m/>
    <x v="8"/>
    <x v="1"/>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80000"/>
    <n v="680000"/>
    <n v="1200"/>
    <n v="566.66666666666663"/>
    <n v="566.66666666666663"/>
  </r>
  <r>
    <n v="1"/>
    <n v="1"/>
    <n v="1"/>
    <x v="0"/>
    <m/>
    <x v="1"/>
    <s v="ЗУ"/>
    <x v="0"/>
    <x v="6"/>
    <m/>
    <x v="8"/>
    <x v="1"/>
    <s v="Петропавловск-Камчатский ГО"/>
    <s v="Чапаевка"/>
    <s v="Чапаевка"/>
    <s v="ЗОНА 1"/>
    <s v="Фурманова"/>
    <s v=""/>
    <s v=""/>
    <s v="ЗНП"/>
    <s v="Для ведения личного подсобного хозяйства (приусадебный земельный участок)"/>
    <m/>
    <n v="700000"/>
    <n v="651000"/>
    <n v="1200"/>
    <n v="583.33333333333337"/>
    <n v="542.5"/>
  </r>
  <r>
    <n v="1"/>
    <n v="1"/>
    <n v="1"/>
    <x v="0"/>
    <m/>
    <x v="1"/>
    <s v="ЗУ"/>
    <x v="0"/>
    <x v="6"/>
    <m/>
    <x v="8"/>
    <x v="1"/>
    <s v="Петропавловск-Камчатский ГО"/>
    <s v="Чапаевка"/>
    <s v="Чапаевка"/>
    <s v="ЗОНА 1"/>
    <s v="Фурманова"/>
    <s v=""/>
    <s v=""/>
    <s v="ЗНП"/>
    <s v="ИЖС"/>
    <m/>
    <n v="700000"/>
    <n v="630700"/>
    <n v="1200"/>
    <n v="583.33333333333337"/>
    <n v="525.58333333333337"/>
  </r>
  <r>
    <n v="1"/>
    <n v="1"/>
    <n v="1"/>
    <x v="0"/>
    <m/>
    <x v="1"/>
    <s v="ЗУ"/>
    <x v="0"/>
    <x v="6"/>
    <m/>
    <x v="8"/>
    <x v="1"/>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n v="1"/>
    <n v="1"/>
    <n v="1"/>
    <x v="0"/>
    <m/>
    <x v="1"/>
    <s v="ЗУ"/>
    <x v="0"/>
    <x v="6"/>
    <m/>
    <x v="8"/>
    <x v="1"/>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700000"/>
    <n v="630700"/>
    <n v="1200"/>
    <n v="583.33333333333337"/>
    <n v="525.58333333333337"/>
  </r>
  <r>
    <n v="1"/>
    <n v="1"/>
    <n v="1"/>
    <x v="0"/>
    <m/>
    <x v="0"/>
    <s v="ЗУ"/>
    <x v="0"/>
    <x v="6"/>
    <m/>
    <x v="8"/>
    <x v="1"/>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800000"/>
    <n v="800000"/>
    <n v="1200"/>
    <n v="666.66666666666663"/>
    <n v="666.66666666666663"/>
  </r>
  <r>
    <n v="1"/>
    <n v="1"/>
    <n v="1"/>
    <x v="0"/>
    <m/>
    <x v="1"/>
    <s v="ЗУ"/>
    <x v="0"/>
    <x v="6"/>
    <m/>
    <x v="8"/>
    <x v="1"/>
    <s v="Петропавловск-Камчатский ГО"/>
    <s v="Чапаевка"/>
    <s v="Чапаевка"/>
    <s v="ЗОНА 1"/>
    <s v=""/>
    <s v=""/>
    <s v=""/>
    <s v="ЗНП"/>
    <s v="Для ведения крестьянского (фермерского) хозяйства"/>
    <m/>
    <n v="850000"/>
    <n v="765850"/>
    <n v="1200"/>
    <n v="708.33333333333337"/>
    <n v="638.20833333333337"/>
  </r>
  <r>
    <n v="1"/>
    <n v="1"/>
    <n v="1"/>
    <x v="0"/>
    <m/>
    <x v="1"/>
    <s v="ЗУ"/>
    <x v="0"/>
    <x v="6"/>
    <m/>
    <x v="8"/>
    <x v="1"/>
    <s v="Петропавловск-Камчатский ГО"/>
    <s v="Чапаевка"/>
    <s v="Чапаевка"/>
    <s v="ЗОНА 1"/>
    <m/>
    <m/>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950000"/>
    <n v="855950"/>
    <n v="1200"/>
    <n v="791.66666666666663"/>
    <n v="713.29166666666663"/>
  </r>
  <r>
    <n v="2"/>
    <n v="1"/>
    <n v="2"/>
    <x v="0"/>
    <m/>
    <x v="1"/>
    <s v="ЗУ"/>
    <x v="0"/>
    <x v="6"/>
    <m/>
    <x v="8"/>
    <x v="1"/>
    <s v="Петропавловск-Камчатский ГО"/>
    <s v="Чапаевка"/>
    <s v="Чапаевка"/>
    <s v="ЗОНА 1"/>
    <s v=""/>
    <s v=""/>
    <s v=""/>
    <s v="ЗНП"/>
    <s v="Подсобные хозяйства; земельные участки, предоставляемые гражданам для ведения крестьянского (фермерского) хозяйства, личного подсобного хозяйства (садоводства, животноводства, огородничества, сенокошения и выпаса скота), а также несельскохозяйственным и религиозным организациям для ведения сельского хозяйства"/>
    <m/>
    <n v="600000"/>
    <n v="558000"/>
    <n v="1200"/>
    <n v="500"/>
    <n v="465"/>
  </r>
  <r>
    <n v="1"/>
    <n v="1"/>
    <n v="1"/>
    <x v="0"/>
    <m/>
    <x v="0"/>
    <s v="ЗУ"/>
    <x v="0"/>
    <x v="6"/>
    <m/>
    <x v="8"/>
    <x v="1"/>
    <s v="Петропавловск-Камчатский ГО"/>
    <s v="9 школа"/>
    <s v="Электрон"/>
    <s v="ЗОНА 3"/>
    <s v="Госпитальный"/>
    <m/>
    <s v=""/>
    <s v="ЗНП"/>
    <s v="земельные участки отдельно стоящих одноквартирных и двухквартирных домов"/>
    <m/>
    <n v="260000"/>
    <n v="260000"/>
    <n v="973"/>
    <n v="267.21479958890029"/>
    <n v="267.21479958890029"/>
  </r>
  <r>
    <n v="1"/>
    <n v="1"/>
    <n v="1"/>
    <x v="0"/>
    <m/>
    <x v="0"/>
    <s v="ЗУ"/>
    <x v="0"/>
    <x v="6"/>
    <m/>
    <x v="8"/>
    <x v="1"/>
    <s v="Петропавловск-Камчатский ГО"/>
    <s v="Тундровая - 9 школа"/>
    <s v="Электрон"/>
    <s v="ЗОНА 3"/>
    <s v="Тундровая"/>
    <m/>
    <s v=""/>
    <s v="ЗНП"/>
    <s v="эксплуатация жилого дома и хозпостроек"/>
    <m/>
    <n v="500000"/>
    <n v="500000"/>
    <n v="487"/>
    <n v="1026.6940451745379"/>
    <n v="1026.6940451745379"/>
  </r>
  <r>
    <n v="1"/>
    <n v="1"/>
    <n v="1"/>
    <x v="1"/>
    <m/>
    <x v="0"/>
    <s v="ЗУ"/>
    <x v="0"/>
    <x v="6"/>
    <m/>
    <x v="8"/>
    <x v="1"/>
    <s v="Петропавловск-Камчатский ГО"/>
    <s v="9 школа"/>
    <s v="Электрон"/>
    <s v="ЗОНА 3"/>
    <s v=" Суворова"/>
    <s v=" 21в"/>
    <s v=""/>
    <s v="ЗНП"/>
    <s v="для размещения домов индивидуальной жилой застройки"/>
    <m/>
    <n v="600000"/>
    <n v="600000"/>
    <n v="397"/>
    <n v="1511.3350125944585"/>
    <n v="1511.3350125944585"/>
  </r>
  <r>
    <n v="1"/>
    <n v="1"/>
    <n v="1"/>
    <x v="1"/>
    <m/>
    <x v="0"/>
    <s v="ЗУ"/>
    <x v="0"/>
    <x v="6"/>
    <m/>
    <x v="8"/>
    <x v="1"/>
    <s v="Петропавловск-Камчатский ГО"/>
    <s v="9 школа"/>
    <s v="Электрон"/>
    <s v="ЗОНА 3"/>
    <s v="Тундровая"/>
    <n v="124"/>
    <s v=""/>
    <s v="ЗНП"/>
    <s v="эксплуатация жилого дома и хозпостроек"/>
    <m/>
    <n v="1000000"/>
    <n v="1000000"/>
    <n v="400"/>
    <n v="2500"/>
    <n v="2500"/>
  </r>
  <r>
    <n v="1"/>
    <n v="1"/>
    <n v="1"/>
    <x v="1"/>
    <m/>
    <x v="0"/>
    <s v="ЗУ"/>
    <x v="0"/>
    <x v="6"/>
    <m/>
    <x v="8"/>
    <x v="1"/>
    <s v="Петропавловск-Камчатский ГО"/>
    <s v="9 школа"/>
    <s v="Электрон"/>
    <s v="ЗОНА 3"/>
    <s v="Тундровая"/>
    <m/>
    <s v=""/>
    <s v="ЗНП"/>
    <s v="земельные участки отдельно стоящих одноквартирных и двухквартирных домов"/>
    <m/>
    <n v="1000000"/>
    <n v="1000000"/>
    <n v="400"/>
    <n v="2500"/>
    <n v="2500"/>
  </r>
  <r>
    <n v="2"/>
    <n v="1"/>
    <n v="2"/>
    <x v="2"/>
    <m/>
    <x v="1"/>
    <s v="ЗУ"/>
    <x v="0"/>
    <x v="6"/>
    <m/>
    <x v="8"/>
    <x v="1"/>
    <s v="Петропавловск-Камчатский ГО"/>
    <s v="Электрон"/>
    <s v="Электрон"/>
    <s v="ЗОНА 3"/>
    <s v="Семена Удалого"/>
    <s v=""/>
    <s v=""/>
    <s v="ЗНП"/>
    <s v="ИЖС"/>
    <m/>
    <n v="2500000"/>
    <n v="2325000"/>
    <n v="989"/>
    <n v="2527.8058645096057"/>
    <n v="2350.8594539939331"/>
  </r>
  <r>
    <n v="1"/>
    <n v="1"/>
    <n v="1"/>
    <x v="1"/>
    <m/>
    <x v="1"/>
    <s v="ЗУ"/>
    <x v="0"/>
    <x v="6"/>
    <m/>
    <x v="8"/>
    <x v="1"/>
    <s v="Петропавловск-Камчатский ГО"/>
    <s v="Тундровая - 9 школа"/>
    <s v="Электрон"/>
    <s v="ЗОНА 3"/>
    <s v="Тундровая"/>
    <n v="83"/>
    <s v=""/>
    <s v="ЗНП"/>
    <s v="для эксплуатации жилого дома и хозпостроек"/>
    <m/>
    <n v="1500000"/>
    <n v="1395000"/>
    <n v="400"/>
    <n v="3750"/>
    <n v="3487.5"/>
  </r>
  <r>
    <n v="1"/>
    <n v="1"/>
    <n v="1"/>
    <x v="1"/>
    <m/>
    <x v="1"/>
    <s v="ЗУ + под снос"/>
    <x v="0"/>
    <x v="6"/>
    <m/>
    <x v="8"/>
    <x v="1"/>
    <s v="Петропавловск-Камчатский ГО"/>
    <s v="Электрон"/>
    <s v="Электрон"/>
    <s v="ЗОНА 3"/>
    <s v="Чапаева"/>
    <n v="71"/>
    <s v=""/>
    <s v="ЗНП"/>
    <s v="для эксплуатации жилого дома"/>
    <m/>
    <n v="1500000"/>
    <n v="1351500"/>
    <n v="597"/>
    <n v="2512.5628140703516"/>
    <n v="2263.8190954773868"/>
  </r>
  <r>
    <n v="1"/>
    <n v="1"/>
    <n v="1"/>
    <x v="1"/>
    <m/>
    <x v="1"/>
    <s v="ЗУ"/>
    <x v="0"/>
    <x v="6"/>
    <m/>
    <x v="8"/>
    <x v="1"/>
    <s v="Петропавловск-Камчатский ГО"/>
    <s v="Электрон"/>
    <s v="Электрон"/>
    <s v="ЗОНА 3"/>
    <s v="Чапаева"/>
    <s v=""/>
    <s v=""/>
    <s v="ЗНП"/>
    <s v="ИЖС"/>
    <m/>
    <n v="1800000"/>
    <n v="1674000"/>
    <n v="1000"/>
    <n v="1800"/>
    <n v="1674"/>
  </r>
  <r>
    <n v="1"/>
    <n v="1"/>
    <n v="1"/>
    <x v="1"/>
    <m/>
    <x v="0"/>
    <s v="ЗУ"/>
    <x v="0"/>
    <x v="6"/>
    <m/>
    <x v="8"/>
    <x v="1"/>
    <s v="Петропавловск-Камчатский ГО"/>
    <s v="Электрон"/>
    <s v="Электрон"/>
    <s v="ЗОНА 3"/>
    <s v="Семена Удалого"/>
    <m/>
    <s v=""/>
    <s v="ЗНП"/>
    <s v="земельные участки отдельностоящих одноквартирных и двухквартирных домов"/>
    <m/>
    <n v="1800000"/>
    <n v="1800000"/>
    <n v="1000"/>
    <n v="1800"/>
    <n v="1800"/>
  </r>
  <r>
    <n v="1"/>
    <n v="1"/>
    <n v="1"/>
    <x v="1"/>
    <m/>
    <x v="1"/>
    <s v="ЗУ"/>
    <x v="0"/>
    <x v="6"/>
    <m/>
    <x v="8"/>
    <x v="1"/>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000000"/>
    <n v="1860000"/>
    <n v="1000"/>
    <n v="2000"/>
    <n v="1860"/>
  </r>
  <r>
    <n v="1"/>
    <n v="1"/>
    <n v="1"/>
    <x v="1"/>
    <m/>
    <x v="0"/>
    <s v="ЗУ"/>
    <x v="0"/>
    <x v="6"/>
    <m/>
    <x v="8"/>
    <x v="1"/>
    <s v="Петропавловск-Камчатский ГО"/>
    <s v="Электрон"/>
    <s v="Электрон"/>
    <s v="ЗОНА 3"/>
    <s v="Семена Удалого"/>
    <m/>
    <s v=""/>
    <s v="ЗНП"/>
    <s v="земельные участки отдельно стоящих одноквартирных и двухквартирных домов"/>
    <m/>
    <n v="2067000"/>
    <n v="2067000"/>
    <n v="1000"/>
    <n v="2067"/>
    <n v="2067"/>
  </r>
  <r>
    <n v="1"/>
    <n v="1"/>
    <n v="1"/>
    <x v="1"/>
    <m/>
    <x v="1"/>
    <s v="ЗУ"/>
    <x v="0"/>
    <x v="6"/>
    <m/>
    <x v="8"/>
    <x v="1"/>
    <s v="Петропавловск-Камчатский ГО"/>
    <s v="Электрон"/>
    <s v="Электрон"/>
    <s v="ЗОНА 3"/>
    <s v="Ополченцев"/>
    <s v="11"/>
    <s v=""/>
    <s v="ЗНП"/>
    <s v="ИЖС"/>
    <m/>
    <n v="2200000"/>
    <n v="2046000"/>
    <n v="1000"/>
    <n v="2200"/>
    <n v="2046"/>
  </r>
  <r>
    <n v="1"/>
    <n v="1"/>
    <n v="1"/>
    <x v="1"/>
    <m/>
    <x v="1"/>
    <s v="ЗУ"/>
    <x v="0"/>
    <x v="6"/>
    <m/>
    <x v="8"/>
    <x v="1"/>
    <s v="Петропавловск-Камчатский ГО"/>
    <s v="Электрон"/>
    <s v="Электрон"/>
    <s v="ЗОНА 3"/>
    <s v="Семена Удалого"/>
    <s v=""/>
    <s v=""/>
    <s v="ЗНП"/>
    <s v="ИЖС"/>
    <m/>
    <n v="2200000"/>
    <n v="2046000"/>
    <n v="1000"/>
    <n v="2200"/>
    <n v="2046"/>
  </r>
  <r>
    <n v="1"/>
    <n v="1"/>
    <n v="1"/>
    <x v="1"/>
    <m/>
    <x v="1"/>
    <s v="ЗУ"/>
    <x v="0"/>
    <x v="6"/>
    <m/>
    <x v="8"/>
    <x v="1"/>
    <s v="Петропавловск-Камчатский ГО"/>
    <s v="Электрон"/>
    <s v="Электрон"/>
    <s v="ЗОНА 3"/>
    <s v="Семена Удалого"/>
    <s v=""/>
    <s v=""/>
    <s v="ЗНП"/>
    <s v="ИЖС"/>
    <m/>
    <n v="2200000"/>
    <n v="2046000"/>
    <n v="1000"/>
    <n v="2200"/>
    <n v="2046"/>
  </r>
  <r>
    <n v="1"/>
    <n v="1"/>
    <n v="1"/>
    <x v="1"/>
    <m/>
    <x v="1"/>
    <s v="ЗУ"/>
    <x v="0"/>
    <x v="6"/>
    <m/>
    <x v="8"/>
    <x v="1"/>
    <s v="Петропавловск-Камчатский ГО"/>
    <s v="Электрон"/>
    <s v="Электрон"/>
    <s v="ЗОНА 3"/>
    <s v="Семена Удалого"/>
    <s v=""/>
    <s v=""/>
    <s v="ЗНП"/>
    <s v="земельные участки отдельностоящих одноквартирных и двухквартирных домов"/>
    <m/>
    <n v="2200000"/>
    <n v="1982200"/>
    <n v="1000"/>
    <n v="2200"/>
    <n v="1982.2"/>
  </r>
  <r>
    <n v="1"/>
    <n v="1"/>
    <n v="1"/>
    <x v="1"/>
    <m/>
    <x v="1"/>
    <s v="ЗУ"/>
    <x v="0"/>
    <x v="6"/>
    <m/>
    <x v="8"/>
    <x v="1"/>
    <s v="Петропавловск-Камчатский ГО"/>
    <s v="Электрон"/>
    <s v="Электрон"/>
    <s v="ЗОНА 3"/>
    <s v="Семена Удалого"/>
    <s v=""/>
    <s v=""/>
    <s v="ЗНП"/>
    <s v="ИЖС"/>
    <m/>
    <n v="2300000"/>
    <n v="2139000"/>
    <n v="1000"/>
    <n v="2300"/>
    <n v="2139"/>
  </r>
  <r>
    <n v="1"/>
    <n v="1"/>
    <n v="1"/>
    <x v="1"/>
    <m/>
    <x v="1"/>
    <s v="ЗУ"/>
    <x v="0"/>
    <x v="6"/>
    <m/>
    <x v="8"/>
    <x v="1"/>
    <s v="Петропавловск-Камчатский ГО"/>
    <s v="Электрон"/>
    <s v="Электрон"/>
    <s v="ЗОНА 3"/>
    <s v="Семена Удалого"/>
    <s v=""/>
    <s v=""/>
    <s v="ЗНП"/>
    <s v="Земельные участки отдельно стоящих одноквартирных и двухквартирных домов"/>
    <m/>
    <n v="2500000"/>
    <n v="2252500"/>
    <n v="989"/>
    <n v="2527.8058645096057"/>
    <n v="2277.5530839231546"/>
  </r>
  <r>
    <n v="1"/>
    <n v="1"/>
    <n v="1"/>
    <x v="1"/>
    <m/>
    <x v="1"/>
    <s v="ЗУ"/>
    <x v="0"/>
    <x v="6"/>
    <m/>
    <x v="8"/>
    <x v="1"/>
    <s v="Петропавловск-Камчатский ГО"/>
    <s v="Электрон"/>
    <s v="Электрон"/>
    <s v="ЗОНА 3"/>
    <s v="Семена Удалого"/>
    <s v=""/>
    <s v=""/>
    <s v="ЗНП"/>
    <s v="ИЖС"/>
    <m/>
    <n v="2800000"/>
    <n v="2604000"/>
    <n v="1000"/>
    <n v="2800"/>
    <n v="2604"/>
  </r>
  <r>
    <n v="1"/>
    <n v="1"/>
    <n v="1"/>
    <x v="1"/>
    <m/>
    <x v="1"/>
    <s v="ЗУ"/>
    <x v="0"/>
    <x v="6"/>
    <m/>
    <x v="8"/>
    <x v="1"/>
    <s v="Петропавловск-Камчатский ГО"/>
    <s v="Электрон"/>
    <s v="Электрон"/>
    <s v="ЗОНА 3"/>
    <s v="Семена Удалого"/>
    <n v="9"/>
    <s v=""/>
    <s v="ЗНП"/>
    <s v="земельные участки отдельно стоящих одноквартирных и двухквартирных домов"/>
    <m/>
    <n v="3300000"/>
    <n v="2973300"/>
    <n v="899"/>
    <n v="3670.7452725250278"/>
    <n v="3307.34149054505"/>
  </r>
  <r>
    <n v="1"/>
    <n v="1"/>
    <n v="1"/>
    <x v="0"/>
    <m/>
    <x v="0"/>
    <s v="ЗУ"/>
    <x v="0"/>
    <x v="6"/>
    <m/>
    <x v="8"/>
    <x v="1"/>
    <s v="Петропавловск-Камчатский ГО"/>
    <s v="9 школа"/>
    <s v="Электрон"/>
    <s v="ЗОНА 3"/>
    <s v="Тундровая"/>
    <m/>
    <s v=""/>
    <s v="ЗНП"/>
    <s v="Земельные участки, предназначенные для размещения домов индивидуальной жилой застройки"/>
    <m/>
    <n v="4000000"/>
    <n v="4000000"/>
    <n v="520"/>
    <n v="7692.3076923076924"/>
    <n v="7692.3076923076924"/>
  </r>
  <r>
    <n v="1"/>
    <n v="1"/>
    <n v="1"/>
    <x v="0"/>
    <m/>
    <x v="0"/>
    <s v="ЗУ"/>
    <x v="0"/>
    <x v="0"/>
    <m/>
    <x v="4"/>
    <x v="1"/>
    <s v="Усть-Большерецк"/>
    <s v="не применяется"/>
    <s v="не применяется"/>
    <m/>
    <s v="Юбилейная"/>
    <s v=" район дома № 12-а"/>
    <s v=""/>
    <s v="ЗНП"/>
    <s v="Для ведения личного подсобного хозяйства"/>
    <m/>
    <n v="200000"/>
    <n v="200000"/>
    <n v="212"/>
    <n v="943.39622641509436"/>
    <n v="943.39622641509436"/>
  </r>
  <r>
    <n v="1"/>
    <n v="1"/>
    <n v="1"/>
    <x v="0"/>
    <m/>
    <x v="0"/>
    <s v="ЗУ"/>
    <x v="0"/>
    <x v="0"/>
    <m/>
    <x v="4"/>
    <x v="1"/>
    <s v="Усть-Большерецк"/>
    <s v="не применяется"/>
    <s v="не применяется"/>
    <m/>
    <s v="Набережная"/>
    <m/>
    <s v=""/>
    <s v="ЗНП"/>
    <s v="Для ведения личного подсобного хозяйства"/>
    <m/>
    <n v="1800000"/>
    <n v="1800000"/>
    <n v="1492"/>
    <n v="1206.4343163538874"/>
    <n v="1206.4343163538874"/>
  </r>
  <r>
    <n v="1"/>
    <n v="1"/>
    <n v="1"/>
    <x v="0"/>
    <m/>
    <x v="0"/>
    <m/>
    <x v="0"/>
    <x v="4"/>
    <s v="Е 2"/>
    <x v="0"/>
    <x v="2"/>
    <s v="Паратунка"/>
    <s v="Район 8-10 км а/д Елизово-Паратунка"/>
    <s v=" 8-10 км а/д Елизово-Паратунка"/>
    <m/>
    <s v=" руч.Заячьего"/>
    <m/>
    <s v="Камчатбургеотермия"/>
    <s v="ЗНП"/>
    <s v="Малоэтажная жилая застройка (индивидуальное жилищное строительство; размещение дачных домов и садовых домов)"/>
    <m/>
    <n v="120000"/>
    <n v="120000"/>
    <n v="1000"/>
    <n v="120"/>
    <n v="120"/>
  </r>
  <r>
    <n v="1"/>
    <n v="1"/>
    <n v="1"/>
    <x v="0"/>
    <m/>
    <x v="0"/>
    <s v="ЗУ"/>
    <x v="0"/>
    <x v="4"/>
    <s v="Е 2"/>
    <x v="0"/>
    <x v="2"/>
    <s v="Паратунка"/>
    <s v=""/>
    <s v=" 8-10 км а/д Елизово-Паратунка"/>
    <m/>
    <s v="Гнечко"/>
    <m/>
    <s v=""/>
    <s v="ЗНП"/>
    <s v="Для ведения личного подсобного хозяйства"/>
    <m/>
    <n v="750000"/>
    <n v="750000"/>
    <n v="3000"/>
    <n v="250"/>
    <n v="250"/>
  </r>
  <r>
    <n v="1"/>
    <n v="1"/>
    <n v="1"/>
    <x v="0"/>
    <m/>
    <x v="0"/>
    <m/>
    <x v="0"/>
    <x v="4"/>
    <s v="Е 2"/>
    <x v="0"/>
    <x v="2"/>
    <s v="Паратунка"/>
    <s v=""/>
    <s v=" 8-10 км а/д Елизово-Паратунка"/>
    <m/>
    <s v="Гнечко"/>
    <s v=" з/у 27а"/>
    <s v=""/>
    <s v="ЗНП"/>
    <s v="для индивидуального жилищного строительства"/>
    <m/>
    <n v="1000000"/>
    <n v="1000000"/>
    <n v="1754"/>
    <n v="570.12542759407074"/>
    <n v="570.12542759407074"/>
  </r>
  <r>
    <n v="1"/>
    <n v="1"/>
    <n v="1"/>
    <x v="0"/>
    <m/>
    <x v="0"/>
    <s v="ЗУ"/>
    <x v="0"/>
    <x v="4"/>
    <s v="Е 2"/>
    <x v="0"/>
    <x v="2"/>
    <s v="Паратунка"/>
    <s v="Район 8-10 км а/д Елизово-Паратунка"/>
    <s v=" 8-10 км а/д Елизово-Паратунка"/>
    <m/>
    <s v="Гнечко"/>
    <n v="28"/>
    <s v=""/>
    <s v="ЗНП"/>
    <s v="индивидуальное жилищное строительство"/>
    <m/>
    <n v="860000"/>
    <n v="860000"/>
    <n v="1500"/>
    <n v="573.33333333333337"/>
    <n v="573.33333333333337"/>
  </r>
  <r>
    <n v="1"/>
    <n v="1"/>
    <n v="1"/>
    <x v="0"/>
    <m/>
    <x v="0"/>
    <s v="ЗУ"/>
    <x v="0"/>
    <x v="4"/>
    <s v="Е 2"/>
    <x v="0"/>
    <x v="2"/>
    <s v="Паратунка"/>
    <s v="Район 8-10 км а/д Елизово-Паратунка"/>
    <s v=" 8-10 км а/д Елизово-Паратунка"/>
    <m/>
    <s v="Гнечко"/>
    <n v="28"/>
    <s v=""/>
    <s v="ЗНП"/>
    <s v="индивидуальное жилищное строительство"/>
    <m/>
    <n v="870000"/>
    <n v="870000"/>
    <n v="1500"/>
    <n v="580"/>
    <n v="580"/>
  </r>
  <r>
    <n v="1"/>
    <n v="1"/>
    <n v="1"/>
    <x v="0"/>
    <m/>
    <x v="0"/>
    <m/>
    <x v="0"/>
    <x v="4"/>
    <s v="Е 2"/>
    <x v="0"/>
    <x v="2"/>
    <s v="Паратунка"/>
    <s v=""/>
    <s v=" 8-10 км а/д Елизово-Паратунка"/>
    <m/>
    <s v="Гнечко"/>
    <m/>
    <s v=""/>
    <s v="ЗНП"/>
    <s v="для ведения личного подсобного хозяйства"/>
    <m/>
    <n v="3000000"/>
    <n v="3000000"/>
    <n v="5000"/>
    <n v="600"/>
    <n v="600"/>
  </r>
  <r>
    <n v="1"/>
    <n v="1"/>
    <n v="1"/>
    <x v="0"/>
    <m/>
    <x v="0"/>
    <s v="ЗУ"/>
    <x v="0"/>
    <x v="4"/>
    <s v="Е 2"/>
    <x v="0"/>
    <x v="2"/>
    <s v="Паратунка"/>
    <s v=""/>
    <s v=" 8-10 км а/д Елизово-Паратунка"/>
    <m/>
    <s v="Гнечко"/>
    <s v=" д.30"/>
    <s v=""/>
    <s v="ЗНП"/>
    <s v="индивидуальное жилищное строительство"/>
    <m/>
    <n v="1000000"/>
    <n v="1000000"/>
    <n v="1500"/>
    <n v="666.66666666666663"/>
    <n v="666.66666666666663"/>
  </r>
  <r>
    <n v="1"/>
    <n v="1"/>
    <n v="1"/>
    <x v="0"/>
    <m/>
    <x v="0"/>
    <s v="ЗУ"/>
    <x v="0"/>
    <x v="4"/>
    <s v="Е 2"/>
    <x v="0"/>
    <x v="2"/>
    <s v="Паратунка"/>
    <s v=""/>
    <s v=" 8-10 км а/д Елизово-Паратунка"/>
    <m/>
    <s v="Лесная"/>
    <n v="35"/>
    <s v=""/>
    <s v="ЗНП"/>
    <s v="для строительства индивидуального жилого дома"/>
    <m/>
    <n v="2000000"/>
    <n v="2000000"/>
    <n v="3000"/>
    <n v="666.66666666666663"/>
    <n v="666.66666666666663"/>
  </r>
  <r>
    <n v="1"/>
    <n v="1"/>
    <n v="1"/>
    <x v="0"/>
    <m/>
    <x v="0"/>
    <s v="ЗУ"/>
    <x v="0"/>
    <x v="4"/>
    <s v="Е 2"/>
    <x v="0"/>
    <x v="2"/>
    <s v="Паратунка"/>
    <s v="не применяется"/>
    <s v=" 8-10 км а/д Елизово-Паратунка"/>
    <m/>
    <s v="Лесная"/>
    <m/>
    <s v=""/>
    <s v="ЗНП"/>
    <s v="Для ведения личного подсобного хозяйства"/>
    <m/>
    <n v="250000"/>
    <n v="250000"/>
    <n v="372"/>
    <n v="672.04301075268813"/>
    <n v="672.04301075268813"/>
  </r>
  <r>
    <n v="1"/>
    <n v="1"/>
    <n v="1"/>
    <x v="0"/>
    <m/>
    <x v="1"/>
    <s v="ЗУ"/>
    <x v="0"/>
    <x v="4"/>
    <s v="Е 2"/>
    <x v="0"/>
    <x v="2"/>
    <s v="Паратунка"/>
    <s v="не применяется"/>
    <s v=" 8-10 км а/д Елизово-Паратунка"/>
    <m/>
    <s v="Гнечко"/>
    <s v=""/>
    <s v=""/>
    <s v="ЗНП"/>
    <s v="для индивидуального жилищного строительства"/>
    <m/>
    <n v="1250000"/>
    <n v="1126250"/>
    <n v="1659"/>
    <n v="753.46594333936105"/>
    <n v="678.87281494876436"/>
  </r>
  <r>
    <n v="1"/>
    <n v="1"/>
    <n v="1"/>
    <x v="0"/>
    <m/>
    <x v="1"/>
    <s v="ЗУ"/>
    <x v="1"/>
    <x v="4"/>
    <s v="Е 2"/>
    <x v="0"/>
    <x v="2"/>
    <s v="Паратунка"/>
    <s v="Район 8-10 км а/д Елизово-Паратунка"/>
    <s v=" 8-10 км а/д Елизово-Паратунка"/>
    <m/>
    <s v="Молчанова"/>
    <s v="21А"/>
    <s v=""/>
    <s v="ЗНП"/>
    <s v="для завершения строительства жилого поселка эксплуатационных кадров"/>
    <s v="02:050"/>
    <n v="600000000"/>
    <n v="525000000"/>
    <n v="77100"/>
    <n v="7782.1011673151752"/>
    <n v="6809.3385214007785"/>
  </r>
  <r>
    <n v="1"/>
    <n v="1"/>
    <n v="1"/>
    <x v="0"/>
    <m/>
    <x v="1"/>
    <m/>
    <x v="0"/>
    <x v="4"/>
    <s v="Е 2"/>
    <x v="0"/>
    <x v="2"/>
    <s v="Паратунка"/>
    <s v=""/>
    <s v="не применяется"/>
    <m/>
    <s v="Гнечко"/>
    <s v=""/>
    <s v=""/>
    <s v="ЗНП"/>
    <s v="ИЖС"/>
    <m/>
    <n v="3000000"/>
    <n v="2790000"/>
    <n v="3800"/>
    <n v="789.47368421052636"/>
    <n v="734.21052631578948"/>
  </r>
  <r>
    <n v="1"/>
    <n v="1"/>
    <n v="1"/>
    <x v="0"/>
    <m/>
    <x v="0"/>
    <m/>
    <x v="0"/>
    <x v="4"/>
    <s v="Е 2"/>
    <x v="0"/>
    <x v="2"/>
    <s v="Паратунка"/>
    <s v=""/>
    <s v=" 8-10 км а/д Елизово-Паратунка"/>
    <m/>
    <m/>
    <m/>
    <s v=""/>
    <s v="ЗНП"/>
    <s v="для индивидуального жилищного строительства"/>
    <m/>
    <n v="900000"/>
    <n v="900000"/>
    <n v="1224"/>
    <n v="735.29411764705878"/>
    <n v="735.29411764705878"/>
  </r>
  <r>
    <n v="1"/>
    <n v="1"/>
    <n v="1"/>
    <x v="0"/>
    <m/>
    <x v="1"/>
    <s v="ЗУ"/>
    <x v="0"/>
    <x v="4"/>
    <s v="Е 2"/>
    <x v="0"/>
    <x v="2"/>
    <s v="Паратунка"/>
    <s v=""/>
    <s v="не применяется"/>
    <m/>
    <s v="Гнечко"/>
    <s v=""/>
    <s v=""/>
    <s v="ЗНП"/>
    <s v="индивидуальное жилищное строительство и личного подсобного хозяйства"/>
    <m/>
    <n v="1234000"/>
    <n v="1147620"/>
    <n v="1500"/>
    <n v="822.66666666666663"/>
    <n v="765.08"/>
  </r>
  <r>
    <n v="1"/>
    <n v="1"/>
    <n v="1"/>
    <x v="0"/>
    <m/>
    <x v="0"/>
    <s v="ЗУ"/>
    <x v="0"/>
    <x v="4"/>
    <s v="Е 2"/>
    <x v="0"/>
    <x v="2"/>
    <s v="Паратунка"/>
    <s v=""/>
    <s v="не применяется"/>
    <m/>
    <s v="Елизова"/>
    <m/>
    <s v=""/>
    <s v="ЗНП"/>
    <s v="Для индивидуального жилищного строительства"/>
    <m/>
    <n v="2300000"/>
    <n v="2300000"/>
    <n v="3000"/>
    <n v="766.66666666666663"/>
    <n v="766.66666666666663"/>
  </r>
  <r>
    <n v="1"/>
    <n v="1"/>
    <n v="1"/>
    <x v="0"/>
    <m/>
    <x v="0"/>
    <s v="ЗУ"/>
    <x v="0"/>
    <x v="4"/>
    <s v="Е 2"/>
    <x v="0"/>
    <x v="2"/>
    <s v="Паратунка"/>
    <s v=""/>
    <s v=" 8-10 км а/д Елизово-Паратунка"/>
    <m/>
    <s v="Лесная"/>
    <m/>
    <s v=""/>
    <s v="ЗНП"/>
    <s v="для индивидуального жилищного строительства"/>
    <m/>
    <n v="2000000"/>
    <n v="2000000"/>
    <n v="2568"/>
    <n v="778.816199376947"/>
    <n v="778.816199376947"/>
  </r>
  <r>
    <n v="1"/>
    <n v="1"/>
    <n v="1"/>
    <x v="0"/>
    <m/>
    <x v="0"/>
    <m/>
    <x v="0"/>
    <x v="4"/>
    <s v="Е 2"/>
    <x v="0"/>
    <x v="2"/>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200000"/>
    <n v="1200000"/>
    <n v="1500"/>
    <n v="800"/>
    <n v="800"/>
  </r>
  <r>
    <n v="1"/>
    <n v="1"/>
    <n v="1"/>
    <x v="0"/>
    <m/>
    <x v="0"/>
    <s v="ЗУ"/>
    <x v="0"/>
    <x v="4"/>
    <s v="Е 2"/>
    <x v="0"/>
    <x v="2"/>
    <s v="Паратунка"/>
    <s v="не применяется"/>
    <s v=" 8-10 км а/д Елизово-Паратунка"/>
    <m/>
    <m/>
    <m/>
    <s v=""/>
    <s v="ЗНП"/>
    <s v="Для индивидуального жилищного строительства"/>
    <m/>
    <n v="1600000"/>
    <n v="1600000"/>
    <n v="2000"/>
    <n v="800"/>
    <n v="800"/>
  </r>
  <r>
    <n v="1"/>
    <n v="1"/>
    <n v="1"/>
    <x v="0"/>
    <m/>
    <x v="1"/>
    <m/>
    <x v="0"/>
    <x v="4"/>
    <s v="Е 2"/>
    <x v="0"/>
    <x v="2"/>
    <s v="Паратунка"/>
    <s v=""/>
    <s v=" 8-10 км а/д Елизово-Паратунка"/>
    <m/>
    <s v=""/>
    <s v=""/>
    <s v=""/>
    <s v="ЗНП"/>
    <s v="ИЖС"/>
    <m/>
    <n v="1350000"/>
    <n v="1255500"/>
    <n v="1523"/>
    <n v="886.40840446487198"/>
    <n v="824.35981615233095"/>
  </r>
  <r>
    <n v="1"/>
    <n v="1"/>
    <n v="1"/>
    <x v="0"/>
    <m/>
    <x v="0"/>
    <s v="ЗУ"/>
    <x v="0"/>
    <x v="4"/>
    <s v="Е 2"/>
    <x v="0"/>
    <x v="2"/>
    <s v="Паратунка"/>
    <s v="не применяется"/>
    <s v=" 8-10 км а/д Елизово-Паратунка"/>
    <m/>
    <s v="Елизова"/>
    <s v="43"/>
    <s v=""/>
    <s v="ЗНП"/>
    <s v="Для эксплуатации жилого дома"/>
    <m/>
    <n v="1250000"/>
    <n v="1250000"/>
    <n v="1500"/>
    <n v="833.33333333333337"/>
    <n v="833.33333333333337"/>
  </r>
  <r>
    <n v="1"/>
    <n v="1"/>
    <n v="1"/>
    <x v="0"/>
    <m/>
    <x v="0"/>
    <s v="ЗУ"/>
    <x v="0"/>
    <x v="4"/>
    <s v="Е 2"/>
    <x v="0"/>
    <x v="2"/>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300000"/>
    <n v="1300000"/>
    <n v="1500"/>
    <n v="866.66666666666663"/>
    <n v="866.66666666666663"/>
  </r>
  <r>
    <n v="1"/>
    <n v="1"/>
    <n v="1"/>
    <x v="0"/>
    <m/>
    <x v="0"/>
    <s v="ЗУ"/>
    <x v="0"/>
    <x v="4"/>
    <s v="Е 2"/>
    <x v="0"/>
    <x v="2"/>
    <s v="Паратунка"/>
    <s v="не применяется"/>
    <s v=" 8-10 км а/д Елизово-Паратунка"/>
    <m/>
    <m/>
    <m/>
    <s v=""/>
    <s v="ЗНП"/>
    <s v="Для индивидуального жилищного строительства"/>
    <m/>
    <n v="900000"/>
    <n v="900000"/>
    <n v="1009"/>
    <n v="891.97224975222991"/>
    <n v="891.97224975222991"/>
  </r>
  <r>
    <n v="2"/>
    <n v="1"/>
    <n v="2"/>
    <x v="2"/>
    <m/>
    <x v="1"/>
    <s v="ЗУ"/>
    <x v="0"/>
    <x v="4"/>
    <s v="Е 2"/>
    <x v="0"/>
    <x v="2"/>
    <s v="Паратунка"/>
    <s v="Район 8-10 км а/д Елизово-Паратунка"/>
    <s v=" 8-10 км а/д Елизово-Паратунка"/>
    <m/>
    <s v="Гнечко"/>
    <n v="28"/>
    <s v=""/>
    <s v="ЗНП"/>
    <s v="индивидуальное жилищное строительство"/>
    <m/>
    <n v="3600000"/>
    <n v="3348000"/>
    <n v="1500"/>
    <n v="2400"/>
    <n v="2232"/>
  </r>
  <r>
    <n v="1"/>
    <n v="1"/>
    <n v="1"/>
    <x v="0"/>
    <m/>
    <x v="0"/>
    <m/>
    <x v="0"/>
    <x v="4"/>
    <s v="Е 2"/>
    <x v="0"/>
    <x v="2"/>
    <s v="Паратунка"/>
    <s v=""/>
    <s v=" 8-10 км а/д Елизово-Паратунка"/>
    <m/>
    <s v="Гнечко"/>
    <s v=" "/>
    <s v=""/>
    <s v="ЗНП"/>
    <s v="для индивидуального жилищного строительства и ведения личного подсобного хозяйства"/>
    <m/>
    <n v="1350000"/>
    <n v="1350000"/>
    <n v="1500"/>
    <n v="900"/>
    <n v="900"/>
  </r>
  <r>
    <n v="1"/>
    <n v="1"/>
    <n v="1"/>
    <x v="0"/>
    <m/>
    <x v="1"/>
    <s v="ЗУ"/>
    <x v="0"/>
    <x v="4"/>
    <s v="Е 2"/>
    <x v="0"/>
    <x v="2"/>
    <s v="Паратунка"/>
    <s v="не применяется"/>
    <s v="не применяется"/>
    <m/>
    <s v="Гнечко"/>
    <n v="9"/>
    <s v=""/>
    <s v="ЗНП"/>
    <s v="ИЖС"/>
    <m/>
    <n v="1500000"/>
    <n v="1351500"/>
    <n v="1500"/>
    <n v="1000"/>
    <n v="901"/>
  </r>
  <r>
    <n v="1"/>
    <n v="1"/>
    <n v="1"/>
    <x v="0"/>
    <m/>
    <x v="1"/>
    <m/>
    <x v="0"/>
    <x v="4"/>
    <s v="Е 2"/>
    <x v="0"/>
    <x v="2"/>
    <s v="Паратунка"/>
    <s v=""/>
    <s v=" 8-10 км а/д Елизово-Паратунка"/>
    <m/>
    <s v="Гнечко"/>
    <s v=""/>
    <s v=""/>
    <s v="ЗНП"/>
    <s v="ИЖС"/>
    <m/>
    <n v="2950000"/>
    <n v="2743500"/>
    <n v="3000"/>
    <n v="983.33333333333337"/>
    <n v="914.5"/>
  </r>
  <r>
    <n v="1"/>
    <n v="1"/>
    <n v="1"/>
    <x v="0"/>
    <m/>
    <x v="1"/>
    <s v="ЗУ"/>
    <x v="0"/>
    <x v="4"/>
    <s v="Е 2"/>
    <x v="0"/>
    <x v="2"/>
    <s v="Паратунка"/>
    <s v=""/>
    <s v="не применяется"/>
    <m/>
    <s v="Гнечко"/>
    <m/>
    <s v=""/>
    <s v="ЗНП"/>
    <s v="ИЖС"/>
    <m/>
    <n v="1500000"/>
    <n v="1395000"/>
    <n v="1500"/>
    <n v="1000"/>
    <n v="930"/>
  </r>
  <r>
    <n v="2"/>
    <n v="1"/>
    <n v="2"/>
    <x v="0"/>
    <m/>
    <x v="1"/>
    <s v="ЗУ"/>
    <x v="0"/>
    <x v="4"/>
    <s v="Е 2"/>
    <x v="0"/>
    <x v="2"/>
    <s v="Паратунка"/>
    <s v="не применяется"/>
    <s v=" 8-10 км а/д Елизово-Паратунка"/>
    <m/>
    <m/>
    <m/>
    <s v=""/>
    <s v="ЗНП"/>
    <s v="ИЖС"/>
    <m/>
    <n v="2000000"/>
    <n v="1860000"/>
    <n v="1310"/>
    <n v="1526.7175572519084"/>
    <n v="1419.8473282442749"/>
  </r>
  <r>
    <n v="2"/>
    <n v="1"/>
    <n v="2"/>
    <x v="1"/>
    <m/>
    <x v="1"/>
    <s v="ЗУ"/>
    <x v="0"/>
    <x v="4"/>
    <s v="Е 2"/>
    <x v="0"/>
    <x v="2"/>
    <s v="Паратунка"/>
    <s v="район 8-10 км а/д Елизово-Паратунка"/>
    <s v=" 8-10 км а/д Елизово-Паратунка"/>
    <m/>
    <s v="Коркина"/>
    <s v=""/>
    <s v=""/>
    <s v="ЗНП"/>
    <s v="ИЖС"/>
    <m/>
    <n v="2000000"/>
    <n v="1860000"/>
    <n v="1119"/>
    <n v="1787.3100983020554"/>
    <n v="1662.1983914209115"/>
  </r>
  <r>
    <n v="1"/>
    <n v="1"/>
    <n v="1"/>
    <x v="0"/>
    <m/>
    <x v="0"/>
    <s v="ЗУ"/>
    <x v="0"/>
    <x v="4"/>
    <s v="Е 2"/>
    <x v="0"/>
    <x v="2"/>
    <s v="Паратунка"/>
    <s v="не применяется"/>
    <s v=" 8-10 км а/д Елизово-Паратунка"/>
    <m/>
    <m/>
    <m/>
    <s v=""/>
    <s v="ЗНП"/>
    <s v="Для индивидуального жилищного строительства"/>
    <m/>
    <n v="1339739.7"/>
    <n v="1339739.7"/>
    <n v="1410"/>
    <n v="950.17"/>
    <n v="950.17"/>
  </r>
  <r>
    <n v="1"/>
    <n v="1"/>
    <n v="1"/>
    <x v="0"/>
    <m/>
    <x v="0"/>
    <s v="ЗУ"/>
    <x v="0"/>
    <x v="4"/>
    <s v="Е 2"/>
    <x v="0"/>
    <x v="2"/>
    <s v="Паратунка"/>
    <s v="не применяется"/>
    <s v=" 8-10 км а/д Елизово-Паратунка"/>
    <m/>
    <s v="Гнечко"/>
    <m/>
    <s v=""/>
    <s v="ЗНП"/>
    <s v="для индивидуального жилищного строительства и ведения личного подсобного хозяйства"/>
    <m/>
    <n v="1450000"/>
    <n v="1450000"/>
    <n v="1500"/>
    <n v="966.66666666666663"/>
    <n v="966.66666666666663"/>
  </r>
  <r>
    <n v="1"/>
    <n v="1"/>
    <n v="1"/>
    <x v="0"/>
    <m/>
    <x v="1"/>
    <s v="ЗУ"/>
    <x v="0"/>
    <x v="4"/>
    <s v="Е 2"/>
    <x v="0"/>
    <x v="2"/>
    <s v="Паратунка"/>
    <s v=""/>
    <s v="не применяется"/>
    <m/>
    <s v=""/>
    <s v=""/>
    <s v=""/>
    <s v="ЗНП"/>
    <s v="ИЖС"/>
    <m/>
    <n v="1250000"/>
    <n v="1162500"/>
    <n v="1200"/>
    <n v="1041.6666666666667"/>
    <n v="968.75"/>
  </r>
  <r>
    <n v="1"/>
    <n v="1"/>
    <n v="1"/>
    <x v="0"/>
    <m/>
    <x v="0"/>
    <m/>
    <x v="0"/>
    <x v="4"/>
    <s v="Е 2"/>
    <x v="0"/>
    <x v="2"/>
    <s v="Паратунка"/>
    <s v=""/>
    <s v=" 8-10 км а/д Елизово-Паратунка"/>
    <m/>
    <s v="Гнечко"/>
    <s v=" д.7"/>
    <s v=""/>
    <s v="ЗНП"/>
    <s v="индивидуальное жилищное строительство"/>
    <m/>
    <n v="1500000"/>
    <n v="1500000"/>
    <n v="1500"/>
    <n v="1000"/>
    <n v="1000"/>
  </r>
  <r>
    <n v="1"/>
    <n v="1"/>
    <n v="1"/>
    <x v="0"/>
    <m/>
    <x v="0"/>
    <s v="ЗУ"/>
    <x v="0"/>
    <x v="4"/>
    <s v="Е 2"/>
    <x v="0"/>
    <x v="2"/>
    <s v="Паратунка"/>
    <s v=""/>
    <s v=" 8-10 км а/д Елизово-Паратунка"/>
    <m/>
    <s v="Гнечко"/>
    <m/>
    <s v=""/>
    <s v="ЗНП"/>
    <s v="ИЖС"/>
    <m/>
    <n v="1500000"/>
    <n v="1500000"/>
    <n v="1369"/>
    <n v="1095.6902848794741"/>
    <n v="1095.6902848794741"/>
  </r>
  <r>
    <n v="1"/>
    <n v="1"/>
    <n v="1"/>
    <x v="0"/>
    <m/>
    <x v="0"/>
    <s v="ЗУ"/>
    <x v="0"/>
    <x v="4"/>
    <s v="Е 2"/>
    <x v="0"/>
    <x v="2"/>
    <s v="Паратунка"/>
    <s v="не применяется"/>
    <s v=" 8-10 км а/д Елизово-Паратунка"/>
    <m/>
    <m/>
    <m/>
    <s v=""/>
    <s v="ЗНП"/>
    <s v="для индивидуального жилищного строительства"/>
    <m/>
    <n v="3000000"/>
    <n v="3000000"/>
    <n v="2617"/>
    <n v="1146.350783339702"/>
    <n v="1146.350783339702"/>
  </r>
  <r>
    <n v="1"/>
    <n v="1"/>
    <n v="1"/>
    <x v="0"/>
    <m/>
    <x v="0"/>
    <m/>
    <x v="0"/>
    <x v="4"/>
    <s v="Е 2"/>
    <x v="0"/>
    <x v="2"/>
    <s v="Паратунка"/>
    <s v=""/>
    <s v=" 8-10 км а/д Елизово-Паратунка"/>
    <m/>
    <s v="Лесная"/>
    <n v="9"/>
    <s v=""/>
    <s v="ЗНП"/>
    <s v="индивидуальное жилищное строительство и личного подсобного хозяйства"/>
    <m/>
    <n v="1366000"/>
    <n v="1366000"/>
    <n v="1150"/>
    <n v="1187.8260869565217"/>
    <n v="1187.8260869565217"/>
  </r>
  <r>
    <n v="1"/>
    <n v="1"/>
    <n v="1"/>
    <x v="0"/>
    <m/>
    <x v="0"/>
    <s v="ЗУ"/>
    <x v="0"/>
    <x v="4"/>
    <s v="Е 2"/>
    <x v="0"/>
    <x v="2"/>
    <s v="Паратунка"/>
    <s v="не применяется"/>
    <s v=" 8-10 км а/д Елизово-Паратунка"/>
    <m/>
    <s v="Лесная"/>
    <s v="9"/>
    <s v=""/>
    <s v="ЗНП"/>
    <s v="индивидуальное жилищное строительство и личного подсобного хозяйства"/>
    <m/>
    <n v="1366000"/>
    <n v="1366000"/>
    <n v="1150"/>
    <n v="1187.8260869565217"/>
    <n v="1187.8260869565217"/>
  </r>
  <r>
    <n v="1"/>
    <n v="1"/>
    <n v="1"/>
    <x v="0"/>
    <m/>
    <x v="1"/>
    <m/>
    <x v="0"/>
    <x v="4"/>
    <s v="Е 2"/>
    <x v="0"/>
    <x v="2"/>
    <s v="Паратунка"/>
    <s v=""/>
    <s v="не применяется"/>
    <m/>
    <s v="Гнечко"/>
    <s v=""/>
    <s v=""/>
    <s v="ЗНП"/>
    <s v="ИЖС"/>
    <m/>
    <n v="2500000"/>
    <n v="2325000"/>
    <n v="1920"/>
    <n v="1302.0833333333333"/>
    <n v="1210.9375"/>
  </r>
  <r>
    <n v="1"/>
    <n v="1"/>
    <n v="1"/>
    <x v="0"/>
    <m/>
    <x v="1"/>
    <s v="ЗУ"/>
    <x v="0"/>
    <x v="4"/>
    <s v="Е 2"/>
    <x v="0"/>
    <x v="2"/>
    <s v="Паратунка"/>
    <s v=""/>
    <s v=" 8-10 км а/д Елизово-Паратунка"/>
    <m/>
    <s v="Лесная"/>
    <n v="41"/>
    <s v=""/>
    <s v="ЗНП"/>
    <s v="ИЖС"/>
    <m/>
    <n v="1900000"/>
    <n v="1767000"/>
    <n v="1430"/>
    <n v="1328.6713286713286"/>
    <n v="1235.6643356643356"/>
  </r>
  <r>
    <n v="1"/>
    <n v="1"/>
    <n v="1"/>
    <x v="0"/>
    <m/>
    <x v="1"/>
    <m/>
    <x v="0"/>
    <x v="4"/>
    <s v="Е 2"/>
    <x v="0"/>
    <x v="2"/>
    <s v="Паратунка"/>
    <s v=""/>
    <s v=" 8-10 км а/д Елизово-Паратунка"/>
    <m/>
    <s v="Гнечко"/>
    <s v=""/>
    <s v=""/>
    <s v="ЗНП"/>
    <s v="ИЖС"/>
    <m/>
    <n v="2100000"/>
    <n v="1953000"/>
    <n v="1500"/>
    <n v="1400"/>
    <n v="1302"/>
  </r>
  <r>
    <n v="1"/>
    <n v="1"/>
    <n v="1"/>
    <x v="0"/>
    <m/>
    <x v="1"/>
    <m/>
    <x v="0"/>
    <x v="4"/>
    <s v="Е 2"/>
    <x v="0"/>
    <x v="2"/>
    <s v="Паратунка"/>
    <s v=""/>
    <s v=" 8-10 км а/д Елизово-Паратунка"/>
    <m/>
    <s v=""/>
    <s v=""/>
    <s v=""/>
    <s v="ЗНП"/>
    <s v="ИЖС"/>
    <m/>
    <n v="1750000"/>
    <n v="1627500"/>
    <n v="1216"/>
    <n v="1439.1447368421052"/>
    <n v="1338.4046052631579"/>
  </r>
  <r>
    <n v="1"/>
    <n v="1"/>
    <n v="1"/>
    <x v="0"/>
    <m/>
    <x v="0"/>
    <s v="ЗУ"/>
    <x v="0"/>
    <x v="4"/>
    <s v="Е 2"/>
    <x v="0"/>
    <x v="2"/>
    <s v="Паратунка"/>
    <s v="не применяется"/>
    <s v=" 8-10 км а/д Елизово-Паратунка"/>
    <m/>
    <m/>
    <m/>
    <s v=""/>
    <s v="ЗНП"/>
    <s v="для индивидуальной жилой застройки"/>
    <m/>
    <n v="2500000"/>
    <n v="2500000"/>
    <n v="1849"/>
    <n v="1352.0822065981611"/>
    <n v="1352.0822065981611"/>
  </r>
  <r>
    <n v="1"/>
    <n v="1"/>
    <n v="1"/>
    <x v="0"/>
    <m/>
    <x v="1"/>
    <s v="ЗУ"/>
    <x v="0"/>
    <x v="4"/>
    <s v="Е 2"/>
    <x v="0"/>
    <x v="2"/>
    <s v="Паратунка"/>
    <s v="не применяется"/>
    <s v=" 8-10 км а/д Елизово-Паратунка"/>
    <m/>
    <s v="Елизова"/>
    <s v="34/1"/>
    <s v=""/>
    <s v="ЗНП"/>
    <s v="для индивидуального жилищного строительства"/>
    <m/>
    <n v="2000000"/>
    <n v="1802000"/>
    <n v="1310"/>
    <n v="1526.7175572519084"/>
    <n v="1375.5725190839694"/>
  </r>
  <r>
    <n v="1"/>
    <n v="1"/>
    <n v="1"/>
    <x v="0"/>
    <m/>
    <x v="1"/>
    <m/>
    <x v="0"/>
    <x v="4"/>
    <s v="Е 2"/>
    <x v="0"/>
    <x v="2"/>
    <s v="Паратунка"/>
    <s v="Район 8-10 км а/д Елизово-Паратунка"/>
    <s v=" 8-10 км а/д Елизово-Паратунка"/>
    <m/>
    <s v=""/>
    <s v=""/>
    <s v="Камчатбургеотермия"/>
    <s v="ЗНП"/>
    <s v="Малоэтажная жилая застройка (индивидуальное жилищное строительство; размещение дачных домов и садовых домов)"/>
    <m/>
    <n v="1500000"/>
    <n v="1395000"/>
    <n v="1000"/>
    <n v="1500"/>
    <n v="1395"/>
  </r>
  <r>
    <n v="1"/>
    <n v="1"/>
    <n v="1"/>
    <x v="0"/>
    <m/>
    <x v="0"/>
    <s v="ЗУ"/>
    <x v="0"/>
    <x v="4"/>
    <s v="Е 2"/>
    <x v="0"/>
    <x v="2"/>
    <s v="Паратунка"/>
    <s v="не применяется"/>
    <s v=" 8-10 км а/д Елизово-Паратунка"/>
    <m/>
    <m/>
    <m/>
    <s v=""/>
    <s v="ЗНП"/>
    <s v="Для личного подсобного хозяйства"/>
    <m/>
    <n v="900000"/>
    <n v="900000"/>
    <n v="592"/>
    <n v="1520.2702702702702"/>
    <n v="1520.2702702702702"/>
  </r>
  <r>
    <n v="1"/>
    <n v="1"/>
    <n v="1"/>
    <x v="0"/>
    <m/>
    <x v="1"/>
    <s v="ЗУ "/>
    <x v="0"/>
    <x v="4"/>
    <s v="Е 2"/>
    <x v="0"/>
    <x v="2"/>
    <s v="Паратунка"/>
    <s v=""/>
    <s v=" 8-10 км а/д Елизово-Паратунка"/>
    <m/>
    <s v="Гнечко"/>
    <s v=""/>
    <s v=""/>
    <s v="ЗНП"/>
    <s v="для ведения личного подсобного хозяйства"/>
    <m/>
    <n v="8400000"/>
    <n v="7812000"/>
    <n v="5000"/>
    <n v="1680"/>
    <n v="1562.4"/>
  </r>
  <r>
    <n v="1"/>
    <n v="1"/>
    <n v="1"/>
    <x v="1"/>
    <m/>
    <x v="1"/>
    <s v="ЗУ"/>
    <x v="0"/>
    <x v="4"/>
    <s v="Е 2"/>
    <x v="0"/>
    <x v="2"/>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000000"/>
    <n v="1802000"/>
    <n v="1119"/>
    <n v="1787.3100983020554"/>
    <n v="1610.3663985701519"/>
  </r>
  <r>
    <n v="1"/>
    <n v="1"/>
    <n v="1"/>
    <x v="1"/>
    <m/>
    <x v="0"/>
    <s v="ЗУ"/>
    <x v="0"/>
    <x v="4"/>
    <s v="Е 2"/>
    <x v="0"/>
    <x v="2"/>
    <s v="Паратунка"/>
    <s v=""/>
    <s v=" 8-10 км а/д Елизово-Паратунка"/>
    <m/>
    <s v="Нагорная"/>
    <s v=" возле дома 29"/>
    <s v=""/>
    <s v="ЗНП"/>
    <s v="ведение личного подсобного хозяйства"/>
    <m/>
    <n v="900000"/>
    <n v="900000"/>
    <n v="534"/>
    <n v="1685.3932584269662"/>
    <n v="1685.3932584269662"/>
  </r>
  <r>
    <n v="1"/>
    <n v="1"/>
    <n v="1"/>
    <x v="1"/>
    <m/>
    <x v="1"/>
    <s v="ЗУ"/>
    <x v="0"/>
    <x v="4"/>
    <s v="Е 2"/>
    <x v="0"/>
    <x v="2"/>
    <s v="Паратунка"/>
    <s v="не применяется"/>
    <s v="не применяется"/>
    <m/>
    <s v="Лесная"/>
    <n v="7"/>
    <s v=""/>
    <s v="ЗНП"/>
    <s v="ИЖС"/>
    <m/>
    <n v="2500000"/>
    <n v="2252500"/>
    <n v="1300"/>
    <n v="1923.0769230769231"/>
    <n v="1732.6923076923076"/>
  </r>
  <r>
    <n v="1"/>
    <n v="1"/>
    <n v="1"/>
    <x v="1"/>
    <m/>
    <x v="1"/>
    <s v="ЗУ"/>
    <x v="0"/>
    <x v="4"/>
    <s v="Е 2"/>
    <x v="0"/>
    <x v="2"/>
    <s v="Паратунка"/>
    <s v="не применяется"/>
    <s v=" 8-10 км а/д Елизово-Паратунка"/>
    <m/>
    <s v="Гнечко"/>
    <m/>
    <s v=""/>
    <s v="ЗНП"/>
    <s v="Для индивидуального жилищного строительства"/>
    <m/>
    <n v="2900000"/>
    <n v="2612900"/>
    <n v="1505"/>
    <n v="1926.9102990033223"/>
    <n v="1736.1461794019933"/>
  </r>
  <r>
    <n v="1"/>
    <n v="1"/>
    <n v="1"/>
    <x v="1"/>
    <m/>
    <x v="0"/>
    <m/>
    <x v="0"/>
    <x v="4"/>
    <s v="Е 2"/>
    <x v="0"/>
    <x v="2"/>
    <s v="Паратунка"/>
    <s v=""/>
    <s v="не применяется"/>
    <m/>
    <s v="Солнечная"/>
    <s v=" з/у 10 а"/>
    <s v=""/>
    <s v="ЗНП"/>
    <s v="индивидуальное жилищное строительство"/>
    <m/>
    <n v="3550000"/>
    <n v="3550000"/>
    <n v="2000"/>
    <n v="1775"/>
    <n v="1775"/>
  </r>
  <r>
    <n v="1"/>
    <n v="1"/>
    <n v="1"/>
    <x v="1"/>
    <m/>
    <x v="0"/>
    <s v="ЗУ"/>
    <x v="0"/>
    <x v="4"/>
    <s v="Е 2"/>
    <x v="0"/>
    <x v="2"/>
    <s v="Паратунка"/>
    <s v="не применяется"/>
    <s v=" 8-10 км а/д Елизово-Паратунка"/>
    <m/>
    <m/>
    <m/>
    <s v=""/>
    <s v="ЗНП"/>
    <s v="Для индивидуального жилищного строительства"/>
    <m/>
    <n v="2500000"/>
    <n v="2500000"/>
    <n v="1408"/>
    <n v="1775.5681818181818"/>
    <n v="1775.5681818181818"/>
  </r>
  <r>
    <n v="1"/>
    <n v="1"/>
    <n v="1"/>
    <x v="1"/>
    <m/>
    <x v="1"/>
    <m/>
    <x v="0"/>
    <x v="4"/>
    <s v="Е 2"/>
    <x v="0"/>
    <x v="2"/>
    <s v="Паратунка"/>
    <s v=""/>
    <s v="не применяется"/>
    <m/>
    <s v="Лесная"/>
    <s v=""/>
    <s v=""/>
    <s v="ЗНП"/>
    <s v="ИЖС"/>
    <m/>
    <n v="2500000"/>
    <n v="2325000"/>
    <n v="1300"/>
    <n v="1923.0769230769231"/>
    <n v="1788.4615384615386"/>
  </r>
  <r>
    <n v="1"/>
    <n v="1"/>
    <n v="1"/>
    <x v="1"/>
    <m/>
    <x v="1"/>
    <m/>
    <x v="0"/>
    <x v="4"/>
    <s v="Е 2"/>
    <x v="0"/>
    <x v="2"/>
    <s v="Паратунка"/>
    <s v=""/>
    <s v="не применяется"/>
    <m/>
    <s v="Лесная"/>
    <n v="7"/>
    <s v=""/>
    <s v="ЗНП"/>
    <s v="ИЖС"/>
    <m/>
    <n v="2500000"/>
    <n v="2325000"/>
    <n v="1300"/>
    <n v="1923.0769230769231"/>
    <n v="1788.4615384615386"/>
  </r>
  <r>
    <n v="1"/>
    <n v="1"/>
    <n v="1"/>
    <x v="1"/>
    <m/>
    <x v="1"/>
    <m/>
    <x v="0"/>
    <x v="4"/>
    <s v="Е 2"/>
    <x v="0"/>
    <x v="2"/>
    <s v="Паратунка"/>
    <s v=""/>
    <s v=" 8-10 км а/д Елизово-Паратунка"/>
    <m/>
    <s v=""/>
    <s v=""/>
    <s v=""/>
    <s v="ЗНП"/>
    <s v="ИЖС"/>
    <m/>
    <n v="2800000"/>
    <n v="2604000"/>
    <n v="1452"/>
    <n v="1928.374655647383"/>
    <n v="1793.388429752066"/>
  </r>
  <r>
    <n v="1"/>
    <n v="1"/>
    <n v="1"/>
    <x v="1"/>
    <m/>
    <x v="1"/>
    <s v="ЗУ + под снос"/>
    <x v="0"/>
    <x v="4"/>
    <s v="Е 2"/>
    <x v="0"/>
    <x v="2"/>
    <s v="Паратунка"/>
    <s v="не применяется"/>
    <s v="не применяется"/>
    <m/>
    <s v="Лесная"/>
    <s v="5А"/>
    <s v=""/>
    <s v="ЗНП"/>
    <s v="ИЖС"/>
    <m/>
    <n v="3000000"/>
    <n v="2703000"/>
    <n v="1500"/>
    <n v="2000"/>
    <n v="1802"/>
  </r>
  <r>
    <n v="1"/>
    <n v="1"/>
    <n v="1"/>
    <x v="1"/>
    <m/>
    <x v="1"/>
    <s v="ЗУ"/>
    <x v="0"/>
    <x v="4"/>
    <s v="Е 2"/>
    <x v="0"/>
    <x v="2"/>
    <s v="Паратунка"/>
    <s v="не применяется"/>
    <s v="не применяется"/>
    <m/>
    <s v="Лесная"/>
    <n v="7"/>
    <s v=""/>
    <s v="ЗНП"/>
    <s v="ИЖС"/>
    <m/>
    <n v="2499000"/>
    <n v="2251599"/>
    <n v="1200"/>
    <n v="2082.5"/>
    <n v="1876.3325"/>
  </r>
  <r>
    <n v="1"/>
    <n v="1"/>
    <n v="1"/>
    <x v="1"/>
    <m/>
    <x v="1"/>
    <m/>
    <x v="0"/>
    <x v="4"/>
    <s v="Е 2"/>
    <x v="0"/>
    <x v="2"/>
    <s v="Паратунка"/>
    <s v=""/>
    <s v="не применяется"/>
    <m/>
    <s v="Лесная"/>
    <s v="7"/>
    <s v=""/>
    <s v="ЗНП"/>
    <s v="ИЖС"/>
    <m/>
    <n v="2499000"/>
    <n v="2324070"/>
    <n v="1200"/>
    <n v="2082.5"/>
    <n v="1936.7249999999999"/>
  </r>
  <r>
    <n v="1"/>
    <n v="1"/>
    <n v="1"/>
    <x v="1"/>
    <m/>
    <x v="1"/>
    <s v="ЗУ"/>
    <x v="0"/>
    <x v="4"/>
    <s v="Е 2"/>
    <x v="0"/>
    <x v="2"/>
    <s v="Паратунка"/>
    <s v="не применяется"/>
    <s v=" 8-10 км а/д Елизово-Паратунка"/>
    <m/>
    <s v="Гнечко"/>
    <s v=""/>
    <s v=""/>
    <s v="ЗНП"/>
    <s v="ИЖС"/>
    <m/>
    <n v="3300000"/>
    <n v="2973300"/>
    <n v="1505"/>
    <n v="2192.6910299003321"/>
    <n v="1975.6146179401994"/>
  </r>
  <r>
    <n v="1"/>
    <n v="1"/>
    <n v="1"/>
    <x v="1"/>
    <m/>
    <x v="1"/>
    <s v="ЗУ"/>
    <x v="0"/>
    <x v="4"/>
    <s v="Е 2"/>
    <x v="0"/>
    <x v="2"/>
    <s v="Паратунка"/>
    <s v=""/>
    <s v=" 8-10 км а/д Елизово-Паратунка"/>
    <m/>
    <s v=""/>
    <s v=""/>
    <s v=""/>
    <s v="ЗНП"/>
    <s v="ИЖС"/>
    <m/>
    <n v="2500000"/>
    <n v="2325000"/>
    <n v="1150"/>
    <n v="2173.913043478261"/>
    <n v="2021.7391304347825"/>
  </r>
  <r>
    <n v="1"/>
    <n v="1"/>
    <n v="1"/>
    <x v="1"/>
    <m/>
    <x v="0"/>
    <m/>
    <x v="0"/>
    <x v="4"/>
    <s v="Е 2"/>
    <x v="0"/>
    <x v="2"/>
    <s v="Паратунка"/>
    <s v=""/>
    <s v=" 8-10 км а/д Елизово-Паратунка"/>
    <m/>
    <s v=" Гнечко"/>
    <m/>
    <s v=""/>
    <s v="ЗНП"/>
    <s v="Для индивидуального жилищного строительства"/>
    <m/>
    <n v="3000000"/>
    <n v="3000000"/>
    <n v="1395"/>
    <n v="2150.5376344086021"/>
    <n v="2150.5376344086021"/>
  </r>
  <r>
    <n v="1"/>
    <n v="1"/>
    <n v="1"/>
    <x v="1"/>
    <m/>
    <x v="1"/>
    <s v="ЗУ"/>
    <x v="0"/>
    <x v="4"/>
    <s v="Е 2"/>
    <x v="0"/>
    <x v="2"/>
    <s v="Паратунка"/>
    <s v="Район 8-10 км а/д Елизово-Паратунка"/>
    <s v=" 8-10 км а/д Елизово-Паратунка"/>
    <m/>
    <s v="Гнечко"/>
    <n v="28"/>
    <s v=""/>
    <s v="ЗНП"/>
    <s v="индивидуальное жилищное строительство"/>
    <m/>
    <n v="3600000"/>
    <n v="3243600"/>
    <n v="1500"/>
    <n v="2400"/>
    <n v="2162.4"/>
  </r>
  <r>
    <n v="1"/>
    <n v="1"/>
    <n v="1"/>
    <x v="1"/>
    <m/>
    <x v="0"/>
    <s v="ЗУ"/>
    <x v="0"/>
    <x v="4"/>
    <s v="Е 2"/>
    <x v="0"/>
    <x v="2"/>
    <s v="Паратунка"/>
    <s v="район 8-10 км а/д Елизово-Паратунка"/>
    <s v=" 8-10 км а/д Елизово-Паратунка"/>
    <m/>
    <s v="Коркина"/>
    <m/>
    <s v=""/>
    <s v="ЗНП"/>
    <s v="Для индивидуального жилищного строительства и личного подсобного хозяйства"/>
    <m/>
    <n v="2500000"/>
    <n v="2500000"/>
    <n v="1119"/>
    <n v="2234.1376228775694"/>
    <n v="2234.1376228775694"/>
  </r>
  <r>
    <n v="1"/>
    <n v="1"/>
    <n v="1"/>
    <x v="1"/>
    <m/>
    <x v="1"/>
    <s v="ЗУ"/>
    <x v="0"/>
    <x v="4"/>
    <s v="Е 2"/>
    <x v="0"/>
    <x v="2"/>
    <s v="Паратунка"/>
    <s v="не применяется"/>
    <s v="не применяется"/>
    <m/>
    <s v=""/>
    <s v=""/>
    <s v=""/>
    <s v="ЗНП"/>
    <s v="ИЖС"/>
    <m/>
    <n v="2300000"/>
    <n v="2072300"/>
    <n v="920"/>
    <n v="2500"/>
    <n v="2252.5"/>
  </r>
  <r>
    <n v="1"/>
    <n v="1"/>
    <n v="1"/>
    <x v="1"/>
    <m/>
    <x v="0"/>
    <s v="ЗУ"/>
    <x v="0"/>
    <x v="4"/>
    <s v="Е 2"/>
    <x v="0"/>
    <x v="2"/>
    <s v="Паратунка"/>
    <s v="не применяется"/>
    <s v=" 8-10 км а/д Елизово-Паратунка"/>
    <m/>
    <s v="Нагорная"/>
    <m/>
    <s v=""/>
    <s v="ЗНП"/>
    <s v="Для ведения личного подсобного хозяйства"/>
    <m/>
    <n v="2000000"/>
    <n v="2000000"/>
    <n v="866"/>
    <n v="2309.4688221709007"/>
    <n v="2309.4688221709007"/>
  </r>
  <r>
    <n v="1"/>
    <n v="1"/>
    <n v="1"/>
    <x v="1"/>
    <m/>
    <x v="1"/>
    <m/>
    <x v="0"/>
    <x v="4"/>
    <s v="Е 2"/>
    <x v="0"/>
    <x v="2"/>
    <s v="Паратунка"/>
    <s v=""/>
    <s v=" 8-10 км а/д Елизово-Паратунка"/>
    <m/>
    <s v="Лесная"/>
    <n v="9"/>
    <s v=""/>
    <s v="ЗНП"/>
    <s v="ИЖС"/>
    <m/>
    <n v="3000000"/>
    <n v="2790000"/>
    <n v="1150"/>
    <n v="2608.695652173913"/>
    <n v="2426.086956521739"/>
  </r>
  <r>
    <n v="1"/>
    <n v="1"/>
    <n v="1"/>
    <x v="1"/>
    <m/>
    <x v="0"/>
    <s v="ЗУ"/>
    <x v="0"/>
    <x v="4"/>
    <s v="Е 2"/>
    <x v="0"/>
    <x v="2"/>
    <s v="Паратунка"/>
    <s v="не применяется"/>
    <s v=" 8-10 км а/д Елизово-Паратунка"/>
    <m/>
    <s v="Нагорная"/>
    <s v="4"/>
    <s v=""/>
    <s v="ЗНП"/>
    <s v="для эксплуатации индивидуального жилого дома"/>
    <m/>
    <n v="5000000"/>
    <n v="5000000"/>
    <n v="1996"/>
    <n v="2505.0100200400802"/>
    <n v="2505.0100200400802"/>
  </r>
  <r>
    <n v="1"/>
    <n v="1"/>
    <n v="1"/>
    <x v="0"/>
    <m/>
    <x v="1"/>
    <s v="ЗУ"/>
    <x v="0"/>
    <x v="4"/>
    <s v="Е 2"/>
    <x v="0"/>
    <x v="2"/>
    <s v="Паратунка"/>
    <s v="не применяется"/>
    <s v="не применяется"/>
    <m/>
    <s v="Гнечко"/>
    <s v=""/>
    <s v=""/>
    <s v="ЗНП"/>
    <s v="индивидуальное жилищное строительство"/>
    <m/>
    <n v="9800000"/>
    <n v="8829800"/>
    <n v="3053"/>
    <n v="3209.9574189321979"/>
    <n v="2892.1716344579104"/>
  </r>
  <r>
    <n v="1"/>
    <n v="1"/>
    <n v="1"/>
    <x v="0"/>
    <m/>
    <x v="1"/>
    <s v="ЗУ"/>
    <x v="0"/>
    <x v="4"/>
    <s v="Е 2"/>
    <x v="0"/>
    <x v="2"/>
    <s v="Паратунка"/>
    <s v="не применяется"/>
    <s v=" 8-10 км а/д Елизово-Паратунка"/>
    <m/>
    <s v="Нагорная"/>
    <n v="27"/>
    <s v=""/>
    <s v="ЗНП"/>
    <s v="Для ведения личного подсобного хозяйства"/>
    <m/>
    <n v="1000000"/>
    <n v="901000"/>
    <n v="286"/>
    <n v="3496.5034965034965"/>
    <n v="3150.3496503496503"/>
  </r>
  <r>
    <n v="1"/>
    <n v="1"/>
    <n v="1"/>
    <x v="0"/>
    <m/>
    <x v="0"/>
    <s v="ЗУ"/>
    <x v="0"/>
    <x v="4"/>
    <s v="Е 2"/>
    <x v="0"/>
    <x v="2"/>
    <s v="Паратунка"/>
    <s v=""/>
    <s v=" 8-10 км а/д Елизово-Паратунка"/>
    <m/>
    <s v="Нагорная"/>
    <s v=" "/>
    <s v=""/>
    <s v="ЗНП"/>
    <s v="ведение личного подсобного хозяйства"/>
    <m/>
    <n v="1000000"/>
    <n v="1000000"/>
    <n v="269"/>
    <n v="3717.4721189591078"/>
    <n v="3717.4721189591078"/>
  </r>
  <r>
    <n v="1"/>
    <n v="1"/>
    <n v="1"/>
    <x v="0"/>
    <m/>
    <x v="1"/>
    <s v="ЗУ + ХП"/>
    <x v="0"/>
    <x v="4"/>
    <s v="Е 2"/>
    <x v="0"/>
    <x v="2"/>
    <s v="Паратунка"/>
    <s v="не применяется"/>
    <s v="не применяется"/>
    <m/>
    <s v="Елизова"/>
    <n v="33"/>
    <s v=""/>
    <s v="ЗНП"/>
    <s v="ИЖС"/>
    <m/>
    <n v="7000000"/>
    <n v="6307000"/>
    <n v="1500"/>
    <n v="4666.666666666667"/>
    <n v="4204.666666666667"/>
  </r>
  <r>
    <n v="1"/>
    <n v="1"/>
    <n v="1"/>
    <x v="0"/>
    <m/>
    <x v="1"/>
    <s v="ЗУ"/>
    <x v="0"/>
    <x v="4"/>
    <s v="Е 2"/>
    <x v="0"/>
    <x v="2"/>
    <s v="Паратунка"/>
    <s v="не применяется"/>
    <s v=" 8-10 км а/д Елизово-Паратунка"/>
    <m/>
    <s v="Лесная"/>
    <s v="5А"/>
    <s v=""/>
    <s v="ЗНП"/>
    <s v="для ведения личного подсобного хозяйства"/>
    <m/>
    <n v="4200000"/>
    <n v="3784200"/>
    <n v="482"/>
    <n v="8713.6929460580905"/>
    <n v="7851.0373443983399"/>
  </r>
  <r>
    <n v="1"/>
    <n v="1"/>
    <n v="1"/>
    <x v="0"/>
    <m/>
    <x v="0"/>
    <s v="ЗУ"/>
    <x v="0"/>
    <x v="2"/>
    <m/>
    <x v="2"/>
    <x v="1"/>
    <s v="ГО &quot;поселок Палана&quot;"/>
    <s v="не применяется"/>
    <s v="не применяется"/>
    <m/>
    <m/>
    <m/>
    <s v=""/>
    <s v="ЗНП"/>
    <s v="для ведения личного подсобного хозяйства (приусадебный земельный участок)"/>
    <m/>
    <n v="103495.8"/>
    <n v="103495.8"/>
    <n v="724"/>
    <n v="142.95000000000002"/>
    <n v="142.95000000000002"/>
  </r>
  <r>
    <n v="1"/>
    <n v="1"/>
    <n v="1"/>
    <x v="0"/>
    <m/>
    <x v="0"/>
    <s v="ЗУ"/>
    <x v="0"/>
    <x v="2"/>
    <m/>
    <x v="2"/>
    <x v="1"/>
    <s v="ГО &quot;поселок Палана&quot;"/>
    <s v="не применяется"/>
    <s v="не применяется"/>
    <m/>
    <m/>
    <m/>
    <s v=""/>
    <s v="ЗНП"/>
    <s v="Для ведения личного подсобного хозяйства (приусадебный земельный участок)"/>
    <m/>
    <n v="73062.36"/>
    <n v="73062.36"/>
    <n v="474"/>
    <n v="154.14000000000001"/>
    <n v="154.14000000000001"/>
  </r>
  <r>
    <n v="1"/>
    <n v="1"/>
    <n v="1"/>
    <x v="0"/>
    <m/>
    <x v="0"/>
    <s v="ЗУ"/>
    <x v="0"/>
    <x v="2"/>
    <m/>
    <x v="2"/>
    <x v="1"/>
    <s v="ГО &quot;поселок Палана&quot;"/>
    <s v="не применяется"/>
    <s v="не применяется"/>
    <m/>
    <m/>
    <m/>
    <s v=""/>
    <s v="ЗНП"/>
    <s v="Личное подсобное хозяйство"/>
    <m/>
    <n v="199347.61"/>
    <n v="199347.61"/>
    <n v="1649"/>
    <n v="120.88999999999999"/>
    <n v="120.88999999999999"/>
  </r>
  <r>
    <n v="1"/>
    <n v="1"/>
    <n v="1"/>
    <x v="0"/>
    <m/>
    <x v="0"/>
    <s v="ЗУ"/>
    <x v="0"/>
    <x v="2"/>
    <m/>
    <x v="9"/>
    <x v="1"/>
    <s v="ГО &quot;поселок Палана&quot;"/>
    <s v="не применяется"/>
    <s v="не применяется"/>
    <m/>
    <m/>
    <m/>
    <s v=""/>
    <s v="ЗНП"/>
    <s v="Для ведения личного подсобного хозяйства (приусадебный земельный участок)"/>
    <m/>
    <n v="35680.300000000003"/>
    <n v="35680.300000000003"/>
    <n v="430"/>
    <n v="82.97744186046512"/>
    <n v="82.97744186046512"/>
  </r>
  <r>
    <n v="1"/>
    <n v="1"/>
    <n v="1"/>
    <x v="0"/>
    <m/>
    <x v="0"/>
    <s v="ЗУ"/>
    <x v="0"/>
    <x v="2"/>
    <m/>
    <x v="9"/>
    <x v="1"/>
    <s v="ГО &quot;поселок Палана&quot;"/>
    <s v="не применяется"/>
    <s v="не применяется"/>
    <m/>
    <m/>
    <m/>
    <s v=""/>
    <s v="ЗНП"/>
    <s v="Для личного подсобного хозяйства"/>
    <m/>
    <n v="41631.26"/>
    <n v="41631.26"/>
    <n v="241"/>
    <n v="172.74381742738589"/>
    <n v="172.74381742738589"/>
  </r>
  <r>
    <n v="1"/>
    <n v="1"/>
    <n v="1"/>
    <x v="0"/>
    <m/>
    <x v="0"/>
    <s v="ЗУ"/>
    <x v="0"/>
    <x v="2"/>
    <m/>
    <x v="9"/>
    <x v="1"/>
    <s v="ГО &quot;поселок Палана&quot;"/>
    <s v="не применяется"/>
    <s v="не применяется"/>
    <m/>
    <m/>
    <m/>
    <s v=""/>
    <s v="ЗНП"/>
    <s v="Для личного подсобного хозяйства"/>
    <m/>
    <n v="46511.519999999997"/>
    <n v="46511.519999999997"/>
    <n v="275"/>
    <n v="169.13279999999997"/>
    <n v="169.13279999999997"/>
  </r>
  <r>
    <n v="1"/>
    <n v="1"/>
    <n v="1"/>
    <x v="0"/>
    <m/>
    <x v="0"/>
    <s v="ЗУ"/>
    <x v="0"/>
    <x v="2"/>
    <m/>
    <x v="9"/>
    <x v="1"/>
    <s v="ГО &quot;поселок Палана&quot;"/>
    <s v="не применяется"/>
    <s v="не применяется"/>
    <m/>
    <m/>
    <m/>
    <s v=""/>
    <s v="ЗНП"/>
    <s v="личное подсобное хозяйство"/>
    <m/>
    <n v="52067.16"/>
    <n v="52067.16"/>
    <n v="549"/>
    <n v="94.84"/>
    <n v="94.84"/>
  </r>
  <r>
    <n v="1"/>
    <n v="1"/>
    <n v="1"/>
    <x v="0"/>
    <m/>
    <x v="0"/>
    <s v="ЗУ"/>
    <x v="0"/>
    <x v="2"/>
    <m/>
    <x v="9"/>
    <x v="1"/>
    <s v="ГО &quot;поселок Палана&quot;"/>
    <s v="не применяется"/>
    <s v="не применяется"/>
    <m/>
    <m/>
    <m/>
    <s v=""/>
    <s v="ЗНП"/>
    <s v="для личного подсобного  хозяйства"/>
    <m/>
    <n v="62924.4"/>
    <n v="62924.4"/>
    <n v="396"/>
    <n v="158.9"/>
    <n v="158.9"/>
  </r>
  <r>
    <n v="1"/>
    <n v="1"/>
    <n v="1"/>
    <x v="0"/>
    <m/>
    <x v="0"/>
    <s v="ЗУ"/>
    <x v="0"/>
    <x v="2"/>
    <m/>
    <x v="9"/>
    <x v="1"/>
    <s v="ГО &quot;поселок Палана&quot;"/>
    <s v="не применяется"/>
    <s v="не применяется"/>
    <m/>
    <m/>
    <m/>
    <s v=""/>
    <s v="ЗНП"/>
    <s v="Для ведения личного подсобного хозяйства (приусадебный земельный участок)"/>
    <m/>
    <n v="62940.24"/>
    <n v="62940.24"/>
    <n v="396"/>
    <n v="158.94"/>
    <n v="158.94"/>
  </r>
  <r>
    <n v="1"/>
    <n v="1"/>
    <n v="1"/>
    <x v="0"/>
    <m/>
    <x v="0"/>
    <s v="ЗУ"/>
    <x v="0"/>
    <x v="2"/>
    <m/>
    <x v="9"/>
    <x v="1"/>
    <s v="ГО &quot;поселок Палана&quot;"/>
    <s v="не применяется"/>
    <s v="не применяется"/>
    <m/>
    <m/>
    <m/>
    <s v=""/>
    <s v="ЗНП"/>
    <s v="личное подсобное хозяйство"/>
    <m/>
    <n v="67206"/>
    <n v="67206"/>
    <n v="600"/>
    <n v="112.01"/>
    <n v="112.01"/>
  </r>
  <r>
    <n v="1"/>
    <n v="1"/>
    <n v="1"/>
    <x v="0"/>
    <m/>
    <x v="0"/>
    <s v="ЗУ"/>
    <x v="0"/>
    <x v="2"/>
    <m/>
    <x v="9"/>
    <x v="1"/>
    <s v="ГО &quot;поселок Палана&quot;"/>
    <s v="не применяется"/>
    <s v="не применяется"/>
    <m/>
    <m/>
    <m/>
    <s v=""/>
    <s v="ЗНП"/>
    <s v="Для ведения личного подсобного хозяйства (приусадебный земельный участок)"/>
    <m/>
    <n v="109839.6"/>
    <n v="109839.6"/>
    <n v="780"/>
    <n v="140.82000000000002"/>
    <n v="140.82000000000002"/>
  </r>
  <r>
    <n v="1"/>
    <n v="1"/>
    <n v="1"/>
    <x v="0"/>
    <m/>
    <x v="0"/>
    <s v="ЗУ"/>
    <x v="0"/>
    <x v="2"/>
    <m/>
    <x v="9"/>
    <x v="1"/>
    <s v="ГО &quot;поселок Палана&quot;"/>
    <s v="не применяется"/>
    <s v="не применяется"/>
    <m/>
    <m/>
    <m/>
    <s v=""/>
    <s v="ЗНП"/>
    <s v="Для индивидуального жилищного строительства (2.1)"/>
    <m/>
    <n v="131441.29999999999"/>
    <n v="131441.29999999999"/>
    <n v="974"/>
    <n v="134.94999999999999"/>
    <n v="134.94999999999999"/>
  </r>
  <r>
    <n v="1"/>
    <n v="1"/>
    <n v="1"/>
    <x v="1"/>
    <m/>
    <x v="0"/>
    <s v="ЗУ"/>
    <x v="0"/>
    <x v="2"/>
    <m/>
    <x v="9"/>
    <x v="1"/>
    <s v="ГО &quot;поселок Палана&quot;"/>
    <s v="не применяется"/>
    <s v="не применяется"/>
    <m/>
    <m/>
    <m/>
    <s v=""/>
    <s v="ЗНП"/>
    <s v="для ведения личного подсобного хозяйства (приусадебный земельный участок)"/>
    <m/>
    <n v="150000"/>
    <n v="150000"/>
    <n v="434"/>
    <n v="345.62211981566821"/>
    <n v="345.62211981566821"/>
  </r>
  <r>
    <n v="1"/>
    <n v="1"/>
    <n v="1"/>
    <x v="0"/>
    <m/>
    <x v="0"/>
    <s v="ЗУ"/>
    <x v="0"/>
    <x v="2"/>
    <m/>
    <x v="9"/>
    <x v="1"/>
    <s v="ГО &quot;поселок Палана&quot;"/>
    <s v="не применяется"/>
    <s v="не применяется"/>
    <m/>
    <m/>
    <m/>
    <s v=""/>
    <s v="ЗНП"/>
    <s v="Для ведения личного подсобного хозяйства (приусадебный земельный участок)"/>
    <m/>
    <n v="283290"/>
    <n v="283290"/>
    <n v="3000"/>
    <n v="94.43"/>
    <n v="94.43"/>
  </r>
  <r>
    <n v="1"/>
    <n v="1"/>
    <n v="1"/>
    <x v="1"/>
    <m/>
    <x v="0"/>
    <s v="ЗУ"/>
    <x v="0"/>
    <x v="2"/>
    <m/>
    <x v="9"/>
    <x v="1"/>
    <s v="ГО &quot;поселок Палана&quot;"/>
    <s v="не применяется"/>
    <s v="не применяется"/>
    <m/>
    <m/>
    <m/>
    <s v=""/>
    <s v="ЗНП"/>
    <s v="Личное подсобное хозяйство"/>
    <m/>
    <n v="600000"/>
    <n v="600000"/>
    <n v="885"/>
    <n v="677.96610169491521"/>
    <n v="677.96610169491521"/>
  </r>
  <r>
    <n v="2"/>
    <n v="1"/>
    <n v="2"/>
    <x v="1"/>
    <m/>
    <x v="1"/>
    <s v="ЗУ"/>
    <x v="0"/>
    <x v="0"/>
    <m/>
    <x v="4"/>
    <x v="1"/>
    <s v="Усть-Большерецк"/>
    <s v="не применяется"/>
    <s v="не применяется"/>
    <m/>
    <s v=""/>
    <s v=""/>
    <s v=""/>
    <s v="ЗНП"/>
    <s v="ИЖС"/>
    <m/>
    <n v="2700000"/>
    <n v="2511000"/>
    <n v="2000"/>
    <n v="1350"/>
    <n v="1255.5"/>
  </r>
  <r>
    <n v="1"/>
    <n v="1"/>
    <n v="1"/>
    <x v="0"/>
    <m/>
    <x v="1"/>
    <s v="ЗУ"/>
    <x v="0"/>
    <x v="0"/>
    <m/>
    <x v="4"/>
    <x v="1"/>
    <s v="Усть-Большерецк"/>
    <s v="не применяется"/>
    <s v="не применяется"/>
    <m/>
    <m/>
    <m/>
    <s v=""/>
    <s v="ЗНП"/>
    <s v="Участки для ведения личного подсобного хозяйства (ЛПХ)"/>
    <m/>
    <n v="10000000"/>
    <n v="9010000"/>
    <n v="6000"/>
    <n v="1666.6666666666667"/>
    <n v="1501.6666666666667"/>
  </r>
  <r>
    <n v="1"/>
    <n v="1"/>
    <n v="1"/>
    <x v="0"/>
    <m/>
    <x v="1"/>
    <s v="ЗУ"/>
    <x v="0"/>
    <x v="0"/>
    <m/>
    <x v="4"/>
    <x v="1"/>
    <s v="Усть-Большерецк"/>
    <s v="не применяется"/>
    <s v="не применяется"/>
    <m/>
    <m/>
    <s v=""/>
    <s v=""/>
    <s v="ЗНП"/>
    <s v="Земельные участки для размещения объектов индивидуального жилищного строительства"/>
    <m/>
    <n v="3500000"/>
    <n v="3153500"/>
    <n v="2000"/>
    <n v="1750"/>
    <n v="1576.75"/>
  </r>
  <r>
    <n v="1"/>
    <n v="1"/>
    <n v="1"/>
    <x v="0"/>
    <m/>
    <x v="1"/>
    <s v="ЗУ"/>
    <x v="0"/>
    <x v="0"/>
    <m/>
    <x v="4"/>
    <x v="1"/>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n v="1"/>
    <n v="1"/>
    <n v="1"/>
    <x v="0"/>
    <m/>
    <x v="1"/>
    <s v="ЗУ"/>
    <x v="0"/>
    <x v="0"/>
    <m/>
    <x v="4"/>
    <x v="1"/>
    <s v="Усть-Большерецк"/>
    <s v="не применяется"/>
    <s v="не применяется"/>
    <m/>
    <s v=""/>
    <s v=""/>
    <s v=""/>
    <s v="ЗНП"/>
    <s v="земельные участки для размещения объектов индивидуального жилищного строительства"/>
    <m/>
    <n v="3500000"/>
    <n v="3153500"/>
    <n v="2000"/>
    <n v="1750"/>
    <n v="1576.75"/>
  </r>
  <r>
    <n v="2"/>
    <n v="1"/>
    <n v="2"/>
    <x v="2"/>
    <m/>
    <x v="1"/>
    <s v="ЗУ"/>
    <x v="0"/>
    <x v="4"/>
    <s v="Е 2"/>
    <x v="0"/>
    <x v="8"/>
    <s v="Новый"/>
    <s v="не применяется"/>
    <s v="не применяется"/>
    <m/>
    <s v="Шоссейная"/>
    <s v=""/>
    <s v=""/>
    <s v="ЗНП"/>
    <s v="для организации личного подсобного хозяйства"/>
    <m/>
    <n v="1000000"/>
    <n v="930000"/>
    <n v="1000"/>
    <n v="1000"/>
    <n v="930"/>
  </r>
  <r>
    <n v="1"/>
    <n v="1"/>
    <n v="1"/>
    <x v="0"/>
    <m/>
    <x v="0"/>
    <s v="ЗУ"/>
    <x v="0"/>
    <x v="4"/>
    <s v="Е 2"/>
    <x v="0"/>
    <x v="8"/>
    <s v="Новый"/>
    <s v="не применяется"/>
    <s v=" 14 км объездной а/д ПК-Е (18-20 км)"/>
    <m/>
    <s v="Ольховая"/>
    <s v="3"/>
    <s v=""/>
    <s v="ЗНП"/>
    <s v="для индивидуального жилищного строительства"/>
    <m/>
    <n v="600000"/>
    <n v="600000"/>
    <n v="1500"/>
    <n v="400"/>
    <n v="400"/>
  </r>
  <r>
    <n v="1"/>
    <n v="1"/>
    <n v="1"/>
    <x v="0"/>
    <m/>
    <x v="0"/>
    <s v="ЗУ"/>
    <x v="0"/>
    <x v="4"/>
    <s v="Е 2"/>
    <x v="0"/>
    <x v="8"/>
    <s v="Новый"/>
    <s v="не применяется"/>
    <s v="не применяется"/>
    <m/>
    <s v="Сахалинская"/>
    <m/>
    <s v=""/>
    <s v="ЗНП"/>
    <s v="для индивидуального жилищного строительства"/>
    <m/>
    <n v="200000"/>
    <n v="200000"/>
    <n v="494"/>
    <n v="404.85829959514172"/>
    <n v="404.85829959514172"/>
  </r>
  <r>
    <n v="1"/>
    <n v="1"/>
    <n v="1"/>
    <x v="0"/>
    <m/>
    <x v="0"/>
    <s v="ЗУ"/>
    <x v="0"/>
    <x v="4"/>
    <s v="Е 2"/>
    <x v="0"/>
    <x v="8"/>
    <s v="Новый"/>
    <s v="не применяется"/>
    <s v="не применяется"/>
    <m/>
    <s v="Сахалинская"/>
    <m/>
    <s v=""/>
    <s v="ЗНП"/>
    <s v="для индивидуального жилищного строительства"/>
    <m/>
    <n v="300000"/>
    <n v="300000"/>
    <n v="611"/>
    <n v="490.99836333878886"/>
    <n v="490.99836333878886"/>
  </r>
  <r>
    <n v="1"/>
    <n v="1"/>
    <n v="1"/>
    <x v="0"/>
    <m/>
    <x v="1"/>
    <s v="ЗУ"/>
    <x v="0"/>
    <x v="4"/>
    <s v="Е 2"/>
    <x v="0"/>
    <x v="8"/>
    <s v="Новый"/>
    <s v="не применяется"/>
    <s v="не применяется"/>
    <m/>
    <s v="Шоссейная"/>
    <m/>
    <s v=""/>
    <s v="ЗНП"/>
    <s v="для организации личного подсобного хозяйства"/>
    <m/>
    <n v="650000"/>
    <n v="585650"/>
    <n v="1000"/>
    <n v="650"/>
    <n v="585.65"/>
  </r>
  <r>
    <n v="1"/>
    <n v="1"/>
    <n v="1"/>
    <x v="0"/>
    <m/>
    <x v="0"/>
    <s v="ЗУ"/>
    <x v="0"/>
    <x v="4"/>
    <s v="Е 2"/>
    <x v="0"/>
    <x v="8"/>
    <s v="Новый"/>
    <s v="не применяется"/>
    <s v="не применяется"/>
    <m/>
    <m/>
    <m/>
    <s v=""/>
    <s v="ЗНП"/>
    <s v="для организации личного подсобного хозяйства"/>
    <m/>
    <n v="600000"/>
    <n v="600000"/>
    <n v="1000"/>
    <n v="600"/>
    <n v="600"/>
  </r>
  <r>
    <n v="1"/>
    <n v="1"/>
    <n v="1"/>
    <x v="0"/>
    <m/>
    <x v="0"/>
    <s v="ЗУ"/>
    <x v="0"/>
    <x v="4"/>
    <s v="Е 2"/>
    <x v="0"/>
    <x v="8"/>
    <s v="Новый"/>
    <s v="не применяется"/>
    <s v="не применяется"/>
    <m/>
    <s v="Шоссейная"/>
    <m/>
    <s v=""/>
    <s v="ЗНП"/>
    <s v="для организации личного подсобного хозяйства"/>
    <m/>
    <n v="600000"/>
    <n v="600000"/>
    <n v="1000"/>
    <n v="600"/>
    <n v="600"/>
  </r>
  <r>
    <n v="2"/>
    <n v="1"/>
    <n v="2"/>
    <x v="2"/>
    <m/>
    <x v="1"/>
    <s v="ЗУ"/>
    <x v="0"/>
    <x v="4"/>
    <s v="Е 2"/>
    <x v="0"/>
    <x v="8"/>
    <s v="Новый"/>
    <s v="не применяется"/>
    <s v="не применяется"/>
    <m/>
    <s v="Шоссейная"/>
    <s v=""/>
    <s v=""/>
    <s v="ЗНП"/>
    <s v="для организации личного подсобного хозяйства"/>
    <m/>
    <n v="1000000"/>
    <n v="930000"/>
    <n v="1000"/>
    <n v="1000"/>
    <n v="930"/>
  </r>
  <r>
    <n v="1"/>
    <n v="1"/>
    <n v="1"/>
    <x v="0"/>
    <m/>
    <x v="0"/>
    <s v="ЗУ"/>
    <x v="0"/>
    <x v="4"/>
    <s v="Е 2"/>
    <x v="0"/>
    <x v="8"/>
    <s v="Новый"/>
    <s v="не применяется"/>
    <s v="не применяется"/>
    <m/>
    <m/>
    <m/>
    <s v=""/>
    <s v="ЗНП"/>
    <s v="для организации личного подсобного хозяйства"/>
    <m/>
    <n v="650000"/>
    <n v="650000"/>
    <n v="1000"/>
    <n v="650"/>
    <n v="650"/>
  </r>
  <r>
    <n v="1"/>
    <n v="1"/>
    <n v="1"/>
    <x v="0"/>
    <m/>
    <x v="0"/>
    <s v="ЗУ"/>
    <x v="0"/>
    <x v="4"/>
    <s v="Е 2"/>
    <x v="0"/>
    <x v="8"/>
    <s v="Новый"/>
    <s v="не применяется"/>
    <s v="не применяется"/>
    <m/>
    <m/>
    <m/>
    <s v=""/>
    <s v="ЗНП"/>
    <s v="для организации личного подсобного хозяйства"/>
    <m/>
    <n v="650000"/>
    <n v="650000"/>
    <n v="1000"/>
    <n v="650"/>
    <n v="650"/>
  </r>
  <r>
    <n v="1"/>
    <n v="1"/>
    <n v="1"/>
    <x v="0"/>
    <m/>
    <x v="0"/>
    <s v="ЗУ"/>
    <x v="0"/>
    <x v="4"/>
    <s v="Е 2"/>
    <x v="0"/>
    <x v="8"/>
    <s v="Новый"/>
    <s v="не применяется"/>
    <s v="не применяется"/>
    <m/>
    <s v="Сахалинская"/>
    <m/>
    <s v=""/>
    <s v="ЗНП"/>
    <s v="для ведения личного подсобного хозяйства"/>
    <m/>
    <n v="200000"/>
    <n v="200000"/>
    <n v="300"/>
    <n v="666.66666666666663"/>
    <n v="666.66666666666663"/>
  </r>
  <r>
    <n v="1"/>
    <n v="1"/>
    <n v="1"/>
    <x v="0"/>
    <m/>
    <x v="1"/>
    <m/>
    <x v="0"/>
    <x v="4"/>
    <s v="Е 2"/>
    <x v="0"/>
    <x v="8"/>
    <s v="Новый"/>
    <s v=""/>
    <s v="не применяется"/>
    <m/>
    <s v="Шоссейная"/>
    <s v=""/>
    <s v=""/>
    <s v="ЗНП"/>
    <s v="для организации личного подсобного хозяйства"/>
    <m/>
    <n v="800000"/>
    <n v="744000"/>
    <n v="1000"/>
    <n v="800"/>
    <n v="744"/>
  </r>
  <r>
    <n v="1"/>
    <n v="1"/>
    <n v="1"/>
    <x v="0"/>
    <m/>
    <x v="1"/>
    <s v="ЗУ"/>
    <x v="0"/>
    <x v="4"/>
    <s v="Е 2"/>
    <x v="0"/>
    <x v="8"/>
    <s v="Новый"/>
    <s v=""/>
    <s v="не применяется"/>
    <m/>
    <s v="Шоссейная"/>
    <s v=""/>
    <s v=""/>
    <s v="ЗНП"/>
    <s v="для организации личного подсобного хозяйства"/>
    <m/>
    <n v="800000"/>
    <n v="744000"/>
    <n v="1000"/>
    <n v="800"/>
    <n v="744"/>
  </r>
  <r>
    <n v="1"/>
    <n v="1"/>
    <n v="1"/>
    <x v="0"/>
    <m/>
    <x v="1"/>
    <s v="ЗУ"/>
    <x v="0"/>
    <x v="4"/>
    <s v="Е 2"/>
    <x v="0"/>
    <x v="8"/>
    <s v="Новый"/>
    <s v="не применяется"/>
    <s v="не применяется"/>
    <m/>
    <s v="Шоссейная"/>
    <s v=""/>
    <s v=""/>
    <s v="ЗНП"/>
    <s v="для организации личного подсобного хозяйства"/>
    <m/>
    <n v="850000"/>
    <n v="765850"/>
    <n v="1000"/>
    <n v="850"/>
    <n v="765.85"/>
  </r>
  <r>
    <n v="1"/>
    <n v="1"/>
    <n v="1"/>
    <x v="0"/>
    <m/>
    <x v="1"/>
    <s v="ЗУ"/>
    <x v="0"/>
    <x v="4"/>
    <s v="Е 2"/>
    <x v="0"/>
    <x v="8"/>
    <s v="Новый"/>
    <s v=""/>
    <s v="не применяется"/>
    <m/>
    <s v="Шоссейная"/>
    <s v=""/>
    <s v=""/>
    <s v="ЗНП"/>
    <s v="ЛПХ"/>
    <m/>
    <n v="1800000"/>
    <n v="1674000"/>
    <n v="2000"/>
    <n v="900"/>
    <n v="837"/>
  </r>
  <r>
    <n v="1"/>
    <n v="1"/>
    <n v="1"/>
    <x v="0"/>
    <m/>
    <x v="0"/>
    <m/>
    <x v="0"/>
    <x v="4"/>
    <s v="Е 2"/>
    <x v="0"/>
    <x v="8"/>
    <s v="Новый"/>
    <s v=""/>
    <s v="не применяется"/>
    <m/>
    <s v="Шоссейная"/>
    <m/>
    <s v=""/>
    <s v="ЗНП"/>
    <s v="для организации личного подсобного хозяйства"/>
    <m/>
    <n v="850000"/>
    <n v="850000"/>
    <n v="1000"/>
    <n v="850"/>
    <n v="850"/>
  </r>
  <r>
    <n v="1"/>
    <n v="1"/>
    <n v="1"/>
    <x v="0"/>
    <m/>
    <x v="0"/>
    <s v="ЗУ"/>
    <x v="0"/>
    <x v="4"/>
    <s v="Е 2"/>
    <x v="0"/>
    <x v="8"/>
    <s v="Новый"/>
    <s v="не применяется"/>
    <s v=" 14 км объездной а/д ПК-Е (18-20 км)"/>
    <m/>
    <s v="Цветочная"/>
    <m/>
    <s v=""/>
    <s v="ЗНП"/>
    <s v="Для индивидуального жилищного строительства"/>
    <m/>
    <n v="1000000"/>
    <n v="1000000"/>
    <n v="1102"/>
    <n v="907.44101633393825"/>
    <n v="907.44101633393825"/>
  </r>
  <r>
    <n v="1"/>
    <n v="1"/>
    <n v="1"/>
    <x v="0"/>
    <m/>
    <x v="1"/>
    <s v="ЗУ"/>
    <x v="0"/>
    <x v="4"/>
    <s v="Е 2"/>
    <x v="0"/>
    <x v="8"/>
    <s v="Новый"/>
    <s v=""/>
    <s v="не применяется"/>
    <m/>
    <s v=""/>
    <s v=""/>
    <s v=""/>
    <s v="ЗНП"/>
    <s v="ИЖС"/>
    <m/>
    <n v="1000000"/>
    <n v="930000"/>
    <n v="1000"/>
    <n v="1000"/>
    <n v="930"/>
  </r>
  <r>
    <n v="1"/>
    <n v="1"/>
    <n v="1"/>
    <x v="0"/>
    <m/>
    <x v="1"/>
    <m/>
    <x v="0"/>
    <x v="4"/>
    <s v="Е 2"/>
    <x v="0"/>
    <x v="8"/>
    <s v="Новый"/>
    <s v=""/>
    <s v="не применяется"/>
    <m/>
    <s v="Шоссейная"/>
    <s v=""/>
    <s v=""/>
    <s v="ЗНП"/>
    <s v="для организации личного подсобного хозяйства"/>
    <m/>
    <n v="1000000"/>
    <n v="930000"/>
    <n v="1000"/>
    <n v="1000"/>
    <n v="930"/>
  </r>
  <r>
    <n v="1"/>
    <n v="1"/>
    <n v="1"/>
    <x v="0"/>
    <m/>
    <x v="1"/>
    <m/>
    <x v="0"/>
    <x v="4"/>
    <s v="Е 2"/>
    <x v="0"/>
    <x v="8"/>
    <s v="Новый"/>
    <s v=""/>
    <s v="не применяется"/>
    <m/>
    <s v=""/>
    <s v=""/>
    <s v=""/>
    <s v="ЗНП"/>
    <s v="ЛПХ"/>
    <m/>
    <n v="1000000"/>
    <n v="930000"/>
    <n v="1000"/>
    <n v="1000"/>
    <n v="930"/>
  </r>
  <r>
    <n v="1"/>
    <n v="1"/>
    <n v="1"/>
    <x v="0"/>
    <m/>
    <x v="0"/>
    <s v="ЗУ"/>
    <x v="0"/>
    <x v="4"/>
    <s v="Е 2"/>
    <x v="0"/>
    <x v="8"/>
    <s v="Новый"/>
    <s v="не применяется"/>
    <s v="не применяется"/>
    <m/>
    <s v="Авачинская"/>
    <m/>
    <s v=""/>
    <s v="ЗНП"/>
    <s v="для индивидуального жилищного строительства"/>
    <m/>
    <n v="700000"/>
    <n v="700000"/>
    <n v="716"/>
    <n v="977.65363128491617"/>
    <n v="977.65363128491617"/>
  </r>
  <r>
    <n v="1"/>
    <n v="1"/>
    <n v="1"/>
    <x v="0"/>
    <m/>
    <x v="0"/>
    <s v="ЗУ"/>
    <x v="0"/>
    <x v="4"/>
    <s v="Е 2"/>
    <x v="0"/>
    <x v="8"/>
    <s v="Новый"/>
    <s v="не применяется"/>
    <s v="не применяется"/>
    <m/>
    <s v="Шоссейная"/>
    <s v="61"/>
    <s v=""/>
    <s v="ЗНП"/>
    <s v="Для ведения личного подсобного хозяйства"/>
    <m/>
    <n v="1500000"/>
    <n v="1500000"/>
    <n v="1500"/>
    <n v="1000"/>
    <n v="1000"/>
  </r>
  <r>
    <n v="1"/>
    <n v="1"/>
    <n v="1"/>
    <x v="0"/>
    <m/>
    <x v="1"/>
    <s v="ЗУ"/>
    <x v="0"/>
    <x v="4"/>
    <s v="Е 2"/>
    <x v="0"/>
    <x v="8"/>
    <s v="Новый"/>
    <s v=""/>
    <s v="не применяется"/>
    <m/>
    <s v="Шоссейная"/>
    <s v=""/>
    <s v=""/>
    <s v="ЗНП"/>
    <s v="для организации личного подсобного хозяйства"/>
    <m/>
    <n v="3500000"/>
    <n v="3255000"/>
    <n v="3000"/>
    <n v="1166.6666666666667"/>
    <n v="1085"/>
  </r>
  <r>
    <n v="1"/>
    <n v="1"/>
    <n v="1"/>
    <x v="0"/>
    <m/>
    <x v="0"/>
    <s v="ЗУ"/>
    <x v="0"/>
    <x v="4"/>
    <s v="Е 2"/>
    <x v="0"/>
    <x v="8"/>
    <s v="Новый"/>
    <s v="не применяется"/>
    <s v="не применяется"/>
    <m/>
    <s v="Сахалинская"/>
    <m/>
    <s v=""/>
    <s v="ЗНП"/>
    <s v="Для индивидуального жилищного строительства"/>
    <m/>
    <n v="1000000"/>
    <n v="1000000"/>
    <n v="793"/>
    <n v="1261.0340479192939"/>
    <n v="1261.0340479192939"/>
  </r>
  <r>
    <n v="1"/>
    <n v="1"/>
    <n v="1"/>
    <x v="0"/>
    <m/>
    <x v="1"/>
    <s v="ЗУ"/>
    <x v="0"/>
    <x v="4"/>
    <s v="Е 2"/>
    <x v="0"/>
    <x v="8"/>
    <s v="Новый"/>
    <s v="не применяется"/>
    <s v="не применяется"/>
    <m/>
    <s v="Сахалинская"/>
    <m/>
    <s v=""/>
    <s v="ЗНП"/>
    <s v="Для индивидуального жилищного строительства"/>
    <m/>
    <n v="1700000"/>
    <n v="1531700"/>
    <n v="1137"/>
    <n v="1495.1627088830255"/>
    <n v="1347.1416007036059"/>
  </r>
  <r>
    <n v="1"/>
    <n v="1"/>
    <n v="1"/>
    <x v="0"/>
    <m/>
    <x v="0"/>
    <s v="ЗУ"/>
    <x v="0"/>
    <x v="4"/>
    <s v="Е 2"/>
    <x v="0"/>
    <x v="8"/>
    <s v="Новый"/>
    <s v="не применяется"/>
    <s v=" 14 км объездной а/д ПК-Е (18-20 км)"/>
    <m/>
    <m/>
    <m/>
    <s v=""/>
    <s v="ЗНП"/>
    <s v="индивидуальные жилые дома"/>
    <m/>
    <n v="2715774"/>
    <n v="2715774"/>
    <n v="2000"/>
    <n v="1357.8869999999999"/>
    <n v="1357.8869999999999"/>
  </r>
  <r>
    <n v="1"/>
    <n v="1"/>
    <n v="1"/>
    <x v="0"/>
    <m/>
    <x v="1"/>
    <s v="ЗУ"/>
    <x v="0"/>
    <x v="4"/>
    <s v="Е 2"/>
    <x v="0"/>
    <x v="8"/>
    <s v="Новый"/>
    <s v="не применяется"/>
    <s v="не применяется"/>
    <m/>
    <s v="Сахалинская"/>
    <n v="5"/>
    <s v=""/>
    <s v="ЗНП"/>
    <s v="Для индивидуального жилищного строительства"/>
    <m/>
    <n v="1300000"/>
    <n v="1171300"/>
    <n v="793"/>
    <n v="1639.344262295082"/>
    <n v="1477.049180327869"/>
  </r>
  <r>
    <n v="1"/>
    <n v="1"/>
    <n v="1"/>
    <x v="1"/>
    <m/>
    <x v="0"/>
    <s v="ЗУ"/>
    <x v="0"/>
    <x v="4"/>
    <s v="Е 2"/>
    <x v="0"/>
    <x v="8"/>
    <s v="Новый"/>
    <s v="не применяется"/>
    <s v=" 14 км объездной а/д ПК-Е (18-20 км)"/>
    <m/>
    <m/>
    <m/>
    <s v=""/>
    <s v="ЗНП"/>
    <s v="индивидуальные жилые дома"/>
    <m/>
    <n v="2741455.8"/>
    <n v="2741455.8"/>
    <n v="1518"/>
    <n v="1805.9656126482212"/>
    <n v="1805.9656126482212"/>
  </r>
  <r>
    <n v="1"/>
    <n v="1"/>
    <n v="1"/>
    <x v="1"/>
    <m/>
    <x v="1"/>
    <m/>
    <x v="0"/>
    <x v="4"/>
    <s v="Е 2"/>
    <x v="0"/>
    <x v="8"/>
    <s v="Новый"/>
    <s v=""/>
    <s v="не применяется"/>
    <m/>
    <s v=""/>
    <s v=""/>
    <s v=""/>
    <s v="ЗНП"/>
    <s v="ИЖС"/>
    <m/>
    <n v="1600000"/>
    <n v="1488000"/>
    <n v="800"/>
    <n v="2000"/>
    <n v="1860"/>
  </r>
  <r>
    <n v="1"/>
    <n v="1"/>
    <n v="1"/>
    <x v="1"/>
    <m/>
    <x v="0"/>
    <s v="ЗУ"/>
    <x v="0"/>
    <x v="4"/>
    <s v="Е 2"/>
    <x v="0"/>
    <x v="8"/>
    <s v="Новый"/>
    <s v=""/>
    <s v=" 14 км объездной а/д ПК-Е (18-20 км)"/>
    <m/>
    <s v="Рябиновая"/>
    <n v="11"/>
    <s v=""/>
    <s v="ЗНП"/>
    <s v="под индивидуальную застройку"/>
    <m/>
    <n v="2000000"/>
    <n v="2000000"/>
    <n v="980"/>
    <n v="2040.8163265306123"/>
    <n v="2040.8163265306123"/>
  </r>
  <r>
    <n v="1"/>
    <n v="1"/>
    <n v="1"/>
    <x v="1"/>
    <m/>
    <x v="1"/>
    <s v="ЗУ"/>
    <x v="0"/>
    <x v="4"/>
    <s v="Е 2"/>
    <x v="0"/>
    <x v="8"/>
    <s v="Новый"/>
    <s v="не применяется"/>
    <s v="не применяется"/>
    <m/>
    <s v="Шоссейная"/>
    <n v="16"/>
    <s v=""/>
    <s v="ЗНП"/>
    <s v="под жилой дом"/>
    <m/>
    <n v="6000000"/>
    <n v="5580000"/>
    <n v="2491"/>
    <n v="2408.6712163789643"/>
    <n v="2240.0642312324367"/>
  </r>
  <r>
    <n v="1"/>
    <n v="1"/>
    <n v="1"/>
    <x v="1"/>
    <m/>
    <x v="1"/>
    <s v="ЗУ"/>
    <x v="0"/>
    <x v="4"/>
    <s v="Е 2"/>
    <x v="0"/>
    <x v="8"/>
    <s v="Новый"/>
    <s v="не применяется"/>
    <s v="не применяется"/>
    <m/>
    <m/>
    <s v=""/>
    <s v=""/>
    <s v="ЗНП"/>
    <s v="индивидуальные жилые дома"/>
    <m/>
    <n v="2000000"/>
    <n v="1802000"/>
    <n v="800"/>
    <n v="2500"/>
    <n v="2252.5"/>
  </r>
  <r>
    <n v="1"/>
    <n v="1"/>
    <n v="1"/>
    <x v="1"/>
    <m/>
    <x v="1"/>
    <s v="ЗУ"/>
    <x v="0"/>
    <x v="4"/>
    <s v="Е 2"/>
    <x v="0"/>
    <x v="8"/>
    <s v="Новый"/>
    <s v="не применяется"/>
    <s v="не применяется"/>
    <m/>
    <s v="Сахалинская"/>
    <s v=""/>
    <s v=""/>
    <s v="ЗНП"/>
    <s v="индивидуальные жилые дома"/>
    <m/>
    <n v="2000000"/>
    <n v="1802000"/>
    <n v="800"/>
    <n v="2500"/>
    <n v="2252.5"/>
  </r>
  <r>
    <n v="1"/>
    <n v="1"/>
    <n v="1"/>
    <x v="1"/>
    <m/>
    <x v="1"/>
    <s v="ЗУ"/>
    <x v="0"/>
    <x v="4"/>
    <s v="Е 2"/>
    <x v="0"/>
    <x v="8"/>
    <s v="Новый"/>
    <s v="не применяется"/>
    <s v=" 14 км объездной а/д ПК-Е (18-20 км)"/>
    <m/>
    <s v="Шоссейная"/>
    <s v=""/>
    <s v=""/>
    <s v="ЗНП"/>
    <s v="под индивидуальную застройку"/>
    <m/>
    <n v="4200000"/>
    <n v="3784200"/>
    <n v="1366"/>
    <n v="3074.6705710102488"/>
    <n v="2770.2781844802344"/>
  </r>
  <r>
    <n v="1"/>
    <n v="1"/>
    <n v="1"/>
    <x v="1"/>
    <m/>
    <x v="1"/>
    <s v="ЗУ + ОНС"/>
    <x v="0"/>
    <x v="4"/>
    <s v="Е 2"/>
    <x v="0"/>
    <x v="8"/>
    <s v="Новый"/>
    <s v=""/>
    <s v=" 14 км объездной а/д ПК-Е (18-20 км)"/>
    <m/>
    <s v="Рябиновая"/>
    <s v="11"/>
    <s v=""/>
    <s v="ЗНП"/>
    <s v="ИЖС"/>
    <m/>
    <n v="2999000"/>
    <n v="2789070"/>
    <n v="980"/>
    <n v="3060.204081632653"/>
    <n v="2845.9897959183672"/>
  </r>
  <r>
    <n v="1"/>
    <n v="1"/>
    <n v="1"/>
    <x v="0"/>
    <m/>
    <x v="1"/>
    <m/>
    <x v="0"/>
    <x v="4"/>
    <s v="Е 2"/>
    <x v="0"/>
    <x v="8"/>
    <s v="Новый"/>
    <s v=""/>
    <s v="не применяется"/>
    <m/>
    <s v=""/>
    <s v=""/>
    <s v=""/>
    <s v="ЗНП"/>
    <s v="ИЖС"/>
    <m/>
    <n v="2537500"/>
    <n v="2359875"/>
    <n v="725"/>
    <n v="3500"/>
    <n v="3255"/>
  </r>
  <r>
    <n v="1"/>
    <n v="1"/>
    <n v="1"/>
    <x v="0"/>
    <m/>
    <x v="1"/>
    <s v="ЗУ"/>
    <x v="0"/>
    <x v="4"/>
    <s v="Е 2"/>
    <x v="0"/>
    <x v="8"/>
    <s v="Новый"/>
    <s v="не применяется"/>
    <s v="не применяется"/>
    <m/>
    <s v="Авачинская"/>
    <s v="4"/>
    <s v=""/>
    <s v="ЗНП"/>
    <s v="ИЖС"/>
    <m/>
    <n v="7000000"/>
    <n v="6307000"/>
    <n v="900"/>
    <n v="7777.7777777777774"/>
    <n v="7007.7777777777774"/>
  </r>
  <r>
    <n v="1"/>
    <n v="1"/>
    <n v="1"/>
    <x v="0"/>
    <m/>
    <x v="1"/>
    <s v="ЗУ"/>
    <x v="0"/>
    <x v="4"/>
    <s v="Е 2"/>
    <x v="0"/>
    <x v="8"/>
    <s v="Новоавачинское СП СП"/>
    <s v="не применяется"/>
    <s v="не применяется"/>
    <m/>
    <m/>
    <m/>
    <s v=""/>
    <s v="ЗНП"/>
    <s v="ИЖС"/>
    <m/>
    <n v="800000"/>
    <n v="720800"/>
    <n v="1000"/>
    <n v="800"/>
    <n v="720.8"/>
  </r>
  <r>
    <n v="1"/>
    <n v="1"/>
    <n v="1"/>
    <x v="0"/>
    <m/>
    <x v="0"/>
    <s v="ЗУ"/>
    <x v="0"/>
    <x v="5"/>
    <s v="Е 3"/>
    <x v="0"/>
    <x v="3"/>
    <s v="Николаевка"/>
    <s v="не применяется"/>
    <s v="не применяется"/>
    <m/>
    <s v="Победы"/>
    <m/>
    <s v=""/>
    <s v="ЗНП"/>
    <s v="ведения личного подсобного хозяйства"/>
    <m/>
    <n v="900000"/>
    <n v="900000"/>
    <n v="3000"/>
    <n v="300"/>
    <n v="300"/>
  </r>
  <r>
    <n v="1"/>
    <n v="1"/>
    <n v="1"/>
    <x v="0"/>
    <m/>
    <x v="0"/>
    <s v="ЗУ"/>
    <x v="0"/>
    <x v="5"/>
    <s v="Е 3"/>
    <x v="0"/>
    <x v="3"/>
    <s v="Николаевка"/>
    <s v="не применяется"/>
    <s v="не применяется"/>
    <m/>
    <m/>
    <m/>
    <s v=""/>
    <s v="ЗНП"/>
    <s v="для индивидуального строительства жилого дома"/>
    <m/>
    <n v="900000"/>
    <n v="900000"/>
    <n v="3000"/>
    <n v="300"/>
    <n v="300"/>
  </r>
  <r>
    <n v="1"/>
    <n v="1"/>
    <n v="1"/>
    <x v="0"/>
    <m/>
    <x v="1"/>
    <s v="ЗУ"/>
    <x v="0"/>
    <x v="5"/>
    <s v="Е 3"/>
    <x v="0"/>
    <x v="3"/>
    <s v="Николаевка"/>
    <s v="не применяется"/>
    <s v="не применяется"/>
    <m/>
    <s v="Садовая"/>
    <n v="2"/>
    <s v=""/>
    <s v="ЗНП"/>
    <s v="Для строительства индивидуального жилого дома"/>
    <m/>
    <n v="1000000"/>
    <n v="901000"/>
    <n v="2900"/>
    <n v="344.82758620689657"/>
    <n v="310.68965517241378"/>
  </r>
  <r>
    <n v="1"/>
    <n v="1"/>
    <n v="1"/>
    <x v="0"/>
    <m/>
    <x v="1"/>
    <s v="ЗУ"/>
    <x v="0"/>
    <x v="5"/>
    <s v="Е 3"/>
    <x v="0"/>
    <x v="3"/>
    <s v="Николаевка"/>
    <s v="не применяется"/>
    <s v="не применяется"/>
    <m/>
    <s v=""/>
    <m/>
    <s v=""/>
    <s v="ЗНП"/>
    <s v="ИЖС"/>
    <m/>
    <n v="1000000"/>
    <n v="901000"/>
    <n v="2900"/>
    <n v="344.82758620689657"/>
    <n v="310.68965517241378"/>
  </r>
  <r>
    <n v="1"/>
    <n v="1"/>
    <n v="1"/>
    <x v="0"/>
    <m/>
    <x v="0"/>
    <s v="ЗУ"/>
    <x v="0"/>
    <x v="5"/>
    <s v="Е 3"/>
    <x v="0"/>
    <x v="3"/>
    <s v="Николаевка"/>
    <s v="не применяется"/>
    <s v="не применяется"/>
    <m/>
    <s v=" "/>
    <m/>
    <s v=""/>
    <s v="ЗНП"/>
    <s v="для строительства индивидуального жилого дома"/>
    <m/>
    <n v="1000050"/>
    <n v="1000050"/>
    <n v="3000"/>
    <n v="333.35"/>
    <n v="333.35"/>
  </r>
  <r>
    <n v="1"/>
    <n v="1"/>
    <n v="1"/>
    <x v="0"/>
    <m/>
    <x v="1"/>
    <s v="ЗУ"/>
    <x v="0"/>
    <x v="5"/>
    <s v="Е 3"/>
    <x v="0"/>
    <x v="3"/>
    <s v="Николаевка"/>
    <s v="не применяется"/>
    <s v="не применяется"/>
    <m/>
    <s v=""/>
    <s v=""/>
    <s v=""/>
    <s v="ЗНП"/>
    <s v="Индивидуальные жилые дома"/>
    <m/>
    <n v="1000000"/>
    <n v="901000"/>
    <n v="2500"/>
    <n v="400"/>
    <n v="360.4"/>
  </r>
  <r>
    <n v="1"/>
    <n v="1"/>
    <n v="1"/>
    <x v="0"/>
    <m/>
    <x v="1"/>
    <m/>
    <x v="0"/>
    <x v="5"/>
    <s v="Е 3"/>
    <x v="0"/>
    <x v="3"/>
    <s v="Николаевка"/>
    <s v="не применяется"/>
    <s v="не применяется"/>
    <m/>
    <s v="Центральная"/>
    <n v="11"/>
    <s v=""/>
    <s v="ЗНП"/>
    <s v="ИЖС"/>
    <m/>
    <n v="1250000"/>
    <n v="1162500"/>
    <n v="3000"/>
    <n v="416.66666666666669"/>
    <n v="387.5"/>
  </r>
  <r>
    <n v="1"/>
    <n v="1"/>
    <n v="1"/>
    <x v="0"/>
    <m/>
    <x v="1"/>
    <s v="ЗУ"/>
    <x v="0"/>
    <x v="5"/>
    <s v="Е 3"/>
    <x v="0"/>
    <x v="3"/>
    <s v="Николаевка"/>
    <s v="не применяется"/>
    <s v="не применяется"/>
    <m/>
    <s v="Луговая"/>
    <n v="5.7"/>
    <s v=""/>
    <s v="ЗНП"/>
    <s v="ИЖС"/>
    <m/>
    <n v="1200000"/>
    <n v="1116000"/>
    <n v="2500"/>
    <n v="480"/>
    <n v="446.4"/>
  </r>
  <r>
    <n v="1"/>
    <n v="1"/>
    <n v="1"/>
    <x v="0"/>
    <m/>
    <x v="1"/>
    <s v="ЗУ"/>
    <x v="0"/>
    <x v="5"/>
    <s v="Е 3"/>
    <x v="0"/>
    <x v="3"/>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200000"/>
    <n v="1081200"/>
    <n v="2417"/>
    <n v="496.48324369052546"/>
    <n v="447.33140256516344"/>
  </r>
  <r>
    <n v="1"/>
    <n v="1"/>
    <n v="1"/>
    <x v="0"/>
    <m/>
    <x v="1"/>
    <s v="ЗУ"/>
    <x v="0"/>
    <x v="5"/>
    <s v="Е 3"/>
    <x v="0"/>
    <x v="3"/>
    <s v="Николаевка"/>
    <s v="не применяется"/>
    <s v="не применяется"/>
    <m/>
    <s v=""/>
    <s v=""/>
    <s v=""/>
    <s v="ЗНП"/>
    <s v="для ведения личного подсобного хозяйства"/>
    <m/>
    <n v="1500000"/>
    <n v="1351500"/>
    <n v="3000"/>
    <n v="500"/>
    <n v="450.5"/>
  </r>
  <r>
    <n v="1"/>
    <n v="1"/>
    <n v="1"/>
    <x v="0"/>
    <m/>
    <x v="1"/>
    <s v="ЗУ"/>
    <x v="0"/>
    <x v="5"/>
    <s v="Е 3"/>
    <x v="0"/>
    <x v="3"/>
    <s v="Николаевка"/>
    <s v="не применяется"/>
    <s v="не применяется"/>
    <m/>
    <s v="Луговая"/>
    <n v="5.7"/>
    <s v=""/>
    <s v="ЗНП"/>
    <s v="ИЖС"/>
    <m/>
    <n v="1200000"/>
    <n v="1116000"/>
    <n v="2421"/>
    <n v="495.66294919454771"/>
    <n v="460.96654275092936"/>
  </r>
  <r>
    <n v="1"/>
    <n v="1"/>
    <n v="1"/>
    <x v="0"/>
    <m/>
    <x v="1"/>
    <s v="ЗУ"/>
    <x v="0"/>
    <x v="5"/>
    <s v="Е 3"/>
    <x v="0"/>
    <x v="3"/>
    <s v="Николаевка"/>
    <s v="не применяется"/>
    <s v="не применяется"/>
    <m/>
    <s v="Советская"/>
    <s v="1Б"/>
    <s v=""/>
    <s v="ЗНП"/>
    <s v="Для ведения личного подсобного хозяйства, для индивидуального жилищного строительства"/>
    <m/>
    <n v="1300000"/>
    <n v="1171300"/>
    <n v="2420"/>
    <n v="537.19008264462809"/>
    <n v="484.0082644628099"/>
  </r>
  <r>
    <n v="1"/>
    <n v="1"/>
    <n v="1"/>
    <x v="0"/>
    <m/>
    <x v="0"/>
    <s v="ЗУ"/>
    <x v="0"/>
    <x v="5"/>
    <s v="Е 3"/>
    <x v="0"/>
    <x v="3"/>
    <s v="Николаевка"/>
    <s v="не применяется"/>
    <s v="не применяется"/>
    <m/>
    <m/>
    <m/>
    <s v=""/>
    <s v="ЗНП"/>
    <s v="для индивидуального жилищного строительства"/>
    <m/>
    <n v="1600000"/>
    <n v="1600000"/>
    <n v="2677"/>
    <n v="597.68397459843106"/>
    <n v="597.68397459843106"/>
  </r>
  <r>
    <n v="2"/>
    <n v="1"/>
    <n v="2"/>
    <x v="2"/>
    <m/>
    <x v="1"/>
    <s v="ЗУ"/>
    <x v="0"/>
    <x v="5"/>
    <s v="Е 3"/>
    <x v="0"/>
    <x v="3"/>
    <s v="Николаевка"/>
    <s v="не применяется"/>
    <s v="не применяется"/>
    <m/>
    <s v="Солнечная"/>
    <n v="6"/>
    <s v=""/>
    <s v="ЗНП"/>
    <s v="Индивидуальные жилые дома"/>
    <m/>
    <n v="1550000"/>
    <n v="1441500"/>
    <n v="2500"/>
    <n v="620"/>
    <n v="576.6"/>
  </r>
  <r>
    <n v="1"/>
    <n v="1"/>
    <n v="1"/>
    <x v="0"/>
    <m/>
    <x v="1"/>
    <s v="ЗУ"/>
    <x v="0"/>
    <x v="5"/>
    <s v="Е 3"/>
    <x v="0"/>
    <x v="3"/>
    <s v="Николаевка"/>
    <s v="не применяется"/>
    <s v="не применяется"/>
    <m/>
    <s v=""/>
    <s v=""/>
    <s v=""/>
    <s v="ЗНП"/>
    <s v="ИЖС"/>
    <m/>
    <n v="2000000"/>
    <n v="1860000"/>
    <n v="3000"/>
    <n v="666.66666666666663"/>
    <n v="620"/>
  </r>
  <r>
    <n v="1"/>
    <n v="1"/>
    <n v="1"/>
    <x v="0"/>
    <m/>
    <x v="1"/>
    <m/>
    <x v="0"/>
    <x v="5"/>
    <s v="Е 3"/>
    <x v="0"/>
    <x v="3"/>
    <s v="Николаевка"/>
    <s v="не применяется"/>
    <s v="не применяется"/>
    <m/>
    <s v="Новая"/>
    <s v=""/>
    <s v=""/>
    <s v="ЗНП"/>
    <s v="ИЖС"/>
    <m/>
    <n v="1900000"/>
    <n v="1767000"/>
    <n v="2800"/>
    <n v="678.57142857142856"/>
    <n v="631.07142857142856"/>
  </r>
  <r>
    <n v="1"/>
    <n v="1"/>
    <n v="1"/>
    <x v="0"/>
    <m/>
    <x v="1"/>
    <s v="ЗУ"/>
    <x v="0"/>
    <x v="5"/>
    <s v="Е 3"/>
    <x v="0"/>
    <x v="3"/>
    <s v="Николаевка"/>
    <s v="не применяется"/>
    <s v="не применяется"/>
    <m/>
    <s v=""/>
    <s v=""/>
    <s v=""/>
    <s v="ЗНП"/>
    <s v="ИЖС"/>
    <m/>
    <n v="1500000"/>
    <n v="1395000"/>
    <n v="1940"/>
    <n v="773.19587628865975"/>
    <n v="719.07216494845363"/>
  </r>
  <r>
    <n v="1"/>
    <n v="1"/>
    <n v="1"/>
    <x v="0"/>
    <m/>
    <x v="1"/>
    <s v="ЗУ"/>
    <x v="0"/>
    <x v="5"/>
    <s v="Е 3"/>
    <x v="0"/>
    <x v="3"/>
    <s v="Николаевка"/>
    <s v="не применяется"/>
    <s v="не применяется"/>
    <m/>
    <s v="Лазурная"/>
    <m/>
    <s v=""/>
    <s v="ЗНП"/>
    <s v="для индивидуального строительства жилого дома"/>
    <m/>
    <n v="2500000"/>
    <n v="2252500"/>
    <n v="3000"/>
    <n v="833.33333333333337"/>
    <n v="750.83333333333337"/>
  </r>
  <r>
    <n v="1"/>
    <n v="1"/>
    <n v="1"/>
    <x v="0"/>
    <m/>
    <x v="1"/>
    <s v="ЗУ"/>
    <x v="0"/>
    <x v="5"/>
    <s v="Е 3"/>
    <x v="0"/>
    <x v="3"/>
    <s v="Николаевка"/>
    <s v="не применяется"/>
    <s v="не применяется"/>
    <m/>
    <s v=""/>
    <s v=""/>
    <s v=""/>
    <s v="ЗНП"/>
    <s v="ИЖС"/>
    <m/>
    <n v="1350000"/>
    <n v="1255500"/>
    <n v="1670"/>
    <n v="808.38323353293413"/>
    <n v="751.79640718562871"/>
  </r>
  <r>
    <n v="1"/>
    <n v="1"/>
    <n v="1"/>
    <x v="0"/>
    <m/>
    <x v="1"/>
    <s v="ЗУ"/>
    <x v="0"/>
    <x v="5"/>
    <s v="Е 3"/>
    <x v="0"/>
    <x v="3"/>
    <s v="Николаевка"/>
    <s v="не применяется"/>
    <s v="не применяется"/>
    <m/>
    <s v="Партизанская"/>
    <s v=""/>
    <s v=""/>
    <s v="ЗНП"/>
    <s v="индивидуальные жилые дома"/>
    <m/>
    <n v="1800000"/>
    <n v="1621800"/>
    <n v="2083"/>
    <n v="864.13826212193953"/>
    <n v="778.58857417186755"/>
  </r>
  <r>
    <n v="1"/>
    <n v="1"/>
    <n v="1"/>
    <x v="0"/>
    <m/>
    <x v="1"/>
    <s v="ЗУ"/>
    <x v="0"/>
    <x v="5"/>
    <s v="Е 3"/>
    <x v="0"/>
    <x v="3"/>
    <s v="Николаевка"/>
    <s v="не применяется"/>
    <s v="не применяется"/>
    <m/>
    <s v=""/>
    <s v=""/>
    <s v=""/>
    <s v="ЗНП"/>
    <s v="для индивидуального жилищного строительства"/>
    <m/>
    <n v="700000"/>
    <n v="630700"/>
    <n v="800"/>
    <n v="875"/>
    <n v="788.375"/>
  </r>
  <r>
    <n v="1"/>
    <n v="1"/>
    <n v="1"/>
    <x v="0"/>
    <m/>
    <x v="1"/>
    <s v="ЗУ"/>
    <x v="0"/>
    <x v="5"/>
    <s v="Е 3"/>
    <x v="0"/>
    <x v="3"/>
    <s v="Николаевка"/>
    <s v="не применяется"/>
    <s v="не применяется"/>
    <m/>
    <m/>
    <s v=""/>
    <s v=""/>
    <s v="ЗНП"/>
    <s v="ИЖС"/>
    <m/>
    <n v="3200000"/>
    <n v="2883200"/>
    <n v="3600"/>
    <n v="888.88888888888891"/>
    <n v="800.88888888888891"/>
  </r>
  <r>
    <n v="2"/>
    <n v="1"/>
    <n v="2"/>
    <x v="2"/>
    <m/>
    <x v="1"/>
    <s v="ЗУ"/>
    <x v="0"/>
    <x v="5"/>
    <s v="Е 3"/>
    <x v="0"/>
    <x v="3"/>
    <s v="Николаевка"/>
    <s v="не применяется"/>
    <s v="не применяется"/>
    <m/>
    <s v=""/>
    <s v=""/>
    <s v=""/>
    <s v="ЗНП"/>
    <s v="индивидуальные жилые дома"/>
    <m/>
    <n v="2650000"/>
    <n v="2464500"/>
    <n v="3000"/>
    <n v="883.33333333333337"/>
    <n v="821.5"/>
  </r>
  <r>
    <n v="1"/>
    <n v="1"/>
    <n v="1"/>
    <x v="0"/>
    <m/>
    <x v="1"/>
    <s v="ЗУ"/>
    <x v="0"/>
    <x v="5"/>
    <s v="Е 3"/>
    <x v="0"/>
    <x v="3"/>
    <s v="Николаевка"/>
    <s v="не применяется"/>
    <s v="не применяется"/>
    <m/>
    <m/>
    <m/>
    <s v=""/>
    <s v="ЗНП"/>
    <s v="индивидуальные жилые дома"/>
    <m/>
    <n v="2850000"/>
    <n v="2567850"/>
    <n v="3000"/>
    <n v="950"/>
    <n v="855.95"/>
  </r>
  <r>
    <n v="2"/>
    <n v="1"/>
    <n v="2"/>
    <x v="2"/>
    <m/>
    <x v="1"/>
    <s v="ЗУ"/>
    <x v="0"/>
    <x v="5"/>
    <s v="Е 3"/>
    <x v="0"/>
    <x v="3"/>
    <s v="Николаевка"/>
    <s v="не применяется"/>
    <s v="не применяется"/>
    <m/>
    <s v=""/>
    <s v=""/>
    <s v=""/>
    <s v="ЗНП"/>
    <s v="Для ведения личного подсобного хозяйства, для индивидуального жилищного строительства"/>
    <m/>
    <n v="1300000"/>
    <n v="1209000"/>
    <n v="2417"/>
    <n v="537.85684733140261"/>
    <n v="500.20686801820437"/>
  </r>
  <r>
    <n v="1"/>
    <n v="1"/>
    <n v="1"/>
    <x v="0"/>
    <m/>
    <x v="1"/>
    <s v="ЗУ"/>
    <x v="0"/>
    <x v="5"/>
    <s v="Е 3"/>
    <x v="0"/>
    <x v="3"/>
    <s v="Николаевка"/>
    <s v="не применяется"/>
    <s v="не применяется"/>
    <m/>
    <s v=""/>
    <s v=""/>
    <s v=""/>
    <s v="ЗНП"/>
    <s v="индивидуальные жилые дома"/>
    <m/>
    <n v="3000000"/>
    <n v="2703000"/>
    <n v="3000"/>
    <n v="1000"/>
    <n v="901"/>
  </r>
  <r>
    <n v="2"/>
    <n v="1"/>
    <n v="2"/>
    <x v="2"/>
    <m/>
    <x v="1"/>
    <s v="ЗУ"/>
    <x v="0"/>
    <x v="5"/>
    <s v="Е 3"/>
    <x v="0"/>
    <x v="3"/>
    <s v="Николаевка"/>
    <s v="не применяется"/>
    <s v="не применяется"/>
    <m/>
    <s v="Садовая"/>
    <n v="2"/>
    <s v=""/>
    <s v="ЗНП"/>
    <s v="Для строительства индивидуального жилого дома"/>
    <m/>
    <n v="1000000"/>
    <n v="930000"/>
    <n v="2900"/>
    <n v="344.82758620689657"/>
    <n v="320.68965517241378"/>
  </r>
  <r>
    <n v="2"/>
    <n v="1"/>
    <n v="2"/>
    <x v="2"/>
    <m/>
    <x v="1"/>
    <s v="ЗУ"/>
    <x v="0"/>
    <x v="5"/>
    <s v="Е 3"/>
    <x v="0"/>
    <x v="3"/>
    <s v="Николаевка"/>
    <s v="не применяется"/>
    <s v="не применяется"/>
    <m/>
    <s v="Партизанская"/>
    <s v=""/>
    <s v=""/>
    <s v="ЗНП"/>
    <s v="ИЖС"/>
    <m/>
    <n v="2100000"/>
    <n v="1953000"/>
    <n v="2083"/>
    <n v="1008.1613058089295"/>
    <n v="937.5900144023044"/>
  </r>
  <r>
    <n v="1"/>
    <n v="1"/>
    <n v="1"/>
    <x v="0"/>
    <m/>
    <x v="1"/>
    <s v="ЗУ"/>
    <x v="0"/>
    <x v="5"/>
    <s v="Е 3"/>
    <x v="0"/>
    <x v="3"/>
    <s v="Николаевка"/>
    <s v="не применяется"/>
    <s v="не применяется"/>
    <m/>
    <s v="Молодежная"/>
    <n v="2"/>
    <s v=""/>
    <s v="ЗНП"/>
    <s v="ИЖС"/>
    <m/>
    <n v="2999000"/>
    <n v="2702099"/>
    <n v="2800"/>
    <n v="1071.0714285714287"/>
    <n v="965.03535714285715"/>
  </r>
  <r>
    <n v="1"/>
    <n v="1"/>
    <n v="1"/>
    <x v="0"/>
    <m/>
    <x v="1"/>
    <s v="ЗУ"/>
    <x v="0"/>
    <x v="5"/>
    <s v="Е 3"/>
    <x v="0"/>
    <x v="3"/>
    <s v="Николаевка"/>
    <s v="не применяется"/>
    <s v="не применяется"/>
    <m/>
    <s v="Молодежная"/>
    <n v="2"/>
    <s v=""/>
    <s v="ЗНП"/>
    <s v="для строительства индивидуального жилого дома"/>
    <m/>
    <n v="3000000"/>
    <n v="2703000"/>
    <n v="2800"/>
    <n v="1071.4285714285713"/>
    <n v="965.35714285714289"/>
  </r>
  <r>
    <n v="1"/>
    <n v="1"/>
    <n v="1"/>
    <x v="1"/>
    <m/>
    <x v="0"/>
    <s v="ЗУ"/>
    <x v="0"/>
    <x v="5"/>
    <s v="Е 3"/>
    <x v="0"/>
    <x v="3"/>
    <s v="Николаевка"/>
    <s v="не применяется"/>
    <s v="не применяется"/>
    <m/>
    <m/>
    <m/>
    <s v=""/>
    <s v="ЗНП"/>
    <s v="для индивидуального строительства жилого дома"/>
    <m/>
    <n v="3000000"/>
    <n v="3000000"/>
    <n v="3000"/>
    <n v="1000"/>
    <n v="1000"/>
  </r>
  <r>
    <n v="1"/>
    <n v="1"/>
    <n v="1"/>
    <x v="1"/>
    <m/>
    <x v="1"/>
    <s v="ЗУ"/>
    <x v="0"/>
    <x v="5"/>
    <s v="Е 3"/>
    <x v="0"/>
    <x v="3"/>
    <s v="Николаевка"/>
    <s v="не применяется"/>
    <s v="не применяется"/>
    <m/>
    <s v=""/>
    <s v=""/>
    <s v=""/>
    <s v="ЗНП"/>
    <s v="ИЖС"/>
    <m/>
    <n v="3300000"/>
    <n v="2973300"/>
    <n v="2900"/>
    <n v="1137.9310344827586"/>
    <n v="1025.2758620689656"/>
  </r>
  <r>
    <n v="1"/>
    <n v="1"/>
    <n v="1"/>
    <x v="1"/>
    <m/>
    <x v="1"/>
    <s v="ЗУ"/>
    <x v="0"/>
    <x v="5"/>
    <s v="Е 3"/>
    <x v="0"/>
    <x v="3"/>
    <s v="Николаевка"/>
    <s v="не применяется"/>
    <s v="не применяется"/>
    <m/>
    <s v="Лазурная"/>
    <m/>
    <s v=""/>
    <s v="ЗНП"/>
    <s v="для индивидуального строительства жилого дома"/>
    <m/>
    <n v="3500000"/>
    <n v="3153500"/>
    <n v="3000"/>
    <n v="1166.6666666666667"/>
    <n v="1051.1666666666667"/>
  </r>
  <r>
    <n v="1"/>
    <n v="1"/>
    <n v="1"/>
    <x v="1"/>
    <m/>
    <x v="0"/>
    <s v="ЗУ"/>
    <x v="0"/>
    <x v="5"/>
    <s v="Е 3"/>
    <x v="0"/>
    <x v="3"/>
    <s v="Николаевка"/>
    <s v="не применяется"/>
    <s v="не применяется"/>
    <m/>
    <s v=" Новая"/>
    <m/>
    <s v=""/>
    <s v="ЗНП"/>
    <s v="Для индивидуального строительства жилого дома"/>
    <m/>
    <n v="1300000"/>
    <n v="1300000"/>
    <n v="1000"/>
    <n v="1300"/>
    <n v="1300"/>
  </r>
  <r>
    <n v="1"/>
    <n v="1"/>
    <n v="1"/>
    <x v="0"/>
    <m/>
    <x v="0"/>
    <s v="ЗУ"/>
    <x v="0"/>
    <x v="2"/>
    <m/>
    <x v="3"/>
    <x v="1"/>
    <s v="Нижне-Камчатск"/>
    <s v="не применяется"/>
    <s v="не применяется"/>
    <m/>
    <m/>
    <m/>
    <s v=""/>
    <s v="СХН"/>
    <s v="Для ведения личного подсобного хозяйства (приусадебный земельный участок)"/>
    <m/>
    <n v="300000"/>
    <n v="300000"/>
    <n v="5676"/>
    <n v="52.854122621564485"/>
    <n v="52.854122621564485"/>
  </r>
  <r>
    <n v="1"/>
    <n v="1"/>
    <n v="1"/>
    <x v="1"/>
    <m/>
    <x v="1"/>
    <s v="ЗУ"/>
    <x v="0"/>
    <x v="7"/>
    <s v="Е"/>
    <x v="0"/>
    <x v="1"/>
    <s v="не применяется"/>
    <s v="Район 8-10 км а/д Елизово-Паратунка"/>
    <s v=" 8-10 км а/д Елизово-Паратунка"/>
    <m/>
    <m/>
    <s v=""/>
    <s v=""/>
    <s v="СХН"/>
    <s v="Для организации личного подсобного хозяйства"/>
    <m/>
    <n v="1300000"/>
    <n v="1171300"/>
    <n v="6600"/>
    <n v="196.96969696969697"/>
    <n v="177.46969696969697"/>
  </r>
  <r>
    <n v="1"/>
    <n v="1"/>
    <n v="1"/>
    <x v="1"/>
    <m/>
    <x v="1"/>
    <m/>
    <x v="0"/>
    <x v="7"/>
    <s v="Е"/>
    <x v="0"/>
    <x v="1"/>
    <s v="не применяется"/>
    <s v="г. Елизово лесничество, квартал 107 часть выдела 6 Елизовского участкового лесничества (часть 2)"/>
    <s v="46-54 трассы Елизово-Мильково (Раздольный, Коряки, Кеткино, Альбатрос)"/>
    <m/>
    <s v=""/>
    <s v=""/>
    <s v=""/>
    <s v="ЗНП"/>
    <s v="ИЖС"/>
    <m/>
    <n v="2000000"/>
    <n v="1860000"/>
    <n v="9175"/>
    <n v="217.98365122615803"/>
    <n v="202.72479564032699"/>
  </r>
  <r>
    <n v="1"/>
    <n v="1"/>
    <n v="1"/>
    <x v="1"/>
    <m/>
    <x v="1"/>
    <s v="ЗУ"/>
    <x v="0"/>
    <x v="7"/>
    <s v="Е"/>
    <x v="0"/>
    <x v="1"/>
    <s v="не применяется"/>
    <s v="Район 23-25 объездной а/д ПК-Е (28 км слева аэропорт)"/>
    <s v=" 23-25 объездной а/д ПК-Е (28 км слева аэропорт)"/>
    <m/>
    <s v="2-Й Дачный проезд"/>
    <s v=""/>
    <s v=""/>
    <s v="ЗНП"/>
    <s v="для ведения личного подсобного хозяйства"/>
    <m/>
    <n v="600000"/>
    <n v="558000"/>
    <n v="1293"/>
    <n v="464.03712296983758"/>
    <n v="431.55452436194895"/>
  </r>
  <r>
    <n v="1"/>
    <n v="1"/>
    <n v="1"/>
    <x v="1"/>
    <m/>
    <x v="1"/>
    <m/>
    <x v="0"/>
    <x v="7"/>
    <s v="Е"/>
    <x v="0"/>
    <x v="1"/>
    <s v="не применяется"/>
    <s v="Район 25(29) км объездной а/д ПК-Е(29-30 км) река Мутная 1"/>
    <s v=" 25 (29) км объездной а/д ПК-Е (29-30 км) река Мутная 1"/>
    <m/>
    <s v=""/>
    <s v=""/>
    <s v="Домостроитель-1, Камчатский домостроительный комбинат Главкамчатстроя"/>
    <s v="СХН"/>
    <s v="ведение личного подсобного хозяйства"/>
    <m/>
    <n v="2600000"/>
    <n v="2418000"/>
    <n v="4500"/>
    <n v="577.77777777777783"/>
    <n v="537.33333333333337"/>
  </r>
  <r>
    <n v="1"/>
    <n v="1"/>
    <n v="1"/>
    <x v="0"/>
    <m/>
    <x v="1"/>
    <s v="ЗУ"/>
    <x v="0"/>
    <x v="4"/>
    <s v="Е 2"/>
    <x v="0"/>
    <x v="8"/>
    <s v="Красный"/>
    <s v="Южный"/>
    <s v="Район 23-25 объездной а/д ПК-Е (28 км слева аэропорт)"/>
    <m/>
    <s v="Вулканная"/>
    <s v=""/>
    <s v=""/>
    <s v="ЗНП"/>
    <s v="ИЖС"/>
    <m/>
    <n v="2000000"/>
    <n v="1802000"/>
    <n v="1500"/>
    <n v="1333.3333333333333"/>
    <n v="1201.3333333333333"/>
  </r>
  <r>
    <n v="1"/>
    <n v="1"/>
    <n v="1"/>
    <x v="0"/>
    <m/>
    <x v="1"/>
    <s v="ЗУ"/>
    <x v="0"/>
    <x v="6"/>
    <s v="Е 1"/>
    <x v="0"/>
    <x v="9"/>
    <s v="Елизово"/>
    <s v="Район 23-25 объездной а/д ПК-Е (28 км слева аэропорт)"/>
    <s v=" 23-25 объездной а/д ПК-Е (28 км слева аэропорт)"/>
    <m/>
    <s v="Можайского"/>
    <s v=""/>
    <s v=""/>
    <s v="ЗНП"/>
    <s v="ИЖС"/>
    <m/>
    <n v="1050000"/>
    <n v="976500"/>
    <n v="700"/>
    <n v="1500"/>
    <n v="1395"/>
  </r>
  <r>
    <n v="1"/>
    <n v="1"/>
    <n v="1"/>
    <x v="1"/>
    <m/>
    <x v="1"/>
    <m/>
    <x v="0"/>
    <x v="6"/>
    <s v="Е 1"/>
    <x v="0"/>
    <x v="9"/>
    <s v="Елизово"/>
    <s v="Заречный"/>
    <s v=" 25 (29) км объездной а/д ПК-Е (29-30 км) река Мутная 1"/>
    <m/>
    <s v="Мира"/>
    <n v="15"/>
    <s v=""/>
    <s v="ЗНП"/>
    <s v="для ведения личного подсобного хозяйства"/>
    <m/>
    <n v="12000000"/>
    <n v="11160000"/>
    <n v="5015"/>
    <n v="2392.8215353938185"/>
    <n v="2225.3240279162515"/>
  </r>
  <r>
    <n v="1"/>
    <n v="1"/>
    <n v="1"/>
    <x v="1"/>
    <m/>
    <x v="0"/>
    <s v="ЗУ"/>
    <x v="0"/>
    <x v="0"/>
    <s v="Е 5"/>
    <x v="0"/>
    <x v="4"/>
    <s v="Начики"/>
    <s v=""/>
    <s v="не применяется"/>
    <m/>
    <m/>
    <m/>
    <s v=""/>
    <s v="ЗНП"/>
    <s v="индивидуальные жилые дома"/>
    <m/>
    <n v="800000"/>
    <n v="800000"/>
    <n v="2000"/>
    <n v="400"/>
    <n v="400"/>
  </r>
  <r>
    <n v="1"/>
    <n v="1"/>
    <n v="1"/>
    <x v="0"/>
    <m/>
    <x v="0"/>
    <m/>
    <x v="0"/>
    <x v="4"/>
    <s v="Е 2"/>
    <x v="0"/>
    <x v="8"/>
    <s v="Нагорный"/>
    <s v=""/>
    <s v="не применяется"/>
    <m/>
    <s v="Новая"/>
    <n v="6"/>
    <s v=""/>
    <s v="ЗНП"/>
    <s v="Для индивидуального жилищного строительства"/>
    <m/>
    <n v="200000"/>
    <n v="200000"/>
    <n v="2392"/>
    <n v="83.61204013377926"/>
    <n v="83.61204013377926"/>
  </r>
  <r>
    <n v="1"/>
    <n v="1"/>
    <n v="1"/>
    <x v="0"/>
    <m/>
    <x v="0"/>
    <m/>
    <x v="0"/>
    <x v="4"/>
    <s v="Е 2"/>
    <x v="0"/>
    <x v="8"/>
    <s v="Нагорный"/>
    <s v=""/>
    <s v="не применяется"/>
    <m/>
    <s v="Шоссейная"/>
    <m/>
    <s v=""/>
    <s v="ЗНП"/>
    <s v="Для ведения личного подсобного хозяйства"/>
    <m/>
    <n v="1000000"/>
    <n v="1000000"/>
    <n v="2774"/>
    <n v="360.49026676279743"/>
    <n v="360.49026676279743"/>
  </r>
  <r>
    <n v="1"/>
    <n v="1"/>
    <n v="1"/>
    <x v="0"/>
    <m/>
    <x v="0"/>
    <s v="ЗУ"/>
    <x v="0"/>
    <x v="4"/>
    <s v="Е 2"/>
    <x v="0"/>
    <x v="8"/>
    <s v="Нагорный"/>
    <s v="не применяется"/>
    <s v="не применяется"/>
    <m/>
    <m/>
    <m/>
    <s v=""/>
    <s v="ЗНП"/>
    <s v="Для индивидуального жилищного строительства"/>
    <m/>
    <n v="1200000"/>
    <n v="1200000"/>
    <n v="2988"/>
    <n v="401.60642570281124"/>
    <n v="401.60642570281124"/>
  </r>
  <r>
    <n v="1"/>
    <n v="1"/>
    <n v="1"/>
    <x v="0"/>
    <m/>
    <x v="1"/>
    <s v="ЗУ"/>
    <x v="0"/>
    <x v="4"/>
    <s v="Е 2"/>
    <x v="0"/>
    <x v="8"/>
    <s v="Нагорный"/>
    <s v="не применяется"/>
    <s v="не применяется"/>
    <m/>
    <s v=""/>
    <s v=""/>
    <s v=""/>
    <s v="ЗНП"/>
    <s v="индивидуальные жилые дома"/>
    <m/>
    <n v="800000"/>
    <n v="720800"/>
    <n v="1500"/>
    <n v="533.33333333333337"/>
    <n v="480.53333333333336"/>
  </r>
  <r>
    <n v="2"/>
    <n v="1"/>
    <n v="2"/>
    <x v="2"/>
    <m/>
    <x v="1"/>
    <s v="ЗУ"/>
    <x v="0"/>
    <x v="4"/>
    <s v="Е 2"/>
    <x v="0"/>
    <x v="8"/>
    <s v="Нагорный"/>
    <s v="не применяется"/>
    <s v="не применяется"/>
    <m/>
    <s v=""/>
    <s v=""/>
    <s v=""/>
    <s v="ЗНП"/>
    <s v="для индивидуального жилищного строительства"/>
    <m/>
    <n v="2780000"/>
    <n v="2585400"/>
    <n v="2595"/>
    <n v="1071.2909441233141"/>
    <n v="996.30057803468208"/>
  </r>
  <r>
    <n v="1"/>
    <n v="1"/>
    <n v="1"/>
    <x v="0"/>
    <m/>
    <x v="1"/>
    <s v="ЗУ"/>
    <x v="0"/>
    <x v="4"/>
    <s v="Е 2"/>
    <x v="0"/>
    <x v="8"/>
    <s v="Нагорный"/>
    <s v="не применяется"/>
    <s v="не применяется"/>
    <m/>
    <m/>
    <m/>
    <s v=""/>
    <s v="ЗНП"/>
    <s v="ИЖС"/>
    <m/>
    <n v="900000"/>
    <n v="810900"/>
    <n v="1500"/>
    <n v="600"/>
    <n v="540.6"/>
  </r>
  <r>
    <n v="1"/>
    <n v="1"/>
    <n v="1"/>
    <x v="0"/>
    <m/>
    <x v="0"/>
    <s v="ЗУ"/>
    <x v="0"/>
    <x v="4"/>
    <s v="Е 2"/>
    <x v="0"/>
    <x v="8"/>
    <s v="Нагорный"/>
    <s v=""/>
    <s v="не применяется"/>
    <m/>
    <s v="Шоссейная"/>
    <n v="24"/>
    <s v=""/>
    <s v="ЗНП"/>
    <s v="Для ведения личного подсобного хозяйства"/>
    <m/>
    <n v="1440000"/>
    <n v="1440000"/>
    <n v="2179"/>
    <n v="660.85360256998626"/>
    <n v="660.85360256998626"/>
  </r>
  <r>
    <n v="1"/>
    <n v="1"/>
    <n v="1"/>
    <x v="0"/>
    <m/>
    <x v="1"/>
    <s v="ЗУ"/>
    <x v="0"/>
    <x v="4"/>
    <s v="Е 2"/>
    <x v="0"/>
    <x v="8"/>
    <s v="Нагорный"/>
    <s v="не применяется"/>
    <s v="не применяется"/>
    <m/>
    <s v=""/>
    <s v=""/>
    <s v=""/>
    <s v="ЗНП"/>
    <s v="для индивидуального жилищного строительства"/>
    <m/>
    <n v="1999000"/>
    <n v="1801099"/>
    <n v="2600"/>
    <n v="768.84615384615381"/>
    <n v="692.73038461538465"/>
  </r>
  <r>
    <n v="1"/>
    <n v="1"/>
    <n v="1"/>
    <x v="0"/>
    <m/>
    <x v="0"/>
    <s v="ЗУ"/>
    <x v="0"/>
    <x v="4"/>
    <s v="Е 2"/>
    <x v="0"/>
    <x v="8"/>
    <s v="Нагорный"/>
    <s v=""/>
    <s v="не применяется"/>
    <m/>
    <s v="Гагарина"/>
    <m/>
    <s v=""/>
    <s v="ЗНП"/>
    <s v="для эксплуатации индивидуального жилого дома"/>
    <m/>
    <n v="1500000"/>
    <n v="1500000"/>
    <n v="2000"/>
    <n v="750"/>
    <n v="750"/>
  </r>
  <r>
    <n v="1"/>
    <n v="1"/>
    <n v="1"/>
    <x v="0"/>
    <m/>
    <x v="1"/>
    <s v="ЗУ + ХП"/>
    <x v="0"/>
    <x v="4"/>
    <s v="Е 2"/>
    <x v="0"/>
    <x v="8"/>
    <s v="Нагорный"/>
    <s v=""/>
    <s v="не применяется"/>
    <m/>
    <s v="Гагарина"/>
    <s v=""/>
    <s v=""/>
    <s v="ЗНП"/>
    <s v="ИЖС"/>
    <m/>
    <n v="1600000"/>
    <n v="1488000"/>
    <n v="1650"/>
    <n v="969.69696969696975"/>
    <n v="901.81818181818187"/>
  </r>
  <r>
    <n v="2"/>
    <n v="1"/>
    <n v="2"/>
    <x v="0"/>
    <m/>
    <x v="1"/>
    <s v="ЗУ"/>
    <x v="0"/>
    <x v="4"/>
    <s v="Е 2"/>
    <x v="0"/>
    <x v="8"/>
    <s v="Нагорный"/>
    <s v="не применяется"/>
    <s v="не применяется"/>
    <m/>
    <s v=""/>
    <s v=""/>
    <s v=""/>
    <s v="ЗНП"/>
    <s v="ИЖС"/>
    <m/>
    <n v="2300000"/>
    <n v="2139000"/>
    <n v="1402"/>
    <n v="1640.5135520684737"/>
    <n v="1525.6776034236805"/>
  </r>
  <r>
    <n v="1"/>
    <n v="1"/>
    <n v="1"/>
    <x v="0"/>
    <m/>
    <x v="1"/>
    <m/>
    <x v="0"/>
    <x v="4"/>
    <s v="Е 2"/>
    <x v="0"/>
    <x v="8"/>
    <s v="Нагорный"/>
    <s v=""/>
    <s v="не применяется"/>
    <m/>
    <s v="Новая"/>
    <s v=""/>
    <s v=""/>
    <s v="ЗНП"/>
    <s v="ИЖС"/>
    <m/>
    <n v="1000000"/>
    <n v="930000"/>
    <n v="921"/>
    <n v="1085.7763300760043"/>
    <n v="1009.771986970684"/>
  </r>
  <r>
    <n v="1"/>
    <n v="1"/>
    <n v="1"/>
    <x v="0"/>
    <m/>
    <x v="1"/>
    <s v="ЗУ"/>
    <x v="0"/>
    <x v="4"/>
    <s v="Е 2"/>
    <x v="0"/>
    <x v="8"/>
    <s v="Нагорный"/>
    <s v="не применяется"/>
    <s v="не применяется"/>
    <m/>
    <s v=""/>
    <s v=""/>
    <s v=""/>
    <s v="ЗНП"/>
    <s v="индивидуальные жилые дома"/>
    <m/>
    <n v="1699000"/>
    <n v="1530799"/>
    <n v="1500"/>
    <n v="1132.6666666666667"/>
    <n v="1020.5326666666666"/>
  </r>
  <r>
    <n v="1"/>
    <n v="1"/>
    <n v="1"/>
    <x v="0"/>
    <m/>
    <x v="1"/>
    <s v="ЗУ"/>
    <x v="0"/>
    <x v="4"/>
    <s v="Е 2"/>
    <x v="0"/>
    <x v="8"/>
    <s v="Нагорный"/>
    <s v="не применяется"/>
    <s v="не применяется"/>
    <m/>
    <s v=""/>
    <s v=""/>
    <s v=""/>
    <s v="ЗНП"/>
    <s v="ИЖС"/>
    <m/>
    <n v="1100000"/>
    <n v="991100"/>
    <n v="800"/>
    <n v="1375"/>
    <n v="1238.875"/>
  </r>
  <r>
    <n v="1"/>
    <n v="1"/>
    <n v="1"/>
    <x v="0"/>
    <m/>
    <x v="1"/>
    <s v="ЗУ"/>
    <x v="0"/>
    <x v="4"/>
    <s v="Е 2"/>
    <x v="0"/>
    <x v="8"/>
    <s v="Нагорный"/>
    <s v="не применяется"/>
    <s v="не применяется"/>
    <m/>
    <s v="Совхозная"/>
    <m/>
    <s v=""/>
    <s v="ЗНП"/>
    <s v="Индивидуальные жилые дома"/>
    <m/>
    <n v="2100000"/>
    <n v="1892100"/>
    <n v="1500"/>
    <n v="1400"/>
    <n v="1261.4000000000001"/>
  </r>
  <r>
    <n v="1"/>
    <n v="1"/>
    <n v="1"/>
    <x v="0"/>
    <m/>
    <x v="1"/>
    <m/>
    <x v="0"/>
    <x v="4"/>
    <s v="Е 2"/>
    <x v="0"/>
    <x v="8"/>
    <s v="Нагорный"/>
    <s v=""/>
    <s v="не применяется"/>
    <m/>
    <s v=""/>
    <s v=""/>
    <s v=""/>
    <s v="ЗНП"/>
    <s v="ИЖС"/>
    <m/>
    <n v="1100000"/>
    <n v="1023000"/>
    <n v="800"/>
    <n v="1375"/>
    <n v="1278.75"/>
  </r>
  <r>
    <n v="1"/>
    <n v="1"/>
    <n v="1"/>
    <x v="0"/>
    <m/>
    <x v="1"/>
    <s v="ЗУ + ЖД"/>
    <x v="0"/>
    <x v="4"/>
    <s v="Е 2"/>
    <x v="0"/>
    <x v="8"/>
    <s v="Нагорный"/>
    <s v="не применяется"/>
    <s v="не применяется"/>
    <m/>
    <s v=""/>
    <s v=""/>
    <s v=""/>
    <s v="ЗНП"/>
    <s v="Для индивидуального жилищного строительства"/>
    <m/>
    <n v="2200000"/>
    <n v="2046000"/>
    <n v="1594"/>
    <n v="1380.1756587202008"/>
    <n v="1283.5633626097867"/>
  </r>
  <r>
    <n v="1"/>
    <n v="1"/>
    <n v="1"/>
    <x v="0"/>
    <m/>
    <x v="1"/>
    <m/>
    <x v="0"/>
    <x v="4"/>
    <s v="Е 2"/>
    <x v="0"/>
    <x v="8"/>
    <s v="Нагорный"/>
    <s v=""/>
    <s v="не применяется"/>
    <m/>
    <s v=""/>
    <s v=""/>
    <s v=""/>
    <s v="ЗНП"/>
    <s v="ИЖС"/>
    <m/>
    <n v="1200000"/>
    <n v="1116000"/>
    <n v="831"/>
    <n v="1444.043321299639"/>
    <n v="1342.9602888086642"/>
  </r>
  <r>
    <n v="1"/>
    <n v="1"/>
    <n v="1"/>
    <x v="2"/>
    <m/>
    <x v="1"/>
    <s v="ЗУ"/>
    <x v="0"/>
    <x v="4"/>
    <s v="Е 2"/>
    <x v="0"/>
    <x v="8"/>
    <s v="Нагорный"/>
    <s v="не применяется"/>
    <s v="не применяется"/>
    <m/>
    <s v=""/>
    <s v=""/>
    <s v=""/>
    <s v="ЗНП"/>
    <s v="для индивидуального жилищного строительства"/>
    <m/>
    <n v="2100000"/>
    <n v="1892100"/>
    <n v="1402"/>
    <n v="1497.8601997146934"/>
    <n v="1349.5720399429388"/>
  </r>
  <r>
    <n v="1"/>
    <n v="1"/>
    <n v="1"/>
    <x v="0"/>
    <m/>
    <x v="1"/>
    <s v="ЗУ"/>
    <x v="0"/>
    <x v="4"/>
    <s v="Е 2"/>
    <x v="0"/>
    <x v="8"/>
    <s v="Нагорный"/>
    <s v="не применяется"/>
    <s v="не применяется"/>
    <m/>
    <s v=""/>
    <s v=""/>
    <s v=""/>
    <s v="ЗНП"/>
    <s v="ИЖС"/>
    <m/>
    <n v="2200000"/>
    <n v="1982200"/>
    <n v="1400"/>
    <n v="1571.4285714285713"/>
    <n v="1415.8571428571429"/>
  </r>
  <r>
    <n v="1"/>
    <n v="1"/>
    <n v="1"/>
    <x v="0"/>
    <m/>
    <x v="1"/>
    <m/>
    <x v="0"/>
    <x v="4"/>
    <s v="Е 2"/>
    <x v="0"/>
    <x v="8"/>
    <s v="Нагорный"/>
    <s v=""/>
    <s v="не применяется"/>
    <m/>
    <s v="Новая"/>
    <s v=""/>
    <s v=""/>
    <s v="ЗНП"/>
    <s v="ИЖС"/>
    <m/>
    <n v="1300000"/>
    <n v="1209000"/>
    <n v="828"/>
    <n v="1570.0483091787439"/>
    <n v="1460.144927536232"/>
  </r>
  <r>
    <n v="1"/>
    <n v="1"/>
    <n v="1"/>
    <x v="2"/>
    <m/>
    <x v="1"/>
    <s v="ЗУ"/>
    <x v="0"/>
    <x v="4"/>
    <s v="Е 2"/>
    <x v="0"/>
    <x v="8"/>
    <s v="Нагорный"/>
    <s v="не применяется"/>
    <s v=" 19 (23) км объездной а/д ПК-Е (21-24 км)"/>
    <m/>
    <s v=""/>
    <s v=""/>
    <s v=""/>
    <s v="ЗНП"/>
    <s v="для индивидуального жилищного строительства"/>
    <m/>
    <n v="1300000"/>
    <n v="1171300"/>
    <n v="800"/>
    <n v="1625"/>
    <n v="1464.125"/>
  </r>
  <r>
    <n v="1"/>
    <n v="1"/>
    <n v="1"/>
    <x v="0"/>
    <m/>
    <x v="1"/>
    <s v="ЗУ"/>
    <x v="0"/>
    <x v="4"/>
    <s v="Е 2"/>
    <x v="0"/>
    <x v="8"/>
    <s v="Нагорный"/>
    <s v="не применяется"/>
    <s v="не применяется"/>
    <m/>
    <s v=""/>
    <s v=""/>
    <s v=""/>
    <s v="ЗНП"/>
    <s v="ИЖС"/>
    <m/>
    <n v="2300000"/>
    <n v="2072300"/>
    <n v="1400"/>
    <n v="1642.8571428571429"/>
    <n v="1480.2142857142858"/>
  </r>
  <r>
    <n v="1"/>
    <n v="1"/>
    <n v="1"/>
    <x v="0"/>
    <m/>
    <x v="1"/>
    <s v="ЗУ"/>
    <x v="0"/>
    <x v="4"/>
    <s v="Е 2"/>
    <x v="0"/>
    <x v="8"/>
    <s v="Нагорный"/>
    <s v=""/>
    <s v="не применяется"/>
    <m/>
    <s v="Шоссейная"/>
    <m/>
    <s v=""/>
    <s v="ЗНП"/>
    <s v="ИЖС"/>
    <m/>
    <n v="2300000"/>
    <n v="2139000"/>
    <n v="1400"/>
    <n v="1642.8571428571429"/>
    <n v="1527.8571428571429"/>
  </r>
  <r>
    <n v="1"/>
    <n v="1"/>
    <n v="1"/>
    <x v="0"/>
    <m/>
    <x v="1"/>
    <m/>
    <x v="0"/>
    <x v="4"/>
    <s v="Е 2"/>
    <x v="0"/>
    <x v="8"/>
    <s v="Нагорный"/>
    <s v=""/>
    <s v="не применяется"/>
    <m/>
    <s v="2-я Шевченко"/>
    <s v=""/>
    <s v=""/>
    <s v="ЗНП"/>
    <s v="ИЖС"/>
    <m/>
    <n v="1650000"/>
    <n v="1534500"/>
    <n v="1000"/>
    <n v="1650"/>
    <n v="1534.5"/>
  </r>
  <r>
    <n v="1"/>
    <n v="1"/>
    <n v="1"/>
    <x v="0"/>
    <m/>
    <x v="1"/>
    <s v="ЗУ"/>
    <x v="0"/>
    <x v="4"/>
    <s v="Е 2"/>
    <x v="0"/>
    <x v="8"/>
    <s v="Нагорный"/>
    <s v="не применяется"/>
    <s v="не применяется"/>
    <m/>
    <s v="Шоссейная"/>
    <s v=""/>
    <s v=""/>
    <s v="ЗНП"/>
    <s v="для индивидуального жилищного строительства"/>
    <m/>
    <n v="2400000"/>
    <n v="2162400"/>
    <n v="1401"/>
    <n v="1713.0620985010707"/>
    <n v="1543.4689507494647"/>
  </r>
  <r>
    <n v="1"/>
    <n v="1"/>
    <n v="1"/>
    <x v="1"/>
    <m/>
    <x v="1"/>
    <s v="ЗУ"/>
    <x v="0"/>
    <x v="4"/>
    <s v="Е 2"/>
    <x v="0"/>
    <x v="8"/>
    <s v="Нагорный"/>
    <s v="не применяется"/>
    <s v="не применяется"/>
    <m/>
    <s v=""/>
    <m/>
    <s v=""/>
    <s v="ЗНП"/>
    <s v="индивидуальные жилые дома"/>
    <m/>
    <n v="2200000"/>
    <n v="1982200"/>
    <n v="1271"/>
    <n v="1730.9205350118018"/>
    <n v="1559.5594020456333"/>
  </r>
  <r>
    <n v="1"/>
    <n v="1"/>
    <n v="1"/>
    <x v="1"/>
    <m/>
    <x v="1"/>
    <m/>
    <x v="0"/>
    <x v="4"/>
    <s v="Е 2"/>
    <x v="0"/>
    <x v="8"/>
    <s v="Нагорный"/>
    <s v=""/>
    <s v="не применяется"/>
    <m/>
    <s v="Шоссейная"/>
    <s v=""/>
    <s v=""/>
    <s v="ЗНП"/>
    <s v="ИЖС"/>
    <m/>
    <n v="2400000"/>
    <n v="2232000"/>
    <n v="1400"/>
    <n v="1714.2857142857142"/>
    <n v="1594.2857142857142"/>
  </r>
  <r>
    <n v="1"/>
    <n v="1"/>
    <n v="1"/>
    <x v="1"/>
    <m/>
    <x v="1"/>
    <s v="ЗУ"/>
    <x v="0"/>
    <x v="4"/>
    <s v="Е 2"/>
    <x v="0"/>
    <x v="8"/>
    <s v="Нагорный"/>
    <s v="не применяется"/>
    <s v="не применяется"/>
    <m/>
    <s v="Мирная"/>
    <n v="5"/>
    <s v=""/>
    <s v="ЗНП"/>
    <s v="ИЖС"/>
    <m/>
    <n v="3600000"/>
    <n v="3243600"/>
    <n v="2000"/>
    <n v="1800"/>
    <n v="1621.8"/>
  </r>
  <r>
    <n v="1"/>
    <n v="1"/>
    <n v="1"/>
    <x v="1"/>
    <m/>
    <x v="1"/>
    <s v="ЗУ"/>
    <x v="0"/>
    <x v="4"/>
    <s v="Е 2"/>
    <x v="0"/>
    <x v="8"/>
    <s v="Нагорный"/>
    <s v=""/>
    <s v="не применяется"/>
    <m/>
    <s v=""/>
    <s v=""/>
    <s v=""/>
    <s v="ЗНП"/>
    <s v="ИЖС"/>
    <m/>
    <n v="2450000"/>
    <n v="2278500"/>
    <n v="1400"/>
    <n v="1750"/>
    <n v="1627.5"/>
  </r>
  <r>
    <n v="1"/>
    <n v="1"/>
    <n v="1"/>
    <x v="1"/>
    <m/>
    <x v="1"/>
    <s v="сваи"/>
    <x v="0"/>
    <x v="4"/>
    <s v="Е 2"/>
    <x v="0"/>
    <x v="8"/>
    <s v="Нагорный"/>
    <s v=""/>
    <s v="не применяется"/>
    <m/>
    <s v="Шоссейная"/>
    <s v=""/>
    <s v=""/>
    <s v="ЗНП"/>
    <s v="ИЖС"/>
    <m/>
    <n v="2450000"/>
    <n v="2278500"/>
    <n v="1400"/>
    <n v="1750"/>
    <n v="1627.5"/>
  </r>
  <r>
    <n v="1"/>
    <n v="1"/>
    <n v="1"/>
    <x v="1"/>
    <m/>
    <x v="1"/>
    <s v="ЗУ"/>
    <x v="0"/>
    <x v="4"/>
    <s v="Е 2"/>
    <x v="0"/>
    <x v="8"/>
    <s v="Нагорный"/>
    <s v=""/>
    <s v="не применяется"/>
    <m/>
    <s v="Мирная"/>
    <n v="5"/>
    <s v=""/>
    <s v="ЗНП"/>
    <s v="ИЖС"/>
    <m/>
    <n v="3600000"/>
    <n v="3348000"/>
    <n v="2000"/>
    <n v="1800"/>
    <n v="1674"/>
  </r>
  <r>
    <n v="1"/>
    <n v="1"/>
    <n v="1"/>
    <x v="1"/>
    <m/>
    <x v="1"/>
    <s v="ЗУ"/>
    <x v="0"/>
    <x v="4"/>
    <s v="Е 2"/>
    <x v="0"/>
    <x v="8"/>
    <s v="Нагорный"/>
    <s v="не применяется"/>
    <s v="не применяется"/>
    <m/>
    <s v=""/>
    <s v=""/>
    <s v=""/>
    <s v="ЗНП"/>
    <s v="ИЖС"/>
    <m/>
    <n v="1500000"/>
    <n v="1351500"/>
    <n v="800"/>
    <n v="1875"/>
    <n v="1689.375"/>
  </r>
  <r>
    <n v="1"/>
    <n v="1"/>
    <n v="1"/>
    <x v="1"/>
    <m/>
    <x v="1"/>
    <s v="ЗУ"/>
    <x v="0"/>
    <x v="4"/>
    <s v="Е 2"/>
    <x v="0"/>
    <x v="8"/>
    <s v="Нагорный"/>
    <s v="не применяется"/>
    <s v="не применяется"/>
    <m/>
    <s v="Новая"/>
    <s v=""/>
    <s v=""/>
    <s v="ЗНП"/>
    <s v="Для индивидуального жилищного строительства"/>
    <m/>
    <n v="1750000"/>
    <n v="1576750"/>
    <n v="921"/>
    <n v="1900.1085776330076"/>
    <n v="1711.9978284473398"/>
  </r>
  <r>
    <n v="1"/>
    <n v="1"/>
    <n v="1"/>
    <x v="1"/>
    <m/>
    <x v="1"/>
    <s v="ЗУ"/>
    <x v="0"/>
    <x v="4"/>
    <s v="Е 2"/>
    <x v="0"/>
    <x v="8"/>
    <s v="Нагорный"/>
    <s v="не применяется"/>
    <s v="не применяется"/>
    <m/>
    <m/>
    <m/>
    <s v=""/>
    <s v="ЗНП"/>
    <s v="Для индивидуального жилищного строительства"/>
    <m/>
    <n v="1750000"/>
    <n v="1576750"/>
    <n v="921"/>
    <n v="1900.1085776330076"/>
    <n v="1711.9978284473398"/>
  </r>
  <r>
    <n v="2"/>
    <n v="1"/>
    <n v="2"/>
    <x v="1"/>
    <m/>
    <x v="1"/>
    <s v="ЗУ"/>
    <x v="0"/>
    <x v="4"/>
    <s v="Е 2"/>
    <x v="0"/>
    <x v="8"/>
    <s v="Нагорный"/>
    <s v="не применяется"/>
    <s v=" 19 (23) км объездной а/д ПК-Е (21-24 км)"/>
    <m/>
    <m/>
    <m/>
    <s v=""/>
    <s v="ЗНП"/>
    <s v="для индивидуального жилищного строительства"/>
    <m/>
    <n v="1500000"/>
    <n v="1351500"/>
    <n v="800"/>
    <n v="1875"/>
    <n v="1689.375"/>
  </r>
  <r>
    <n v="1"/>
    <n v="1"/>
    <n v="1"/>
    <x v="1"/>
    <m/>
    <x v="1"/>
    <s v="ЗУ"/>
    <x v="0"/>
    <x v="4"/>
    <s v="Е 2"/>
    <x v="0"/>
    <x v="8"/>
    <s v="Нагорный"/>
    <s v="не применяется"/>
    <s v="не применяется"/>
    <m/>
    <s v="Тундровая"/>
    <m/>
    <s v=""/>
    <s v="ЗНП"/>
    <s v="Для ведения личного подсобного хозяйства"/>
    <m/>
    <n v="2300000"/>
    <n v="2072300"/>
    <n v="900"/>
    <n v="2555.5555555555557"/>
    <n v="2302.5555555555557"/>
  </r>
  <r>
    <n v="1"/>
    <n v="1"/>
    <n v="1"/>
    <x v="1"/>
    <m/>
    <x v="1"/>
    <s v="ЗУ"/>
    <x v="0"/>
    <x v="4"/>
    <s v="Е 2"/>
    <x v="0"/>
    <x v="8"/>
    <s v="Нагорный"/>
    <s v=""/>
    <s v="не применяется"/>
    <m/>
    <s v="Тундровая"/>
    <s v=""/>
    <s v=""/>
    <s v="ЗНП"/>
    <s v="ИЖС"/>
    <m/>
    <n v="2400000"/>
    <n v="2232000"/>
    <n v="900"/>
    <n v="2666.6666666666665"/>
    <n v="2480"/>
  </r>
  <r>
    <n v="1"/>
    <n v="1"/>
    <n v="1"/>
    <x v="0"/>
    <m/>
    <x v="1"/>
    <s v="ЗУ"/>
    <x v="0"/>
    <x v="4"/>
    <s v="Е 2"/>
    <x v="0"/>
    <x v="8"/>
    <s v="Нагорный"/>
    <s v="не применяется"/>
    <s v="не применяется"/>
    <m/>
    <s v="Шоссейная"/>
    <n v="16"/>
    <s v=""/>
    <s v="ЗНП"/>
    <s v="ИЖС"/>
    <m/>
    <n v="9900000"/>
    <n v="8919900"/>
    <n v="2800"/>
    <n v="3535.7142857142858"/>
    <n v="3185.6785714285716"/>
  </r>
  <r>
    <n v="1"/>
    <n v="1"/>
    <n v="1"/>
    <x v="0"/>
    <m/>
    <x v="0"/>
    <s v="ЗУ"/>
    <x v="0"/>
    <x v="0"/>
    <m/>
    <x v="6"/>
    <x v="1"/>
    <s v="Мильково"/>
    <s v="не применяется"/>
    <s v="не применяется"/>
    <m/>
    <s v="Полевая"/>
    <m/>
    <s v=""/>
    <s v="ЗНП"/>
    <s v="индивидуальное жилищное строительство"/>
    <m/>
    <n v="200000"/>
    <n v="200000"/>
    <n v="1084"/>
    <n v="184.50184501845018"/>
    <n v="184.50184501845018"/>
  </r>
  <r>
    <n v="1"/>
    <n v="1"/>
    <n v="1"/>
    <x v="0"/>
    <m/>
    <x v="1"/>
    <s v="ЗУ"/>
    <x v="0"/>
    <x v="0"/>
    <m/>
    <x v="6"/>
    <x v="1"/>
    <s v="Мильково"/>
    <s v="не применяется"/>
    <s v="не применяется"/>
    <m/>
    <s v=""/>
    <s v=""/>
    <s v=""/>
    <s v="ЗНП"/>
    <s v="ИЖС"/>
    <m/>
    <n v="1000000"/>
    <n v="901000"/>
    <n v="4000"/>
    <n v="250"/>
    <n v="225.25"/>
  </r>
  <r>
    <n v="1"/>
    <n v="1"/>
    <n v="1"/>
    <x v="0"/>
    <m/>
    <x v="0"/>
    <s v="ЗУ"/>
    <x v="0"/>
    <x v="0"/>
    <m/>
    <x v="6"/>
    <x v="1"/>
    <s v="Мильково"/>
    <s v="не применяется"/>
    <s v="не применяется"/>
    <m/>
    <s v="Светлая"/>
    <m/>
    <s v=""/>
    <s v="ЗНП"/>
    <s v="личные подсобные хозяйства"/>
    <m/>
    <n v="150000"/>
    <n v="150000"/>
    <n v="654"/>
    <n v="229.35779816513761"/>
    <n v="229.35779816513761"/>
  </r>
  <r>
    <n v="2"/>
    <n v="1"/>
    <n v="2"/>
    <x v="2"/>
    <m/>
    <x v="1"/>
    <s v="ЗУ"/>
    <x v="0"/>
    <x v="0"/>
    <m/>
    <x v="6"/>
    <x v="1"/>
    <s v="Мильково"/>
    <s v="не применяется"/>
    <s v="не применяется"/>
    <m/>
    <s v=""/>
    <s v=""/>
    <s v=""/>
    <s v="ЗНП"/>
    <s v="ИЖС"/>
    <m/>
    <n v="1000000"/>
    <n v="930000"/>
    <n v="4000"/>
    <n v="250"/>
    <n v="232.5"/>
  </r>
  <r>
    <n v="1"/>
    <n v="1"/>
    <n v="1"/>
    <x v="0"/>
    <m/>
    <x v="0"/>
    <s v="ЗУ"/>
    <x v="0"/>
    <x v="0"/>
    <m/>
    <x v="6"/>
    <x v="1"/>
    <s v="Пущино"/>
    <s v="не применяется"/>
    <s v="не применяется"/>
    <m/>
    <s v=" Лесная"/>
    <n v="1"/>
    <s v=""/>
    <s v="ЗНП"/>
    <s v="под строительство индивидуального жилого дома"/>
    <m/>
    <n v="50000"/>
    <n v="50000"/>
    <n v="205"/>
    <n v="243.90243902439025"/>
    <n v="243.90243902439025"/>
  </r>
  <r>
    <n v="1"/>
    <n v="1"/>
    <n v="1"/>
    <x v="0"/>
    <m/>
    <x v="0"/>
    <s v="ЗУ"/>
    <x v="0"/>
    <x v="0"/>
    <m/>
    <x v="6"/>
    <x v="1"/>
    <s v="Мильково"/>
    <s v="не применяется"/>
    <s v="не применяется"/>
    <m/>
    <s v="Светлая"/>
    <n v="38"/>
    <s v=""/>
    <s v="ЗНП"/>
    <s v="индивидуальное жилищное строительство"/>
    <m/>
    <n v="200000"/>
    <n v="200000"/>
    <n v="745"/>
    <n v="268.45637583892619"/>
    <n v="268.45637583892619"/>
  </r>
  <r>
    <n v="1"/>
    <n v="1"/>
    <n v="1"/>
    <x v="0"/>
    <m/>
    <x v="0"/>
    <s v="ЗУ"/>
    <x v="0"/>
    <x v="0"/>
    <m/>
    <x v="6"/>
    <x v="1"/>
    <s v="Мильково"/>
    <s v="не применяется"/>
    <s v="не применяется"/>
    <m/>
    <s v="70 лет Октября"/>
    <s v=" 13а"/>
    <s v=""/>
    <s v="ЗНП"/>
    <s v="для ведения личного подсобного хозяйства"/>
    <m/>
    <n v="600000"/>
    <n v="600000"/>
    <n v="2112"/>
    <n v="284.09090909090907"/>
    <n v="284.09090909090907"/>
  </r>
  <r>
    <n v="2"/>
    <n v="1"/>
    <n v="2"/>
    <x v="2"/>
    <s v="застроенный"/>
    <x v="1"/>
    <s v="ЗУ + ЖД"/>
    <x v="0"/>
    <x v="0"/>
    <m/>
    <x v="6"/>
    <x v="1"/>
    <s v="Мильково"/>
    <s v="не применяется"/>
    <s v="не применяется"/>
    <m/>
    <s v="70 Лет Октября"/>
    <s v=""/>
    <s v=""/>
    <s v="ЗНП"/>
    <s v="ЛПХ"/>
    <m/>
    <n v="700000"/>
    <n v="651000"/>
    <n v="2112"/>
    <n v="331.43939393939394"/>
    <n v="308.23863636363637"/>
  </r>
  <r>
    <n v="1"/>
    <n v="1"/>
    <n v="1"/>
    <x v="0"/>
    <m/>
    <x v="1"/>
    <s v="ЗУ"/>
    <x v="0"/>
    <x v="0"/>
    <m/>
    <x v="6"/>
    <x v="1"/>
    <s v="Мильково"/>
    <s v="не применяется"/>
    <s v="не применяется"/>
    <m/>
    <s v="Агинская"/>
    <s v="1"/>
    <s v=""/>
    <s v="ЗНП"/>
    <s v="ИЖС"/>
    <m/>
    <n v="350000"/>
    <n v="325500"/>
    <n v="1000"/>
    <n v="350"/>
    <n v="325.5"/>
  </r>
  <r>
    <n v="1"/>
    <n v="1"/>
    <n v="1"/>
    <x v="0"/>
    <m/>
    <x v="0"/>
    <s v="ЗУ"/>
    <x v="0"/>
    <x v="0"/>
    <m/>
    <x v="6"/>
    <x v="1"/>
    <s v="Мильково"/>
    <s v="не применяется"/>
    <s v="не применяется"/>
    <m/>
    <s v="Светлая"/>
    <m/>
    <s v=""/>
    <s v="ЗНП"/>
    <s v="Личные подсобные хозяйства"/>
    <m/>
    <n v="100000"/>
    <n v="100000"/>
    <n v="300"/>
    <n v="333.33333333333331"/>
    <n v="333.33333333333331"/>
  </r>
  <r>
    <n v="1"/>
    <n v="1"/>
    <n v="1"/>
    <x v="0"/>
    <m/>
    <x v="1"/>
    <s v="ЗУ"/>
    <x v="0"/>
    <x v="0"/>
    <m/>
    <x v="6"/>
    <x v="1"/>
    <s v="Мильково"/>
    <s v="не применяется"/>
    <s v="не применяется"/>
    <m/>
    <s v=""/>
    <s v=""/>
    <s v=""/>
    <s v="ЗНП"/>
    <s v="индивидуальные жилые дома"/>
    <m/>
    <n v="990000"/>
    <n v="891990"/>
    <n v="2597"/>
    <n v="381.20908740854833"/>
    <n v="343.46938775510205"/>
  </r>
  <r>
    <n v="1"/>
    <n v="1"/>
    <n v="1"/>
    <x v="0"/>
    <m/>
    <x v="1"/>
    <s v="ЗУ"/>
    <x v="0"/>
    <x v="0"/>
    <m/>
    <x v="6"/>
    <x v="1"/>
    <s v="Мильково"/>
    <s v="не применяется"/>
    <s v="не применяется"/>
    <m/>
    <s v="Лебяжья"/>
    <s v=""/>
    <s v=""/>
    <s v="ЗНП"/>
    <s v="Личные подсобные хозяйства"/>
    <m/>
    <n v="500000"/>
    <n v="450500"/>
    <n v="1200"/>
    <n v="416.66666666666669"/>
    <n v="375.41666666666669"/>
  </r>
  <r>
    <n v="1"/>
    <n v="1"/>
    <n v="1"/>
    <x v="1"/>
    <m/>
    <x v="0"/>
    <s v="ЗУ"/>
    <x v="0"/>
    <x v="0"/>
    <m/>
    <x v="6"/>
    <x v="1"/>
    <s v="Мильково"/>
    <s v="не применяется"/>
    <s v="не применяется"/>
    <m/>
    <s v="Солнечная"/>
    <m/>
    <s v=""/>
    <s v="ЗНП"/>
    <s v="Для ведения личного подсобного хозяйства (приусадебный участок)"/>
    <m/>
    <n v="350000"/>
    <n v="350000"/>
    <n v="870"/>
    <n v="402.29885057471262"/>
    <n v="402.29885057471262"/>
  </r>
  <r>
    <n v="1"/>
    <n v="1"/>
    <n v="1"/>
    <x v="1"/>
    <m/>
    <x v="1"/>
    <s v="ЗУ"/>
    <x v="0"/>
    <x v="0"/>
    <m/>
    <x v="6"/>
    <x v="1"/>
    <s v="Мильково"/>
    <s v="не применяется"/>
    <s v="не применяется"/>
    <m/>
    <s v="Портовской"/>
    <n v="38"/>
    <s v=""/>
    <s v="ЗНП"/>
    <s v="Личные подсобные хозяйства"/>
    <m/>
    <n v="350000"/>
    <n v="325500"/>
    <n v="746"/>
    <n v="469.16890080428954"/>
    <n v="436.32707774798928"/>
  </r>
  <r>
    <n v="1"/>
    <n v="1"/>
    <n v="1"/>
    <x v="1"/>
    <m/>
    <x v="1"/>
    <s v="ЗУ"/>
    <x v="0"/>
    <x v="0"/>
    <m/>
    <x v="6"/>
    <x v="1"/>
    <s v="Мильково"/>
    <s v="не применяется"/>
    <s v="не применяется"/>
    <m/>
    <s v="Лебяжья"/>
    <s v=""/>
    <s v=""/>
    <s v="ЗНП"/>
    <s v="Личные подсобные хозяйства"/>
    <m/>
    <n v="600000"/>
    <n v="540600"/>
    <n v="1237"/>
    <n v="485.04446240905418"/>
    <n v="437.02506063055779"/>
  </r>
  <r>
    <n v="1"/>
    <n v="1"/>
    <n v="1"/>
    <x v="1"/>
    <m/>
    <x v="0"/>
    <s v="ЗУ"/>
    <x v="0"/>
    <x v="0"/>
    <m/>
    <x v="6"/>
    <x v="1"/>
    <s v="Мильково"/>
    <s v="не применяется"/>
    <s v="не применяется"/>
    <m/>
    <s v="Портовской"/>
    <n v="38"/>
    <s v=""/>
    <s v="ЗНП"/>
    <s v="Личные подсобные хозяйства"/>
    <m/>
    <n v="335000"/>
    <n v="335000"/>
    <n v="746"/>
    <n v="449.06166219839145"/>
    <n v="449.06166219839145"/>
  </r>
  <r>
    <n v="1"/>
    <n v="1"/>
    <n v="1"/>
    <x v="1"/>
    <m/>
    <x v="1"/>
    <s v="ЗУ"/>
    <x v="0"/>
    <x v="0"/>
    <m/>
    <x v="6"/>
    <x v="1"/>
    <s v="Мильково"/>
    <s v="не применяется"/>
    <s v="не применяется"/>
    <m/>
    <s v="Рудная"/>
    <n v="6"/>
    <s v=""/>
    <s v="ЗНП"/>
    <s v="под индивидуальное строительство"/>
    <m/>
    <n v="350000"/>
    <n v="315350"/>
    <n v="600"/>
    <n v="583.33333333333337"/>
    <n v="525.58333333333337"/>
  </r>
  <r>
    <n v="1"/>
    <n v="1"/>
    <n v="1"/>
    <x v="1"/>
    <m/>
    <x v="1"/>
    <s v="ЗУ"/>
    <x v="0"/>
    <x v="0"/>
    <m/>
    <x v="6"/>
    <x v="1"/>
    <s v="Мильково"/>
    <s v="не применяется"/>
    <s v="не применяется"/>
    <m/>
    <s v="Солнечная"/>
    <n v="28"/>
    <s v=""/>
    <s v="ЗНП"/>
    <s v="для ведения личного подсобного хозяйства"/>
    <m/>
    <n v="700000"/>
    <n v="651000"/>
    <n v="1220"/>
    <n v="573.77049180327867"/>
    <n v="533.60655737704917"/>
  </r>
  <r>
    <n v="1"/>
    <n v="1"/>
    <n v="1"/>
    <x v="1"/>
    <m/>
    <x v="1"/>
    <s v="ЗУ + ХП"/>
    <x v="0"/>
    <x v="0"/>
    <m/>
    <x v="6"/>
    <x v="1"/>
    <s v="Мильково"/>
    <s v="не применяется"/>
    <s v="не применяется"/>
    <m/>
    <s v="Рудная"/>
    <s v="32А"/>
    <s v=""/>
    <s v="ЗНП"/>
    <s v="ИЖС"/>
    <m/>
    <n v="700000"/>
    <n v="651000"/>
    <n v="1200"/>
    <n v="583.33333333333337"/>
    <n v="542.5"/>
  </r>
  <r>
    <n v="1"/>
    <n v="1"/>
    <n v="1"/>
    <x v="1"/>
    <m/>
    <x v="1"/>
    <s v="ЗУ"/>
    <x v="0"/>
    <x v="0"/>
    <m/>
    <x v="6"/>
    <x v="1"/>
    <s v="Мильково"/>
    <s v="не применяется"/>
    <s v="не применяется"/>
    <m/>
    <s v="Лебяжья"/>
    <s v=""/>
    <s v=""/>
    <s v="ЗНП"/>
    <s v="Личные подсобные хозяйства"/>
    <m/>
    <n v="800000"/>
    <n v="720800"/>
    <n v="1250"/>
    <n v="640"/>
    <n v="576.64"/>
  </r>
  <r>
    <n v="1"/>
    <n v="1"/>
    <n v="1"/>
    <x v="1"/>
    <m/>
    <x v="0"/>
    <s v="ЗУ"/>
    <x v="0"/>
    <x v="0"/>
    <m/>
    <x v="6"/>
    <x v="1"/>
    <s v="Мильково"/>
    <s v="не применяется"/>
    <s v="не применяется"/>
    <m/>
    <s v="Партизанская"/>
    <n v="74"/>
    <s v=""/>
    <s v="ЗНП"/>
    <s v="Для  размещения индивидуального жилого дома"/>
    <m/>
    <n v="800000"/>
    <n v="800000"/>
    <n v="1349"/>
    <n v="593.03187546330616"/>
    <n v="593.03187546330616"/>
  </r>
  <r>
    <n v="1"/>
    <n v="1"/>
    <n v="1"/>
    <x v="1"/>
    <m/>
    <x v="0"/>
    <s v="ЗУ"/>
    <x v="0"/>
    <x v="0"/>
    <m/>
    <x v="6"/>
    <x v="1"/>
    <s v="Мильково"/>
    <s v="не применяется"/>
    <s v="не применяется"/>
    <m/>
    <s v="Солнечная"/>
    <s v=" 40 -1"/>
    <s v=""/>
    <s v="ЗНП"/>
    <s v="Индивидуальное жилищное строительство"/>
    <m/>
    <n v="550000"/>
    <n v="550000"/>
    <n v="880"/>
    <n v="625"/>
    <n v="625"/>
  </r>
  <r>
    <n v="1"/>
    <n v="1"/>
    <n v="1"/>
    <x v="1"/>
    <m/>
    <x v="0"/>
    <s v="ЗУ"/>
    <x v="0"/>
    <x v="0"/>
    <m/>
    <x v="6"/>
    <x v="1"/>
    <s v="Мильково"/>
    <s v="не применяется"/>
    <s v="не применяется"/>
    <m/>
    <s v="Лазо"/>
    <m/>
    <s v=""/>
    <s v="ЗНП"/>
    <s v="для размещения индивидуального жилого дома"/>
    <m/>
    <n v="1000000"/>
    <n v="1000000"/>
    <n v="1540"/>
    <n v="649.35064935064941"/>
    <n v="649.35064935064941"/>
  </r>
  <r>
    <n v="2"/>
    <n v="1"/>
    <n v="2"/>
    <x v="1"/>
    <m/>
    <x v="1"/>
    <s v="ЗУ + под снос"/>
    <x v="0"/>
    <x v="0"/>
    <m/>
    <x v="6"/>
    <x v="1"/>
    <s v="Мильково"/>
    <s v="не применяется"/>
    <s v="не применяется"/>
    <m/>
    <s v="Кооперативная"/>
    <n v="3"/>
    <s v=""/>
    <s v="ЗНП"/>
    <s v="ИЖС"/>
    <m/>
    <n v="1700000"/>
    <n v="1581000"/>
    <n v="2153"/>
    <n v="789.59591267998144"/>
    <n v="734.32419879238273"/>
  </r>
  <r>
    <n v="1"/>
    <n v="1"/>
    <n v="1"/>
    <x v="1"/>
    <m/>
    <x v="1"/>
    <s v="ЗУ + под снос"/>
    <x v="0"/>
    <x v="0"/>
    <m/>
    <x v="6"/>
    <x v="1"/>
    <s v="Мильково"/>
    <s v="не применяется"/>
    <s v="не применяется"/>
    <m/>
    <s v="Кооперативная"/>
    <n v="3"/>
    <s v=""/>
    <s v="ЗНП"/>
    <s v="ИЖС"/>
    <m/>
    <n v="1700000"/>
    <n v="1531700"/>
    <n v="2073"/>
    <n v="820.06753497346836"/>
    <n v="738.88084901109505"/>
  </r>
  <r>
    <n v="1"/>
    <n v="1"/>
    <n v="1"/>
    <x v="1"/>
    <m/>
    <x v="0"/>
    <s v="ЗУ"/>
    <x v="0"/>
    <x v="0"/>
    <m/>
    <x v="6"/>
    <x v="1"/>
    <s v="Мильково"/>
    <s v="не применяется"/>
    <s v="не применяется"/>
    <m/>
    <s v="Партизанская"/>
    <m/>
    <s v=""/>
    <s v="ЗНП"/>
    <s v="индивидуальные жилые дома"/>
    <m/>
    <n v="600000"/>
    <n v="600000"/>
    <n v="770"/>
    <n v="779.22077922077926"/>
    <n v="779.22077922077926"/>
  </r>
  <r>
    <n v="1"/>
    <n v="1"/>
    <n v="1"/>
    <x v="1"/>
    <m/>
    <x v="0"/>
    <s v="ЗУ"/>
    <x v="0"/>
    <x v="0"/>
    <m/>
    <x v="6"/>
    <x v="1"/>
    <s v="Мильково"/>
    <s v="не применяется"/>
    <s v="не применяется"/>
    <m/>
    <s v="Светлая"/>
    <m/>
    <s v=""/>
    <s v="ЗНП"/>
    <s v="индивидуальное жилищное строительство, размещение индивидуального жилого дома"/>
    <m/>
    <n v="700000"/>
    <n v="700000"/>
    <n v="800"/>
    <n v="875"/>
    <n v="875"/>
  </r>
  <r>
    <n v="1"/>
    <n v="1"/>
    <n v="1"/>
    <x v="1"/>
    <m/>
    <x v="1"/>
    <s v="ЗУ + ХП"/>
    <x v="0"/>
    <x v="0"/>
    <m/>
    <x v="6"/>
    <x v="1"/>
    <s v="Мильково"/>
    <s v="не применяется"/>
    <s v="не применяется"/>
    <m/>
    <s v="Партизанская"/>
    <s v=""/>
    <s v=""/>
    <s v="ЗНП"/>
    <s v="ИЖС"/>
    <m/>
    <n v="1800000"/>
    <n v="1621800"/>
    <n v="1500"/>
    <n v="1200"/>
    <n v="1081.2"/>
  </r>
  <r>
    <n v="1"/>
    <n v="1"/>
    <n v="1"/>
    <x v="1"/>
    <m/>
    <x v="0"/>
    <s v="ЗУ"/>
    <x v="0"/>
    <x v="0"/>
    <m/>
    <x v="6"/>
    <x v="1"/>
    <s v="Мильково"/>
    <s v="не применяется"/>
    <s v="не применяется"/>
    <m/>
    <s v="Советская"/>
    <s v="4"/>
    <s v=""/>
    <s v="ЗНП"/>
    <s v="индивидуальное жилищное строительство"/>
    <m/>
    <n v="3000000"/>
    <n v="3000000"/>
    <n v="2712"/>
    <n v="1106.1946902654868"/>
    <n v="1106.1946902654868"/>
  </r>
  <r>
    <n v="2"/>
    <n v="1"/>
    <n v="2"/>
    <x v="1"/>
    <m/>
    <x v="1"/>
    <s v="ЗУ + ХП"/>
    <x v="0"/>
    <x v="0"/>
    <m/>
    <x v="6"/>
    <x v="1"/>
    <s v="Мильково"/>
    <s v="не применяется"/>
    <s v="не применяется"/>
    <m/>
    <s v="Партизанская"/>
    <s v=""/>
    <s v=""/>
    <s v="ЗНП"/>
    <s v="ИЖС"/>
    <m/>
    <n v="1800000"/>
    <n v="1674000"/>
    <n v="1500"/>
    <n v="1200"/>
    <n v="1116"/>
  </r>
  <r>
    <n v="1"/>
    <n v="1"/>
    <n v="1"/>
    <x v="0"/>
    <m/>
    <x v="1"/>
    <s v="ЗУ + ХП"/>
    <x v="0"/>
    <x v="0"/>
    <m/>
    <x v="6"/>
    <x v="1"/>
    <s v="Мильково"/>
    <s v="не применяется"/>
    <s v="не применяется"/>
    <m/>
    <s v="Камчатский"/>
    <s v=""/>
    <s v=""/>
    <s v="ЗНП"/>
    <s v="ИЖС"/>
    <m/>
    <n v="2200000"/>
    <n v="1982200"/>
    <n v="1536"/>
    <n v="1432.2916666666667"/>
    <n v="1290.4947916666667"/>
  </r>
  <r>
    <n v="3"/>
    <n v="1"/>
    <n v="1"/>
    <x v="0"/>
    <m/>
    <x v="0"/>
    <s v="ЗУ"/>
    <x v="0"/>
    <x v="0"/>
    <m/>
    <x v="6"/>
    <x v="1"/>
    <s v="Мильково"/>
    <s v="не применяется"/>
    <s v="не применяется"/>
    <m/>
    <s v="Луговая"/>
    <s v=" д 37"/>
    <s v=""/>
    <s v="ЗНП"/>
    <s v="блокированные малоэтажные жилые дома с придомовым участком"/>
    <m/>
    <n v="1000000"/>
    <n v="1000000"/>
    <n v="484"/>
    <n v="2066.1157024793388"/>
    <n v="2066.1157024793388"/>
  </r>
  <r>
    <n v="1"/>
    <n v="1"/>
    <n v="1"/>
    <x v="1"/>
    <m/>
    <x v="0"/>
    <s v="ЗУ"/>
    <x v="0"/>
    <x v="0"/>
    <s v="Е 5"/>
    <x v="0"/>
    <x v="4"/>
    <s v="Малка"/>
    <s v="не применяется"/>
    <s v="не применяется"/>
    <m/>
    <m/>
    <m/>
    <s v=""/>
    <s v="ЗНП"/>
    <s v="индивидуальное строительство жилого дома"/>
    <m/>
    <n v="1000000"/>
    <n v="1000000"/>
    <n v="3000"/>
    <n v="333.33333333333331"/>
    <n v="333.33333333333331"/>
  </r>
  <r>
    <n v="1"/>
    <n v="1"/>
    <n v="1"/>
    <x v="1"/>
    <m/>
    <x v="1"/>
    <s v="ЗУ + ХП"/>
    <x v="0"/>
    <x v="0"/>
    <s v="Е 5"/>
    <x v="0"/>
    <x v="4"/>
    <s v="Малка"/>
    <s v="не применяется"/>
    <s v="не применяется"/>
    <m/>
    <s v=""/>
    <s v=""/>
    <s v=""/>
    <s v="ЗНП"/>
    <s v="индивидуальное жилищное строительство"/>
    <m/>
    <n v="2100000"/>
    <n v="1892100"/>
    <n v="3000"/>
    <n v="700"/>
    <n v="630.70000000000005"/>
  </r>
  <r>
    <n v="1"/>
    <n v="1"/>
    <n v="1"/>
    <x v="1"/>
    <m/>
    <x v="1"/>
    <m/>
    <x v="0"/>
    <x v="0"/>
    <s v="Е 5"/>
    <x v="0"/>
    <x v="4"/>
    <s v="Малка"/>
    <s v=""/>
    <s v="не применяется"/>
    <m/>
    <s v=""/>
    <s v=""/>
    <s v=""/>
    <s v="ЗНП"/>
    <s v="ИЖС"/>
    <m/>
    <n v="1700000"/>
    <n v="1581000"/>
    <n v="1231"/>
    <n v="1380.991064175467"/>
    <n v="1284.3216896831843"/>
  </r>
  <r>
    <n v="1"/>
    <n v="1"/>
    <n v="1"/>
    <x v="0"/>
    <m/>
    <x v="1"/>
    <s v="ЗУ + ХП"/>
    <x v="0"/>
    <x v="0"/>
    <s v="Е 5"/>
    <x v="0"/>
    <x v="4"/>
    <s v="Малка"/>
    <s v="не применяется"/>
    <s v="не применяется"/>
    <m/>
    <m/>
    <m/>
    <s v=""/>
    <s v="ЗНП"/>
    <s v="ИЖС"/>
    <m/>
    <n v="4500000"/>
    <n v="4054500"/>
    <n v="3000"/>
    <n v="1500"/>
    <n v="1351.5"/>
  </r>
  <r>
    <n v="1"/>
    <n v="1"/>
    <n v="1"/>
    <x v="0"/>
    <m/>
    <x v="1"/>
    <s v="ЗУ + ХП"/>
    <x v="0"/>
    <x v="0"/>
    <s v="Е 5"/>
    <x v="0"/>
    <x v="4"/>
    <s v="Малка"/>
    <s v=""/>
    <s v="не применяется"/>
    <m/>
    <s v="Атласова"/>
    <n v="19"/>
    <s v=""/>
    <s v="ЗНП"/>
    <s v="ИЖС"/>
    <m/>
    <n v="2500000"/>
    <n v="2325000"/>
    <n v="1500"/>
    <n v="1666.6666666666667"/>
    <n v="1550"/>
  </r>
  <r>
    <n v="1"/>
    <n v="1"/>
    <n v="1"/>
    <x v="0"/>
    <m/>
    <x v="1"/>
    <s v="ЗУ"/>
    <x v="0"/>
    <x v="0"/>
    <s v="Е 5"/>
    <x v="0"/>
    <x v="0"/>
    <s v="Лесной"/>
    <s v="не применяется"/>
    <s v="46-54 трассы Елизово-Мильково (Раздольный, Коряки, Кеткино, Альбатрос)"/>
    <m/>
    <s v=""/>
    <s v=""/>
    <s v=""/>
    <s v="ЗНП"/>
    <s v="индивидуальные жилые дома"/>
    <m/>
    <n v="600000"/>
    <n v="540600"/>
    <n v="2313"/>
    <n v="259.40337224383916"/>
    <n v="233.72243839169909"/>
  </r>
  <r>
    <n v="1"/>
    <n v="1"/>
    <n v="1"/>
    <x v="0"/>
    <m/>
    <x v="1"/>
    <m/>
    <x v="0"/>
    <x v="0"/>
    <s v="Е 5"/>
    <x v="0"/>
    <x v="0"/>
    <s v="Лесной"/>
    <s v=""/>
    <s v="46-54 трассы Елизово-Мильково (Раздольный, Коряки, Кеткино, Альбатрос)"/>
    <m/>
    <s v=""/>
    <s v=""/>
    <s v=""/>
    <s v="ЗНП"/>
    <s v="ИЖС"/>
    <m/>
    <n v="6700000"/>
    <n v="6231000"/>
    <n v="20000"/>
    <n v="335"/>
    <n v="311.55"/>
  </r>
  <r>
    <n v="1"/>
    <n v="1"/>
    <n v="1"/>
    <x v="0"/>
    <m/>
    <x v="1"/>
    <s v="ЗУ"/>
    <x v="0"/>
    <x v="0"/>
    <s v="Е 5"/>
    <x v="0"/>
    <x v="0"/>
    <s v="Лесной"/>
    <s v=""/>
    <s v="46-54 трассы Елизово-Мильково (Раздольный, Коряки, Кеткино, Альбатрос)"/>
    <m/>
    <s v=""/>
    <s v=""/>
    <s v=""/>
    <s v="ЗНП"/>
    <s v="ИЖС"/>
    <m/>
    <n v="1000000"/>
    <n v="930000"/>
    <n v="2500"/>
    <n v="400"/>
    <n v="372"/>
  </r>
  <r>
    <n v="1"/>
    <n v="1"/>
    <n v="1"/>
    <x v="0"/>
    <m/>
    <x v="1"/>
    <s v="ЗУ"/>
    <x v="0"/>
    <x v="0"/>
    <s v="Е 5"/>
    <x v="0"/>
    <x v="0"/>
    <s v="Лесной"/>
    <s v="не применяется"/>
    <s v="46-54 трассы Елизово-Мильково (Раздольный, Коряки, Кеткино, Альбатрос)"/>
    <m/>
    <m/>
    <m/>
    <s v=""/>
    <s v="ЗНП"/>
    <s v="индивидуальные жилые дома"/>
    <m/>
    <n v="1000000"/>
    <n v="901000"/>
    <n v="2222"/>
    <n v="450.04500450045003"/>
    <n v="405.4905490549055"/>
  </r>
  <r>
    <n v="1"/>
    <n v="1"/>
    <n v="1"/>
    <x v="0"/>
    <m/>
    <x v="1"/>
    <s v="ЗУ"/>
    <x v="0"/>
    <x v="0"/>
    <s v="Е 5"/>
    <x v="0"/>
    <x v="0"/>
    <s v="Лесной"/>
    <s v=""/>
    <s v="46-54 трассы Елизово-Мильково (Раздольный, Коряки, Кеткино, Альбатрос)"/>
    <m/>
    <m/>
    <s v=""/>
    <s v=""/>
    <s v="ЗНП"/>
    <s v="ИЖС"/>
    <m/>
    <n v="1000000"/>
    <n v="930000"/>
    <n v="2222"/>
    <n v="450.04500450045003"/>
    <n v="418.54185418541852"/>
  </r>
  <r>
    <n v="1"/>
    <n v="1"/>
    <n v="1"/>
    <x v="0"/>
    <m/>
    <x v="1"/>
    <s v="ЗУ"/>
    <x v="0"/>
    <x v="0"/>
    <s v="Е 5"/>
    <x v="0"/>
    <x v="0"/>
    <s v="Лесной"/>
    <s v="не применяется"/>
    <s v="46-54 трассы Елизово-Мильково (Раздольный, Коряки, Кеткино, Альбатрос)"/>
    <m/>
    <s v=""/>
    <s v=""/>
    <s v=""/>
    <s v="ЗНП"/>
    <s v="жилой дом"/>
    <m/>
    <n v="500000"/>
    <n v="450500"/>
    <n v="1000"/>
    <n v="500"/>
    <n v="450.5"/>
  </r>
  <r>
    <n v="1"/>
    <n v="1"/>
    <n v="1"/>
    <x v="1"/>
    <m/>
    <x v="1"/>
    <m/>
    <x v="0"/>
    <x v="0"/>
    <s v="Е 5"/>
    <x v="0"/>
    <x v="0"/>
    <s v="Лесной"/>
    <s v=""/>
    <s v="46-54 трассы Елизово-Мильково (Раздольный, Коряки, Кеткино, Альбатрос)"/>
    <m/>
    <s v=""/>
    <s v=""/>
    <s v=""/>
    <s v="ЗНП"/>
    <s v="ИЖС"/>
    <m/>
    <n v="1500000"/>
    <n v="1395000"/>
    <n v="2437"/>
    <n v="615.51087402544113"/>
    <n v="572.42511284366026"/>
  </r>
  <r>
    <n v="1"/>
    <n v="1"/>
    <n v="1"/>
    <x v="1"/>
    <m/>
    <x v="0"/>
    <s v="ЗУ"/>
    <x v="0"/>
    <x v="0"/>
    <s v="Е 5"/>
    <x v="0"/>
    <x v="0"/>
    <s v="Лесной"/>
    <s v="не применяется"/>
    <s v="46-54 трассы Елизово-Мильково (Раздольный, Коряки, Кеткино, Альбатрос)"/>
    <m/>
    <m/>
    <m/>
    <s v=""/>
    <s v="ЗНП"/>
    <s v="Для ведения личного подсобного хозяйства"/>
    <m/>
    <n v="500000"/>
    <n v="500000"/>
    <n v="713"/>
    <n v="701.26227208976161"/>
    <n v="701.26227208976161"/>
  </r>
  <r>
    <n v="1"/>
    <n v="1"/>
    <n v="1"/>
    <x v="0"/>
    <m/>
    <x v="1"/>
    <s v="ЗУ + ХП"/>
    <x v="0"/>
    <x v="4"/>
    <s v="Е 2"/>
    <x v="0"/>
    <x v="6"/>
    <s v="Крутобереговый"/>
    <s v=""/>
    <s v="не применяется"/>
    <m/>
    <s v=""/>
    <s v=""/>
    <s v=""/>
    <s v="ЗНП"/>
    <s v="ИЖС"/>
    <m/>
    <n v="4900000"/>
    <n v="4557000"/>
    <n v="2828"/>
    <n v="1732.6732673267327"/>
    <n v="1611.3861386138615"/>
  </r>
  <r>
    <n v="1"/>
    <n v="1"/>
    <n v="1"/>
    <x v="0"/>
    <m/>
    <x v="0"/>
    <s v="ЗУ"/>
    <x v="0"/>
    <x v="4"/>
    <s v="Е 2"/>
    <x v="0"/>
    <x v="6"/>
    <s v="Крутобереговый"/>
    <s v=""/>
    <s v="не применяется"/>
    <m/>
    <m/>
    <m/>
    <s v=""/>
    <s v="ЗНП"/>
    <s v="Индивидуальные жилые дома"/>
    <m/>
    <n v="2500000"/>
    <n v="2500000"/>
    <n v="1000"/>
    <n v="2500"/>
    <n v="2500"/>
  </r>
  <r>
    <n v="1"/>
    <n v="1"/>
    <n v="1"/>
    <x v="0"/>
    <m/>
    <x v="1"/>
    <s v="ЗУ"/>
    <x v="0"/>
    <x v="4"/>
    <s v="Е 2"/>
    <x v="0"/>
    <x v="6"/>
    <s v="Крутобереговый"/>
    <s v="не применяется"/>
    <s v="не применяется"/>
    <m/>
    <s v=""/>
    <s v=""/>
    <s v=""/>
    <s v="ЗНП"/>
    <s v="Индивидуальные жилые дома"/>
    <m/>
    <n v="3000000"/>
    <n v="2703000"/>
    <n v="1000"/>
    <n v="3000"/>
    <n v="2703"/>
  </r>
  <r>
    <n v="1"/>
    <n v="1"/>
    <n v="1"/>
    <x v="0"/>
    <m/>
    <x v="0"/>
    <m/>
    <x v="0"/>
    <x v="4"/>
    <s v="Е 2"/>
    <x v="0"/>
    <x v="8"/>
    <s v="Красный"/>
    <s v=""/>
    <s v=" 19 (23) км объездной а/д ПК-Е (21-24 км) слева"/>
    <m/>
    <m/>
    <m/>
    <s v=""/>
    <s v="ЗНП"/>
    <s v="индивидуальные жилые дома"/>
    <m/>
    <n v="300000"/>
    <n v="300000"/>
    <n v="1500"/>
    <n v="200"/>
    <n v="200"/>
  </r>
  <r>
    <n v="1"/>
    <n v="1"/>
    <n v="1"/>
    <x v="0"/>
    <m/>
    <x v="1"/>
    <s v="ЗУ"/>
    <x v="0"/>
    <x v="4"/>
    <s v="Е 2"/>
    <x v="0"/>
    <x v="8"/>
    <s v="Красный"/>
    <s v="не применяется"/>
    <s v="не применяется"/>
    <m/>
    <s v="Северный"/>
    <s v=""/>
    <s v=""/>
    <s v="ЗНП"/>
    <s v="ИЖС"/>
    <m/>
    <n v="500000"/>
    <n v="450500"/>
    <n v="1400"/>
    <n v="357.14285714285717"/>
    <n v="321.78571428571428"/>
  </r>
  <r>
    <n v="1"/>
    <n v="1"/>
    <n v="1"/>
    <x v="0"/>
    <m/>
    <x v="0"/>
    <s v="ЗУ"/>
    <x v="0"/>
    <x v="4"/>
    <s v="Е 2"/>
    <x v="0"/>
    <x v="8"/>
    <s v="Красный"/>
    <s v="не применяется"/>
    <s v=" 19 (23) км объездной а/д ПК-Е (21-24 км) слева"/>
    <m/>
    <m/>
    <m/>
    <s v=""/>
    <s v="ЗНП"/>
    <s v="индивидуальные жилые дома"/>
    <m/>
    <n v="500000"/>
    <n v="500000"/>
    <n v="1501"/>
    <n v="333.11125916055965"/>
    <n v="333.11125916055965"/>
  </r>
  <r>
    <n v="1"/>
    <n v="1"/>
    <n v="1"/>
    <x v="0"/>
    <m/>
    <x v="1"/>
    <s v="ЗУ"/>
    <x v="0"/>
    <x v="4"/>
    <s v="Е 2"/>
    <x v="0"/>
    <x v="8"/>
    <s v="Красный"/>
    <s v="не применяется"/>
    <s v=" 19 (23) км объездной а/д ПК-Е (21-24 км) слева"/>
    <m/>
    <s v=""/>
    <s v=""/>
    <s v=""/>
    <s v="ЗНП"/>
    <s v="индивидульные жилые дома"/>
    <m/>
    <n v="700000"/>
    <n v="630700"/>
    <n v="1555"/>
    <n v="450.16077170418009"/>
    <n v="405.59485530546624"/>
  </r>
  <r>
    <n v="1"/>
    <n v="1"/>
    <n v="1"/>
    <x v="0"/>
    <m/>
    <x v="0"/>
    <m/>
    <x v="0"/>
    <x v="4"/>
    <s v="Е 2"/>
    <x v="0"/>
    <x v="8"/>
    <s v="Красный"/>
    <s v=""/>
    <s v="не применяется"/>
    <m/>
    <m/>
    <m/>
    <s v=""/>
    <s v="ЗНП"/>
    <s v="индивидуальные жилые дома"/>
    <m/>
    <n v="650000"/>
    <n v="650000"/>
    <n v="1502"/>
    <n v="432.75632490013317"/>
    <n v="432.75632490013317"/>
  </r>
  <r>
    <n v="1"/>
    <n v="1"/>
    <n v="1"/>
    <x v="0"/>
    <m/>
    <x v="0"/>
    <s v="ЗУ"/>
    <x v="0"/>
    <x v="4"/>
    <s v="Е 2"/>
    <x v="0"/>
    <x v="8"/>
    <s v="Красный"/>
    <s v="не применяется"/>
    <s v="не применяется"/>
    <m/>
    <m/>
    <m/>
    <s v=""/>
    <s v="ЗНП"/>
    <s v="Для индивидуального жилищного строительства"/>
    <m/>
    <n v="500000"/>
    <n v="500000"/>
    <n v="1153"/>
    <n v="433.65134431916738"/>
    <n v="433.65134431916738"/>
  </r>
  <r>
    <n v="1"/>
    <n v="1"/>
    <n v="1"/>
    <x v="0"/>
    <m/>
    <x v="0"/>
    <s v="ЗУ"/>
    <x v="0"/>
    <x v="4"/>
    <s v="Е 2"/>
    <x v="0"/>
    <x v="8"/>
    <s v="Красный"/>
    <s v="не применяется"/>
    <s v=" 19 (23) км объездной а/д ПК-Е (21-24 км) слева"/>
    <m/>
    <m/>
    <m/>
    <s v=""/>
    <s v="ЗНП"/>
    <s v="индивидульные жилые дома"/>
    <m/>
    <n v="700000"/>
    <n v="700000"/>
    <n v="1555"/>
    <n v="450.16077170418009"/>
    <n v="450.16077170418009"/>
  </r>
  <r>
    <n v="1"/>
    <n v="1"/>
    <n v="1"/>
    <x v="0"/>
    <m/>
    <x v="0"/>
    <s v="ЗУ"/>
    <x v="0"/>
    <x v="4"/>
    <s v="Е 2"/>
    <x v="0"/>
    <x v="8"/>
    <s v="Красный"/>
    <s v=""/>
    <s v="не применяется"/>
    <m/>
    <s v="Восточная"/>
    <m/>
    <s v=""/>
    <s v="ЗНП"/>
    <s v="для ведения личного подсобного хозяйства"/>
    <m/>
    <n v="500000"/>
    <n v="500000"/>
    <n v="1000"/>
    <n v="500"/>
    <n v="500"/>
  </r>
  <r>
    <n v="1"/>
    <n v="1"/>
    <n v="1"/>
    <x v="0"/>
    <m/>
    <x v="1"/>
    <s v="ЗУ"/>
    <x v="0"/>
    <x v="4"/>
    <s v="Е 2"/>
    <x v="0"/>
    <x v="8"/>
    <s v="Красный"/>
    <s v="не применяется"/>
    <s v=" 19 (23) км объездной а/д ПК-Е (21-24 км) слева"/>
    <m/>
    <s v=""/>
    <s v=""/>
    <s v=""/>
    <s v="ЗНП"/>
    <s v="индивидуальные жилые дома"/>
    <m/>
    <n v="900000"/>
    <n v="810900"/>
    <n v="1500"/>
    <n v="600"/>
    <n v="540.6"/>
  </r>
  <r>
    <n v="1"/>
    <n v="1"/>
    <n v="1"/>
    <x v="0"/>
    <m/>
    <x v="0"/>
    <s v="ЗУ"/>
    <x v="0"/>
    <x v="4"/>
    <s v="Е 2"/>
    <x v="0"/>
    <x v="8"/>
    <s v="Красный"/>
    <s v=""/>
    <s v="не применяется"/>
    <m/>
    <s v="Сопочная"/>
    <n v="3"/>
    <s v=""/>
    <s v="ЗНП"/>
    <s v="личное подсобное хозяйство"/>
    <m/>
    <n v="1000000"/>
    <n v="1000000"/>
    <n v="1761"/>
    <n v="567.85917092561044"/>
    <n v="567.85917092561044"/>
  </r>
  <r>
    <n v="1"/>
    <n v="1"/>
    <n v="1"/>
    <x v="0"/>
    <m/>
    <x v="1"/>
    <s v="ЗУ"/>
    <x v="0"/>
    <x v="4"/>
    <s v="Е 2"/>
    <x v="0"/>
    <x v="8"/>
    <s v="Красный"/>
    <s v="не применяется"/>
    <s v="не применяется"/>
    <m/>
    <s v=""/>
    <s v=""/>
    <s v=""/>
    <s v="ЗНП"/>
    <s v="индивидуальные жилые дома"/>
    <m/>
    <n v="950000"/>
    <n v="855950"/>
    <n v="1500"/>
    <n v="633.33333333333337"/>
    <n v="570.63333333333333"/>
  </r>
  <r>
    <n v="1"/>
    <n v="1"/>
    <n v="1"/>
    <x v="0"/>
    <m/>
    <x v="1"/>
    <s v="ЗУ"/>
    <x v="0"/>
    <x v="4"/>
    <s v="Е 2"/>
    <x v="0"/>
    <x v="8"/>
    <s v="Красный"/>
    <s v="не применяется"/>
    <s v=" 19 (23) км объездной а/д ПК-Е (21-24 км) слева"/>
    <m/>
    <m/>
    <m/>
    <s v=""/>
    <s v="ЗНП"/>
    <s v="индивидуальные жилые дома"/>
    <m/>
    <n v="1000000"/>
    <n v="901000"/>
    <n v="1502"/>
    <n v="665.77896138482026"/>
    <n v="599.86684420772303"/>
  </r>
  <r>
    <n v="1"/>
    <n v="1"/>
    <n v="1"/>
    <x v="0"/>
    <m/>
    <x v="1"/>
    <s v="ЗУ"/>
    <x v="0"/>
    <x v="4"/>
    <s v="Е 2"/>
    <x v="0"/>
    <x v="8"/>
    <s v="Красный"/>
    <s v="не применяется"/>
    <s v=" 19 (23) км объездной а/д ПК-Е (21-24 км) слева"/>
    <m/>
    <s v=""/>
    <s v=""/>
    <s v=""/>
    <s v="ЗНП"/>
    <s v="индивидульные жилые дома"/>
    <m/>
    <n v="1100000"/>
    <n v="991100"/>
    <n v="1555"/>
    <n v="707.395498392283"/>
    <n v="637.36334405144692"/>
  </r>
  <r>
    <n v="1"/>
    <n v="1"/>
    <n v="1"/>
    <x v="0"/>
    <m/>
    <x v="0"/>
    <s v="ЗУ"/>
    <x v="0"/>
    <x v="4"/>
    <s v="Е 2"/>
    <x v="0"/>
    <x v="8"/>
    <s v="Красный"/>
    <s v=""/>
    <s v="не применяется"/>
    <m/>
    <s v="Шоссейная"/>
    <n v="19"/>
    <s v=""/>
    <s v="ЗНП"/>
    <s v="для ведения личного подсобного хозяйства"/>
    <m/>
    <n v="2000000"/>
    <n v="2000000"/>
    <n v="3108"/>
    <n v="643.50064350064349"/>
    <n v="643.50064350064349"/>
  </r>
  <r>
    <n v="1"/>
    <n v="1"/>
    <n v="1"/>
    <x v="0"/>
    <m/>
    <x v="1"/>
    <s v="ЗУ"/>
    <x v="0"/>
    <x v="4"/>
    <s v="Е 2"/>
    <x v="0"/>
    <x v="8"/>
    <s v="Красный"/>
    <s v="не применяется"/>
    <s v=" 19 (23) км объездной а/д ПК-Е (21-24 км) слева"/>
    <m/>
    <m/>
    <m/>
    <s v=""/>
    <s v="ЗНП"/>
    <s v="индивидуальные жилые дома"/>
    <m/>
    <n v="1100000"/>
    <n v="991100"/>
    <n v="1502"/>
    <n v="732.35685752330221"/>
    <n v="659.85352862849538"/>
  </r>
  <r>
    <n v="1"/>
    <n v="1"/>
    <n v="1"/>
    <x v="0"/>
    <m/>
    <x v="1"/>
    <s v="ЗУ"/>
    <x v="0"/>
    <x v="4"/>
    <s v="Е 2"/>
    <x v="0"/>
    <x v="8"/>
    <s v="Красный"/>
    <s v="не применяется"/>
    <s v=" 19 (23) км объездной а/д ПК-Е (21-24 км) слева"/>
    <m/>
    <s v=""/>
    <s v=""/>
    <s v=""/>
    <s v="ЗНП"/>
    <s v="индивидуальные жилые дома"/>
    <m/>
    <n v="1100000"/>
    <n v="991100"/>
    <n v="1501"/>
    <n v="732.84477015323114"/>
    <n v="660.29313790806134"/>
  </r>
  <r>
    <n v="1"/>
    <n v="1"/>
    <n v="1"/>
    <x v="0"/>
    <m/>
    <x v="1"/>
    <s v="ЗУ"/>
    <x v="0"/>
    <x v="4"/>
    <s v="Е 2"/>
    <x v="0"/>
    <x v="8"/>
    <s v="Красный"/>
    <s v="не применяется"/>
    <s v=" 19 (23) км объездной а/д ПК-Е (21-24 км) слева"/>
    <m/>
    <s v=""/>
    <m/>
    <s v=""/>
    <s v="ЗНП"/>
    <s v="индивидуальные жилые дома"/>
    <m/>
    <n v="1100000"/>
    <n v="991100"/>
    <n v="1501"/>
    <n v="732.84477015323114"/>
    <n v="660.29313790806134"/>
  </r>
  <r>
    <n v="1"/>
    <n v="1"/>
    <n v="1"/>
    <x v="0"/>
    <m/>
    <x v="0"/>
    <s v="ЗУ"/>
    <x v="0"/>
    <x v="4"/>
    <s v="Е 2"/>
    <x v="0"/>
    <x v="8"/>
    <s v="Красный"/>
    <s v="не применяется"/>
    <s v=" 19 (23) км объездной а/д ПК-Е (21-24 км) слева"/>
    <m/>
    <m/>
    <m/>
    <s v=""/>
    <s v="ЗНП"/>
    <s v="индивидуальные жилые дома"/>
    <m/>
    <n v="1000000"/>
    <n v="1000000"/>
    <n v="1500"/>
    <n v="666.66666666666663"/>
    <n v="666.66666666666663"/>
  </r>
  <r>
    <n v="1"/>
    <n v="1"/>
    <n v="1"/>
    <x v="0"/>
    <m/>
    <x v="1"/>
    <m/>
    <x v="0"/>
    <x v="4"/>
    <s v="Е 2"/>
    <x v="0"/>
    <x v="8"/>
    <s v="Красный"/>
    <s v=""/>
    <s v=" 19 (23) км объездной а/д ПК-Е (21-24 км) слева"/>
    <m/>
    <s v=""/>
    <s v=""/>
    <s v=""/>
    <s v="ЗНП"/>
    <s v="ИЖС"/>
    <m/>
    <n v="1200000"/>
    <n v="1116000"/>
    <n v="1512"/>
    <n v="793.65079365079362"/>
    <n v="738.09523809523807"/>
  </r>
  <r>
    <n v="1"/>
    <n v="1"/>
    <n v="1"/>
    <x v="0"/>
    <m/>
    <x v="1"/>
    <s v="ЗУ"/>
    <x v="0"/>
    <x v="4"/>
    <s v="Е 2"/>
    <x v="0"/>
    <x v="8"/>
    <s v="Красный"/>
    <s v="не применяется"/>
    <s v=" 19 (23) км объездной а/д ПК-Е (21-24 км) слева"/>
    <m/>
    <s v=""/>
    <s v=""/>
    <s v=""/>
    <s v="ЗНП"/>
    <s v="индивидуальные жилые дома"/>
    <m/>
    <n v="1300000"/>
    <n v="1171300"/>
    <n v="1501"/>
    <n v="866.08927381745502"/>
    <n v="780.34643570952699"/>
  </r>
  <r>
    <n v="1"/>
    <n v="1"/>
    <n v="1"/>
    <x v="0"/>
    <m/>
    <x v="0"/>
    <m/>
    <x v="0"/>
    <x v="4"/>
    <s v="Е 2"/>
    <x v="0"/>
    <x v="8"/>
    <s v="Красный"/>
    <s v=""/>
    <s v=" 19 (23) км объездной а/д ПК-Е (21-24 км) слева"/>
    <m/>
    <m/>
    <m/>
    <s v=""/>
    <s v="ЗНП"/>
    <s v="индивидуальные жилые дома"/>
    <m/>
    <n v="1200000"/>
    <n v="1200000"/>
    <n v="1512"/>
    <n v="793.65079365079362"/>
    <n v="793.65079365079362"/>
  </r>
  <r>
    <n v="1"/>
    <n v="1"/>
    <n v="1"/>
    <x v="0"/>
    <m/>
    <x v="0"/>
    <s v="ЗУ"/>
    <x v="0"/>
    <x v="4"/>
    <s v="Е 2"/>
    <x v="0"/>
    <x v="8"/>
    <s v="Красный"/>
    <s v="не применяется"/>
    <s v=" 19 (23) км объездной а/д ПК-Е (21-24 км) слева"/>
    <m/>
    <m/>
    <m/>
    <s v=""/>
    <s v="ЗНП"/>
    <s v="индивидуальные жилые дома"/>
    <m/>
    <n v="1200000"/>
    <n v="1200000"/>
    <n v="1500"/>
    <n v="800"/>
    <n v="800"/>
  </r>
  <r>
    <n v="1"/>
    <n v="1"/>
    <n v="1"/>
    <x v="0"/>
    <m/>
    <x v="1"/>
    <s v="ЗУ"/>
    <x v="0"/>
    <x v="4"/>
    <s v="Е 2"/>
    <x v="0"/>
    <x v="8"/>
    <s v="Красный"/>
    <s v="не применяется"/>
    <s v="не применяется"/>
    <m/>
    <s v=""/>
    <s v=""/>
    <s v=""/>
    <s v="ЗНП"/>
    <s v="индивидуальные жилые дома"/>
    <m/>
    <n v="1400000"/>
    <n v="1261400"/>
    <n v="1500"/>
    <n v="933.33333333333337"/>
    <n v="840.93333333333328"/>
  </r>
  <r>
    <n v="1"/>
    <n v="1"/>
    <n v="1"/>
    <x v="0"/>
    <m/>
    <x v="0"/>
    <s v="ЗУ"/>
    <x v="0"/>
    <x v="4"/>
    <s v="Е 2"/>
    <x v="0"/>
    <x v="8"/>
    <s v="Красный"/>
    <s v="не применяется"/>
    <s v=" 19 (23) км объездной а/д ПК-Е (21-24 км) слева"/>
    <m/>
    <m/>
    <m/>
    <s v=""/>
    <s v="ЗНП"/>
    <s v="индивидуальные жилые дома"/>
    <m/>
    <n v="1300000"/>
    <n v="1300000"/>
    <n v="1503"/>
    <n v="864.93679308050571"/>
    <n v="864.93679308050571"/>
  </r>
  <r>
    <n v="1"/>
    <n v="1"/>
    <n v="1"/>
    <x v="0"/>
    <m/>
    <x v="1"/>
    <s v="ЗУ"/>
    <x v="0"/>
    <x v="4"/>
    <s v="Е 2"/>
    <x v="0"/>
    <x v="8"/>
    <s v="Красный"/>
    <s v="не применяется"/>
    <s v=" 19 (23) км объездной а/д ПК-Е (21-24 км) слева"/>
    <m/>
    <s v=""/>
    <s v=""/>
    <s v=""/>
    <s v="ЗНП"/>
    <s v="ИЖС"/>
    <m/>
    <n v="1500000"/>
    <n v="1351500"/>
    <n v="1504"/>
    <n v="997.34042553191489"/>
    <n v="898.60372340425533"/>
  </r>
  <r>
    <n v="1"/>
    <n v="1"/>
    <n v="1"/>
    <x v="0"/>
    <m/>
    <x v="1"/>
    <s v="ЗУ"/>
    <x v="0"/>
    <x v="4"/>
    <s v="Е 2"/>
    <x v="0"/>
    <x v="8"/>
    <s v="Красный"/>
    <s v="не применяется"/>
    <s v="не применяется"/>
    <m/>
    <m/>
    <m/>
    <s v=""/>
    <s v="ЗНП"/>
    <s v="индивидуальные жилые дома"/>
    <m/>
    <n v="1500000"/>
    <n v="1351500"/>
    <n v="1503"/>
    <n v="998.00399201596804"/>
    <n v="899.20159680638722"/>
  </r>
  <r>
    <n v="1"/>
    <n v="1"/>
    <n v="1"/>
    <x v="0"/>
    <m/>
    <x v="1"/>
    <s v="ЗУ"/>
    <x v="0"/>
    <x v="4"/>
    <s v="Е 2"/>
    <x v="0"/>
    <x v="8"/>
    <s v="Красный"/>
    <s v="не применяется"/>
    <s v=" 19 (23) км объездной а/д ПК-Е (21-24 км) слева"/>
    <m/>
    <s v=""/>
    <s v=""/>
    <s v=""/>
    <s v="ЗНП"/>
    <s v="индивидуальные жилые дома"/>
    <m/>
    <n v="1500000"/>
    <n v="1351500"/>
    <n v="1501"/>
    <n v="999.33377748167891"/>
    <n v="900.39973351099263"/>
  </r>
  <r>
    <n v="1"/>
    <n v="1"/>
    <n v="1"/>
    <x v="0"/>
    <m/>
    <x v="1"/>
    <s v="ЗУ"/>
    <x v="0"/>
    <x v="4"/>
    <s v="Е 2"/>
    <x v="0"/>
    <x v="8"/>
    <s v="Красный"/>
    <s v="не применяется"/>
    <s v="не применяется"/>
    <m/>
    <s v=""/>
    <s v=""/>
    <s v=""/>
    <s v="ЗНП"/>
    <s v="ИЖС"/>
    <m/>
    <n v="1500000"/>
    <n v="1351500"/>
    <n v="1500"/>
    <n v="1000"/>
    <n v="901"/>
  </r>
  <r>
    <n v="2"/>
    <n v="1"/>
    <n v="2"/>
    <x v="2"/>
    <m/>
    <x v="1"/>
    <s v="ЗУ"/>
    <x v="0"/>
    <x v="4"/>
    <s v="Е 2"/>
    <x v="0"/>
    <x v="8"/>
    <s v="Красный"/>
    <s v="не применяется"/>
    <s v="не применяется"/>
    <m/>
    <s v="Шоссейная"/>
    <n v="27"/>
    <s v=""/>
    <s v="ЗНП"/>
    <s v="для ведения личного подсобного хозяйства"/>
    <m/>
    <n v="3500000"/>
    <n v="3255000"/>
    <n v="1750"/>
    <n v="2000"/>
    <n v="1860"/>
  </r>
  <r>
    <n v="1"/>
    <n v="1"/>
    <n v="1"/>
    <x v="0"/>
    <m/>
    <x v="1"/>
    <s v="ЗУ"/>
    <x v="0"/>
    <x v="4"/>
    <s v="Е 2"/>
    <x v="0"/>
    <x v="8"/>
    <s v="Красный"/>
    <s v="не применяется"/>
    <s v=" 19 (23) км объездной а/д ПК-Е (21-24 км) слева"/>
    <m/>
    <s v=""/>
    <s v=""/>
    <s v=""/>
    <s v="ЗНП"/>
    <s v="индивидуальные жилые дома"/>
    <m/>
    <n v="1500000"/>
    <n v="1351500"/>
    <n v="1500"/>
    <n v="1000"/>
    <n v="901"/>
  </r>
  <r>
    <n v="1"/>
    <n v="1"/>
    <n v="1"/>
    <x v="0"/>
    <m/>
    <x v="1"/>
    <s v="ЗУ"/>
    <x v="0"/>
    <x v="4"/>
    <s v="Е 2"/>
    <x v="0"/>
    <x v="8"/>
    <s v="Красный"/>
    <s v="не применяется"/>
    <s v="не применяется"/>
    <m/>
    <m/>
    <m/>
    <s v=""/>
    <s v="ЗНП"/>
    <s v="ИЖС"/>
    <m/>
    <n v="1800000"/>
    <n v="1621800"/>
    <n v="1800"/>
    <n v="1000"/>
    <n v="901"/>
  </r>
  <r>
    <n v="1"/>
    <n v="1"/>
    <n v="1"/>
    <x v="0"/>
    <m/>
    <x v="1"/>
    <s v="ЗУ"/>
    <x v="0"/>
    <x v="4"/>
    <s v="Е 2"/>
    <x v="0"/>
    <x v="8"/>
    <s v="Красный"/>
    <s v=""/>
    <s v="не применяется"/>
    <m/>
    <s v=""/>
    <s v=""/>
    <s v=""/>
    <s v="ЗНП"/>
    <s v="ИЖС"/>
    <m/>
    <n v="1500000"/>
    <n v="1395000"/>
    <n v="1500"/>
    <n v="1000"/>
    <n v="930"/>
  </r>
  <r>
    <n v="1"/>
    <n v="1"/>
    <n v="1"/>
    <x v="0"/>
    <m/>
    <x v="1"/>
    <m/>
    <x v="0"/>
    <x v="4"/>
    <s v="Е 2"/>
    <x v="0"/>
    <x v="8"/>
    <s v="Красный"/>
    <s v=""/>
    <s v=" 19 (23) км объездной а/д ПК-Е (21-24 км) слева"/>
    <m/>
    <s v=""/>
    <s v=""/>
    <s v=""/>
    <s v="ЗНП"/>
    <s v="ИЖС"/>
    <m/>
    <n v="2000000"/>
    <n v="1860000"/>
    <n v="2000"/>
    <n v="1000"/>
    <n v="930"/>
  </r>
  <r>
    <n v="1"/>
    <n v="1"/>
    <n v="1"/>
    <x v="0"/>
    <m/>
    <x v="1"/>
    <s v="ЗУ"/>
    <x v="0"/>
    <x v="4"/>
    <s v="Е 2"/>
    <x v="0"/>
    <x v="8"/>
    <s v="Красный"/>
    <s v="не применяется"/>
    <s v=" 19 (23) км объездной а/д ПК-Е (21-24 км) слева"/>
    <m/>
    <s v=""/>
    <s v=""/>
    <s v=""/>
    <s v="ЗНП"/>
    <s v="индивидуальные жилые дома"/>
    <m/>
    <n v="1600000"/>
    <n v="1441600"/>
    <n v="1500"/>
    <n v="1066.6666666666667"/>
    <n v="961.06666666666672"/>
  </r>
  <r>
    <n v="1"/>
    <n v="1"/>
    <n v="1"/>
    <x v="0"/>
    <m/>
    <x v="1"/>
    <s v="ЗУ"/>
    <x v="0"/>
    <x v="4"/>
    <s v="Е 2"/>
    <x v="0"/>
    <x v="8"/>
    <s v="Красный"/>
    <s v="не применяется"/>
    <s v=" 19 (23) км объездной а/д ПК-Е (21-24 км) слева"/>
    <m/>
    <s v=""/>
    <m/>
    <s v=""/>
    <s v="ЗНП"/>
    <s v="индивидуальные жилые дома"/>
    <m/>
    <n v="2000000"/>
    <n v="1802000"/>
    <n v="1835"/>
    <n v="1089.9182561307903"/>
    <n v="982.01634877384197"/>
  </r>
  <r>
    <n v="1"/>
    <n v="1"/>
    <n v="1"/>
    <x v="0"/>
    <m/>
    <x v="1"/>
    <s v="ЗУ"/>
    <x v="0"/>
    <x v="4"/>
    <s v="Е 2"/>
    <x v="0"/>
    <x v="8"/>
    <s v="Красный"/>
    <s v="не применяется"/>
    <s v=" 19 (23) км объездной а/д ПК-Е (21-24 км) слева"/>
    <m/>
    <s v=""/>
    <s v=""/>
    <s v=""/>
    <s v="ЗНП"/>
    <s v="индивидуальные жилые дома"/>
    <m/>
    <n v="1650000"/>
    <n v="1486650"/>
    <n v="1500"/>
    <n v="1100"/>
    <n v="991.1"/>
  </r>
  <r>
    <n v="1"/>
    <n v="1"/>
    <n v="1"/>
    <x v="0"/>
    <m/>
    <x v="1"/>
    <s v="ЗУ"/>
    <x v="0"/>
    <x v="4"/>
    <s v="Е 2"/>
    <x v="0"/>
    <x v="8"/>
    <s v="Красный"/>
    <s v="не применяется"/>
    <s v=" 19 (23) км объездной а/д ПК-Е (21-24 км) слева"/>
    <m/>
    <s v=""/>
    <s v=""/>
    <s v=""/>
    <s v="ЗНП"/>
    <s v="индивидуальные жилые дома"/>
    <m/>
    <n v="1700000"/>
    <n v="1531700"/>
    <n v="1504"/>
    <n v="1130.3191489361702"/>
    <n v="1018.4175531914893"/>
  </r>
  <r>
    <n v="1"/>
    <n v="1"/>
    <n v="1"/>
    <x v="0"/>
    <m/>
    <x v="0"/>
    <s v="ЗУ"/>
    <x v="0"/>
    <x v="4"/>
    <s v="Е 2"/>
    <x v="0"/>
    <x v="8"/>
    <s v="Красный"/>
    <s v=""/>
    <s v="не применяется"/>
    <m/>
    <m/>
    <m/>
    <s v=""/>
    <s v="ЗНП"/>
    <s v="индивидуальные жилые дома"/>
    <m/>
    <n v="1600000"/>
    <n v="1600000"/>
    <n v="1569"/>
    <n v="1019.7578075207139"/>
    <n v="1019.7578075207139"/>
  </r>
  <r>
    <n v="1"/>
    <n v="1"/>
    <n v="1"/>
    <x v="0"/>
    <m/>
    <x v="1"/>
    <s v="ЗУ"/>
    <x v="0"/>
    <x v="4"/>
    <s v="Е 2"/>
    <x v="0"/>
    <x v="8"/>
    <s v="Красный"/>
    <s v="не применяется"/>
    <s v=" 19 (23) км объездной а/д ПК-Е (21-24 км) слева"/>
    <m/>
    <s v=""/>
    <s v=""/>
    <s v=""/>
    <s v="ЗНП"/>
    <s v="индивидуальные жилые дома"/>
    <m/>
    <n v="1700000"/>
    <n v="1531700"/>
    <n v="1500"/>
    <n v="1133.3333333333333"/>
    <n v="1021.1333333333333"/>
  </r>
  <r>
    <n v="1"/>
    <n v="1"/>
    <n v="1"/>
    <x v="0"/>
    <m/>
    <x v="1"/>
    <s v="ЗУ"/>
    <x v="0"/>
    <x v="4"/>
    <s v="Е 2"/>
    <x v="0"/>
    <x v="8"/>
    <s v="Красный"/>
    <s v="не применяется"/>
    <s v="не применяется"/>
    <m/>
    <s v=""/>
    <m/>
    <s v=""/>
    <s v="ЗНП"/>
    <s v="индивидуальные жилые дома"/>
    <m/>
    <n v="1800000"/>
    <n v="1621800"/>
    <n v="1568"/>
    <n v="1147.9591836734694"/>
    <n v="1034.3112244897959"/>
  </r>
  <r>
    <n v="1"/>
    <n v="1"/>
    <n v="1"/>
    <x v="0"/>
    <m/>
    <x v="1"/>
    <s v="ЗУ"/>
    <x v="0"/>
    <x v="4"/>
    <s v="Е 2"/>
    <x v="0"/>
    <x v="8"/>
    <s v="Красный"/>
    <s v="не применяется"/>
    <s v=" 19 (23) км объездной а/д ПК-Е (21-24 км) слева"/>
    <m/>
    <s v=""/>
    <s v=""/>
    <s v=""/>
    <s v="ЗНП"/>
    <s v="индивидуальные жилые дома"/>
    <m/>
    <n v="1749000"/>
    <n v="1575849"/>
    <n v="1500"/>
    <n v="1166"/>
    <n v="1050.566"/>
  </r>
  <r>
    <n v="1"/>
    <n v="1"/>
    <n v="1"/>
    <x v="0"/>
    <m/>
    <x v="1"/>
    <s v="ЗУ"/>
    <x v="0"/>
    <x v="4"/>
    <s v="Е 2"/>
    <x v="0"/>
    <x v="8"/>
    <s v="Красный"/>
    <s v="не применяется"/>
    <s v=" 19 (23) км объездной а/д ПК-Е (21-24 км) слева"/>
    <m/>
    <s v=""/>
    <s v=""/>
    <s v=""/>
    <s v="ЗНП"/>
    <s v="Для ведения личного подсобного хозяйства"/>
    <m/>
    <n v="3500000"/>
    <n v="3153500"/>
    <n v="3000"/>
    <n v="1166.6666666666667"/>
    <n v="1051.1666666666667"/>
  </r>
  <r>
    <n v="1"/>
    <n v="1"/>
    <n v="1"/>
    <x v="0"/>
    <m/>
    <x v="1"/>
    <s v="ЗУ"/>
    <x v="0"/>
    <x v="4"/>
    <s v="Е 2"/>
    <x v="0"/>
    <x v="8"/>
    <s v="Красный"/>
    <s v="не применяется"/>
    <s v=" 19 (23) км объездной а/д ПК-Е (21-24 км) слева"/>
    <m/>
    <s v=""/>
    <m/>
    <s v=""/>
    <s v="ЗНП"/>
    <s v="индивидуальные жилые дома"/>
    <m/>
    <n v="1750000"/>
    <n v="1576750"/>
    <n v="1500"/>
    <n v="1166.6666666666667"/>
    <n v="1051.1666666666667"/>
  </r>
  <r>
    <n v="1"/>
    <n v="1"/>
    <n v="1"/>
    <x v="0"/>
    <m/>
    <x v="1"/>
    <s v="ЗУ"/>
    <x v="0"/>
    <x v="4"/>
    <s v="Е 2"/>
    <x v="0"/>
    <x v="8"/>
    <s v="Красный"/>
    <s v="не применяется"/>
    <s v=" 19 (23) км объездной а/д ПК-Е (21-24 км) слева"/>
    <m/>
    <s v=""/>
    <s v=""/>
    <s v=""/>
    <s v="ЗНП"/>
    <s v="индивидуaльныe жилые дoмa"/>
    <m/>
    <n v="1950000"/>
    <n v="1756950"/>
    <n v="1670"/>
    <n v="1167.6646706586826"/>
    <n v="1052.065868263473"/>
  </r>
  <r>
    <n v="1"/>
    <n v="1"/>
    <n v="1"/>
    <x v="0"/>
    <m/>
    <x v="1"/>
    <s v="ЗУ"/>
    <x v="0"/>
    <x v="4"/>
    <s v="Е 2"/>
    <x v="0"/>
    <x v="8"/>
    <s v="Красный"/>
    <s v="не применяется"/>
    <s v="не применяется"/>
    <m/>
    <s v=""/>
    <s v=""/>
    <s v=""/>
    <s v="ЗНП"/>
    <s v="ИЖС"/>
    <m/>
    <n v="1800000"/>
    <n v="1621800"/>
    <n v="1500"/>
    <n v="1200"/>
    <n v="1081.2"/>
  </r>
  <r>
    <n v="1"/>
    <n v="1"/>
    <n v="1"/>
    <x v="0"/>
    <m/>
    <x v="1"/>
    <s v="ЗУ"/>
    <x v="0"/>
    <x v="4"/>
    <s v="Е 2"/>
    <x v="0"/>
    <x v="8"/>
    <s v="Красный"/>
    <s v="не применяется"/>
    <s v=" 19 (23) км объездной а/д ПК-Е (21-24 км) слева"/>
    <m/>
    <m/>
    <m/>
    <s v=""/>
    <s v="ЗНП"/>
    <s v="индивидуальные жилые дома"/>
    <m/>
    <n v="1800000"/>
    <n v="1621800"/>
    <n v="1500"/>
    <n v="1200"/>
    <n v="1081.2"/>
  </r>
  <r>
    <n v="1"/>
    <n v="1"/>
    <n v="1"/>
    <x v="0"/>
    <m/>
    <x v="1"/>
    <s v="ЗУ"/>
    <x v="0"/>
    <x v="4"/>
    <s v="Е 2"/>
    <x v="0"/>
    <x v="8"/>
    <s v="Красный"/>
    <s v="не применяется"/>
    <s v=" 19 (23) км объездной а/д ПК-Е (21-24 км) слева"/>
    <m/>
    <s v=""/>
    <s v=""/>
    <s v=""/>
    <s v="ЗНП"/>
    <s v="индивидуальные жилые дома"/>
    <m/>
    <n v="1800000"/>
    <n v="1621800"/>
    <n v="1500"/>
    <n v="1200"/>
    <n v="1081.2"/>
  </r>
  <r>
    <n v="1"/>
    <n v="1"/>
    <n v="1"/>
    <x v="0"/>
    <m/>
    <x v="1"/>
    <s v="ЗУ"/>
    <x v="0"/>
    <x v="4"/>
    <s v="Е 2"/>
    <x v="0"/>
    <x v="8"/>
    <s v="Красный"/>
    <s v="не применяется"/>
    <s v=" 19 (23) км объездной а/д ПК-Е (21-24 км) слева"/>
    <m/>
    <s v=""/>
    <s v=""/>
    <s v=""/>
    <s v="ЗНП"/>
    <s v="индивидуальные жилые дома"/>
    <m/>
    <n v="1800000"/>
    <n v="1621800"/>
    <n v="1500"/>
    <n v="1200"/>
    <n v="1081.2"/>
  </r>
  <r>
    <n v="1"/>
    <n v="1"/>
    <n v="1"/>
    <x v="0"/>
    <m/>
    <x v="0"/>
    <s v="ЗУ"/>
    <x v="0"/>
    <x v="4"/>
    <s v="Е 2"/>
    <x v="0"/>
    <x v="8"/>
    <s v="Красный"/>
    <s v="не применяется"/>
    <s v=" 19 (23) км объездной а/д ПК-Е (21-24 км) слева"/>
    <m/>
    <m/>
    <m/>
    <s v=""/>
    <s v="ЗНП"/>
    <s v="индивидуальные жилые дома"/>
    <m/>
    <n v="1700000"/>
    <n v="1700000"/>
    <n v="1568"/>
    <n v="1084.1836734693877"/>
    <n v="1084.1836734693877"/>
  </r>
  <r>
    <n v="1"/>
    <n v="1"/>
    <n v="1"/>
    <x v="0"/>
    <m/>
    <x v="1"/>
    <m/>
    <x v="0"/>
    <x v="4"/>
    <s v="Е 2"/>
    <x v="0"/>
    <x v="8"/>
    <s v="Красный"/>
    <s v=""/>
    <s v="не применяется"/>
    <m/>
    <s v=""/>
    <s v=""/>
    <s v=""/>
    <s v="ЗНП"/>
    <s v="ИЖС"/>
    <m/>
    <n v="1800000"/>
    <n v="1674000"/>
    <n v="1500"/>
    <n v="1200"/>
    <n v="1116"/>
  </r>
  <r>
    <n v="1"/>
    <n v="1"/>
    <n v="1"/>
    <x v="0"/>
    <m/>
    <x v="1"/>
    <m/>
    <x v="0"/>
    <x v="4"/>
    <s v="Е 2"/>
    <x v="0"/>
    <x v="8"/>
    <s v="Красный"/>
    <s v=""/>
    <s v=" 19 (23) км объездной а/д ПК-Е (21-24 км) слева"/>
    <m/>
    <s v=""/>
    <s v=""/>
    <s v=""/>
    <s v="ЗНП"/>
    <s v="ИЖС"/>
    <m/>
    <n v="1800000"/>
    <n v="1674000"/>
    <n v="1500"/>
    <n v="1200"/>
    <n v="1116"/>
  </r>
  <r>
    <n v="1"/>
    <n v="1"/>
    <n v="1"/>
    <x v="0"/>
    <m/>
    <x v="1"/>
    <s v="ЗУ"/>
    <x v="0"/>
    <x v="4"/>
    <s v="Е 2"/>
    <x v="0"/>
    <x v="8"/>
    <s v="Красный"/>
    <s v="не применяется"/>
    <s v=" 19 (23) км объездной а/д ПК-Е (21-24 км) слева"/>
    <m/>
    <s v=""/>
    <s v=""/>
    <s v=""/>
    <s v="ЗНП"/>
    <s v="индивидуальные жилые дома"/>
    <m/>
    <n v="1900000"/>
    <n v="1711900"/>
    <n v="1500"/>
    <n v="1266.6666666666667"/>
    <n v="1141.2666666666667"/>
  </r>
  <r>
    <n v="1"/>
    <n v="1"/>
    <n v="1"/>
    <x v="0"/>
    <m/>
    <x v="1"/>
    <s v="ЗУ"/>
    <x v="0"/>
    <x v="4"/>
    <s v="Е 2"/>
    <x v="0"/>
    <x v="8"/>
    <s v="Красный"/>
    <s v="не применяется"/>
    <s v=" 19 (23) км объездной а/д ПК-Е (21-24 км) слева"/>
    <m/>
    <s v=""/>
    <m/>
    <s v=""/>
    <s v="ЗНП"/>
    <s v="индивидуальные жилые дома"/>
    <m/>
    <n v="1900000"/>
    <n v="1711900"/>
    <n v="1500"/>
    <n v="1266.6666666666667"/>
    <n v="1141.2666666666667"/>
  </r>
  <r>
    <n v="1"/>
    <n v="1"/>
    <n v="1"/>
    <x v="0"/>
    <m/>
    <x v="1"/>
    <s v="ЗУ"/>
    <x v="0"/>
    <x v="4"/>
    <s v="Е 2"/>
    <x v="0"/>
    <x v="8"/>
    <s v="Красный"/>
    <s v="не применяется"/>
    <s v=" 19 (23) км объездной а/д ПК-Е (21-24 км) слева"/>
    <m/>
    <s v=""/>
    <m/>
    <s v=""/>
    <s v="ЗНП"/>
    <s v="индивидуальные жилые дома"/>
    <m/>
    <n v="1900000"/>
    <n v="1711900"/>
    <n v="1500"/>
    <n v="1266.6666666666667"/>
    <n v="1141.2666666666667"/>
  </r>
  <r>
    <n v="1"/>
    <n v="1"/>
    <n v="1"/>
    <x v="0"/>
    <m/>
    <x v="1"/>
    <s v="ЗУ"/>
    <x v="0"/>
    <x v="4"/>
    <s v="Е 2"/>
    <x v="0"/>
    <x v="8"/>
    <s v="Красный"/>
    <s v="не применяется"/>
    <s v=" 19 (23) км объездной а/д ПК-Е (21-24 км) слева"/>
    <m/>
    <s v=""/>
    <s v=""/>
    <s v=""/>
    <s v="ЗНП"/>
    <s v="индивидуальные жилые дома"/>
    <m/>
    <n v="2000000"/>
    <n v="1802000"/>
    <n v="1504"/>
    <n v="1329.7872340425531"/>
    <n v="1198.1382978723404"/>
  </r>
  <r>
    <n v="1"/>
    <n v="1"/>
    <n v="1"/>
    <x v="0"/>
    <m/>
    <x v="1"/>
    <s v="ЗУ"/>
    <x v="0"/>
    <x v="4"/>
    <s v="Е 2"/>
    <x v="0"/>
    <x v="8"/>
    <s v="Красный"/>
    <s v="не применяется"/>
    <s v=" 19 (23) км объездной а/д ПК-Е (21-24 км) слева"/>
    <m/>
    <s v=""/>
    <s v=""/>
    <s v=""/>
    <s v="ЗНП"/>
    <s v="индивидуальные жилые дома"/>
    <m/>
    <n v="2000000"/>
    <n v="1802000"/>
    <n v="1501"/>
    <n v="1332.4450366422386"/>
    <n v="1200.5329780146569"/>
  </r>
  <r>
    <n v="1"/>
    <n v="1"/>
    <n v="1"/>
    <x v="0"/>
    <m/>
    <x v="1"/>
    <s v="ЗУ"/>
    <x v="0"/>
    <x v="4"/>
    <s v="Е 2"/>
    <x v="0"/>
    <x v="8"/>
    <s v="Красный"/>
    <s v="не применяется"/>
    <s v=" 19 (23) км объездной а/д ПК-Е (21-24 км) слева"/>
    <m/>
    <s v=""/>
    <s v=""/>
    <s v=""/>
    <s v="ЗНП"/>
    <s v="ИЖС"/>
    <m/>
    <n v="2000000"/>
    <n v="1802000"/>
    <n v="1500"/>
    <n v="1333.3333333333333"/>
    <n v="1201.3333333333333"/>
  </r>
  <r>
    <n v="1"/>
    <n v="1"/>
    <n v="1"/>
    <x v="0"/>
    <m/>
    <x v="1"/>
    <s v="ЗУ"/>
    <x v="0"/>
    <x v="4"/>
    <s v="Е 2"/>
    <x v="0"/>
    <x v="8"/>
    <s v="Красный"/>
    <s v="не применяется"/>
    <s v=" 19 (23) км объездной а/д ПК-Е (21-24 км) слева"/>
    <m/>
    <s v=""/>
    <s v=""/>
    <s v=""/>
    <s v="ЗНП"/>
    <s v="индивидуальные жилые дома"/>
    <m/>
    <n v="2000000"/>
    <n v="1802000"/>
    <n v="1500"/>
    <n v="1333.3333333333333"/>
    <n v="1201.3333333333333"/>
  </r>
  <r>
    <n v="1"/>
    <n v="1"/>
    <n v="1"/>
    <x v="0"/>
    <m/>
    <x v="1"/>
    <s v="ЗУ"/>
    <x v="0"/>
    <x v="4"/>
    <s v="Е 2"/>
    <x v="0"/>
    <x v="8"/>
    <s v="Красный"/>
    <s v="не применяется"/>
    <s v=" 19 (23) км объездной а/д ПК-Е (21-24 км) слева"/>
    <m/>
    <s v=""/>
    <s v=""/>
    <s v=""/>
    <s v="ЗНП"/>
    <s v="индивидуальные жилые дома"/>
    <m/>
    <n v="2000000"/>
    <n v="1802000"/>
    <n v="1500"/>
    <n v="1333.3333333333333"/>
    <n v="1201.3333333333333"/>
  </r>
  <r>
    <n v="1"/>
    <n v="1"/>
    <n v="1"/>
    <x v="0"/>
    <m/>
    <x v="1"/>
    <s v="ЗУ"/>
    <x v="0"/>
    <x v="4"/>
    <s v="Е 2"/>
    <x v="0"/>
    <x v="8"/>
    <s v="Красный"/>
    <s v="не применяется"/>
    <s v="не применяется"/>
    <m/>
    <s v=""/>
    <m/>
    <s v=""/>
    <s v="ЗНП"/>
    <s v="индивидуальные жилые дома"/>
    <m/>
    <n v="2000000"/>
    <n v="1802000"/>
    <n v="1500"/>
    <n v="1333.3333333333333"/>
    <n v="1201.3333333333333"/>
  </r>
  <r>
    <n v="1"/>
    <n v="1"/>
    <n v="1"/>
    <x v="0"/>
    <m/>
    <x v="1"/>
    <s v="ЗУ"/>
    <x v="0"/>
    <x v="4"/>
    <s v="Е 2"/>
    <x v="0"/>
    <x v="8"/>
    <s v="Красный"/>
    <s v="не применяется"/>
    <s v=" 19 (23) км объездной а/д ПК-Е (21-24 км) слева"/>
    <m/>
    <s v=""/>
    <s v=""/>
    <s v=""/>
    <s v="ЗНП"/>
    <s v="индивидуальные жилые дома"/>
    <m/>
    <n v="2500000"/>
    <n v="2252500"/>
    <n v="1835"/>
    <n v="1362.3978201634877"/>
    <n v="1227.5204359673025"/>
  </r>
  <r>
    <n v="1"/>
    <n v="1"/>
    <n v="1"/>
    <x v="0"/>
    <m/>
    <x v="1"/>
    <m/>
    <x v="0"/>
    <x v="4"/>
    <s v="Е 2"/>
    <x v="0"/>
    <x v="8"/>
    <s v="Красный"/>
    <s v=""/>
    <s v=" 19 (23) км объездной а/д ПК-Е (21-24 км) слева"/>
    <m/>
    <s v=""/>
    <s v=""/>
    <s v=""/>
    <s v="ЗНП"/>
    <s v="ИЖС"/>
    <m/>
    <n v="2000000"/>
    <n v="1860000"/>
    <n v="1500"/>
    <n v="1333.3333333333333"/>
    <n v="1240"/>
  </r>
  <r>
    <n v="1"/>
    <n v="1"/>
    <n v="1"/>
    <x v="0"/>
    <m/>
    <x v="1"/>
    <s v="ЗУ"/>
    <x v="0"/>
    <x v="4"/>
    <s v="Е 2"/>
    <x v="0"/>
    <x v="8"/>
    <s v="Красный"/>
    <s v=""/>
    <s v="не применяется"/>
    <m/>
    <s v="Сопочная"/>
    <s v=""/>
    <s v=""/>
    <s v="ЗНП"/>
    <s v="ИЖС"/>
    <m/>
    <n v="3000000"/>
    <n v="2790000"/>
    <n v="2200"/>
    <n v="1363.6363636363637"/>
    <n v="1268.1818181818182"/>
  </r>
  <r>
    <n v="1"/>
    <n v="1"/>
    <n v="1"/>
    <x v="0"/>
    <m/>
    <x v="1"/>
    <s v="ЗУ"/>
    <x v="0"/>
    <x v="4"/>
    <s v="Е 2"/>
    <x v="0"/>
    <x v="8"/>
    <s v="Красный"/>
    <s v="не применяется"/>
    <s v=" 19 (23) км объездной а/д ПК-Е (21-24 км) слева"/>
    <m/>
    <s v=""/>
    <s v=""/>
    <s v=""/>
    <s v="ЗНП"/>
    <s v="индивидуальные жилые дома"/>
    <m/>
    <n v="2200000"/>
    <n v="1982200"/>
    <n v="1500"/>
    <n v="1466.6666666666667"/>
    <n v="1321.4666666666667"/>
  </r>
  <r>
    <n v="1"/>
    <n v="1"/>
    <n v="1"/>
    <x v="0"/>
    <m/>
    <x v="1"/>
    <s v="ЗУ"/>
    <x v="0"/>
    <x v="4"/>
    <s v="Е 2"/>
    <x v="0"/>
    <x v="8"/>
    <s v="Красный"/>
    <s v="не применяется"/>
    <s v=" 19 (23) км объездной а/д ПК-Е (21-24 км) слева"/>
    <m/>
    <s v=""/>
    <s v=""/>
    <s v=""/>
    <s v="ЗНП"/>
    <s v="ИЖС"/>
    <m/>
    <n v="2500000"/>
    <n v="2252500"/>
    <n v="1692"/>
    <n v="1477.5413711583924"/>
    <n v="1331.2647754137115"/>
  </r>
  <r>
    <n v="1"/>
    <n v="1"/>
    <n v="1"/>
    <x v="0"/>
    <m/>
    <x v="0"/>
    <s v="ЗУ"/>
    <x v="0"/>
    <x v="4"/>
    <s v="Е 2"/>
    <x v="0"/>
    <x v="8"/>
    <s v="Красный"/>
    <s v="не применяется"/>
    <s v=" 19 (23) км объездной а/д ПК-Е (21-24 км) слева"/>
    <m/>
    <s v="Восточная"/>
    <m/>
    <s v=""/>
    <s v="ЗНП"/>
    <s v="для индивидуального жилищного строительства"/>
    <m/>
    <n v="1000000"/>
    <n v="1000000"/>
    <n v="747"/>
    <n v="1338.6880856760374"/>
    <n v="1338.6880856760374"/>
  </r>
  <r>
    <n v="1"/>
    <n v="1"/>
    <n v="1"/>
    <x v="0"/>
    <m/>
    <x v="1"/>
    <s v="ЗУ"/>
    <x v="0"/>
    <x v="4"/>
    <s v="Е 2"/>
    <x v="0"/>
    <x v="8"/>
    <s v="Красный"/>
    <s v="не применяется"/>
    <s v="не применяется"/>
    <m/>
    <s v="Шоссейная"/>
    <n v="27"/>
    <s v=""/>
    <s v="ЗНП"/>
    <s v="для ведения личного подсобного хозяйства"/>
    <m/>
    <n v="2750000"/>
    <n v="2477750"/>
    <n v="1750"/>
    <n v="1571.4285714285713"/>
    <n v="1415.8571428571429"/>
  </r>
  <r>
    <n v="1"/>
    <n v="1"/>
    <n v="1"/>
    <x v="0"/>
    <m/>
    <x v="0"/>
    <s v="ЗУ"/>
    <x v="0"/>
    <x v="4"/>
    <s v="Е 2"/>
    <x v="0"/>
    <x v="8"/>
    <s v="Красный"/>
    <s v="не применяется"/>
    <s v="не применяется"/>
    <m/>
    <s v="Шоссейная"/>
    <m/>
    <s v=""/>
    <s v="ЗНП"/>
    <s v="для ведения личного подсобного хозяйства"/>
    <m/>
    <n v="2500000"/>
    <n v="2500000"/>
    <n v="1750"/>
    <n v="1428.5714285714287"/>
    <n v="1428.5714285714287"/>
  </r>
  <r>
    <n v="1"/>
    <n v="1"/>
    <n v="1"/>
    <x v="0"/>
    <m/>
    <x v="1"/>
    <s v="ЗУ"/>
    <x v="0"/>
    <x v="4"/>
    <s v="Е 2"/>
    <x v="0"/>
    <x v="8"/>
    <s v="Красный"/>
    <s v="не применяется"/>
    <s v="не применяется"/>
    <m/>
    <s v="Восточная"/>
    <s v="15а"/>
    <s v=""/>
    <s v="ЗНП"/>
    <s v="ИЖС"/>
    <m/>
    <n v="5000000"/>
    <n v="4505000"/>
    <n v="3000"/>
    <n v="1666.6666666666667"/>
    <n v="1501.6666666666667"/>
  </r>
  <r>
    <n v="1"/>
    <n v="1"/>
    <n v="1"/>
    <x v="0"/>
    <m/>
    <x v="1"/>
    <s v="ЗУ"/>
    <x v="0"/>
    <x v="4"/>
    <s v="Е 2"/>
    <x v="0"/>
    <x v="8"/>
    <s v="Красный"/>
    <s v="не применяется"/>
    <s v=" 19 (23) км объездной а/д ПК-Е (21-24 км) слева"/>
    <m/>
    <m/>
    <m/>
    <s v=""/>
    <s v="ЗНП"/>
    <s v="индивидуальные жилые дома"/>
    <m/>
    <n v="2500000"/>
    <n v="2252500"/>
    <n v="1500"/>
    <n v="1666.6666666666667"/>
    <n v="1501.6666666666667"/>
  </r>
  <r>
    <n v="1"/>
    <n v="1"/>
    <n v="1"/>
    <x v="0"/>
    <m/>
    <x v="1"/>
    <s v="ЗУ"/>
    <x v="0"/>
    <x v="4"/>
    <s v="Е 2"/>
    <x v="0"/>
    <x v="8"/>
    <s v="Красный"/>
    <s v="не применяется"/>
    <s v="не применяется"/>
    <m/>
    <s v="Совхозная"/>
    <s v=""/>
    <s v=""/>
    <s v="ЗНП"/>
    <s v="Для индивидуального жилищного строительства"/>
    <m/>
    <n v="1950000"/>
    <n v="1756950"/>
    <n v="1153"/>
    <n v="1691.2402428447529"/>
    <n v="1523.8074588031222"/>
  </r>
  <r>
    <n v="1"/>
    <n v="1"/>
    <n v="1"/>
    <x v="1"/>
    <m/>
    <x v="1"/>
    <s v="ЗУ"/>
    <x v="0"/>
    <x v="4"/>
    <s v="Е 2"/>
    <x v="0"/>
    <x v="8"/>
    <s v="Красный"/>
    <s v="не применяется"/>
    <s v=" 19 (23) км объездной а/д ПК-Е (21-24 км) слева"/>
    <m/>
    <s v="Сопочная"/>
    <n v="9"/>
    <s v=""/>
    <s v="ЗНП"/>
    <s v="для индивидуального жилищного строительства"/>
    <m/>
    <n v="4000000"/>
    <n v="3604000"/>
    <n v="2258"/>
    <n v="1771.4791851195748"/>
    <n v="1596.1027457927369"/>
  </r>
  <r>
    <n v="1"/>
    <n v="1"/>
    <n v="1"/>
    <x v="1"/>
    <m/>
    <x v="1"/>
    <s v="ЗУ"/>
    <x v="0"/>
    <x v="4"/>
    <s v="Е 2"/>
    <x v="0"/>
    <x v="8"/>
    <s v="Красный"/>
    <s v="не применяется"/>
    <s v="не применяется"/>
    <m/>
    <s v="Совхозная"/>
    <s v=""/>
    <s v=""/>
    <s v="ЗНП"/>
    <s v="ИЖС"/>
    <m/>
    <n v="5990000"/>
    <n v="5396990"/>
    <n v="3280"/>
    <n v="1826.219512195122"/>
    <n v="1645.4237804878048"/>
  </r>
  <r>
    <n v="1"/>
    <n v="1"/>
    <n v="1"/>
    <x v="1"/>
    <m/>
    <x v="1"/>
    <m/>
    <x v="0"/>
    <x v="4"/>
    <s v="Е 2"/>
    <x v="0"/>
    <x v="8"/>
    <s v="Красный"/>
    <s v=""/>
    <s v="не применяется"/>
    <m/>
    <s v="Совхозная"/>
    <s v=""/>
    <s v=""/>
    <s v="ЗНП"/>
    <s v="ИЖС"/>
    <m/>
    <n v="5970000"/>
    <n v="5552100"/>
    <n v="3280"/>
    <n v="1820.1219512195121"/>
    <n v="1692.7134146341464"/>
  </r>
  <r>
    <n v="1"/>
    <n v="1"/>
    <n v="1"/>
    <x v="1"/>
    <m/>
    <x v="1"/>
    <s v="ЗУ"/>
    <x v="0"/>
    <x v="4"/>
    <s v="Е 2"/>
    <x v="0"/>
    <x v="8"/>
    <s v="Красный"/>
    <s v="не применяется"/>
    <s v=" 19 (23) км объездной а/д ПК-Е (21-24 км) слева"/>
    <m/>
    <m/>
    <m/>
    <s v=""/>
    <s v="ЗНП"/>
    <s v="индивидуальные жилые дома"/>
    <m/>
    <n v="3000000"/>
    <n v="2703000"/>
    <n v="1500"/>
    <n v="2000"/>
    <n v="1802"/>
  </r>
  <r>
    <n v="1"/>
    <n v="1"/>
    <n v="1"/>
    <x v="1"/>
    <m/>
    <x v="1"/>
    <s v="ЗУ"/>
    <x v="0"/>
    <x v="4"/>
    <s v="Е 2"/>
    <x v="0"/>
    <x v="8"/>
    <s v="Красный"/>
    <s v="не применяется"/>
    <s v=" 19 (23) км объездной а/д ПК-Е (21-24 км) слева"/>
    <m/>
    <m/>
    <m/>
    <s v=""/>
    <s v="ЗНП"/>
    <s v="индивидуальные жилые дома"/>
    <m/>
    <n v="3500000"/>
    <n v="3153500"/>
    <n v="1500"/>
    <n v="2333.3333333333335"/>
    <n v="2102.3333333333335"/>
  </r>
  <r>
    <n v="1"/>
    <n v="1"/>
    <n v="1"/>
    <x v="1"/>
    <m/>
    <x v="1"/>
    <s v="ЗУ"/>
    <x v="0"/>
    <x v="4"/>
    <s v="Е 2"/>
    <x v="0"/>
    <x v="8"/>
    <s v="Красный"/>
    <s v="не применяется"/>
    <s v=" 19 (23) км объездной а/д ПК-Е (21-24 км) слева"/>
    <m/>
    <s v="Восточная"/>
    <s v=""/>
    <s v=""/>
    <s v="ЗНП"/>
    <s v="для индивидуального жилищного строительства"/>
    <m/>
    <n v="3800000"/>
    <n v="3423800"/>
    <n v="1500"/>
    <n v="2533.3333333333335"/>
    <n v="2282.5333333333333"/>
  </r>
  <r>
    <n v="1"/>
    <n v="1"/>
    <n v="1"/>
    <x v="1"/>
    <m/>
    <x v="0"/>
    <m/>
    <x v="0"/>
    <x v="4"/>
    <s v="Е 2"/>
    <x v="0"/>
    <x v="8"/>
    <s v="Красный"/>
    <s v=""/>
    <s v=" 19 (23) км объездной а/д ПК-Е (21-24 км) слева"/>
    <m/>
    <s v="Восточная"/>
    <n v="28"/>
    <s v=""/>
    <s v="ЗНП"/>
    <s v="для индивидуального жилищного строительства"/>
    <m/>
    <n v="4500000"/>
    <n v="4500000"/>
    <n v="1903"/>
    <n v="2364.6873357856016"/>
    <n v="2364.6873357856016"/>
  </r>
  <r>
    <n v="1"/>
    <n v="1"/>
    <n v="1"/>
    <x v="1"/>
    <m/>
    <x v="0"/>
    <s v="ЗУ"/>
    <x v="0"/>
    <x v="4"/>
    <s v="Е 2"/>
    <x v="0"/>
    <x v="8"/>
    <s v="Красный"/>
    <s v="не применяется"/>
    <s v=" 19 (23) км объездной а/д ПК-Е (21-24 км) слева"/>
    <m/>
    <s v="Восточная"/>
    <m/>
    <s v=""/>
    <s v="ЗНП"/>
    <s v="Для ведения личного подсобного хозяйства"/>
    <m/>
    <n v="4200000"/>
    <n v="4200000"/>
    <n v="1509"/>
    <n v="2783.3001988071569"/>
    <n v="2783.3001988071569"/>
  </r>
  <r>
    <n v="1"/>
    <n v="1"/>
    <n v="1"/>
    <x v="0"/>
    <m/>
    <x v="0"/>
    <m/>
    <x v="0"/>
    <x v="4"/>
    <s v="Е 2"/>
    <x v="0"/>
    <x v="8"/>
    <s v="Красный"/>
    <s v=""/>
    <s v=" 19 (23) км объездной а/д ПК-Е (21-24 км) слева"/>
    <m/>
    <s v="Восточная"/>
    <n v="28"/>
    <s v=""/>
    <s v="ЗНП"/>
    <s v="для индивидуального жилищного строительства"/>
    <m/>
    <n v="4500000"/>
    <n v="4500000"/>
    <n v="1500"/>
    <n v="3000"/>
    <n v="3000"/>
  </r>
  <r>
    <n v="1"/>
    <n v="1"/>
    <n v="1"/>
    <x v="0"/>
    <m/>
    <x v="0"/>
    <m/>
    <x v="0"/>
    <x v="4"/>
    <s v="Е 2"/>
    <x v="0"/>
    <x v="8"/>
    <s v="Красный"/>
    <s v=""/>
    <s v=" 19 (23) км объездной а/д ПК-Е (21-24 км) слева"/>
    <m/>
    <s v="Восточная"/>
    <n v="28"/>
    <s v=""/>
    <s v="ЗНП"/>
    <s v="для индивидуального жилищного строительства"/>
    <m/>
    <n v="7000000"/>
    <n v="7000000"/>
    <n v="1903"/>
    <n v="3678.4025223331582"/>
    <n v="3678.4025223331582"/>
  </r>
  <r>
    <n v="1"/>
    <n v="1"/>
    <n v="1"/>
    <x v="0"/>
    <m/>
    <x v="0"/>
    <m/>
    <x v="0"/>
    <x v="4"/>
    <s v="Е 2"/>
    <x v="0"/>
    <x v="8"/>
    <s v="Красный"/>
    <s v=""/>
    <s v=" 19 (23) км объездной а/д ПК-Е (21-24 км) слева"/>
    <m/>
    <s v="Восточная"/>
    <n v="28"/>
    <s v=""/>
    <s v="ЗНП"/>
    <s v="для индивидуального жилищного строительства"/>
    <m/>
    <n v="7000000"/>
    <n v="7000000"/>
    <n v="1500"/>
    <n v="4666.666666666667"/>
    <n v="4666.666666666667"/>
  </r>
  <r>
    <n v="1"/>
    <n v="1"/>
    <n v="1"/>
    <x v="0"/>
    <m/>
    <x v="0"/>
    <s v="ЗУ"/>
    <x v="0"/>
    <x v="1"/>
    <s v="Е 4"/>
    <x v="0"/>
    <x v="5"/>
    <s v="Зеленый"/>
    <s v="46-54 трассы Елизово-Мильково (Раздольный, Коряки, Кеткино, Альбатрос)"/>
    <s v="46-54 трассы Елизово-Мильково (Раздольный, Коряки, Кеткино, Альбатрос)"/>
    <m/>
    <s v="Солнечная"/>
    <s v="14"/>
    <s v="Зеленый"/>
    <s v="ЗНП"/>
    <s v="Личное подсобное хозяйство (строительство  жилого дома)"/>
    <m/>
    <n v="400000"/>
    <n v="400000"/>
    <n v="2400"/>
    <n v="166.66666666666666"/>
    <n v="166.66666666666666"/>
  </r>
  <r>
    <n v="1"/>
    <n v="1"/>
    <n v="1"/>
    <x v="0"/>
    <m/>
    <x v="0"/>
    <m/>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Для ведения личного подсобного хозяйства, ведение огородничества"/>
    <m/>
    <n v="500000"/>
    <n v="500000"/>
    <n v="8796"/>
    <n v="56.84402000909504"/>
    <n v="56.84402000909504"/>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264000"/>
    <n v="1138864"/>
    <n v="7700"/>
    <n v="164.15584415584416"/>
    <n v="147.90441558441557"/>
  </r>
  <r>
    <n v="1"/>
    <n v="1"/>
    <n v="1"/>
    <x v="0"/>
    <m/>
    <x v="1"/>
    <m/>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орубов"/>
    <s v=""/>
    <s v=""/>
    <s v="ЗНП"/>
    <s v="ИЖС"/>
    <m/>
    <n v="250000"/>
    <n v="232500"/>
    <n v="1500"/>
    <n v="166.66666666666666"/>
    <n v="155"/>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Для ведения личного подсобного хозяйства"/>
    <m/>
    <n v="1164000"/>
    <n v="1048764"/>
    <n v="6100"/>
    <n v="190.81967213114754"/>
    <n v="171.92852459016393"/>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564000"/>
    <n v="1409164"/>
    <n v="7700"/>
    <n v="203.11688311688312"/>
    <n v="183.00831168831169"/>
  </r>
  <r>
    <n v="1"/>
    <n v="1"/>
    <n v="1"/>
    <x v="0"/>
    <m/>
    <x v="1"/>
    <m/>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3000"/>
    <n v="216.66666666666666"/>
    <n v="201.5"/>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ЛПХ"/>
    <m/>
    <n v="1464000"/>
    <n v="1319064"/>
    <n v="6100"/>
    <n v="240"/>
    <n v="216.24"/>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14"/>
    <s v=""/>
    <s v="ЗНП"/>
    <s v="ИЖС"/>
    <m/>
    <n v="350000"/>
    <n v="325500"/>
    <n v="1500"/>
    <n v="233.33333333333334"/>
    <n v="217"/>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750000"/>
    <n v="697500"/>
    <n v="3000"/>
    <n v="250"/>
    <n v="232.5"/>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m/>
    <s v=""/>
    <s v=""/>
    <s v="ЗНП"/>
    <s v="ИЖС"/>
    <m/>
    <n v="400000"/>
    <n v="360400"/>
    <n v="1500"/>
    <n v="266.66666666666669"/>
    <n v="240.26666666666668"/>
  </r>
  <r>
    <n v="1"/>
    <n v="1"/>
    <n v="1"/>
    <x v="0"/>
    <m/>
    <x v="1"/>
    <s v="дом"/>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650000"/>
    <n v="604500"/>
    <n v="2500"/>
    <n v="260"/>
    <n v="241.8"/>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400000"/>
    <n v="372000"/>
    <n v="1500"/>
    <n v="266.66666666666669"/>
    <n v="248"/>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Грибная"/>
    <s v=""/>
    <s v=""/>
    <s v="ЗНП"/>
    <s v="личное подсобное хозяйство (строительство жилого дома)"/>
    <m/>
    <n v="500000"/>
    <n v="450500"/>
    <n v="1500"/>
    <n v="333.33333333333331"/>
    <n v="300.33333333333331"/>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000000"/>
    <n v="930000"/>
    <n v="3000"/>
    <n v="333.33333333333331"/>
    <n v="310"/>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m/>
    <s v=""/>
    <s v="ЗНП"/>
    <s v="строительство индивидуального жилого дома"/>
    <m/>
    <n v="500000"/>
    <n v="500000"/>
    <n v="1599"/>
    <n v="312.69543464665418"/>
    <n v="312.69543464665418"/>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поз.27"/>
    <s v=""/>
    <s v="ЗНП"/>
    <s v="Для строительства индивидуального жилого дома"/>
    <m/>
    <n v="550000"/>
    <n v="550000"/>
    <n v="1632"/>
    <n v="337.00980392156862"/>
    <n v="337.00980392156862"/>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00000"/>
    <n v="558000"/>
    <n v="1632"/>
    <n v="367.64705882352939"/>
    <n v="341.91176470588238"/>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личное подсобное хозяйство (строительство жилого дома)"/>
    <m/>
    <n v="390000"/>
    <n v="362700"/>
    <n v="1000"/>
    <n v="390"/>
    <n v="362.7"/>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ой"/>
    <n v="1"/>
    <s v=""/>
    <s v="ЗНП"/>
    <s v="строительство индивидуального жилого дома"/>
    <m/>
    <n v="550000"/>
    <n v="550000"/>
    <n v="1500"/>
    <n v="366.66666666666669"/>
    <n v="366.66666666666669"/>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300000"/>
    <n v="1171300"/>
    <n v="3150"/>
    <n v="412.69841269841271"/>
    <n v="371.84126984126982"/>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40"/>
    <s v=""/>
    <s v="ЗНП"/>
    <s v="ИЖС"/>
    <m/>
    <n v="1200000"/>
    <n v="1116000"/>
    <n v="2931"/>
    <n v="409.41658137154553"/>
    <n v="380.75742067553733"/>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поз. 7"/>
    <s v=""/>
    <s v="ЗНП"/>
    <s v="ведение личного подсобного хозяйства"/>
    <m/>
    <n v="580000"/>
    <n v="580000"/>
    <n v="1500"/>
    <n v="386.66666666666669"/>
    <n v="386.66666666666669"/>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Строительство индивидуального жилого дома"/>
    <m/>
    <n v="1100000"/>
    <n v="991100"/>
    <n v="2553"/>
    <n v="430.86564825695262"/>
    <n v="388.20994907951427"/>
  </r>
  <r>
    <n v="1"/>
    <n v="1"/>
    <n v="1"/>
    <x v="0"/>
    <m/>
    <x v="1"/>
    <s v="ЗУ + ОНС"/>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Зеленая"/>
    <m/>
    <s v=""/>
    <s v="ЗНП"/>
    <s v="строительство индивидуального жилого дома"/>
    <m/>
    <n v="1400000"/>
    <n v="1261400"/>
    <n v="3146"/>
    <n v="445.00953591862685"/>
    <n v="400.9535918626828"/>
  </r>
  <r>
    <n v="1"/>
    <n v="1"/>
    <n v="1"/>
    <x v="0"/>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Первомайская"/>
    <s v=""/>
    <s v=""/>
    <s v="ЗНП"/>
    <s v="ИЖС"/>
    <m/>
    <n v="1100000"/>
    <n v="1023000"/>
    <n v="2550"/>
    <n v="431.37254901960785"/>
    <n v="401.1764705882353"/>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
    <s v=""/>
    <s v="ЗНП"/>
    <s v="ИЖС"/>
    <m/>
    <n v="650000"/>
    <n v="604500"/>
    <n v="1500"/>
    <n v="433.33333333333331"/>
    <n v="403"/>
  </r>
  <r>
    <n v="1"/>
    <n v="1"/>
    <n v="1"/>
    <x v="0"/>
    <m/>
    <x v="1"/>
    <s v="ЗУ + ОНС"/>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n v="33"/>
    <s v=""/>
    <s v="ЗНП"/>
    <s v="ИЖС"/>
    <m/>
    <n v="1650000"/>
    <n v="1534500"/>
    <n v="3800"/>
    <n v="434.21052631578948"/>
    <n v="403.81578947368422"/>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50"/>
    <s v=""/>
    <s v="ЗНП"/>
    <s v="ведение личного подсобного хозяйства"/>
    <m/>
    <n v="1000000"/>
    <n v="1000000"/>
    <n v="2474"/>
    <n v="404.20371867421181"/>
    <n v="404.20371867421181"/>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оветская"/>
    <s v=""/>
    <s v=""/>
    <s v="ЗНП"/>
    <s v="ЛПХ"/>
    <m/>
    <n v="700000"/>
    <n v="651000"/>
    <n v="1500"/>
    <n v="466.66666666666669"/>
    <n v="434"/>
  </r>
  <r>
    <n v="1"/>
    <n v="1"/>
    <n v="1"/>
    <x v="0"/>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750000"/>
    <n v="697500"/>
    <n v="1500"/>
    <n v="500"/>
    <n v="465"/>
  </r>
  <r>
    <n v="1"/>
    <n v="1"/>
    <n v="1"/>
    <x v="0"/>
    <m/>
    <x v="1"/>
    <s v="ЗУ + ОНС"/>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Зеленая"/>
    <n v="15"/>
    <s v=""/>
    <s v="ЗНП"/>
    <s v="для ведения личного подсобного хозяйства"/>
    <m/>
    <n v="1300000"/>
    <n v="1209000"/>
    <n v="2600"/>
    <n v="500"/>
    <n v="465"/>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Лесная"/>
    <s v=" поз. 14"/>
    <s v=""/>
    <s v="ЗНП"/>
    <s v="строительство индивидуального жилого дома"/>
    <m/>
    <n v="700000"/>
    <n v="700000"/>
    <n v="1500"/>
    <n v="466.66666666666669"/>
    <n v="466.66666666666669"/>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Рабочая"/>
    <m/>
    <s v=""/>
    <s v="ЗНП"/>
    <s v="Для строительства индивидуального жилья"/>
    <m/>
    <n v="1000000"/>
    <n v="1000000"/>
    <n v="2000"/>
    <n v="500"/>
    <n v="500"/>
  </r>
  <r>
    <n v="1"/>
    <n v="1"/>
    <n v="1"/>
    <x v="0"/>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900000"/>
    <n v="837000"/>
    <n v="1500"/>
    <n v="600"/>
    <n v="558"/>
  </r>
  <r>
    <n v="1"/>
    <n v="1"/>
    <n v="1"/>
    <x v="0"/>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ндивидуальные жилые дома"/>
    <m/>
    <n v="900000"/>
    <n v="810900"/>
    <n v="1407"/>
    <n v="639.65884861407244"/>
    <n v="576.33262260127935"/>
  </r>
  <r>
    <n v="1"/>
    <n v="1"/>
    <n v="1"/>
    <x v="0"/>
    <m/>
    <x v="0"/>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вязи"/>
    <m/>
    <s v=""/>
    <s v="ЗНП"/>
    <s v="для строительства индивидуального жилого дома"/>
    <m/>
    <n v="1000000"/>
    <n v="1000000"/>
    <n v="1706"/>
    <n v="586.1664712778429"/>
    <n v="586.1664712778429"/>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Российская"/>
    <s v=""/>
    <s v=""/>
    <s v="ЗНП"/>
    <s v="строительство индивидуального жилого дома"/>
    <m/>
    <n v="2000000"/>
    <n v="1802000"/>
    <n v="3032"/>
    <n v="659.63060686015831"/>
    <n v="594.32717678100266"/>
  </r>
  <r>
    <n v="1"/>
    <n v="1"/>
    <n v="1"/>
    <x v="1"/>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Гаванская"/>
    <s v=""/>
    <s v=""/>
    <s v="ЗНП"/>
    <s v="ИЖС"/>
    <m/>
    <n v="900000"/>
    <n v="837000"/>
    <n v="1400"/>
    <n v="642.85714285714289"/>
    <n v="597.85714285714289"/>
  </r>
  <r>
    <n v="1"/>
    <n v="1"/>
    <n v="1"/>
    <x v="1"/>
    <m/>
    <x v="1"/>
    <s v="ЗУ + ЖД"/>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n v="6"/>
    <s v=""/>
    <s v="ЗНП"/>
    <s v="индивидуальное жилищное строительство"/>
    <m/>
    <n v="1000000"/>
    <n v="901000"/>
    <n v="1500"/>
    <n v="666.66666666666663"/>
    <n v="600.66666666666663"/>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500000"/>
    <n v="450500"/>
    <n v="600"/>
    <n v="833.33333333333337"/>
    <n v="750.83333333333337"/>
  </r>
  <r>
    <n v="1"/>
    <n v="1"/>
    <n v="1"/>
    <x v="1"/>
    <m/>
    <x v="1"/>
    <s v="ЗУ + ОНС"/>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поз 11"/>
    <s v=""/>
    <s v="ЗНП"/>
    <s v="ИЖС"/>
    <m/>
    <n v="1700000"/>
    <n v="1581000"/>
    <n v="2000"/>
    <n v="850"/>
    <n v="790.5"/>
  </r>
  <r>
    <n v="2"/>
    <n v="1"/>
    <n v="2"/>
    <x v="0"/>
    <m/>
    <x v="1"/>
    <s v="ЗУ + ОНС"/>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Зеленая"/>
    <s v=""/>
    <s v=""/>
    <s v="ЗНП"/>
    <s v="строительство индивидуального жилого дома"/>
    <m/>
    <n v="1350000"/>
    <n v="1255500"/>
    <n v="3146"/>
    <n v="429.11633820724728"/>
    <n v="399.07819453273999"/>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600000"/>
    <n v="558000"/>
    <n v="646"/>
    <n v="928.79256965944273"/>
    <n v="863.77708978328178"/>
  </r>
  <r>
    <n v="1"/>
    <n v="1"/>
    <n v="1"/>
    <x v="1"/>
    <m/>
    <x v="0"/>
    <m/>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
    <m/>
    <s v=""/>
    <s v="ЗНП"/>
    <s v="Для строительства индивидуального жилого дома"/>
    <m/>
    <n v="600000"/>
    <n v="600000"/>
    <n v="646"/>
    <n v="928.79256965944273"/>
    <n v="928.79256965944273"/>
  </r>
  <r>
    <n v="1"/>
    <n v="1"/>
    <n v="1"/>
    <x v="1"/>
    <m/>
    <x v="1"/>
    <m/>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Строительная"/>
    <s v="поз.18"/>
    <s v=""/>
    <s v="ЗНП"/>
    <s v="ЛПХ"/>
    <m/>
    <n v="1500000"/>
    <n v="1395000"/>
    <n v="1500"/>
    <n v="1000"/>
    <n v="930"/>
  </r>
  <r>
    <n v="1"/>
    <n v="1"/>
    <n v="1"/>
    <x v="1"/>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Строительство индивидуального жилого дома"/>
    <m/>
    <n v="1200000"/>
    <n v="1081200"/>
    <n v="1107"/>
    <n v="1084.010840108401"/>
    <n v="976.69376693766935"/>
  </r>
  <r>
    <n v="1"/>
    <n v="1"/>
    <n v="1"/>
    <x v="1"/>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1200000"/>
    <n v="1116000"/>
    <n v="1107"/>
    <n v="1084.010840108401"/>
    <n v="1008.130081300813"/>
  </r>
  <r>
    <n v="1"/>
    <n v="1"/>
    <n v="1"/>
    <x v="1"/>
    <m/>
    <x v="1"/>
    <s v="ЗУ + ХП"/>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Лесная"/>
    <s v=""/>
    <s v=""/>
    <s v="ЗНП"/>
    <s v="ИЖС"/>
    <m/>
    <n v="1200000"/>
    <n v="1116000"/>
    <n v="1100"/>
    <n v="1090.909090909091"/>
    <n v="1014.5454545454545"/>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Рабочая"/>
    <s v="50"/>
    <s v=""/>
    <s v="ЗНП"/>
    <s v="ИЖС"/>
    <m/>
    <n v="1700000"/>
    <n v="1531700"/>
    <n v="1500"/>
    <n v="1133.3333333333333"/>
    <n v="1021.1333333333333"/>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m/>
    <m/>
    <s v=""/>
    <s v="ЗНП"/>
    <s v="строительство индивидуального жилого дома"/>
    <m/>
    <n v="1800000"/>
    <n v="1621800"/>
    <n v="1500"/>
    <n v="1200"/>
    <n v="1081.2"/>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
    <s v=""/>
    <s v=""/>
    <s v="ЗНП"/>
    <s v="ИЖС"/>
    <m/>
    <n v="3000000"/>
    <n v="2703000"/>
    <n v="2430"/>
    <n v="1234.5679012345679"/>
    <n v="1112.3456790123457"/>
  </r>
  <r>
    <n v="1"/>
    <n v="1"/>
    <n v="1"/>
    <x v="1"/>
    <m/>
    <x v="1"/>
    <s v="ЗУ"/>
    <x v="0"/>
    <x v="1"/>
    <s v="Е 4"/>
    <x v="0"/>
    <x v="5"/>
    <s v="Коряки"/>
    <s v="46-54 трассы Елизово-Мильково (Раздольный, Коряки, Кеткино, Альбатрос)"/>
    <s v="46-54 трассы Елизово-Мильково (Раздольный, Коряки, Кеткино, Альбатрос)"/>
    <m/>
    <s v="Рабочая"/>
    <n v="49"/>
    <s v=""/>
    <s v="ЗНП"/>
    <s v="строительство индивидуального жилого дома"/>
    <m/>
    <n v="2500000"/>
    <n v="2252500"/>
    <n v="1480"/>
    <n v="1689.1891891891892"/>
    <n v="1521.9594594594594"/>
  </r>
  <r>
    <n v="1"/>
    <n v="1"/>
    <n v="1"/>
    <x v="0"/>
    <m/>
    <x v="0"/>
    <s v="ЗУ"/>
    <x v="0"/>
    <x v="2"/>
    <m/>
    <x v="3"/>
    <x v="1"/>
    <s v="Козыревск"/>
    <s v="не применяется"/>
    <s v="не применяется"/>
    <m/>
    <s v="Октябрьская"/>
    <m/>
    <s v=""/>
    <s v="ЗНП"/>
    <s v="Для индивидуального жилищного строительства"/>
    <m/>
    <n v="200000"/>
    <n v="200000"/>
    <n v="1515"/>
    <n v="132.01320132013203"/>
    <n v="132.01320132013203"/>
  </r>
  <r>
    <n v="1"/>
    <n v="1"/>
    <n v="1"/>
    <x v="0"/>
    <m/>
    <x v="0"/>
    <s v="ЗУ"/>
    <x v="0"/>
    <x v="2"/>
    <m/>
    <x v="3"/>
    <x v="1"/>
    <s v="Козыревск"/>
    <s v="не применяется"/>
    <s v="не применяется"/>
    <m/>
    <s v="Ленинская"/>
    <m/>
    <s v=""/>
    <s v="ЗНП"/>
    <s v="Для ведения личного подсобного хозяйства (приусадебный земельный участок)"/>
    <m/>
    <n v="300000"/>
    <n v="300000"/>
    <n v="2000"/>
    <n v="150"/>
    <n v="150"/>
  </r>
  <r>
    <n v="1"/>
    <n v="1"/>
    <n v="1"/>
    <x v="0"/>
    <m/>
    <x v="0"/>
    <s v="ЗУ"/>
    <x v="0"/>
    <x v="2"/>
    <m/>
    <x v="3"/>
    <x v="1"/>
    <s v="Козыревск"/>
    <s v="не применяется"/>
    <s v="не применяется"/>
    <m/>
    <s v="Белинского"/>
    <s v="16."/>
    <s v=""/>
    <s v="ЗНП"/>
    <s v="размещение объектов для ведения личного подсобного хозяйства"/>
    <m/>
    <n v="188000"/>
    <n v="188000"/>
    <n v="1627"/>
    <n v="115.5500921942225"/>
    <n v="115.5500921942225"/>
  </r>
  <r>
    <n v="1"/>
    <n v="1"/>
    <n v="1"/>
    <x v="1"/>
    <m/>
    <x v="0"/>
    <s v="ЗУ"/>
    <x v="0"/>
    <x v="2"/>
    <m/>
    <x v="3"/>
    <x v="1"/>
    <s v="Козыревск"/>
    <s v="не применяется"/>
    <s v="не применяется"/>
    <m/>
    <s v="Советская"/>
    <n v="18"/>
    <s v=""/>
    <s v="ЗНП"/>
    <s v="для ведения личного подсобного хозяйства"/>
    <m/>
    <n v="750000"/>
    <n v="750000"/>
    <n v="1584"/>
    <n v="473.4848484848485"/>
    <n v="473.4848484848485"/>
  </r>
  <r>
    <n v="1"/>
    <n v="1"/>
    <n v="1"/>
    <x v="0"/>
    <m/>
    <x v="0"/>
    <s v="ЗУ"/>
    <x v="0"/>
    <x v="2"/>
    <m/>
    <x v="3"/>
    <x v="1"/>
    <s v="Козыревск"/>
    <s v="не применяется"/>
    <s v="не применяется"/>
    <m/>
    <s v="Безымянная"/>
    <m/>
    <s v=""/>
    <s v="ЗНП"/>
    <s v="для ведения личного подсобного хозяйства"/>
    <m/>
    <n v="100000"/>
    <n v="100000"/>
    <n v="1204"/>
    <n v="83.056478405315616"/>
    <n v="83.056478405315616"/>
  </r>
  <r>
    <n v="1"/>
    <n v="1"/>
    <n v="1"/>
    <x v="0"/>
    <m/>
    <x v="0"/>
    <s v="ЗУ"/>
    <x v="0"/>
    <x v="2"/>
    <m/>
    <x v="3"/>
    <x v="1"/>
    <s v="Козыревск"/>
    <s v="не применяется"/>
    <s v="не применяется"/>
    <m/>
    <s v="Калинина"/>
    <n v="5"/>
    <s v=""/>
    <s v="ЗНП"/>
    <s v="для индивидуального жилого дома и хопостроек"/>
    <m/>
    <n v="100000"/>
    <n v="100000"/>
    <n v="1257"/>
    <n v="79.554494828957843"/>
    <n v="79.554494828957843"/>
  </r>
  <r>
    <n v="1"/>
    <n v="1"/>
    <n v="1"/>
    <x v="0"/>
    <m/>
    <x v="0"/>
    <s v="ЗУ"/>
    <x v="0"/>
    <x v="2"/>
    <m/>
    <x v="3"/>
    <x v="1"/>
    <s v="Ключи"/>
    <s v="не применяется"/>
    <s v="не применяется"/>
    <m/>
    <m/>
    <m/>
    <s v=""/>
    <s v="ЗНП"/>
    <s v="Для ведения индивидуального садоводства"/>
    <m/>
    <n v="350000"/>
    <n v="350000"/>
    <n v="1188"/>
    <n v="294.61279461279463"/>
    <n v="294.61279461279463"/>
  </r>
  <r>
    <n v="1"/>
    <n v="1"/>
    <n v="1"/>
    <x v="0"/>
    <m/>
    <x v="0"/>
    <s v="ЗУ"/>
    <x v="0"/>
    <x v="2"/>
    <m/>
    <x v="3"/>
    <x v="1"/>
    <s v="Ключи"/>
    <s v="не применяется"/>
    <s v="не применяется"/>
    <m/>
    <s v="Школьная"/>
    <n v="32"/>
    <s v=""/>
    <s v="ЗНП"/>
    <s v="Под индивидуальный жилой дом и хозяйственные постройки"/>
    <m/>
    <n v="400000"/>
    <n v="400000"/>
    <n v="1500"/>
    <n v="266.66666666666669"/>
    <n v="266.66666666666669"/>
  </r>
  <r>
    <n v="1"/>
    <n v="1"/>
    <n v="1"/>
    <x v="1"/>
    <m/>
    <x v="0"/>
    <s v="ЗУ"/>
    <x v="0"/>
    <x v="2"/>
    <m/>
    <x v="3"/>
    <x v="1"/>
    <s v="Ключи"/>
    <s v="не применяется"/>
    <s v="не применяется"/>
    <m/>
    <s v="Восточная"/>
    <n v="15"/>
    <s v=""/>
    <s v="ЗНП"/>
    <s v="Для ведения личного подсобного хозяйства"/>
    <m/>
    <n v="850000"/>
    <n v="850000"/>
    <n v="1368"/>
    <n v="621.34502923976606"/>
    <n v="621.34502923976606"/>
  </r>
  <r>
    <n v="1"/>
    <n v="1"/>
    <n v="1"/>
    <x v="0"/>
    <m/>
    <x v="0"/>
    <s v="ЗУ"/>
    <x v="0"/>
    <x v="2"/>
    <m/>
    <x v="3"/>
    <x v="1"/>
    <s v="Ключи"/>
    <s v="не применяется"/>
    <s v="не применяется"/>
    <m/>
    <s v="Кабакова"/>
    <s v=" "/>
    <s v=""/>
    <s v="ЗНП"/>
    <s v="Для ведения личного подсобного"/>
    <m/>
    <n v="100000"/>
    <n v="100000"/>
    <n v="656"/>
    <n v="152.4390243902439"/>
    <n v="152.4390243902439"/>
  </r>
  <r>
    <n v="1"/>
    <n v="1"/>
    <n v="1"/>
    <x v="0"/>
    <m/>
    <x v="0"/>
    <s v="ЗУ"/>
    <x v="0"/>
    <x v="2"/>
    <m/>
    <x v="3"/>
    <x v="1"/>
    <s v="Ключи"/>
    <s v="не применяется"/>
    <s v="не применяется"/>
    <m/>
    <s v="Кирова"/>
    <m/>
    <s v=""/>
    <s v="ЗНП"/>
    <s v="Для ведения личного подсобного"/>
    <m/>
    <n v="200000"/>
    <n v="200000"/>
    <n v="761"/>
    <n v="262.81208935611039"/>
    <n v="262.81208935611039"/>
  </r>
  <r>
    <n v="1"/>
    <n v="1"/>
    <n v="1"/>
    <x v="0"/>
    <m/>
    <x v="0"/>
    <s v="ЗУ"/>
    <x v="0"/>
    <x v="2"/>
    <m/>
    <x v="3"/>
    <x v="1"/>
    <s v="Ключи"/>
    <s v="не применяется"/>
    <s v="не применяется"/>
    <m/>
    <s v="Восточная"/>
    <m/>
    <s v=""/>
    <s v="ЗНП"/>
    <s v="Для ведения личного подсобного хозяйства (приусадебный земельный участок)"/>
    <m/>
    <n v="100000"/>
    <n v="100000"/>
    <n v="1169"/>
    <n v="85.543199315654405"/>
    <n v="85.543199315654405"/>
  </r>
  <r>
    <n v="1"/>
    <n v="1"/>
    <n v="1"/>
    <x v="0"/>
    <m/>
    <x v="0"/>
    <s v="ЗУ"/>
    <x v="0"/>
    <x v="2"/>
    <m/>
    <x v="3"/>
    <x v="1"/>
    <s v="Ключи"/>
    <s v="не применяется"/>
    <s v="не применяется"/>
    <m/>
    <s v="Октябрьская"/>
    <s v="38"/>
    <s v=""/>
    <s v="ЗНП"/>
    <s v="под жилой дом и хозяйственные постройки"/>
    <m/>
    <n v="150000"/>
    <n v="150000"/>
    <n v="1500"/>
    <n v="100"/>
    <n v="100"/>
  </r>
  <r>
    <n v="1"/>
    <n v="1"/>
    <n v="1"/>
    <x v="0"/>
    <m/>
    <x v="0"/>
    <s v="ЗУ"/>
    <x v="0"/>
    <x v="5"/>
    <s v="Е 3"/>
    <x v="0"/>
    <x v="7"/>
    <s v="Кеткино"/>
    <s v=""/>
    <s v="46-54 трассы Елизово-Мильково (Раздольный, Коряки, Кеткино, Альбатрос)"/>
    <m/>
    <m/>
    <m/>
    <s v=""/>
    <s v="ЗНП"/>
    <s v="Для индивидуального жилищного строительства"/>
    <m/>
    <n v="200000"/>
    <n v="200000"/>
    <n v="3560"/>
    <n v="56.179775280898873"/>
    <n v="56.179775280898873"/>
  </r>
  <r>
    <n v="1"/>
    <n v="1"/>
    <n v="1"/>
    <x v="0"/>
    <m/>
    <x v="0"/>
    <s v="ЗУ"/>
    <x v="0"/>
    <x v="5"/>
    <s v="Е 3"/>
    <x v="0"/>
    <x v="7"/>
    <s v="Кеткино"/>
    <s v="Кеткино"/>
    <s v="46-54 трассы Елизово-Мильково (Раздольный, Коряки, Кеткино, Альбатрос)"/>
    <m/>
    <m/>
    <m/>
    <s v=""/>
    <s v="ЗНП"/>
    <s v="для индивидуального жилищного строительства"/>
    <m/>
    <n v="300000"/>
    <n v="300000"/>
    <n v="2744"/>
    <n v="109.32944606413994"/>
    <n v="109.32944606413994"/>
  </r>
  <r>
    <n v="1"/>
    <n v="1"/>
    <n v="1"/>
    <x v="0"/>
    <m/>
    <x v="1"/>
    <s v="ЗУ"/>
    <x v="0"/>
    <x v="5"/>
    <s v="Е 3"/>
    <x v="0"/>
    <x v="7"/>
    <s v="Кеткино"/>
    <s v="не применяется"/>
    <s v="46-54 трассы Елизово-Мильково (Раздольный, Коряки, Кеткино, Альбатрос)"/>
    <m/>
    <s v=""/>
    <s v=""/>
    <s v=""/>
    <s v="ЗНП"/>
    <s v="Для ведения личного подсобного хозяйства (приусадебный земельный участок)"/>
    <m/>
    <n v="1200000"/>
    <n v="1081200"/>
    <n v="9353"/>
    <n v="128.30107986742223"/>
    <n v="115.59927296054742"/>
  </r>
  <r>
    <n v="1"/>
    <n v="1"/>
    <n v="1"/>
    <x v="0"/>
    <m/>
    <x v="1"/>
    <s v="ЗУ"/>
    <x v="0"/>
    <x v="5"/>
    <s v="Е 3"/>
    <x v="0"/>
    <x v="7"/>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1990000"/>
    <n v="1792990"/>
    <n v="15340"/>
    <n v="129.72620599739244"/>
    <n v="116.88331160365058"/>
  </r>
  <r>
    <n v="1"/>
    <n v="1"/>
    <n v="1"/>
    <x v="0"/>
    <m/>
    <x v="1"/>
    <s v="ЗУ"/>
    <x v="0"/>
    <x v="5"/>
    <s v="Е 3"/>
    <x v="0"/>
    <x v="7"/>
    <s v="Кеткино"/>
    <s v="не применяется"/>
    <s v="46-54 трассы Елизово-Мильково (Раздольный, Коряки, Кеткино, Альбатрос)"/>
    <m/>
    <s v=""/>
    <s v=""/>
    <s v=""/>
    <s v="ЗНП"/>
    <s v="Индивидуальные жилые дома"/>
    <m/>
    <n v="1700000"/>
    <n v="1531700"/>
    <n v="4741"/>
    <n v="358.57414047669266"/>
    <n v="323.07530056950009"/>
  </r>
  <r>
    <n v="1"/>
    <n v="1"/>
    <n v="1"/>
    <x v="0"/>
    <m/>
    <x v="1"/>
    <s v="ЗУ"/>
    <x v="0"/>
    <x v="5"/>
    <s v="Е 3"/>
    <x v="0"/>
    <x v="7"/>
    <s v="Кеткино"/>
    <s v="не применяется"/>
    <s v="46-54 трассы Елизово-Мильково (Раздольный, Коряки, Кеткино, Альбатрос)"/>
    <m/>
    <s v=""/>
    <s v=""/>
    <s v=""/>
    <s v="ЗНП"/>
    <s v="ИЖС"/>
    <m/>
    <n v="565000"/>
    <n v="509065"/>
    <n v="1505"/>
    <n v="375.4152823920266"/>
    <n v="338.24916943521595"/>
  </r>
  <r>
    <n v="1"/>
    <n v="1"/>
    <n v="1"/>
    <x v="0"/>
    <m/>
    <x v="1"/>
    <s v="ЗУ"/>
    <x v="0"/>
    <x v="5"/>
    <s v="Е 3"/>
    <x v="0"/>
    <x v="7"/>
    <s v="Кеткино"/>
    <s v=""/>
    <s v="46-54 трассы Елизово-Мильково (Раздольный, Коряки, Кеткино, Альбатрос)"/>
    <m/>
    <s v=""/>
    <s v=""/>
    <s v=""/>
    <s v="ЗНП"/>
    <s v="индивидуальные жилые дома; объекты хозяйственного назначения"/>
    <m/>
    <n v="2000000"/>
    <n v="1860000"/>
    <n v="5083"/>
    <n v="393.46842415896123"/>
    <n v="365.92563446783396"/>
  </r>
  <r>
    <n v="1"/>
    <n v="1"/>
    <n v="1"/>
    <x v="0"/>
    <m/>
    <x v="1"/>
    <s v="ЗУ"/>
    <x v="0"/>
    <x v="5"/>
    <s v="Е 3"/>
    <x v="0"/>
    <x v="7"/>
    <s v="Кеткино"/>
    <s v=""/>
    <s v="46-54 трассы Елизово-Мильково (Раздольный, Коряки, Кеткино, Альбатрос)"/>
    <m/>
    <s v=""/>
    <s v=""/>
    <s v=""/>
    <s v="ЗНП"/>
    <s v="ИЖС"/>
    <m/>
    <n v="2200000"/>
    <n v="2046000"/>
    <n v="3000"/>
    <n v="733.33333333333337"/>
    <n v="682"/>
  </r>
  <r>
    <n v="2"/>
    <n v="1"/>
    <n v="2"/>
    <x v="0"/>
    <m/>
    <x v="1"/>
    <s v="ЗУ"/>
    <x v="0"/>
    <x v="5"/>
    <s v="Е 3"/>
    <x v="0"/>
    <x v="7"/>
    <s v="Кеткино"/>
    <s v="46-54 трассы Елизово-Мильково (Раздольный, Коряки, Кеткино, Альбатрос)"/>
    <s v="46-54 трассы Елизово-Мильково (Раздольный, Коряки, Кеткино, Альбатрос)"/>
    <m/>
    <m/>
    <m/>
    <s v=""/>
    <s v="ЗНП"/>
    <s v="для индивидуального жилищного строительства, ведение огородничества, хранение автотранспорта"/>
    <m/>
    <n v="2000000"/>
    <n v="1860000"/>
    <n v="15340"/>
    <n v="130.3780964797914"/>
    <n v="121.25162972620599"/>
  </r>
  <r>
    <n v="1"/>
    <n v="1"/>
    <n v="1"/>
    <x v="0"/>
    <m/>
    <x v="1"/>
    <s v="ЗУ"/>
    <x v="0"/>
    <x v="5"/>
    <s v="Е 3"/>
    <x v="0"/>
    <x v="7"/>
    <s v="Кеткино"/>
    <s v="не применяется"/>
    <s v="46-54 трассы Елизово-Мильково (Раздольный, Коряки, Кеткино, Альбатрос)"/>
    <m/>
    <s v=""/>
    <s v=""/>
    <s v=""/>
    <s v="ЗНП"/>
    <s v="ИЖС"/>
    <m/>
    <n v="1100000"/>
    <n v="991100"/>
    <n v="1000"/>
    <n v="1100"/>
    <n v="991.1"/>
  </r>
  <r>
    <n v="1"/>
    <n v="1"/>
    <n v="1"/>
    <x v="1"/>
    <m/>
    <x v="1"/>
    <m/>
    <x v="0"/>
    <x v="5"/>
    <s v="Е 3"/>
    <x v="0"/>
    <x v="7"/>
    <s v="Кеткино"/>
    <s v=""/>
    <s v="46-54 трассы Елизово-Мильково (Раздольный, Коряки, Кеткино, Альбатрос)"/>
    <m/>
    <s v=""/>
    <s v=""/>
    <s v=""/>
    <s v="ЗНП"/>
    <s v="ИЖС"/>
    <m/>
    <n v="1100000"/>
    <n v="1023000"/>
    <n v="1000"/>
    <n v="1100"/>
    <n v="1023"/>
  </r>
  <r>
    <n v="1"/>
    <n v="1"/>
    <n v="1"/>
    <x v="1"/>
    <m/>
    <x v="1"/>
    <s v="ЗУ"/>
    <x v="0"/>
    <x v="5"/>
    <s v="Е 3"/>
    <x v="0"/>
    <x v="7"/>
    <s v="Кеткино"/>
    <s v="не применяется"/>
    <s v="46-54 трассы Елизово-Мильково (Раздольный, Коряки, Кеткино, Альбатрос)"/>
    <m/>
    <s v="Новая"/>
    <s v="4А"/>
    <s v=""/>
    <s v="ЗНП"/>
    <s v="ИЖС"/>
    <m/>
    <n v="2900000"/>
    <n v="2612900"/>
    <n v="1900"/>
    <n v="1526.3157894736842"/>
    <n v="1375.2105263157894"/>
  </r>
  <r>
    <n v="1"/>
    <n v="1"/>
    <n v="1"/>
    <x v="1"/>
    <m/>
    <x v="1"/>
    <s v="ЗУ"/>
    <x v="0"/>
    <x v="5"/>
    <s v="Е 3"/>
    <x v="0"/>
    <x v="7"/>
    <s v="Кеткино"/>
    <s v="не применяется"/>
    <s v="46-54 трассы Елизово-Мильково (Раздольный, Коряки, Кеткино, Альбатрос)"/>
    <m/>
    <s v="Рябиновая"/>
    <s v=""/>
    <s v=""/>
    <s v="ЗНП"/>
    <s v="ИЖС"/>
    <m/>
    <n v="2500000"/>
    <n v="2252500"/>
    <n v="1020"/>
    <n v="2450.9803921568628"/>
    <n v="2208.3333333333335"/>
  </r>
  <r>
    <n v="1"/>
    <n v="1"/>
    <n v="1"/>
    <x v="0"/>
    <m/>
    <x v="1"/>
    <s v="ЗУ"/>
    <x v="0"/>
    <x v="0"/>
    <m/>
    <x v="4"/>
    <x v="1"/>
    <s v="Усть-Большерецк"/>
    <s v="не применяется"/>
    <s v="не применяется"/>
    <m/>
    <s v=""/>
    <s v=""/>
    <s v=""/>
    <s v="ЗНП"/>
    <s v="ИЖС"/>
    <m/>
    <n v="3500000"/>
    <n v="3153500"/>
    <n v="2000"/>
    <n v="1750"/>
    <n v="1576.75"/>
  </r>
  <r>
    <n v="1"/>
    <n v="1"/>
    <n v="1"/>
    <x v="0"/>
    <m/>
    <x v="0"/>
    <s v="ЗУ"/>
    <x v="0"/>
    <x v="1"/>
    <s v="Е 4"/>
    <x v="0"/>
    <x v="5"/>
    <s v="Зеленый"/>
    <s v=""/>
    <s v="46-54 трассы Елизово-Мильково (Раздольный, Коряки, Кеткино, Альбатрос)"/>
    <m/>
    <s v="Атласова"/>
    <n v="2"/>
    <s v=""/>
    <s v="ЗНП"/>
    <s v="для строительства индивидуального жилого дома"/>
    <m/>
    <n v="700000"/>
    <n v="700000"/>
    <n v="3400"/>
    <n v="205.88235294117646"/>
    <n v="205.88235294117646"/>
  </r>
  <r>
    <n v="1"/>
    <n v="1"/>
    <n v="1"/>
    <x v="0"/>
    <m/>
    <x v="1"/>
    <m/>
    <x v="0"/>
    <x v="1"/>
    <s v="Е 4"/>
    <x v="0"/>
    <x v="5"/>
    <s v="Зеленый"/>
    <s v=""/>
    <s v="46-54 трассы Елизово-Мильково (Раздольный, Коряки, Кеткино, Альбатрос)"/>
    <m/>
    <s v="Солнечная"/>
    <n v="14.16"/>
    <s v=""/>
    <s v="ЗНП"/>
    <s v="ИЖС"/>
    <m/>
    <n v="850000"/>
    <n v="790500"/>
    <n v="2400"/>
    <n v="354.16666666666669"/>
    <n v="329.375"/>
  </r>
  <r>
    <n v="1"/>
    <n v="1"/>
    <n v="1"/>
    <x v="0"/>
    <m/>
    <x v="1"/>
    <m/>
    <x v="0"/>
    <x v="1"/>
    <s v="Е 4"/>
    <x v="0"/>
    <x v="5"/>
    <s v="Зеленый"/>
    <s v=""/>
    <s v="46-54 трассы Елизово-Мильково (Раздольный, Коряки, Кеткино, Альбатрос)"/>
    <m/>
    <s v=""/>
    <s v=""/>
    <s v=""/>
    <s v="ЗНП"/>
    <s v="Для ведения личного подсобного хозяйства, ведение огородничества"/>
    <m/>
    <n v="4500000"/>
    <n v="4185000"/>
    <n v="8796"/>
    <n v="511.59618008185538"/>
    <n v="475.78444747612554"/>
  </r>
  <r>
    <n v="1"/>
    <n v="1"/>
    <n v="1"/>
    <x v="1"/>
    <m/>
    <x v="1"/>
    <s v="ЗУ"/>
    <x v="0"/>
    <x v="1"/>
    <s v="Е 4"/>
    <x v="0"/>
    <x v="5"/>
    <s v="Зеленый"/>
    <s v="не применяется"/>
    <s v="46-54 трассы Елизово-Мильково (Раздольный, Коряки, Кеткино, Альбатрос)"/>
    <m/>
    <s v=""/>
    <s v=""/>
    <s v=""/>
    <s v="ЗНП"/>
    <s v="ИЖС"/>
    <m/>
    <n v="4000000"/>
    <n v="3604000"/>
    <n v="5336"/>
    <n v="749.62518740629685"/>
    <n v="675.41229385307349"/>
  </r>
  <r>
    <n v="1"/>
    <n v="1"/>
    <n v="1"/>
    <x v="1"/>
    <m/>
    <x v="1"/>
    <s v="ЗУ + ОНС"/>
    <x v="0"/>
    <x v="1"/>
    <s v="Е 4"/>
    <x v="0"/>
    <x v="5"/>
    <s v="Зеленый"/>
    <s v=""/>
    <s v="46-54 трассы Елизово-Мильково (Раздольный, Коряки, Кеткино, Альбатрос)"/>
    <m/>
    <s v="Атласова"/>
    <s v=""/>
    <s v=""/>
    <s v="ЗНП"/>
    <s v="ИЖС"/>
    <m/>
    <n v="1900000"/>
    <n v="1767000"/>
    <n v="1500"/>
    <n v="1266.6666666666667"/>
    <n v="1178"/>
  </r>
  <r>
    <n v="1"/>
    <n v="1"/>
    <n v="1"/>
    <x v="0"/>
    <m/>
    <x v="0"/>
    <s v="ЗУ"/>
    <x v="0"/>
    <x v="6"/>
    <s v="Е 1"/>
    <x v="0"/>
    <x v="9"/>
    <s v="Елизово"/>
    <s v="не применяется"/>
    <s v="Садовый"/>
    <m/>
    <s v="Рябиновая"/>
    <s v="15"/>
    <s v=""/>
    <s v="ЗНП"/>
    <s v="для индивидуального жилищного строительства и ведения личного подсобного хозяйства"/>
    <m/>
    <n v="420000"/>
    <n v="420000"/>
    <n v="1210"/>
    <n v="347.10743801652893"/>
    <n v="347.10743801652893"/>
  </r>
  <r>
    <n v="1"/>
    <n v="1"/>
    <n v="1"/>
    <x v="0"/>
    <m/>
    <x v="0"/>
    <s v="ЗУ"/>
    <x v="0"/>
    <x v="6"/>
    <s v="Е 1"/>
    <x v="0"/>
    <x v="9"/>
    <s v="Елизово"/>
    <s v="Садовый"/>
    <s v="Садовый"/>
    <m/>
    <m/>
    <m/>
    <s v=""/>
    <s v="ЗНП"/>
    <s v="Для индивидуального жилищного строительства"/>
    <m/>
    <n v="357000"/>
    <n v="357000"/>
    <n v="858"/>
    <n v="416.08391608391611"/>
    <n v="416.08391608391611"/>
  </r>
  <r>
    <n v="1"/>
    <n v="1"/>
    <n v="1"/>
    <x v="0"/>
    <m/>
    <x v="1"/>
    <s v="ЗУ"/>
    <x v="0"/>
    <x v="6"/>
    <s v="Е 1"/>
    <x v="0"/>
    <x v="9"/>
    <s v="Елизово"/>
    <s v="Пограничный"/>
    <s v="Садовый"/>
    <m/>
    <s v="Рябиновая"/>
    <n v="7"/>
    <s v=""/>
    <s v="ЗНП"/>
    <s v="для индивидуального жилищного строительства"/>
    <m/>
    <n v="600000"/>
    <n v="540600"/>
    <n v="1200"/>
    <n v="500"/>
    <n v="450.5"/>
  </r>
  <r>
    <n v="1"/>
    <n v="1"/>
    <n v="1"/>
    <x v="0"/>
    <m/>
    <x v="0"/>
    <s v="ЗУ"/>
    <x v="0"/>
    <x v="6"/>
    <s v="Е 1"/>
    <x v="0"/>
    <x v="9"/>
    <s v="Елизово"/>
    <s v="не применяется"/>
    <s v="Садовый"/>
    <m/>
    <m/>
    <m/>
    <s v=""/>
    <s v="ЗНП"/>
    <s v="Для индивидуального жилищного строительства"/>
    <m/>
    <n v="510000"/>
    <n v="510000"/>
    <n v="1063"/>
    <n v="479.77422389463783"/>
    <n v="479.77422389463783"/>
  </r>
  <r>
    <n v="1"/>
    <n v="1"/>
    <n v="1"/>
    <x v="0"/>
    <m/>
    <x v="0"/>
    <s v="ЗУ"/>
    <x v="0"/>
    <x v="6"/>
    <s v="Е 1"/>
    <x v="0"/>
    <x v="9"/>
    <s v="Елизово"/>
    <s v="Садовый"/>
    <s v="Садовый"/>
    <m/>
    <m/>
    <m/>
    <s v=""/>
    <s v="ЗНП"/>
    <s v="Для индивидуального жилищного строительства;"/>
    <m/>
    <n v="650000"/>
    <n v="650000"/>
    <n v="1335"/>
    <n v="486.89138576779027"/>
    <n v="486.89138576779027"/>
  </r>
  <r>
    <n v="1"/>
    <n v="1"/>
    <n v="1"/>
    <x v="0"/>
    <m/>
    <x v="0"/>
    <s v="ЗУ"/>
    <x v="0"/>
    <x v="6"/>
    <s v="Е 1"/>
    <x v="0"/>
    <x v="9"/>
    <s v="Елизово"/>
    <s v="Садовый"/>
    <s v="Садовый"/>
    <m/>
    <s v="Садовая"/>
    <m/>
    <s v=""/>
    <s v="ЗНП"/>
    <s v="Для индивидуального жилищного строительства"/>
    <m/>
    <n v="500000"/>
    <n v="500000"/>
    <n v="1000"/>
    <n v="500"/>
    <n v="500"/>
  </r>
  <r>
    <n v="1"/>
    <n v="1"/>
    <n v="1"/>
    <x v="0"/>
    <m/>
    <x v="0"/>
    <s v="ЗУ"/>
    <x v="0"/>
    <x v="6"/>
    <s v="Е 1"/>
    <x v="0"/>
    <x v="9"/>
    <s v="Елизово"/>
    <s v="Садовый"/>
    <s v="Хуторской"/>
    <m/>
    <s v="Хуторская"/>
    <m/>
    <s v=""/>
    <s v="ЗНП"/>
    <s v="Для индивидуального жилищного строительства"/>
    <m/>
    <n v="600000"/>
    <n v="600000"/>
    <n v="1199"/>
    <n v="500.41701417848208"/>
    <n v="500.41701417848208"/>
  </r>
  <r>
    <n v="1"/>
    <n v="1"/>
    <n v="1"/>
    <x v="0"/>
    <m/>
    <x v="1"/>
    <s v="ЗУ"/>
    <x v="0"/>
    <x v="6"/>
    <s v="Е 1"/>
    <x v="0"/>
    <x v="9"/>
    <s v="Елизово"/>
    <s v="не применяется"/>
    <s v="Садовый"/>
    <m/>
    <s v="Санаторная"/>
    <n v="10"/>
    <s v=""/>
    <s v="ЗНП"/>
    <s v="Для индивидуального жилищного строительства"/>
    <m/>
    <n v="800000"/>
    <n v="720800"/>
    <n v="1430"/>
    <n v="559.44055944055947"/>
    <n v="504.05594405594405"/>
  </r>
  <r>
    <n v="1"/>
    <n v="1"/>
    <n v="1"/>
    <x v="0"/>
    <m/>
    <x v="0"/>
    <s v="ЗУ"/>
    <x v="0"/>
    <x v="6"/>
    <s v="Е 1"/>
    <x v="0"/>
    <x v="9"/>
    <s v="Елизово"/>
    <s v="Аэропорт"/>
    <s v="Аэропорт"/>
    <m/>
    <s v="Циолковского"/>
    <m/>
    <s v=""/>
    <s v="ЗНП"/>
    <s v="Для ведения личного подсобного хозяйства"/>
    <m/>
    <n v="750000"/>
    <n v="750000"/>
    <n v="1472"/>
    <n v="509.51086956521738"/>
    <n v="509.51086956521738"/>
  </r>
  <r>
    <n v="1"/>
    <n v="1"/>
    <n v="1"/>
    <x v="0"/>
    <m/>
    <x v="1"/>
    <s v="ЗУ"/>
    <x v="0"/>
    <x v="6"/>
    <s v="Е 1"/>
    <x v="0"/>
    <x v="9"/>
    <s v="Елизово"/>
    <s v="Садовый"/>
    <s v="Садовый"/>
    <m/>
    <m/>
    <m/>
    <s v=""/>
    <s v="ЗНП"/>
    <s v="ИЖС"/>
    <m/>
    <n v="850000"/>
    <n v="765850"/>
    <n v="1430"/>
    <n v="594.40559440559446"/>
    <n v="535.55944055944053"/>
  </r>
  <r>
    <n v="1"/>
    <n v="1"/>
    <n v="1"/>
    <x v="0"/>
    <m/>
    <x v="0"/>
    <s v="ЗУ"/>
    <x v="0"/>
    <x v="6"/>
    <s v="Е 1"/>
    <x v="0"/>
    <x v="9"/>
    <s v="Елизово"/>
    <s v="Садовый"/>
    <s v="Садовый"/>
    <m/>
    <s v=" Клубничный"/>
    <n v="20"/>
    <s v="ОК"/>
    <s v="ЗНП"/>
    <s v="для индивидуального жилищного строительства"/>
    <m/>
    <n v="600000"/>
    <n v="600000"/>
    <n v="1065"/>
    <n v="563.38028169014081"/>
    <n v="563.38028169014081"/>
  </r>
  <r>
    <n v="1"/>
    <n v="1"/>
    <n v="1"/>
    <x v="0"/>
    <m/>
    <x v="1"/>
    <s v="ЗУ"/>
    <x v="0"/>
    <x v="6"/>
    <s v="Е 1"/>
    <x v="0"/>
    <x v="9"/>
    <s v="Елизово"/>
    <s v="Садовый"/>
    <s v="Садовый"/>
    <m/>
    <m/>
    <m/>
    <s v=""/>
    <s v="ЗНП"/>
    <s v="Для индивидуального жилищного строительства;"/>
    <m/>
    <n v="900000"/>
    <n v="810900"/>
    <n v="1335"/>
    <n v="674.15730337078651"/>
    <n v="607.41573033707868"/>
  </r>
  <r>
    <n v="1"/>
    <n v="1"/>
    <n v="1"/>
    <x v="0"/>
    <m/>
    <x v="1"/>
    <s v="ЗУ"/>
    <x v="0"/>
    <x v="6"/>
    <s v="Е 1"/>
    <x v="0"/>
    <x v="9"/>
    <s v="Елизово"/>
    <s v="Садовый"/>
    <s v="Садовый"/>
    <m/>
    <s v="Альпийский"/>
    <n v="77"/>
    <s v=""/>
    <s v="ЗНП"/>
    <s v="ИЖС"/>
    <m/>
    <n v="700000"/>
    <n v="651000"/>
    <n v="1049"/>
    <n v="667.30219256434702"/>
    <n v="620.59103908484269"/>
  </r>
  <r>
    <n v="1"/>
    <n v="1"/>
    <n v="1"/>
    <x v="0"/>
    <m/>
    <x v="1"/>
    <s v="ЗУ"/>
    <x v="0"/>
    <x v="6"/>
    <s v="Е 1"/>
    <x v="0"/>
    <x v="9"/>
    <s v="Елизово"/>
    <s v="Садовый"/>
    <s v="Садовый"/>
    <m/>
    <m/>
    <s v=""/>
    <s v=""/>
    <s v="ЗНП"/>
    <s v="ИЖС"/>
    <m/>
    <n v="700000"/>
    <n v="651000"/>
    <n v="1017"/>
    <n v="688.29891838741401"/>
    <n v="640.11799410029494"/>
  </r>
  <r>
    <n v="1"/>
    <n v="1"/>
    <n v="1"/>
    <x v="0"/>
    <m/>
    <x v="0"/>
    <m/>
    <x v="0"/>
    <x v="6"/>
    <s v="Е 1"/>
    <x v="0"/>
    <x v="9"/>
    <s v="Елизово"/>
    <s v="Садовый"/>
    <s v="Садовый"/>
    <m/>
    <s v="Мичурина"/>
    <n v="25"/>
    <s v=""/>
    <s v="ЗНП"/>
    <s v="Для ведения личного подсобного хозяйства"/>
    <m/>
    <n v="980000"/>
    <n v="980000"/>
    <n v="1530"/>
    <n v="640.52287581699352"/>
    <n v="640.52287581699352"/>
  </r>
  <r>
    <n v="1"/>
    <n v="1"/>
    <n v="1"/>
    <x v="0"/>
    <m/>
    <x v="1"/>
    <s v="ЗУ"/>
    <x v="0"/>
    <x v="6"/>
    <s v="Е 1"/>
    <x v="0"/>
    <x v="9"/>
    <s v="Елизово"/>
    <s v="Садовый"/>
    <s v="Садовый"/>
    <m/>
    <s v=""/>
    <s v=""/>
    <s v=""/>
    <s v="ЗНП"/>
    <s v="ИЖС"/>
    <m/>
    <n v="950000"/>
    <n v="883500"/>
    <n v="1365"/>
    <n v="695.97069597069594"/>
    <n v="647.25274725274721"/>
  </r>
  <r>
    <n v="1"/>
    <n v="1"/>
    <n v="1"/>
    <x v="0"/>
    <m/>
    <x v="0"/>
    <s v="ЗУ"/>
    <x v="0"/>
    <x v="6"/>
    <s v="Е 1"/>
    <x v="0"/>
    <x v="9"/>
    <s v="Елизово"/>
    <s v="не применяется"/>
    <s v="Садовый"/>
    <m/>
    <s v="Парковая"/>
    <s v="68"/>
    <s v=""/>
    <s v="ЗНП"/>
    <s v="Для индивидуального жилищного строительства"/>
    <m/>
    <n v="580000"/>
    <n v="580000"/>
    <n v="892"/>
    <n v="650.22421524663673"/>
    <n v="650.22421524663673"/>
  </r>
  <r>
    <n v="1"/>
    <n v="1"/>
    <n v="1"/>
    <x v="0"/>
    <m/>
    <x v="0"/>
    <s v="ЗУ"/>
    <x v="0"/>
    <x v="6"/>
    <s v="Е 1"/>
    <x v="0"/>
    <x v="9"/>
    <s v="Елизово"/>
    <s v="Садовый"/>
    <s v="Садовый"/>
    <m/>
    <s v="Крестьянская"/>
    <n v="21"/>
    <s v=""/>
    <s v="ЗНП"/>
    <s v="Под жилую застройку Индивидуальную"/>
    <m/>
    <n v="800000"/>
    <n v="800000"/>
    <n v="1200"/>
    <n v="666.66666666666663"/>
    <n v="666.66666666666663"/>
  </r>
  <r>
    <n v="1"/>
    <n v="1"/>
    <n v="1"/>
    <x v="0"/>
    <m/>
    <x v="0"/>
    <s v="ЗУ"/>
    <x v="0"/>
    <x v="6"/>
    <s v="Е 1"/>
    <x v="0"/>
    <x v="9"/>
    <s v="Елизово"/>
    <s v="Садовый"/>
    <s v="Садовый"/>
    <m/>
    <s v=" Клубничный"/>
    <n v="17"/>
    <s v=""/>
    <s v="ЗНП"/>
    <s v="для индивидуального жилищного строительства"/>
    <m/>
    <n v="950000"/>
    <n v="950000"/>
    <n v="1413"/>
    <n v="672.32837933474877"/>
    <n v="672.32837933474877"/>
  </r>
  <r>
    <n v="1"/>
    <n v="1"/>
    <n v="1"/>
    <x v="0"/>
    <m/>
    <x v="1"/>
    <s v="ЗУ"/>
    <x v="0"/>
    <x v="6"/>
    <s v="Е 1"/>
    <x v="0"/>
    <x v="9"/>
    <s v="Елизово"/>
    <s v="Садовый"/>
    <s v="Садовый"/>
    <m/>
    <s v="Яблоневый"/>
    <m/>
    <s v=""/>
    <s v="ЗНП"/>
    <s v="ИЖС"/>
    <m/>
    <n v="650000"/>
    <n v="585650"/>
    <n v="871"/>
    <n v="746.26865671641792"/>
    <n v="672.38805970149258"/>
  </r>
  <r>
    <n v="1"/>
    <n v="1"/>
    <n v="1"/>
    <x v="0"/>
    <m/>
    <x v="1"/>
    <s v="ЗУ"/>
    <x v="0"/>
    <x v="6"/>
    <s v="Е 1"/>
    <x v="0"/>
    <x v="9"/>
    <s v="Елизово"/>
    <s v="Пограничный"/>
    <s v="Пограничный"/>
    <m/>
    <s v="Рябиновая"/>
    <s v=""/>
    <s v=""/>
    <s v="ЗНП"/>
    <s v="для индивидуального жилищного строительства"/>
    <m/>
    <n v="900000"/>
    <n v="810900"/>
    <n v="1200"/>
    <n v="750"/>
    <n v="675.75"/>
  </r>
  <r>
    <n v="1"/>
    <n v="1"/>
    <n v="1"/>
    <x v="0"/>
    <m/>
    <x v="0"/>
    <s v="ЗУ"/>
    <x v="0"/>
    <x v="6"/>
    <s v="Е 1"/>
    <x v="0"/>
    <x v="9"/>
    <s v="Елизово"/>
    <s v="не применяется"/>
    <s v="Южный"/>
    <m/>
    <m/>
    <m/>
    <s v=""/>
    <s v="ЗНП"/>
    <s v="Для индивидуального жилищного строительства"/>
    <m/>
    <n v="2000000"/>
    <n v="2000000"/>
    <n v="2891"/>
    <n v="691.80214458664818"/>
    <n v="691.80214458664818"/>
  </r>
  <r>
    <n v="1"/>
    <n v="1"/>
    <n v="1"/>
    <x v="0"/>
    <m/>
    <x v="0"/>
    <s v="ЗУ"/>
    <x v="0"/>
    <x v="6"/>
    <s v="Е 1"/>
    <x v="0"/>
    <x v="9"/>
    <s v="Елизово"/>
    <s v="Садовый"/>
    <s v="Садовый"/>
    <m/>
    <s v=" Клубничный"/>
    <n v="4"/>
    <s v=""/>
    <s v="ЗНП"/>
    <s v="для индивидуального жилищного строительства"/>
    <m/>
    <n v="800000"/>
    <n v="800000"/>
    <n v="1149"/>
    <n v="696.2576153176675"/>
    <n v="696.2576153176675"/>
  </r>
  <r>
    <n v="1"/>
    <n v="1"/>
    <n v="1"/>
    <x v="0"/>
    <m/>
    <x v="0"/>
    <m/>
    <x v="0"/>
    <x v="6"/>
    <s v="Е 1"/>
    <x v="0"/>
    <x v="9"/>
    <s v="Елизово"/>
    <s v="Южный"/>
    <s v="Южный"/>
    <m/>
    <s v="Центральная"/>
    <n v="8"/>
    <s v=""/>
    <s v="ЗНП"/>
    <s v="для эксплуатации индивидуального жилого дома"/>
    <m/>
    <n v="1000000"/>
    <n v="1000000"/>
    <n v="1433"/>
    <n v="697.83670621074668"/>
    <n v="697.83670621074668"/>
  </r>
  <r>
    <n v="1"/>
    <n v="1"/>
    <n v="1"/>
    <x v="0"/>
    <m/>
    <x v="0"/>
    <s v="ЗУ"/>
    <x v="0"/>
    <x v="6"/>
    <s v="Е 1"/>
    <x v="0"/>
    <x v="9"/>
    <s v="Елизово"/>
    <s v="Садовый"/>
    <s v="Садовый"/>
    <m/>
    <s v=" Клубничный"/>
    <n v="3"/>
    <s v=""/>
    <s v="ЗНП"/>
    <s v="для индивидуального жилищного строительства"/>
    <m/>
    <n v="800000"/>
    <n v="800000"/>
    <n v="1146"/>
    <n v="698.08027923211171"/>
    <n v="698.08027923211171"/>
  </r>
  <r>
    <n v="1"/>
    <n v="1"/>
    <n v="1"/>
    <x v="0"/>
    <m/>
    <x v="1"/>
    <s v="ЗУ"/>
    <x v="0"/>
    <x v="6"/>
    <s v="Е 1"/>
    <x v="0"/>
    <x v="9"/>
    <s v="Елизово"/>
    <s v="Пограничный"/>
    <s v="Пограничный"/>
    <m/>
    <s v="Завойко"/>
    <n v="150"/>
    <s v=""/>
    <s v="ЗНП"/>
    <s v="ИЖС"/>
    <m/>
    <n v="1300000"/>
    <n v="1209000"/>
    <n v="1723"/>
    <n v="754.49796865931512"/>
    <n v="701.68311085316304"/>
  </r>
  <r>
    <n v="1"/>
    <n v="1"/>
    <n v="1"/>
    <x v="0"/>
    <m/>
    <x v="0"/>
    <m/>
    <x v="0"/>
    <x v="6"/>
    <s v="Е 1"/>
    <x v="0"/>
    <x v="9"/>
    <s v="Елизово"/>
    <s v="Пограничный"/>
    <s v="Пограничный"/>
    <m/>
    <s v="Завойко"/>
    <m/>
    <s v=""/>
    <s v="ЗНП"/>
    <s v="индивидуальные жилые дома"/>
    <m/>
    <n v="1215000"/>
    <n v="1215000"/>
    <n v="1723"/>
    <n v="705.16540917005227"/>
    <n v="705.16540917005227"/>
  </r>
  <r>
    <n v="1"/>
    <n v="1"/>
    <n v="1"/>
    <x v="0"/>
    <m/>
    <x v="0"/>
    <s v="ЗУ"/>
    <x v="0"/>
    <x v="6"/>
    <s v="Е 1"/>
    <x v="0"/>
    <x v="9"/>
    <s v="Елизово"/>
    <s v="не применяется"/>
    <s v="Садовый"/>
    <m/>
    <s v="Рябиновая"/>
    <m/>
    <s v=""/>
    <s v="ЗНП"/>
    <s v="для строительства индивидуального жилого дома"/>
    <m/>
    <n v="850000"/>
    <n v="850000"/>
    <n v="1200"/>
    <n v="708.33333333333337"/>
    <n v="708.33333333333337"/>
  </r>
  <r>
    <n v="1"/>
    <n v="1"/>
    <n v="1"/>
    <x v="0"/>
    <m/>
    <x v="0"/>
    <m/>
    <x v="0"/>
    <x v="6"/>
    <s v="Е 1"/>
    <x v="0"/>
    <x v="9"/>
    <s v="Елизово"/>
    <s v="Садовый"/>
    <s v="Садовый"/>
    <m/>
    <s v=" Клубничный"/>
    <n v="21"/>
    <s v=""/>
    <s v="ЗНП"/>
    <s v="для индивидуального жилищного строительства"/>
    <m/>
    <n v="600000"/>
    <n v="600000"/>
    <n v="832"/>
    <n v="721.15384615384619"/>
    <n v="721.15384615384619"/>
  </r>
  <r>
    <n v="1"/>
    <n v="1"/>
    <n v="1"/>
    <x v="0"/>
    <m/>
    <x v="1"/>
    <m/>
    <x v="0"/>
    <x v="6"/>
    <s v="Е 1"/>
    <x v="0"/>
    <x v="9"/>
    <s v="Елизово"/>
    <s v="Садовый"/>
    <s v="Садовый"/>
    <m/>
    <s v="Садовая"/>
    <s v=""/>
    <s v=""/>
    <s v="ЗНП"/>
    <s v="ИЖС"/>
    <m/>
    <n v="800000"/>
    <n v="744000"/>
    <n v="1000"/>
    <n v="800"/>
    <n v="744"/>
  </r>
  <r>
    <n v="1"/>
    <n v="1"/>
    <n v="1"/>
    <x v="0"/>
    <m/>
    <x v="1"/>
    <s v="ЗУ"/>
    <x v="0"/>
    <x v="6"/>
    <s v="Е 1"/>
    <x v="0"/>
    <x v="9"/>
    <s v="Елизово"/>
    <s v="Садовый"/>
    <s v="Садовый"/>
    <m/>
    <s v="Садовая"/>
    <s v=""/>
    <s v=""/>
    <s v="ЗНП"/>
    <s v="Для индивидуального жилищного строительства"/>
    <m/>
    <n v="800000"/>
    <n v="744000"/>
    <n v="1000"/>
    <n v="800"/>
    <n v="744"/>
  </r>
  <r>
    <n v="1"/>
    <n v="1"/>
    <n v="1"/>
    <x v="0"/>
    <m/>
    <x v="0"/>
    <s v="ЗУ"/>
    <x v="0"/>
    <x v="6"/>
    <s v="Е 1"/>
    <x v="0"/>
    <x v="9"/>
    <s v="Елизово"/>
    <s v="Морозная"/>
    <s v="Северо-Западный"/>
    <m/>
    <m/>
    <m/>
    <s v=""/>
    <s v="ЗНП"/>
    <s v="Для индивидуального жилищного строительства"/>
    <m/>
    <n v="1123000"/>
    <n v="1123000"/>
    <n v="1499"/>
    <n v="749.16611074049365"/>
    <n v="749.16611074049365"/>
  </r>
  <r>
    <n v="1"/>
    <n v="1"/>
    <n v="1"/>
    <x v="0"/>
    <m/>
    <x v="1"/>
    <s v="ЗУ"/>
    <x v="0"/>
    <x v="6"/>
    <s v="Е 1"/>
    <x v="0"/>
    <x v="9"/>
    <s v="Елизово"/>
    <s v="Садовый"/>
    <s v="Садовый"/>
    <m/>
    <m/>
    <m/>
    <s v=""/>
    <s v="ЗНП"/>
    <s v="ИЖС"/>
    <m/>
    <n v="1000000"/>
    <n v="901000"/>
    <n v="1200"/>
    <n v="833.33333333333337"/>
    <n v="750.83333333333337"/>
  </r>
  <r>
    <n v="1"/>
    <n v="1"/>
    <n v="1"/>
    <x v="0"/>
    <m/>
    <x v="0"/>
    <s v="ЗУ"/>
    <x v="0"/>
    <x v="6"/>
    <s v="Е 1"/>
    <x v="0"/>
    <x v="9"/>
    <s v="Елизово"/>
    <s v="Морозная"/>
    <s v="Северо-Западный"/>
    <m/>
    <s v=" Олимпийская"/>
    <n v="54"/>
    <s v=""/>
    <s v="ЗНП"/>
    <s v="Индивидуальные жилые дома"/>
    <m/>
    <n v="1000000"/>
    <n v="1000000"/>
    <n v="1327"/>
    <n v="753.57950263752821"/>
    <n v="753.57950263752821"/>
  </r>
  <r>
    <n v="1"/>
    <n v="1"/>
    <n v="1"/>
    <x v="0"/>
    <m/>
    <x v="0"/>
    <m/>
    <x v="0"/>
    <x v="6"/>
    <s v="Е 1"/>
    <x v="0"/>
    <x v="9"/>
    <s v="Елизово"/>
    <s v="Южный"/>
    <s v="Южный"/>
    <m/>
    <s v="Полярная"/>
    <s v=" участок 75"/>
    <s v=""/>
    <s v="ЗНП"/>
    <s v="под строительство индивидуального жилого дома"/>
    <m/>
    <n v="500001"/>
    <n v="500001"/>
    <n v="660"/>
    <n v="757.57727272727277"/>
    <n v="757.57727272727277"/>
  </r>
  <r>
    <n v="1"/>
    <n v="1"/>
    <n v="1"/>
    <x v="0"/>
    <m/>
    <x v="0"/>
    <s v="ЗУ"/>
    <x v="0"/>
    <x v="6"/>
    <s v="Е 1"/>
    <x v="0"/>
    <x v="9"/>
    <s v="Елизово"/>
    <s v="Заречный"/>
    <s v="Заречный"/>
    <m/>
    <m/>
    <s v=" уч. 5"/>
    <s v=""/>
    <s v="ЗНП"/>
    <s v="для жилищного строительства"/>
    <m/>
    <n v="1527132"/>
    <n v="1527132"/>
    <n v="2000"/>
    <n v="763.56600000000003"/>
    <n v="763.56600000000003"/>
  </r>
  <r>
    <n v="1"/>
    <n v="1"/>
    <n v="1"/>
    <x v="0"/>
    <m/>
    <x v="1"/>
    <s v="ЗУ"/>
    <x v="0"/>
    <x v="6"/>
    <s v="Е 1"/>
    <x v="0"/>
    <x v="9"/>
    <s v="Елизово"/>
    <s v="Садовый"/>
    <s v="Садовый"/>
    <m/>
    <s v=""/>
    <s v=""/>
    <s v=""/>
    <s v="ЗНП"/>
    <s v="для индивидуального жилищного строительства"/>
    <m/>
    <n v="750000"/>
    <n v="675750"/>
    <n v="871"/>
    <n v="861.0792192881745"/>
    <n v="775.83237657864527"/>
  </r>
  <r>
    <n v="1"/>
    <n v="1"/>
    <n v="1"/>
    <x v="0"/>
    <m/>
    <x v="1"/>
    <m/>
    <x v="0"/>
    <x v="6"/>
    <s v="Е 1"/>
    <x v="0"/>
    <x v="9"/>
    <s v="Елизово"/>
    <s v="Садовый"/>
    <s v="Садовый"/>
    <m/>
    <s v="Клубничный"/>
    <n v="21"/>
    <s v=""/>
    <s v="ЗНП"/>
    <s v="ИЖС"/>
    <m/>
    <n v="700000"/>
    <n v="651000"/>
    <n v="832"/>
    <n v="841.34615384615381"/>
    <n v="782.45192307692309"/>
  </r>
  <r>
    <n v="1"/>
    <n v="1"/>
    <n v="1"/>
    <x v="0"/>
    <m/>
    <x v="1"/>
    <s v="ЗУ"/>
    <x v="0"/>
    <x v="6"/>
    <s v="Е 1"/>
    <x v="0"/>
    <x v="9"/>
    <s v="Елизово"/>
    <s v="Садовый"/>
    <s v="Садовый"/>
    <m/>
    <s v="Клубничный"/>
    <n v="4"/>
    <s v=""/>
    <s v="ЗНП"/>
    <s v="для индивидуального жилищного строительства"/>
    <m/>
    <n v="1000000"/>
    <n v="901000"/>
    <n v="1149"/>
    <n v="870.32201914708446"/>
    <n v="784.16013925152311"/>
  </r>
  <r>
    <n v="1"/>
    <n v="1"/>
    <n v="1"/>
    <x v="0"/>
    <m/>
    <x v="1"/>
    <s v="ЗУ"/>
    <x v="0"/>
    <x v="6"/>
    <s v="Е 1"/>
    <x v="0"/>
    <x v="9"/>
    <s v="Елизово"/>
    <s v="Садовый"/>
    <s v="Садовый"/>
    <m/>
    <s v="Клубничный"/>
    <n v="3"/>
    <s v=""/>
    <s v="ЗНП"/>
    <s v="для индивидуального жилищного строительства"/>
    <m/>
    <n v="1000000"/>
    <n v="901000"/>
    <n v="1146"/>
    <n v="872.60034904013958"/>
    <n v="786.21291448516581"/>
  </r>
  <r>
    <n v="1"/>
    <n v="1"/>
    <n v="1"/>
    <x v="0"/>
    <m/>
    <x v="0"/>
    <s v="ЗУ"/>
    <x v="0"/>
    <x v="6"/>
    <s v="Е 1"/>
    <x v="0"/>
    <x v="9"/>
    <s v="Елизово"/>
    <s v="Кречет"/>
    <s v="Кречет"/>
    <m/>
    <s v=" Завойко"/>
    <s v=" 81а"/>
    <s v=""/>
    <s v="ЗНП"/>
    <s v="Индивидуальные жилые дома"/>
    <m/>
    <n v="1100000"/>
    <n v="1100000"/>
    <n v="1399"/>
    <n v="786.27591136526087"/>
    <n v="786.27591136526087"/>
  </r>
  <r>
    <n v="1"/>
    <n v="1"/>
    <n v="1"/>
    <x v="0"/>
    <m/>
    <x v="0"/>
    <s v="ЗУ"/>
    <x v="0"/>
    <x v="6"/>
    <s v="Е 1"/>
    <x v="0"/>
    <x v="9"/>
    <s v="Елизово"/>
    <s v="Садовый"/>
    <s v="Садовый"/>
    <m/>
    <s v="Клубничный"/>
    <n v="20"/>
    <s v="ОК"/>
    <s v="ЗНП"/>
    <s v="для индивидуального жилищного строительства"/>
    <m/>
    <n v="840000"/>
    <n v="840000"/>
    <n v="1065"/>
    <n v="788.73239436619713"/>
    <n v="788.73239436619713"/>
  </r>
  <r>
    <n v="1"/>
    <n v="1"/>
    <n v="1"/>
    <x v="0"/>
    <m/>
    <x v="0"/>
    <s v="ЗУ"/>
    <x v="0"/>
    <x v="6"/>
    <s v="Е 1"/>
    <x v="0"/>
    <x v="9"/>
    <s v="Елизово"/>
    <s v="не применяется"/>
    <s v="Садовый"/>
    <m/>
    <s v="Крестьянская"/>
    <m/>
    <s v=""/>
    <s v="ЗНП"/>
    <s v="для индивидуального жилищного строительства и ведения личного подсобного хозяйства"/>
    <m/>
    <n v="950000"/>
    <n v="950000"/>
    <n v="1200"/>
    <n v="791.66666666666663"/>
    <n v="791.66666666666663"/>
  </r>
  <r>
    <n v="1"/>
    <n v="1"/>
    <n v="1"/>
    <x v="0"/>
    <m/>
    <x v="0"/>
    <s v="ЗУ"/>
    <x v="0"/>
    <x v="6"/>
    <s v="Е 1"/>
    <x v="0"/>
    <x v="9"/>
    <s v="Елизово"/>
    <s v="Морозная"/>
    <s v="Северо-Западный"/>
    <m/>
    <m/>
    <m/>
    <s v=""/>
    <s v="ЗНП"/>
    <s v="Для индивидуального жилищного строительства"/>
    <m/>
    <n v="1200000"/>
    <n v="1200000"/>
    <n v="1500"/>
    <n v="800"/>
    <n v="800"/>
  </r>
  <r>
    <n v="1"/>
    <n v="1"/>
    <n v="1"/>
    <x v="0"/>
    <m/>
    <x v="1"/>
    <s v="ЗУ"/>
    <x v="0"/>
    <x v="6"/>
    <s v="Е 1"/>
    <x v="0"/>
    <x v="9"/>
    <s v="Елизово"/>
    <s v="Садовый"/>
    <s v="Садовый"/>
    <m/>
    <s v="Парковая"/>
    <n v="68"/>
    <s v=""/>
    <s v="ЗНП"/>
    <s v="ИЖС"/>
    <m/>
    <n v="750000"/>
    <n v="697500"/>
    <n v="871"/>
    <n v="861.0792192881745"/>
    <n v="800.80367393800225"/>
  </r>
  <r>
    <n v="1"/>
    <n v="1"/>
    <n v="1"/>
    <x v="0"/>
    <m/>
    <x v="0"/>
    <s v="ЗУ"/>
    <x v="0"/>
    <x v="6"/>
    <s v="Е 1"/>
    <x v="0"/>
    <x v="9"/>
    <s v="Елизово"/>
    <s v="Садовый"/>
    <s v="Садовый"/>
    <m/>
    <s v=" Яблоневый"/>
    <n v="15"/>
    <s v=""/>
    <s v="ЗНП"/>
    <s v="Для индивидуального жилищного строительства"/>
    <m/>
    <n v="700000"/>
    <n v="700000"/>
    <n v="871"/>
    <n v="803.67393800229627"/>
    <n v="803.67393800229627"/>
  </r>
  <r>
    <n v="1"/>
    <n v="1"/>
    <n v="1"/>
    <x v="0"/>
    <m/>
    <x v="0"/>
    <s v="ЗУ"/>
    <x v="0"/>
    <x v="6"/>
    <s v="Е 1"/>
    <x v="0"/>
    <x v="9"/>
    <s v="Елизово"/>
    <s v="не применяется"/>
    <s v="Пограничный"/>
    <m/>
    <s v="Большаковой"/>
    <s v="8"/>
    <s v=""/>
    <s v="ЗНП"/>
    <s v="Для индивидуального жилищного строительства"/>
    <m/>
    <n v="1000000"/>
    <n v="1000000"/>
    <n v="1241"/>
    <n v="805.80177276390009"/>
    <n v="805.80177276390009"/>
  </r>
  <r>
    <n v="1"/>
    <n v="1"/>
    <n v="1"/>
    <x v="0"/>
    <m/>
    <x v="1"/>
    <m/>
    <x v="0"/>
    <x v="6"/>
    <s v="Е 1"/>
    <x v="0"/>
    <x v="9"/>
    <s v="Елизово"/>
    <s v="Садовый"/>
    <s v="Садовый"/>
    <m/>
    <s v="Альпийский"/>
    <s v=""/>
    <s v=""/>
    <s v="ЗНП"/>
    <s v="ИЖС"/>
    <m/>
    <n v="1000000"/>
    <n v="930000"/>
    <n v="1149"/>
    <n v="870.32201914708446"/>
    <n v="809.39947780678847"/>
  </r>
  <r>
    <n v="1"/>
    <n v="1"/>
    <n v="1"/>
    <x v="0"/>
    <m/>
    <x v="1"/>
    <s v="ЗУ"/>
    <x v="0"/>
    <x v="6"/>
    <s v="Е 1"/>
    <x v="0"/>
    <x v="9"/>
    <s v="Елизово"/>
    <s v="Садовый"/>
    <s v="Садовый"/>
    <m/>
    <m/>
    <s v=""/>
    <s v=""/>
    <s v="ЗНП"/>
    <s v="ИЖС"/>
    <m/>
    <n v="1000000"/>
    <n v="930000"/>
    <n v="1140"/>
    <n v="877.19298245614038"/>
    <n v="815.78947368421052"/>
  </r>
  <r>
    <n v="1"/>
    <n v="1"/>
    <n v="1"/>
    <x v="0"/>
    <m/>
    <x v="0"/>
    <s v="ЗУ"/>
    <x v="0"/>
    <x v="6"/>
    <s v="Е 1"/>
    <x v="0"/>
    <x v="9"/>
    <s v="Елизово"/>
    <s v="не применяется"/>
    <s v="Пограничный"/>
    <m/>
    <m/>
    <m/>
    <s v=""/>
    <s v="ЗНП"/>
    <s v="для индивидуального жилищного строительства"/>
    <m/>
    <n v="1000000"/>
    <n v="1000000"/>
    <n v="1216"/>
    <n v="822.36842105263156"/>
    <n v="822.36842105263156"/>
  </r>
  <r>
    <n v="1"/>
    <n v="1"/>
    <n v="1"/>
    <x v="0"/>
    <m/>
    <x v="0"/>
    <m/>
    <x v="0"/>
    <x v="6"/>
    <s v="Е 1"/>
    <x v="0"/>
    <x v="9"/>
    <s v="Елизово"/>
    <s v="Пограничный"/>
    <s v="Пограничный"/>
    <m/>
    <m/>
    <m/>
    <s v=""/>
    <s v="ЗНП"/>
    <s v="для индивидуального жилищного строительства"/>
    <m/>
    <n v="1000000"/>
    <n v="1000000"/>
    <n v="1202"/>
    <n v="831.94675540765388"/>
    <n v="831.94675540765388"/>
  </r>
  <r>
    <n v="1"/>
    <n v="1"/>
    <n v="1"/>
    <x v="0"/>
    <m/>
    <x v="0"/>
    <m/>
    <x v="0"/>
    <x v="6"/>
    <s v="Е 1"/>
    <x v="0"/>
    <x v="9"/>
    <s v="Елизово"/>
    <s v="Пограничный"/>
    <s v="Пограничный"/>
    <m/>
    <m/>
    <m/>
    <s v=""/>
    <s v="ЗНП"/>
    <s v="для индивидуального жилищного строительства"/>
    <m/>
    <n v="1000000"/>
    <n v="1000000"/>
    <n v="1202"/>
    <n v="831.94675540765388"/>
    <n v="831.94675540765388"/>
  </r>
  <r>
    <n v="1"/>
    <n v="1"/>
    <n v="1"/>
    <x v="0"/>
    <m/>
    <x v="0"/>
    <s v="ЗУ"/>
    <x v="0"/>
    <x v="6"/>
    <s v="Е 1"/>
    <x v="0"/>
    <x v="9"/>
    <s v="Елизово"/>
    <s v="Промышленный"/>
    <s v="Промышленный"/>
    <m/>
    <s v="Волгоградская"/>
    <n v="2"/>
    <s v=""/>
    <s v="ЗНП"/>
    <s v="Для индивидуального жилищного строительства"/>
    <m/>
    <n v="1000000"/>
    <n v="1000000"/>
    <n v="1200"/>
    <n v="833.33333333333337"/>
    <n v="833.33333333333337"/>
  </r>
  <r>
    <n v="1"/>
    <n v="1"/>
    <n v="1"/>
    <x v="0"/>
    <m/>
    <x v="1"/>
    <m/>
    <x v="0"/>
    <x v="6"/>
    <s v="Е 1"/>
    <x v="0"/>
    <x v="9"/>
    <s v="Елизово"/>
    <s v="Садовый"/>
    <s v="Садовый"/>
    <m/>
    <s v="Родниковая"/>
    <n v="16"/>
    <s v=""/>
    <s v="ЗНП"/>
    <s v="ИЖС"/>
    <m/>
    <n v="800000"/>
    <n v="744000"/>
    <n v="892"/>
    <n v="896.86098654708519"/>
    <n v="834.08071748878922"/>
  </r>
  <r>
    <n v="1"/>
    <n v="1"/>
    <n v="1"/>
    <x v="0"/>
    <m/>
    <x v="1"/>
    <s v="ЗУ"/>
    <x v="0"/>
    <x v="6"/>
    <s v="Е 1"/>
    <x v="0"/>
    <x v="9"/>
    <s v="Елизово"/>
    <s v="Садовый"/>
    <s v="Садовый"/>
    <m/>
    <s v="Садовый"/>
    <s v=""/>
    <s v=""/>
    <s v="ЗНП"/>
    <s v="Для индивидуального жилищного строительства"/>
    <m/>
    <n v="750000"/>
    <n v="675750"/>
    <n v="810"/>
    <n v="925.92592592592598"/>
    <n v="834.25925925925924"/>
  </r>
  <r>
    <n v="1"/>
    <n v="1"/>
    <n v="1"/>
    <x v="0"/>
    <m/>
    <x v="1"/>
    <s v="ЗУ"/>
    <x v="0"/>
    <x v="6"/>
    <s v="Е 1"/>
    <x v="0"/>
    <x v="9"/>
    <s v="Елизово"/>
    <s v="Садовый"/>
    <s v="Садовый"/>
    <m/>
    <s v="Садовая"/>
    <s v=""/>
    <s v=""/>
    <s v="ЗНП"/>
    <s v="ИЖС"/>
    <m/>
    <n v="900000"/>
    <n v="837000"/>
    <n v="1000"/>
    <n v="900"/>
    <n v="837"/>
  </r>
  <r>
    <n v="1"/>
    <n v="1"/>
    <n v="1"/>
    <x v="0"/>
    <m/>
    <x v="0"/>
    <s v="ЗУ"/>
    <x v="0"/>
    <x v="6"/>
    <s v="Е 1"/>
    <x v="0"/>
    <x v="9"/>
    <s v="Елизово"/>
    <s v="не применяется"/>
    <s v="Пограничный"/>
    <m/>
    <s v="Механизации"/>
    <m/>
    <s v=""/>
    <s v="ЗНП"/>
    <s v="Блокированная жилая застройка"/>
    <m/>
    <n v="500000"/>
    <n v="500000"/>
    <n v="595"/>
    <n v="840.33613445378148"/>
    <n v="840.33613445378148"/>
  </r>
  <r>
    <n v="1"/>
    <n v="1"/>
    <n v="1"/>
    <x v="0"/>
    <m/>
    <x v="0"/>
    <s v="ЗУ"/>
    <x v="0"/>
    <x v="6"/>
    <s v="Е 1"/>
    <x v="0"/>
    <x v="9"/>
    <s v="Елизово"/>
    <s v="Заречный"/>
    <s v="Заречный"/>
    <m/>
    <s v="Тверская"/>
    <m/>
    <s v=""/>
    <s v="ЗНП"/>
    <s v="Для индивидуального жилищного строительства"/>
    <m/>
    <n v="1000000"/>
    <n v="1000000"/>
    <n v="1188"/>
    <n v="841.7508417508418"/>
    <n v="841.7508417508418"/>
  </r>
  <r>
    <n v="1"/>
    <n v="1"/>
    <n v="1"/>
    <x v="0"/>
    <m/>
    <x v="1"/>
    <s v="ЗУ"/>
    <x v="0"/>
    <x v="6"/>
    <s v="Е 1"/>
    <x v="0"/>
    <x v="9"/>
    <s v="Елизово"/>
    <s v="Садовый"/>
    <s v="Садовый"/>
    <m/>
    <s v="Садовый"/>
    <s v=""/>
    <s v=""/>
    <s v="ЗНП"/>
    <s v="для индивидуального жилищного строительства"/>
    <m/>
    <n v="750000"/>
    <n v="675750"/>
    <n v="800"/>
    <n v="937.5"/>
    <n v="844.6875"/>
  </r>
  <r>
    <n v="1"/>
    <n v="1"/>
    <n v="1"/>
    <x v="0"/>
    <m/>
    <x v="0"/>
    <s v="ЗУ"/>
    <x v="0"/>
    <x v="6"/>
    <s v="Е 1"/>
    <x v="0"/>
    <x v="9"/>
    <s v="Елизово"/>
    <s v="Пограничный"/>
    <s v="Пограничный"/>
    <m/>
    <s v="Песчаная"/>
    <m/>
    <s v=""/>
    <s v="ЗНП"/>
    <s v="индивидуальные жилые дома"/>
    <m/>
    <n v="850000"/>
    <n v="850000"/>
    <n v="1004"/>
    <n v="846.61354581673311"/>
    <n v="846.61354581673311"/>
  </r>
  <r>
    <n v="1"/>
    <n v="1"/>
    <n v="1"/>
    <x v="0"/>
    <m/>
    <x v="0"/>
    <m/>
    <x v="0"/>
    <x v="6"/>
    <s v="Е 1"/>
    <x v="0"/>
    <x v="9"/>
    <s v="Елизово"/>
    <s v="Пограничный"/>
    <s v="Пограничный"/>
    <m/>
    <s v="Песчаная"/>
    <m/>
    <s v=""/>
    <s v="ЗНП"/>
    <s v="индивидуальные жилые дома"/>
    <m/>
    <n v="850000"/>
    <n v="850000"/>
    <n v="1004"/>
    <n v="846.61354581673311"/>
    <n v="846.61354581673311"/>
  </r>
  <r>
    <n v="1"/>
    <n v="1"/>
    <n v="1"/>
    <x v="0"/>
    <m/>
    <x v="0"/>
    <m/>
    <x v="0"/>
    <x v="6"/>
    <s v="Е 1"/>
    <x v="0"/>
    <x v="9"/>
    <s v="Елизово"/>
    <s v="Южный"/>
    <s v="Южный"/>
    <m/>
    <s v="Магистральная"/>
    <n v="178"/>
    <s v=""/>
    <s v="ЗНП"/>
    <s v="Для ведения личного подсобного хозяйства"/>
    <m/>
    <n v="405000"/>
    <n v="405000"/>
    <n v="465"/>
    <n v="870.9677419354839"/>
    <n v="870.9677419354839"/>
  </r>
  <r>
    <n v="1"/>
    <n v="1"/>
    <n v="1"/>
    <x v="0"/>
    <m/>
    <x v="1"/>
    <s v="ЗУ"/>
    <x v="0"/>
    <x v="6"/>
    <s v="Е 1"/>
    <x v="0"/>
    <x v="9"/>
    <s v="Елизово"/>
    <s v="не применяется"/>
    <s v="Пограничный"/>
    <m/>
    <s v="Тюлькина"/>
    <m/>
    <s v=""/>
    <s v="ЗНП"/>
    <s v="ИЖС"/>
    <m/>
    <n v="980000"/>
    <n v="882980"/>
    <n v="1000"/>
    <n v="980"/>
    <n v="882.98"/>
  </r>
  <r>
    <n v="1"/>
    <n v="1"/>
    <n v="1"/>
    <x v="0"/>
    <m/>
    <x v="1"/>
    <s v="ЗУ"/>
    <x v="0"/>
    <x v="6"/>
    <s v="Е 1"/>
    <x v="0"/>
    <x v="9"/>
    <s v="Елизово"/>
    <s v="Садовый"/>
    <s v="Садовый"/>
    <m/>
    <s v="Клубничный"/>
    <n v="3"/>
    <s v=""/>
    <s v="ЗНП"/>
    <s v="ИЖС"/>
    <m/>
    <n v="1100000"/>
    <n v="1023000"/>
    <n v="1146"/>
    <n v="959.86038394415357"/>
    <n v="892.67015706806285"/>
  </r>
  <r>
    <n v="1"/>
    <n v="1"/>
    <n v="1"/>
    <x v="0"/>
    <m/>
    <x v="1"/>
    <m/>
    <x v="0"/>
    <x v="6"/>
    <s v="Е 1"/>
    <x v="0"/>
    <x v="9"/>
    <s v="Елизово"/>
    <s v="Пограничный"/>
    <s v="Хуторской"/>
    <m/>
    <s v=""/>
    <s v=""/>
    <s v=""/>
    <s v="ЗНП"/>
    <s v="ИЖС"/>
    <m/>
    <n v="1450000"/>
    <n v="1348500"/>
    <n v="1500"/>
    <n v="966.66666666666663"/>
    <n v="899"/>
  </r>
  <r>
    <n v="1"/>
    <n v="1"/>
    <n v="1"/>
    <x v="0"/>
    <m/>
    <x v="0"/>
    <s v="ЗУ"/>
    <x v="0"/>
    <x v="6"/>
    <s v="Е 1"/>
    <x v="0"/>
    <x v="9"/>
    <s v="Елизово"/>
    <s v="не применяется"/>
    <s v="Пограничный"/>
    <m/>
    <s v="Большаковой"/>
    <s v="8"/>
    <s v=""/>
    <s v="ЗНП"/>
    <s v="для строительства и обслуживания жилого дома"/>
    <m/>
    <n v="900000"/>
    <n v="900000"/>
    <n v="1000"/>
    <n v="900"/>
    <n v="900"/>
  </r>
  <r>
    <n v="1"/>
    <n v="1"/>
    <n v="1"/>
    <x v="0"/>
    <m/>
    <x v="1"/>
    <s v="ЗУ"/>
    <x v="0"/>
    <x v="6"/>
    <s v="Е 1"/>
    <x v="0"/>
    <x v="9"/>
    <s v="Елизово"/>
    <s v="не применяется"/>
    <s v="Пограничный"/>
    <m/>
    <s v="Гагарина"/>
    <n v="4"/>
    <s v=""/>
    <s v="ЗНП"/>
    <s v="для индивидуального жилищного строительства"/>
    <m/>
    <n v="1000000"/>
    <n v="901000"/>
    <n v="1000"/>
    <n v="1000"/>
    <n v="901"/>
  </r>
  <r>
    <n v="1"/>
    <n v="1"/>
    <n v="1"/>
    <x v="0"/>
    <m/>
    <x v="1"/>
    <s v="ЗУ"/>
    <x v="0"/>
    <x v="6"/>
    <s v="Е 1"/>
    <x v="0"/>
    <x v="9"/>
    <s v="Елизово"/>
    <s v="Садовый"/>
    <s v="Садовый"/>
    <m/>
    <s v="Рябиновая"/>
    <m/>
    <s v=""/>
    <s v="ЗНП"/>
    <s v="ИЖС"/>
    <m/>
    <n v="1200000"/>
    <n v="1081200"/>
    <n v="1200"/>
    <n v="1000"/>
    <n v="901"/>
  </r>
  <r>
    <n v="1"/>
    <n v="1"/>
    <n v="1"/>
    <x v="0"/>
    <m/>
    <x v="0"/>
    <s v="ЗУ"/>
    <x v="0"/>
    <x v="6"/>
    <s v="Е 1"/>
    <x v="0"/>
    <x v="9"/>
    <s v="Елизово"/>
    <s v="Промышленный"/>
    <s v="Промышленный"/>
    <m/>
    <s v="Овражный"/>
    <m/>
    <s v=""/>
    <s v="ЗНП"/>
    <s v="для индивидуального жилищного строительства"/>
    <m/>
    <n v="700000"/>
    <n v="700000"/>
    <n v="772"/>
    <n v="906.73575129533674"/>
    <n v="906.73575129533674"/>
  </r>
  <r>
    <n v="1"/>
    <n v="1"/>
    <n v="1"/>
    <x v="0"/>
    <m/>
    <x v="1"/>
    <m/>
    <x v="0"/>
    <x v="6"/>
    <s v="Е 1"/>
    <x v="0"/>
    <x v="9"/>
    <s v="Елизово"/>
    <s v="Садовый"/>
    <s v="Садовый"/>
    <m/>
    <s v="Рябиновая"/>
    <n v="7"/>
    <s v=""/>
    <s v="ЗНП"/>
    <s v="ИЖС"/>
    <m/>
    <n v="1200000"/>
    <n v="1116000"/>
    <n v="1200"/>
    <n v="1000"/>
    <n v="930"/>
  </r>
  <r>
    <n v="1"/>
    <n v="1"/>
    <n v="1"/>
    <x v="0"/>
    <m/>
    <x v="1"/>
    <m/>
    <x v="0"/>
    <x v="6"/>
    <s v="Е 1"/>
    <x v="0"/>
    <x v="9"/>
    <s v="Елизово"/>
    <s v="Садовый"/>
    <s v="Садовый"/>
    <m/>
    <s v="Рябиновая"/>
    <m/>
    <s v=""/>
    <s v="ЗНП"/>
    <s v="ИЖС"/>
    <m/>
    <n v="1200000"/>
    <n v="1116000"/>
    <n v="1200"/>
    <n v="1000"/>
    <n v="930"/>
  </r>
  <r>
    <n v="1"/>
    <n v="1"/>
    <n v="1"/>
    <x v="0"/>
    <m/>
    <x v="1"/>
    <s v="ЗУ"/>
    <x v="0"/>
    <x v="6"/>
    <s v="Е 1"/>
    <x v="0"/>
    <x v="9"/>
    <s v="Елизово"/>
    <s v="Садовый"/>
    <s v="Садовый"/>
    <m/>
    <s v="Клубничный"/>
    <n v="20"/>
    <s v="ОК"/>
    <s v="ЗНП"/>
    <s v="для индивидуального жилищного строительства"/>
    <m/>
    <n v="1100000"/>
    <n v="991100"/>
    <n v="1065"/>
    <n v="1032.8638497652582"/>
    <n v="930.61032863849766"/>
  </r>
  <r>
    <n v="1"/>
    <n v="1"/>
    <n v="1"/>
    <x v="0"/>
    <m/>
    <x v="0"/>
    <s v="ЗУ"/>
    <x v="0"/>
    <x v="6"/>
    <s v="Е 1"/>
    <x v="0"/>
    <x v="9"/>
    <s v="Елизово"/>
    <s v="Садовый"/>
    <s v="Садовый"/>
    <m/>
    <m/>
    <m/>
    <s v=""/>
    <s v="ЗНП"/>
    <s v="для индивидуального жилищного строительства"/>
    <m/>
    <n v="750000"/>
    <n v="750000"/>
    <n v="802"/>
    <n v="935.16209476309223"/>
    <n v="935.16209476309223"/>
  </r>
  <r>
    <n v="1"/>
    <n v="1"/>
    <n v="1"/>
    <x v="0"/>
    <m/>
    <x v="1"/>
    <s v="ЗУ"/>
    <x v="0"/>
    <x v="6"/>
    <s v="Е 1"/>
    <x v="0"/>
    <x v="9"/>
    <s v="Елизово"/>
    <s v="Пограничный"/>
    <s v="Пограничный"/>
    <m/>
    <m/>
    <m/>
    <s v=""/>
    <s v="ЗНП"/>
    <s v="Для индивидуального жилищного строительства"/>
    <m/>
    <n v="1050000"/>
    <n v="946050"/>
    <n v="997"/>
    <n v="1053.159478435306"/>
    <n v="948.89669007021064"/>
  </r>
  <r>
    <n v="1"/>
    <n v="1"/>
    <n v="1"/>
    <x v="0"/>
    <m/>
    <x v="1"/>
    <s v="ЗУ"/>
    <x v="0"/>
    <x v="6"/>
    <s v="Е 1"/>
    <x v="0"/>
    <x v="9"/>
    <s v="Елизово"/>
    <s v="Садовый"/>
    <s v="Садовый"/>
    <m/>
    <s v="Яблоневый"/>
    <m/>
    <s v=""/>
    <s v="ЗНП"/>
    <s v="ИЖС"/>
    <m/>
    <n v="1100000"/>
    <n v="1023000"/>
    <n v="1065"/>
    <n v="1032.8638497652582"/>
    <n v="960.56338028169012"/>
  </r>
  <r>
    <n v="1"/>
    <n v="1"/>
    <n v="1"/>
    <x v="0"/>
    <m/>
    <x v="0"/>
    <s v="ЗУ"/>
    <x v="0"/>
    <x v="6"/>
    <s v="Е 1"/>
    <x v="0"/>
    <x v="9"/>
    <s v="Елизово"/>
    <s v="не применяется"/>
    <s v="Садовый"/>
    <m/>
    <m/>
    <m/>
    <s v=""/>
    <s v="ЗНП"/>
    <s v="для индивидуального жилищного строительства"/>
    <m/>
    <n v="849000"/>
    <n v="849000"/>
    <n v="883"/>
    <n v="961.49490373725939"/>
    <n v="961.49490373725939"/>
  </r>
  <r>
    <n v="1"/>
    <n v="1"/>
    <n v="1"/>
    <x v="0"/>
    <m/>
    <x v="1"/>
    <m/>
    <x v="0"/>
    <x v="6"/>
    <s v="Е 1"/>
    <x v="0"/>
    <x v="9"/>
    <s v="Елизово"/>
    <s v="Садовый"/>
    <s v="Садовый"/>
    <m/>
    <m/>
    <s v=""/>
    <s v=""/>
    <s v="ЗНП"/>
    <s v="ИЖС"/>
    <m/>
    <n v="950000"/>
    <n v="883500"/>
    <n v="910"/>
    <n v="1043.9560439560439"/>
    <n v="970.87912087912093"/>
  </r>
  <r>
    <n v="1"/>
    <n v="1"/>
    <n v="1"/>
    <x v="0"/>
    <m/>
    <x v="1"/>
    <s v="ЗУ"/>
    <x v="0"/>
    <x v="6"/>
    <s v="Е 1"/>
    <x v="0"/>
    <x v="9"/>
    <s v="Елизово"/>
    <s v="Садовый"/>
    <s v="Садовый"/>
    <m/>
    <s v="Садовая"/>
    <n v="21"/>
    <s v=""/>
    <s v="ЗНП"/>
    <s v="ИЖС"/>
    <m/>
    <n v="650000"/>
    <n v="585650"/>
    <n v="600"/>
    <n v="1083.3333333333333"/>
    <n v="976.08333333333337"/>
  </r>
  <r>
    <n v="1"/>
    <n v="1"/>
    <n v="1"/>
    <x v="0"/>
    <m/>
    <x v="0"/>
    <s v="ЗУ"/>
    <x v="0"/>
    <x v="6"/>
    <s v="Е 1"/>
    <x v="0"/>
    <x v="9"/>
    <s v="Елизово"/>
    <s v="Пограничный"/>
    <s v="Пограничный"/>
    <m/>
    <m/>
    <m/>
    <s v=""/>
    <s v="ЗНП"/>
    <s v="для индивидуального жилищного строительства"/>
    <m/>
    <n v="1200000"/>
    <n v="1200000"/>
    <n v="1229"/>
    <n v="976.40358014646051"/>
    <n v="976.40358014646051"/>
  </r>
  <r>
    <n v="1"/>
    <n v="1"/>
    <n v="1"/>
    <x v="0"/>
    <m/>
    <x v="1"/>
    <s v="ЗУ"/>
    <x v="0"/>
    <x v="6"/>
    <s v="Е 1"/>
    <x v="0"/>
    <x v="9"/>
    <s v="Елизово"/>
    <s v="Садовый"/>
    <s v="Садовый"/>
    <m/>
    <s v=""/>
    <m/>
    <s v=""/>
    <s v="ЗНП"/>
    <s v="ИЖС"/>
    <m/>
    <n v="1200000"/>
    <n v="1081200"/>
    <n v="1100"/>
    <n v="1090.909090909091"/>
    <n v="982.90909090909088"/>
  </r>
  <r>
    <n v="1"/>
    <n v="1"/>
    <n v="1"/>
    <x v="0"/>
    <m/>
    <x v="0"/>
    <s v="ЗУ"/>
    <x v="0"/>
    <x v="6"/>
    <s v="Е 1"/>
    <x v="0"/>
    <x v="9"/>
    <s v="Елизово"/>
    <s v="не применяется"/>
    <s v="Пограничный"/>
    <m/>
    <m/>
    <m/>
    <s v=""/>
    <s v="ЗНП"/>
    <s v="для индивидуального жилищного строительства"/>
    <m/>
    <n v="1300000"/>
    <n v="1300000"/>
    <n v="1322"/>
    <n v="983.35854765506804"/>
    <n v="983.35854765506804"/>
  </r>
  <r>
    <n v="1"/>
    <n v="1"/>
    <n v="1"/>
    <x v="0"/>
    <m/>
    <x v="0"/>
    <m/>
    <x v="0"/>
    <x v="6"/>
    <s v="Е 1"/>
    <x v="0"/>
    <x v="9"/>
    <s v="Елизово"/>
    <s v="Пограничный"/>
    <s v="Пограничный"/>
    <m/>
    <m/>
    <m/>
    <s v=""/>
    <s v="ЗНП"/>
    <s v="для индивидуального жилищного строительства"/>
    <m/>
    <n v="1200000"/>
    <n v="1200000"/>
    <n v="1216"/>
    <n v="986.84210526315792"/>
    <n v="986.84210526315792"/>
  </r>
  <r>
    <n v="2"/>
    <n v="1"/>
    <n v="2"/>
    <x v="0"/>
    <m/>
    <x v="1"/>
    <s v="ЗУ"/>
    <x v="0"/>
    <x v="6"/>
    <s v="Е 1"/>
    <x v="0"/>
    <x v="9"/>
    <s v="Елизово"/>
    <s v="Садовый"/>
    <s v="Садовый"/>
    <m/>
    <m/>
    <s v=""/>
    <s v=""/>
    <s v="ЗНП"/>
    <s v="Для индивидуального жилищного строительства;"/>
    <m/>
    <n v="900000"/>
    <n v="837000"/>
    <n v="1335"/>
    <n v="674.15730337078651"/>
    <n v="626.96629213483141"/>
  </r>
  <r>
    <n v="1"/>
    <n v="1"/>
    <n v="1"/>
    <x v="0"/>
    <m/>
    <x v="1"/>
    <s v="ЗУ"/>
    <x v="0"/>
    <x v="6"/>
    <s v="Е 1"/>
    <x v="0"/>
    <x v="9"/>
    <s v="Елизово"/>
    <s v="Садовый"/>
    <s v="Садовый"/>
    <m/>
    <s v="Садовая"/>
    <s v=""/>
    <s v=""/>
    <s v="ЗНП"/>
    <s v="ИЖС"/>
    <m/>
    <n v="1200000"/>
    <n v="1116000"/>
    <n v="1130"/>
    <n v="1061.9469026548672"/>
    <n v="987.61061946902657"/>
  </r>
  <r>
    <n v="1"/>
    <n v="1"/>
    <n v="1"/>
    <x v="0"/>
    <m/>
    <x v="0"/>
    <s v="ЗУ"/>
    <x v="0"/>
    <x v="6"/>
    <s v="Е 1"/>
    <x v="0"/>
    <x v="9"/>
    <s v="Елизово"/>
    <s v="Морозная"/>
    <s v="Северо-Западный"/>
    <m/>
    <m/>
    <m/>
    <s v=""/>
    <s v="ЗНП"/>
    <s v="Для индивидуального жилищного строительства"/>
    <m/>
    <n v="1485897"/>
    <n v="1485897"/>
    <n v="1500"/>
    <n v="990.59799999999996"/>
    <n v="990.59799999999996"/>
  </r>
  <r>
    <n v="1"/>
    <n v="1"/>
    <n v="1"/>
    <x v="0"/>
    <m/>
    <x v="0"/>
    <s v="ЗУ"/>
    <x v="0"/>
    <x v="6"/>
    <s v="Е 1"/>
    <x v="0"/>
    <x v="9"/>
    <s v="Елизово"/>
    <s v="Заречный"/>
    <s v="Заречный"/>
    <m/>
    <m/>
    <m/>
    <s v=""/>
    <s v="ЗНП"/>
    <s v="Для индивидуального жилищного строительства"/>
    <m/>
    <n v="1700000"/>
    <n v="1700000"/>
    <n v="1716"/>
    <n v="990.67599067599065"/>
    <n v="990.67599067599065"/>
  </r>
  <r>
    <n v="1"/>
    <n v="1"/>
    <n v="1"/>
    <x v="0"/>
    <m/>
    <x v="1"/>
    <s v="ЗУ"/>
    <x v="0"/>
    <x v="6"/>
    <s v="Е 1"/>
    <x v="0"/>
    <x v="9"/>
    <s v="Елизово"/>
    <s v="не применяется"/>
    <s v="Пограничный"/>
    <m/>
    <s v="Гагарина"/>
    <n v="4"/>
    <s v=""/>
    <s v="ЗНП"/>
    <s v="для индивидуального жилищного строительства"/>
    <m/>
    <n v="1100000"/>
    <n v="991100"/>
    <n v="1000"/>
    <n v="1100"/>
    <n v="991.1"/>
  </r>
  <r>
    <n v="1"/>
    <n v="1"/>
    <n v="1"/>
    <x v="0"/>
    <m/>
    <x v="1"/>
    <s v="ЗУ"/>
    <x v="0"/>
    <x v="6"/>
    <s v="Е 1"/>
    <x v="0"/>
    <x v="9"/>
    <s v="Елизово"/>
    <s v="Пограничный"/>
    <s v="Пограничный"/>
    <m/>
    <s v="Нагорная"/>
    <n v="25"/>
    <s v=""/>
    <s v="ЗНП"/>
    <s v="для индивидуального жилищного строительства"/>
    <m/>
    <n v="1650000"/>
    <n v="1486650"/>
    <n v="1500"/>
    <n v="1100"/>
    <n v="991.1"/>
  </r>
  <r>
    <n v="1"/>
    <n v="1"/>
    <n v="1"/>
    <x v="0"/>
    <m/>
    <x v="0"/>
    <s v="ЗУ"/>
    <x v="0"/>
    <x v="6"/>
    <s v="Е 1"/>
    <x v="0"/>
    <x v="9"/>
    <s v="Елизово"/>
    <s v="не применяется"/>
    <s v="Хуторской"/>
    <m/>
    <s v="Завойко"/>
    <m/>
    <s v=""/>
    <s v="ЗНП"/>
    <s v="Индивидуальные жилые дома"/>
    <m/>
    <n v="1100000"/>
    <n v="1100000"/>
    <n v="1106"/>
    <n v="994.57504520795658"/>
    <n v="994.57504520795658"/>
  </r>
  <r>
    <n v="1"/>
    <n v="1"/>
    <n v="1"/>
    <x v="0"/>
    <m/>
    <x v="0"/>
    <s v="ЗУ"/>
    <x v="0"/>
    <x v="6"/>
    <s v="Е 1"/>
    <x v="0"/>
    <x v="9"/>
    <s v="Елизово"/>
    <s v="не применяется"/>
    <s v="Северо-Западный"/>
    <m/>
    <m/>
    <m/>
    <s v=""/>
    <s v="ЗНП"/>
    <s v="Индивидуальные жилые дома"/>
    <m/>
    <n v="765000"/>
    <n v="765000"/>
    <n v="769"/>
    <n v="994.79843953185957"/>
    <n v="994.79843953185957"/>
  </r>
  <r>
    <n v="1"/>
    <n v="1"/>
    <n v="1"/>
    <x v="0"/>
    <m/>
    <x v="0"/>
    <s v="ЗУ"/>
    <x v="0"/>
    <x v="6"/>
    <s v="Е 1"/>
    <x v="0"/>
    <x v="9"/>
    <s v="Елизово"/>
    <s v="Аэропорт"/>
    <s v="Аэропорт"/>
    <m/>
    <s v="Сухая"/>
    <m/>
    <s v=""/>
    <s v="ЗНП"/>
    <s v="индивидуальные жилые дома"/>
    <m/>
    <n v="900000"/>
    <n v="900000"/>
    <n v="900"/>
    <n v="1000"/>
    <n v="1000"/>
  </r>
  <r>
    <n v="1"/>
    <n v="1"/>
    <n v="1"/>
    <x v="0"/>
    <m/>
    <x v="0"/>
    <s v="ЗУ"/>
    <x v="0"/>
    <x v="6"/>
    <s v="Е 1"/>
    <x v="0"/>
    <x v="9"/>
    <s v="Елизово"/>
    <s v="Пограничный"/>
    <s v="Пограничный"/>
    <m/>
    <s v="Космонавтов"/>
    <m/>
    <s v=""/>
    <s v="ЗНП"/>
    <s v="индивидуальные жилые дома"/>
    <m/>
    <n v="1000000"/>
    <n v="1000000"/>
    <n v="1000"/>
    <n v="1000"/>
    <n v="1000"/>
  </r>
  <r>
    <n v="1"/>
    <n v="1"/>
    <n v="1"/>
    <x v="0"/>
    <m/>
    <x v="0"/>
    <s v="ЗУ"/>
    <x v="0"/>
    <x v="6"/>
    <s v="Е 1"/>
    <x v="0"/>
    <x v="9"/>
    <s v="Елизово"/>
    <s v="Пограничный"/>
    <s v="Пограничный"/>
    <m/>
    <s v="Большаковой"/>
    <n v="21"/>
    <s v=""/>
    <s v="ЗНП"/>
    <s v="под индивидуальное строительство  жилого дома"/>
    <m/>
    <n v="1000000"/>
    <n v="1000000"/>
    <n v="1000"/>
    <n v="1000"/>
    <n v="1000"/>
  </r>
  <r>
    <n v="1"/>
    <n v="1"/>
    <n v="1"/>
    <x v="0"/>
    <m/>
    <x v="0"/>
    <m/>
    <x v="0"/>
    <x v="6"/>
    <s v="Е 1"/>
    <x v="0"/>
    <x v="9"/>
    <s v="Елизово"/>
    <s v="Промышленный"/>
    <s v="Промышленный"/>
    <m/>
    <m/>
    <m/>
    <s v=""/>
    <s v="ЗНП"/>
    <s v="Для индивидуального жилищного строительства"/>
    <m/>
    <n v="600000"/>
    <n v="600000"/>
    <n v="600"/>
    <n v="1000"/>
    <n v="1000"/>
  </r>
  <r>
    <n v="1"/>
    <n v="1"/>
    <n v="1"/>
    <x v="0"/>
    <m/>
    <x v="0"/>
    <s v="ЗУ"/>
    <x v="0"/>
    <x v="6"/>
    <s v="Е 1"/>
    <x v="0"/>
    <x v="9"/>
    <s v="Елизово"/>
    <s v="не применяется"/>
    <s v="Северо-Западный"/>
    <m/>
    <m/>
    <m/>
    <s v=""/>
    <s v="ЗНП"/>
    <s v="для индивидуального жилищного строительства"/>
    <m/>
    <n v="1500000"/>
    <n v="1500000"/>
    <n v="1500"/>
    <n v="1000"/>
    <n v="1000"/>
  </r>
  <r>
    <n v="1"/>
    <n v="1"/>
    <n v="1"/>
    <x v="0"/>
    <m/>
    <x v="0"/>
    <s v="ЗУ"/>
    <x v="0"/>
    <x v="6"/>
    <s v="Е 1"/>
    <x v="0"/>
    <x v="9"/>
    <s v="Елизово"/>
    <s v="Морозная"/>
    <s v="Северо-Западный"/>
    <m/>
    <m/>
    <m/>
    <s v=""/>
    <s v="ЗНП"/>
    <s v="Для индивидуального жилищного строительства"/>
    <m/>
    <n v="900000"/>
    <n v="900000"/>
    <n v="900"/>
    <n v="1000"/>
    <n v="1000"/>
  </r>
  <r>
    <n v="1"/>
    <n v="1"/>
    <n v="1"/>
    <x v="0"/>
    <m/>
    <x v="0"/>
    <m/>
    <x v="0"/>
    <x v="6"/>
    <s v="Е 1"/>
    <x v="0"/>
    <x v="9"/>
    <s v="Елизово"/>
    <s v="Морозная"/>
    <s v="Северо-Западный"/>
    <m/>
    <m/>
    <m/>
    <s v=""/>
    <s v="ЗНП"/>
    <s v="Для индивидуального жилищного строительства"/>
    <m/>
    <n v="1000000"/>
    <n v="1000000"/>
    <n v="999"/>
    <n v="1001.001001001001"/>
    <n v="1001.001001001001"/>
  </r>
  <r>
    <n v="1"/>
    <n v="1"/>
    <n v="1"/>
    <x v="0"/>
    <m/>
    <x v="0"/>
    <s v="ЗУ"/>
    <x v="0"/>
    <x v="6"/>
    <s v="Е 1"/>
    <x v="0"/>
    <x v="9"/>
    <s v="Елизово"/>
    <s v="не применяется"/>
    <s v="Садовый"/>
    <m/>
    <s v="Клубничный пр"/>
    <m/>
    <s v=""/>
    <s v="ЗНП"/>
    <s v="для индивидуального жилищного строительства"/>
    <m/>
    <n v="840000"/>
    <n v="840000"/>
    <n v="832"/>
    <n v="1009.6153846153846"/>
    <n v="1009.6153846153846"/>
  </r>
  <r>
    <n v="1"/>
    <n v="1"/>
    <n v="1"/>
    <x v="0"/>
    <m/>
    <x v="0"/>
    <s v="ЗУ"/>
    <x v="0"/>
    <x v="6"/>
    <s v="Е 1"/>
    <x v="0"/>
    <x v="9"/>
    <s v="Елизово"/>
    <s v="не применяется"/>
    <s v="Южный"/>
    <m/>
    <s v="Ягодная"/>
    <m/>
    <s v=""/>
    <s v="ЗНП"/>
    <s v="Для индивидуального жилищного строительства"/>
    <m/>
    <n v="900000"/>
    <n v="900000"/>
    <n v="885"/>
    <n v="1016.9491525423729"/>
    <n v="1016.9491525423729"/>
  </r>
  <r>
    <n v="1"/>
    <n v="1"/>
    <n v="1"/>
    <x v="0"/>
    <m/>
    <x v="1"/>
    <s v="ЗУ"/>
    <x v="0"/>
    <x v="6"/>
    <s v="Е 1"/>
    <x v="0"/>
    <x v="9"/>
    <s v="Елизово"/>
    <s v="Пограничный"/>
    <s v="Пограничный"/>
    <m/>
    <s v=""/>
    <s v=""/>
    <s v=""/>
    <s v="ЗНП"/>
    <s v="Для индивидуального жилищного строительства"/>
    <m/>
    <n v="1700000"/>
    <n v="1531700"/>
    <n v="1500"/>
    <n v="1133.3333333333333"/>
    <n v="1021.1333333333333"/>
  </r>
  <r>
    <n v="1"/>
    <n v="1"/>
    <n v="1"/>
    <x v="0"/>
    <m/>
    <x v="0"/>
    <s v="ЗУ"/>
    <x v="0"/>
    <x v="6"/>
    <s v="Е 1"/>
    <x v="0"/>
    <x v="9"/>
    <s v="Елизово"/>
    <s v="не применяется"/>
    <s v="Южный"/>
    <m/>
    <s v="Вулканическая"/>
    <s v="2б"/>
    <s v=""/>
    <s v="ЗНП"/>
    <s v="Для индивидуального жилищного строительства"/>
    <m/>
    <n v="1040000"/>
    <n v="1040000"/>
    <n v="1000"/>
    <n v="1040"/>
    <n v="1040"/>
  </r>
  <r>
    <n v="1"/>
    <n v="1"/>
    <n v="1"/>
    <x v="0"/>
    <m/>
    <x v="1"/>
    <s v="ЗУ"/>
    <x v="0"/>
    <x v="6"/>
    <s v="Е 1"/>
    <x v="0"/>
    <x v="9"/>
    <s v="Елизово"/>
    <s v="Пограничный"/>
    <s v="Пограничный"/>
    <m/>
    <s v="Нагорная"/>
    <n v="25"/>
    <s v=""/>
    <s v="ЗНП"/>
    <s v="для индивидуального жилищного строительства"/>
    <m/>
    <n v="1650000"/>
    <n v="1486650"/>
    <n v="1400"/>
    <n v="1178.5714285714287"/>
    <n v="1061.8928571428571"/>
  </r>
  <r>
    <n v="1"/>
    <n v="1"/>
    <n v="1"/>
    <x v="0"/>
    <m/>
    <x v="0"/>
    <s v="ЗУ"/>
    <x v="0"/>
    <x v="6"/>
    <s v="Е 1"/>
    <x v="0"/>
    <x v="9"/>
    <s v="Елизово"/>
    <s v="Садовый"/>
    <s v="Садовый"/>
    <m/>
    <s v="Рябиновая"/>
    <n v="75"/>
    <s v=""/>
    <s v="ЗНП"/>
    <s v="для строительства индивидуального жилого дома"/>
    <m/>
    <n v="1600000"/>
    <n v="1600000"/>
    <n v="1500"/>
    <n v="1066.6666666666667"/>
    <n v="1066.6666666666667"/>
  </r>
  <r>
    <n v="1"/>
    <n v="1"/>
    <n v="1"/>
    <x v="0"/>
    <m/>
    <x v="1"/>
    <s v="ЗУ"/>
    <x v="0"/>
    <x v="6"/>
    <s v="Е 1"/>
    <x v="0"/>
    <x v="9"/>
    <s v="Елизово"/>
    <s v="Садовый"/>
    <s v="Садовый"/>
    <m/>
    <m/>
    <s v=""/>
    <s v=""/>
    <s v="ЗНП"/>
    <s v="ИЖС"/>
    <m/>
    <n v="950000"/>
    <n v="855950"/>
    <n v="800"/>
    <n v="1187.5"/>
    <n v="1069.9375"/>
  </r>
  <r>
    <n v="1"/>
    <n v="1"/>
    <n v="1"/>
    <x v="0"/>
    <m/>
    <x v="1"/>
    <m/>
    <x v="0"/>
    <x v="6"/>
    <s v="Е 1"/>
    <x v="0"/>
    <x v="9"/>
    <s v="Елизово"/>
    <s v="Садовый"/>
    <s v="Садовый"/>
    <m/>
    <s v="Крестьянская"/>
    <n v="11"/>
    <s v=""/>
    <s v="ЗНП"/>
    <s v="ИЖС"/>
    <m/>
    <n v="1500000"/>
    <n v="1395000"/>
    <n v="1292"/>
    <n v="1160.9907120743035"/>
    <n v="1079.7213622291022"/>
  </r>
  <r>
    <n v="1"/>
    <n v="1"/>
    <n v="1"/>
    <x v="0"/>
    <m/>
    <x v="1"/>
    <s v="ЗУ"/>
    <x v="0"/>
    <x v="6"/>
    <s v="Е 1"/>
    <x v="0"/>
    <x v="9"/>
    <s v="Елизово"/>
    <s v="Пограничный"/>
    <s v="Пограничный"/>
    <m/>
    <s v="Завойко"/>
    <s v="116"/>
    <s v=""/>
    <s v="ЗНП"/>
    <s v="ИЖС"/>
    <m/>
    <n v="1500000"/>
    <n v="1395000"/>
    <n v="1290"/>
    <n v="1162.7906976744187"/>
    <n v="1081.3953488372092"/>
  </r>
  <r>
    <n v="1"/>
    <n v="1"/>
    <n v="1"/>
    <x v="0"/>
    <m/>
    <x v="1"/>
    <s v="ЗУ"/>
    <x v="0"/>
    <x v="6"/>
    <s v="Е 1"/>
    <x v="0"/>
    <x v="9"/>
    <s v="Елизово"/>
    <s v="Садовый"/>
    <s v="Садовый"/>
    <m/>
    <m/>
    <s v=""/>
    <s v=""/>
    <s v="ЗНП"/>
    <s v="ИЖС"/>
    <m/>
    <n v="950000"/>
    <n v="883500"/>
    <n v="806"/>
    <n v="1178.6600496277915"/>
    <n v="1096.1538461538462"/>
  </r>
  <r>
    <n v="1"/>
    <n v="1"/>
    <n v="1"/>
    <x v="0"/>
    <m/>
    <x v="1"/>
    <s v="ЗУ"/>
    <x v="0"/>
    <x v="6"/>
    <s v="Е 1"/>
    <x v="0"/>
    <x v="9"/>
    <s v="Елизово"/>
    <s v="Садовый"/>
    <s v="Садовый"/>
    <m/>
    <s v="Альпийский"/>
    <n v="78"/>
    <s v=""/>
    <s v="ЗНП"/>
    <s v="для индивидуального жилищного строительства"/>
    <m/>
    <n v="1100000"/>
    <n v="991100"/>
    <n v="899"/>
    <n v="1223.5817575083427"/>
    <n v="1102.4471635150167"/>
  </r>
  <r>
    <n v="1"/>
    <n v="1"/>
    <n v="1"/>
    <x v="0"/>
    <m/>
    <x v="0"/>
    <s v="ЗУ"/>
    <x v="0"/>
    <x v="6"/>
    <s v="Е 1"/>
    <x v="0"/>
    <x v="9"/>
    <s v="Елизово"/>
    <s v="не применяется"/>
    <s v="Южный"/>
    <m/>
    <s v="Вулканическая"/>
    <m/>
    <s v=""/>
    <s v="ЗНП"/>
    <s v="Для индивидуального жилищного строительства"/>
    <m/>
    <n v="950000"/>
    <n v="950000"/>
    <n v="848"/>
    <n v="1120.2830188679245"/>
    <n v="1120.2830188679245"/>
  </r>
  <r>
    <n v="1"/>
    <n v="1"/>
    <n v="1"/>
    <x v="0"/>
    <m/>
    <x v="1"/>
    <s v="ЗУ"/>
    <x v="0"/>
    <x v="6"/>
    <s v="Е 1"/>
    <x v="0"/>
    <x v="9"/>
    <s v="Елизово"/>
    <s v="Садовый"/>
    <s v="Садовый"/>
    <m/>
    <m/>
    <m/>
    <s v=""/>
    <s v="ЗНП"/>
    <s v="для индивидуального жилищного строительства"/>
    <m/>
    <n v="1100000"/>
    <n v="991100"/>
    <n v="883"/>
    <n v="1245.753114382786"/>
    <n v="1122.4235560588902"/>
  </r>
  <r>
    <n v="1"/>
    <n v="1"/>
    <n v="1"/>
    <x v="0"/>
    <m/>
    <x v="1"/>
    <s v="ЗУ"/>
    <x v="0"/>
    <x v="6"/>
    <s v="Е 1"/>
    <x v="0"/>
    <x v="9"/>
    <s v="Елизово"/>
    <s v="Садовый"/>
    <s v="Садовый"/>
    <m/>
    <m/>
    <s v=""/>
    <s v=""/>
    <s v="ЗНП"/>
    <s v="для индивидуального жилищного строительства"/>
    <m/>
    <n v="1000000"/>
    <n v="901000"/>
    <n v="802"/>
    <n v="1246.8827930174564"/>
    <n v="1123.4413965087281"/>
  </r>
  <r>
    <n v="1"/>
    <n v="1"/>
    <n v="1"/>
    <x v="0"/>
    <m/>
    <x v="0"/>
    <s v="ЗУ"/>
    <x v="0"/>
    <x v="6"/>
    <s v="Е 1"/>
    <x v="0"/>
    <x v="9"/>
    <s v="Елизово"/>
    <s v="Южный"/>
    <s v="Южный"/>
    <m/>
    <s v="Ягодная"/>
    <n v="22"/>
    <s v=""/>
    <s v="ЗНП"/>
    <s v="Для индивидуального жилищного строительства"/>
    <m/>
    <n v="450000"/>
    <n v="450000"/>
    <n v="400"/>
    <n v="1125"/>
    <n v="1125"/>
  </r>
  <r>
    <n v="1"/>
    <n v="1"/>
    <n v="1"/>
    <x v="0"/>
    <m/>
    <x v="1"/>
    <s v="ЗУ"/>
    <x v="0"/>
    <x v="6"/>
    <s v="Е 1"/>
    <x v="0"/>
    <x v="9"/>
    <s v="Елизово"/>
    <s v="Садовый"/>
    <s v="Садовый"/>
    <m/>
    <s v=""/>
    <s v=""/>
    <s v=""/>
    <s v="ЗНП"/>
    <s v="ИЖС"/>
    <m/>
    <n v="1000000"/>
    <n v="930000"/>
    <n v="826"/>
    <n v="1210.6537530266344"/>
    <n v="1125.9079903147699"/>
  </r>
  <r>
    <n v="1"/>
    <n v="1"/>
    <n v="1"/>
    <x v="0"/>
    <m/>
    <x v="0"/>
    <s v="ЗУ"/>
    <x v="0"/>
    <x v="6"/>
    <s v="Е 1"/>
    <x v="0"/>
    <x v="9"/>
    <s v="Елизово"/>
    <s v="Морозная"/>
    <s v="Северо-Западный"/>
    <m/>
    <s v=" Виталия Кручины"/>
    <n v="58"/>
    <s v=""/>
    <s v="ЗНП"/>
    <s v="Индивидуальные жилые дома"/>
    <m/>
    <n v="1520000"/>
    <n v="1520000"/>
    <n v="1350"/>
    <n v="1125.9259259259259"/>
    <n v="1125.9259259259259"/>
  </r>
  <r>
    <n v="1"/>
    <n v="1"/>
    <n v="1"/>
    <x v="0"/>
    <m/>
    <x v="1"/>
    <s v="ЗУ"/>
    <x v="0"/>
    <x v="6"/>
    <s v="Е 1"/>
    <x v="0"/>
    <x v="9"/>
    <s v="Елизово"/>
    <s v="Пограничный"/>
    <s v="Пограничный"/>
    <m/>
    <m/>
    <s v=""/>
    <s v=""/>
    <s v="ЗНП"/>
    <s v="для индивидуального жилищного строительства"/>
    <m/>
    <n v="1500000"/>
    <n v="1351500"/>
    <n v="1200"/>
    <n v="1250"/>
    <n v="1126.25"/>
  </r>
  <r>
    <n v="1"/>
    <n v="1"/>
    <n v="1"/>
    <x v="0"/>
    <m/>
    <x v="1"/>
    <s v="ЗУ"/>
    <x v="0"/>
    <x v="6"/>
    <s v="Е 1"/>
    <x v="0"/>
    <x v="9"/>
    <s v="Елизово"/>
    <s v="Пограничный"/>
    <s v="Пограничный"/>
    <m/>
    <s v="Крестьянская"/>
    <s v=""/>
    <s v=""/>
    <s v="ЗНП"/>
    <s v="Для индивидуального жилищного строительства"/>
    <m/>
    <n v="1500000"/>
    <n v="1351500"/>
    <n v="1200"/>
    <n v="1250"/>
    <n v="1126.25"/>
  </r>
  <r>
    <n v="1"/>
    <n v="1"/>
    <n v="1"/>
    <x v="0"/>
    <m/>
    <x v="1"/>
    <s v="ЗУ"/>
    <x v="0"/>
    <x v="6"/>
    <s v="Е 1"/>
    <x v="0"/>
    <x v="9"/>
    <s v="Елизово"/>
    <s v="Садовый"/>
    <s v="Садовый"/>
    <m/>
    <m/>
    <s v=""/>
    <s v=""/>
    <s v="ЗНП"/>
    <s v="Для индивидуального жилищного строительства"/>
    <m/>
    <n v="1000000"/>
    <n v="901000"/>
    <n v="800"/>
    <n v="1250"/>
    <n v="1126.25"/>
  </r>
  <r>
    <n v="1"/>
    <n v="1"/>
    <n v="1"/>
    <x v="0"/>
    <m/>
    <x v="1"/>
    <s v="ЗУ"/>
    <x v="0"/>
    <x v="6"/>
    <s v="Е 1"/>
    <x v="0"/>
    <x v="9"/>
    <s v="Елизово"/>
    <s v="Южный"/>
    <s v="Аэропорт"/>
    <m/>
    <s v="Энергетиков"/>
    <s v=""/>
    <s v=""/>
    <s v="ЗНП"/>
    <s v="ИЖС"/>
    <m/>
    <n v="2000000"/>
    <n v="1802000"/>
    <n v="1600"/>
    <n v="1250"/>
    <n v="1126.25"/>
  </r>
  <r>
    <n v="1"/>
    <n v="1"/>
    <n v="1"/>
    <x v="0"/>
    <m/>
    <x v="1"/>
    <m/>
    <x v="0"/>
    <x v="6"/>
    <s v="Е 1"/>
    <x v="0"/>
    <x v="9"/>
    <s v="Елизово"/>
    <s v="Садовый"/>
    <s v="Садовый"/>
    <m/>
    <s v="Крестьянская"/>
    <s v=""/>
    <s v=""/>
    <s v="ЗНП"/>
    <s v="индивидуальное жилищное строительство и личного подсобного хозяйства"/>
    <m/>
    <n v="1575000"/>
    <n v="1464750"/>
    <n v="1290"/>
    <n v="1220.9302325581396"/>
    <n v="1135.4651162790697"/>
  </r>
  <r>
    <n v="1"/>
    <n v="1"/>
    <n v="1"/>
    <x v="0"/>
    <m/>
    <x v="1"/>
    <m/>
    <x v="0"/>
    <x v="6"/>
    <s v="Е 1"/>
    <x v="0"/>
    <x v="9"/>
    <s v="Елизово"/>
    <s v="Пограничный"/>
    <s v="Пограничный"/>
    <m/>
    <s v="Полевая"/>
    <s v=""/>
    <s v=""/>
    <s v="ЗНП"/>
    <s v="ИЖС"/>
    <m/>
    <n v="735000"/>
    <n v="683550"/>
    <n v="600"/>
    <n v="1225"/>
    <n v="1139.25"/>
  </r>
  <r>
    <n v="2"/>
    <n v="1"/>
    <n v="2"/>
    <x v="0"/>
    <m/>
    <x v="1"/>
    <s v="ЗУ"/>
    <x v="0"/>
    <x v="6"/>
    <s v="Е 1"/>
    <x v="0"/>
    <x v="9"/>
    <s v="Елизово"/>
    <s v="Садовый"/>
    <s v="Садовый"/>
    <m/>
    <s v="Альпийский"/>
    <n v="78"/>
    <s v=""/>
    <s v="ЗНП"/>
    <s v="ИЖС"/>
    <m/>
    <n v="1100000"/>
    <n v="1023000"/>
    <n v="899"/>
    <n v="1223.5817575083427"/>
    <n v="1137.9310344827586"/>
  </r>
  <r>
    <n v="1"/>
    <n v="1"/>
    <n v="1"/>
    <x v="0"/>
    <m/>
    <x v="1"/>
    <m/>
    <x v="0"/>
    <x v="6"/>
    <s v="Е 1"/>
    <x v="0"/>
    <x v="9"/>
    <s v="Елизово"/>
    <s v="Садовый"/>
    <s v="Садовый"/>
    <m/>
    <m/>
    <s v=""/>
    <s v=""/>
    <s v="ЗНП"/>
    <s v="ИЖС"/>
    <m/>
    <n v="1000000"/>
    <n v="930000"/>
    <n v="807"/>
    <n v="1239.1573729863692"/>
    <n v="1152.4163568773233"/>
  </r>
  <r>
    <n v="1"/>
    <n v="1"/>
    <n v="1"/>
    <x v="0"/>
    <m/>
    <x v="1"/>
    <s v="ЗУ"/>
    <x v="0"/>
    <x v="6"/>
    <s v="Е 1"/>
    <x v="0"/>
    <x v="9"/>
    <s v="Елизово"/>
    <s v="Пограничный"/>
    <s v="Пограничный"/>
    <m/>
    <s v=""/>
    <s v=""/>
    <s v=""/>
    <s v="ЗНП"/>
    <s v="ИЖС"/>
    <m/>
    <n v="1500000"/>
    <n v="1395000"/>
    <n v="1206"/>
    <n v="1243.7810945273632"/>
    <n v="1156.7164179104477"/>
  </r>
  <r>
    <n v="1"/>
    <n v="1"/>
    <n v="1"/>
    <x v="0"/>
    <m/>
    <x v="1"/>
    <s v="ЗУ"/>
    <x v="0"/>
    <x v="6"/>
    <s v="Е 1"/>
    <x v="0"/>
    <x v="9"/>
    <s v="Елизово"/>
    <s v="Садовый"/>
    <s v="Садовый"/>
    <m/>
    <s v="Мичурина"/>
    <n v="20"/>
    <s v=""/>
    <s v="ЗНП"/>
    <s v="ИЖС"/>
    <m/>
    <n v="1100000"/>
    <n v="1023000"/>
    <n v="880"/>
    <n v="1250"/>
    <n v="1162.5"/>
  </r>
  <r>
    <n v="1"/>
    <n v="1"/>
    <n v="1"/>
    <x v="0"/>
    <m/>
    <x v="1"/>
    <s v="ЗУ"/>
    <x v="0"/>
    <x v="6"/>
    <s v="Е 1"/>
    <x v="0"/>
    <x v="9"/>
    <s v="Елизово"/>
    <s v="Садовый"/>
    <s v="Садовый"/>
    <m/>
    <s v="Садовая"/>
    <s v=""/>
    <s v=""/>
    <s v="ЗНП"/>
    <s v="для индивидуального жилищного строительства"/>
    <m/>
    <n v="1300000"/>
    <n v="1171300"/>
    <n v="1000"/>
    <n v="1300"/>
    <n v="1171.3"/>
  </r>
  <r>
    <n v="1"/>
    <n v="1"/>
    <n v="1"/>
    <x v="0"/>
    <m/>
    <x v="0"/>
    <s v="ЗУ"/>
    <x v="0"/>
    <x v="6"/>
    <s v="Е 1"/>
    <x v="0"/>
    <x v="9"/>
    <s v="Елизово"/>
    <s v="Промышленный"/>
    <s v="Промышленный"/>
    <m/>
    <s v="Калининская"/>
    <n v="10"/>
    <s v=""/>
    <s v="ЗНП"/>
    <s v="для ведения личного подсобного хозяйства"/>
    <m/>
    <n v="1100000"/>
    <n v="1100000"/>
    <n v="932"/>
    <n v="1180.2575107296138"/>
    <n v="1180.2575107296138"/>
  </r>
  <r>
    <n v="1"/>
    <n v="1"/>
    <n v="1"/>
    <x v="0"/>
    <m/>
    <x v="0"/>
    <s v="ЗУ"/>
    <x v="0"/>
    <x v="6"/>
    <s v="Е 1"/>
    <x v="0"/>
    <x v="9"/>
    <s v="Елизово"/>
    <s v="Южный"/>
    <s v="Южный"/>
    <m/>
    <s v="Полярная"/>
    <m/>
    <s v=""/>
    <s v="ЗНП"/>
    <s v="Для индивидуального жилищного строительства"/>
    <m/>
    <n v="1150000"/>
    <n v="1150000"/>
    <n v="967"/>
    <n v="1189.245087900724"/>
    <n v="1189.245087900724"/>
  </r>
  <r>
    <n v="1"/>
    <n v="1"/>
    <n v="1"/>
    <x v="0"/>
    <m/>
    <x v="1"/>
    <s v="ЗУ"/>
    <x v="0"/>
    <x v="6"/>
    <s v="Е 1"/>
    <x v="0"/>
    <x v="9"/>
    <s v="Елизово"/>
    <s v="Хуторской (2-ой Бугор)"/>
    <s v="Хуторской"/>
    <m/>
    <m/>
    <m/>
    <s v=""/>
    <s v="ЗНП"/>
    <s v="Для индивидуального жилищного строительства"/>
    <m/>
    <n v="2000000"/>
    <n v="1802000"/>
    <n v="1500"/>
    <n v="1333.3333333333333"/>
    <n v="1201.3333333333333"/>
  </r>
  <r>
    <n v="1"/>
    <n v="1"/>
    <n v="1"/>
    <x v="0"/>
    <m/>
    <x v="1"/>
    <s v="ЗУ"/>
    <x v="0"/>
    <x v="6"/>
    <s v="Е 1"/>
    <x v="0"/>
    <x v="9"/>
    <s v="Елизово"/>
    <s v="Садовый"/>
    <s v="Хуторской"/>
    <m/>
    <m/>
    <s v=""/>
    <s v=""/>
    <s v="ЗНП"/>
    <s v="для индивидуального жилищного строительства"/>
    <m/>
    <n v="1200000"/>
    <n v="1081200"/>
    <n v="900"/>
    <n v="1333.3333333333333"/>
    <n v="1201.3333333333333"/>
  </r>
  <r>
    <n v="1"/>
    <n v="1"/>
    <n v="1"/>
    <x v="0"/>
    <m/>
    <x v="1"/>
    <s v="ЗУ"/>
    <x v="0"/>
    <x v="6"/>
    <s v="Е 1"/>
    <x v="0"/>
    <x v="9"/>
    <s v="Елизово"/>
    <s v="Садовый"/>
    <s v="Садовый"/>
    <m/>
    <s v="Осиновая"/>
    <n v="3"/>
    <s v=""/>
    <s v="ЗНП"/>
    <s v="Для строительства индивидуального жилого дома"/>
    <m/>
    <n v="2000000"/>
    <n v="1802000"/>
    <n v="1500"/>
    <n v="1333.3333333333333"/>
    <n v="1201.3333333333333"/>
  </r>
  <r>
    <n v="1"/>
    <n v="1"/>
    <n v="1"/>
    <x v="0"/>
    <m/>
    <x v="0"/>
    <s v="ЗУ"/>
    <x v="0"/>
    <x v="6"/>
    <s v="Е 1"/>
    <x v="0"/>
    <x v="9"/>
    <s v="Елизово"/>
    <s v="не применяется"/>
    <s v="Южный"/>
    <m/>
    <s v="Магистральная"/>
    <m/>
    <s v=""/>
    <s v="ЗНП"/>
    <s v="для эксплуатации жилого дома"/>
    <m/>
    <n v="700000"/>
    <n v="700000"/>
    <n v="580"/>
    <n v="1206.8965517241379"/>
    <n v="1206.8965517241379"/>
  </r>
  <r>
    <n v="1"/>
    <n v="1"/>
    <n v="1"/>
    <x v="0"/>
    <m/>
    <x v="0"/>
    <s v="ЗУ"/>
    <x v="0"/>
    <x v="6"/>
    <s v="Е 1"/>
    <x v="0"/>
    <x v="9"/>
    <s v="Елизово"/>
    <s v="Хуторской (2-ой Бугор)"/>
    <s v="Хуторской"/>
    <m/>
    <s v="Хабаровская"/>
    <m/>
    <s v=""/>
    <s v="ЗНП"/>
    <s v="Для индивидуального жилищного строительства"/>
    <m/>
    <n v="1000000"/>
    <n v="1000000"/>
    <n v="828"/>
    <n v="1207.7294685990339"/>
    <n v="1207.7294685990339"/>
  </r>
  <r>
    <n v="1"/>
    <n v="1"/>
    <n v="1"/>
    <x v="0"/>
    <m/>
    <x v="0"/>
    <m/>
    <x v="0"/>
    <x v="6"/>
    <s v="Е 1"/>
    <x v="0"/>
    <x v="9"/>
    <s v="Елизово"/>
    <s v="Пограничный"/>
    <s v="Пограничный"/>
    <m/>
    <s v=" Гагарина"/>
    <n v="1"/>
    <s v=""/>
    <s v="ЗНП"/>
    <s v="индивидуальные жилые дома"/>
    <m/>
    <n v="1200000"/>
    <n v="1200000"/>
    <n v="990"/>
    <n v="1212.121212121212"/>
    <n v="1212.121212121212"/>
  </r>
  <r>
    <n v="1"/>
    <n v="1"/>
    <n v="1"/>
    <x v="0"/>
    <m/>
    <x v="0"/>
    <m/>
    <x v="0"/>
    <x v="6"/>
    <s v="Е 1"/>
    <x v="0"/>
    <x v="9"/>
    <s v="Елизово"/>
    <s v="Пограничный"/>
    <s v="Пограничный"/>
    <m/>
    <s v=" Гагарина"/>
    <n v="1"/>
    <s v=""/>
    <s v="ЗНП"/>
    <s v="индивидуальные жилые дома"/>
    <m/>
    <n v="1200000"/>
    <n v="1200000"/>
    <n v="990"/>
    <n v="1212.121212121212"/>
    <n v="1212.121212121212"/>
  </r>
  <r>
    <n v="1"/>
    <n v="1"/>
    <n v="1"/>
    <x v="0"/>
    <m/>
    <x v="0"/>
    <s v="ЗУ"/>
    <x v="0"/>
    <x v="6"/>
    <s v="Е 1"/>
    <x v="0"/>
    <x v="9"/>
    <s v="Елизово"/>
    <s v="не применяется"/>
    <s v="Хуторской"/>
    <m/>
    <s v="Рыбачья"/>
    <m/>
    <s v=""/>
    <s v="ЗНП"/>
    <s v="под индивидуальное строительство жилых домов"/>
    <m/>
    <n v="1200000"/>
    <n v="1200000"/>
    <n v="990"/>
    <n v="1212.121212121212"/>
    <n v="1212.121212121212"/>
  </r>
  <r>
    <n v="1"/>
    <n v="1"/>
    <n v="1"/>
    <x v="0"/>
    <m/>
    <x v="0"/>
    <m/>
    <x v="0"/>
    <x v="6"/>
    <s v="Е 1"/>
    <x v="0"/>
    <x v="9"/>
    <s v="Елизово"/>
    <s v="Пограничный"/>
    <s v="Пограничный"/>
    <m/>
    <s v="Песчаная"/>
    <m/>
    <s v=""/>
    <s v="ЗНП"/>
    <s v="Для индивидуального жилищного строительства"/>
    <m/>
    <n v="1200000"/>
    <n v="1200000"/>
    <n v="988"/>
    <n v="1214.5748987854251"/>
    <n v="1214.5748987854251"/>
  </r>
  <r>
    <n v="2"/>
    <n v="1"/>
    <n v="2"/>
    <x v="2"/>
    <s v="застроенный"/>
    <x v="1"/>
    <s v="ЗУ + ЖД"/>
    <x v="0"/>
    <x v="6"/>
    <s v="Е 1"/>
    <x v="0"/>
    <x v="9"/>
    <s v="Елизово"/>
    <s v="Пограничный"/>
    <s v="Пограничный"/>
    <m/>
    <s v="Монтажников"/>
    <s v=""/>
    <s v=""/>
    <s v="ЗНП"/>
    <s v="ИЖС"/>
    <m/>
    <n v="5000000"/>
    <n v="4650000"/>
    <n v="2000"/>
    <n v="2500"/>
    <n v="2325"/>
  </r>
  <r>
    <n v="1"/>
    <n v="1"/>
    <n v="1"/>
    <x v="0"/>
    <m/>
    <x v="0"/>
    <m/>
    <x v="0"/>
    <x v="6"/>
    <s v="Е 1"/>
    <x v="0"/>
    <x v="9"/>
    <s v="Елизово"/>
    <s v="Садовый"/>
    <s v="Садовый"/>
    <m/>
    <s v="Крестьянская"/>
    <m/>
    <s v=""/>
    <s v="ЗНП"/>
    <s v="для индивидуального жилищного строительства и ведения личного подсобного хозяйства"/>
    <m/>
    <n v="1575000"/>
    <n v="1575000"/>
    <n v="1290"/>
    <n v="1220.9302325581396"/>
    <n v="1220.9302325581396"/>
  </r>
  <r>
    <n v="1"/>
    <n v="1"/>
    <n v="1"/>
    <x v="0"/>
    <m/>
    <x v="1"/>
    <s v="ЗУ"/>
    <x v="0"/>
    <x v="6"/>
    <s v="Е 1"/>
    <x v="0"/>
    <x v="9"/>
    <s v="Елизово"/>
    <s v="Садовый"/>
    <s v="Садовый"/>
    <m/>
    <m/>
    <s v=""/>
    <s v=""/>
    <s v="ЗНП"/>
    <s v="ИЖС"/>
    <m/>
    <n v="1100000"/>
    <n v="991100"/>
    <n v="800"/>
    <n v="1375"/>
    <n v="1238.875"/>
  </r>
  <r>
    <n v="1"/>
    <n v="1"/>
    <n v="1"/>
    <x v="0"/>
    <m/>
    <x v="0"/>
    <m/>
    <x v="0"/>
    <x v="6"/>
    <s v="Е 1"/>
    <x v="0"/>
    <x v="9"/>
    <s v="Елизово"/>
    <s v="Садовый"/>
    <s v="Садовый"/>
    <m/>
    <s v=" Парковая"/>
    <n v="70"/>
    <s v=""/>
    <s v="ЗНП"/>
    <s v="Для индивидуального жилищного строительства"/>
    <m/>
    <n v="1200000"/>
    <n v="1200000"/>
    <n v="968"/>
    <n v="1239.6694214876034"/>
    <n v="1239.6694214876034"/>
  </r>
  <r>
    <n v="1"/>
    <n v="1"/>
    <n v="1"/>
    <x v="0"/>
    <m/>
    <x v="0"/>
    <s v="ЗУ"/>
    <x v="0"/>
    <x v="6"/>
    <s v="Е 1"/>
    <x v="0"/>
    <x v="9"/>
    <s v="Елизово"/>
    <s v="не применяется"/>
    <s v="Южный"/>
    <m/>
    <s v="Весенняя"/>
    <m/>
    <s v=""/>
    <s v="ЗНП"/>
    <s v="индивидуальные жилые дома"/>
    <m/>
    <n v="1800000"/>
    <n v="1800000"/>
    <n v="1449"/>
    <n v="1242.2360248447205"/>
    <n v="1242.2360248447205"/>
  </r>
  <r>
    <n v="1"/>
    <n v="1"/>
    <n v="1"/>
    <x v="0"/>
    <m/>
    <x v="0"/>
    <s v="ЗУ"/>
    <x v="0"/>
    <x v="6"/>
    <s v="Е 1"/>
    <x v="0"/>
    <x v="9"/>
    <s v="Елизово"/>
    <s v="не применяется"/>
    <s v="Садовый"/>
    <m/>
    <m/>
    <m/>
    <s v=""/>
    <s v="ЗНП"/>
    <s v="для индивидуального жилищного строительства"/>
    <m/>
    <n v="1000000"/>
    <n v="1000000"/>
    <n v="802"/>
    <n v="1246.8827930174564"/>
    <n v="1246.8827930174564"/>
  </r>
  <r>
    <n v="1"/>
    <n v="1"/>
    <n v="1"/>
    <x v="0"/>
    <m/>
    <x v="0"/>
    <m/>
    <x v="0"/>
    <x v="6"/>
    <s v="Е 1"/>
    <x v="0"/>
    <x v="9"/>
    <s v="Елизово"/>
    <s v="Садовый"/>
    <s v="Садовый"/>
    <m/>
    <s v="Крестьянская"/>
    <n v="36"/>
    <s v=""/>
    <s v="ЗНП"/>
    <s v="для строительства индивидуального жилого дома и надворных построек"/>
    <m/>
    <n v="1500000"/>
    <n v="1500000"/>
    <n v="1200"/>
    <n v="1250"/>
    <n v="1250"/>
  </r>
  <r>
    <n v="1"/>
    <n v="1"/>
    <n v="1"/>
    <x v="0"/>
    <m/>
    <x v="0"/>
    <s v="ЗУ"/>
    <x v="0"/>
    <x v="6"/>
    <s v="Е 1"/>
    <x v="0"/>
    <x v="9"/>
    <s v="Елизово"/>
    <s v="не применяется"/>
    <s v="Садовый"/>
    <m/>
    <m/>
    <m/>
    <s v=""/>
    <s v="ЗНП"/>
    <s v="Для индивидуального жилищного строительства"/>
    <m/>
    <n v="1000000"/>
    <n v="1000000"/>
    <n v="800"/>
    <n v="1250"/>
    <n v="1250"/>
  </r>
  <r>
    <n v="1"/>
    <n v="1"/>
    <n v="1"/>
    <x v="0"/>
    <m/>
    <x v="1"/>
    <s v="ЗУ"/>
    <x v="0"/>
    <x v="6"/>
    <s v="Е 1"/>
    <x v="0"/>
    <x v="9"/>
    <s v="Елизово"/>
    <s v="Морозная"/>
    <s v="Северо-Западный"/>
    <m/>
    <m/>
    <m/>
    <s v=""/>
    <s v="ЗНП"/>
    <s v="для индивидуального жилищного строительства"/>
    <m/>
    <n v="2100000"/>
    <n v="1892100"/>
    <n v="1500"/>
    <n v="1400"/>
    <n v="1261.4000000000001"/>
  </r>
  <r>
    <n v="1"/>
    <n v="1"/>
    <n v="1"/>
    <x v="0"/>
    <m/>
    <x v="1"/>
    <s v="ЗУ"/>
    <x v="0"/>
    <x v="6"/>
    <s v="Е 1"/>
    <x v="0"/>
    <x v="9"/>
    <s v="Елизово"/>
    <s v="Садовый"/>
    <s v="Садовый"/>
    <m/>
    <s v="Рябиновая"/>
    <s v=""/>
    <s v=""/>
    <s v="ЗНП"/>
    <s v="для строительства индивидуального жилого дома"/>
    <m/>
    <n v="1699000"/>
    <n v="1530799"/>
    <n v="1200"/>
    <n v="1415.8333333333333"/>
    <n v="1275.6658333333332"/>
  </r>
  <r>
    <n v="1"/>
    <n v="1"/>
    <n v="1"/>
    <x v="0"/>
    <m/>
    <x v="0"/>
    <s v="ЗУ"/>
    <x v="0"/>
    <x v="6"/>
    <s v="Е 1"/>
    <x v="0"/>
    <x v="9"/>
    <s v="Елизово"/>
    <s v="Садовый"/>
    <s v="Садовый"/>
    <m/>
    <m/>
    <m/>
    <s v=""/>
    <s v="ЗНП"/>
    <s v="Для индивидуального жилищного строительства"/>
    <m/>
    <n v="1100000"/>
    <n v="1100000"/>
    <n v="858"/>
    <n v="1282.051282051282"/>
    <n v="1282.051282051282"/>
  </r>
  <r>
    <n v="1"/>
    <n v="1"/>
    <n v="1"/>
    <x v="0"/>
    <m/>
    <x v="1"/>
    <s v="ЗУ"/>
    <x v="0"/>
    <x v="6"/>
    <s v="Е 1"/>
    <x v="0"/>
    <x v="9"/>
    <s v="Елизово"/>
    <s v="не применяется"/>
    <s v="Садовый"/>
    <m/>
    <s v="Парковая"/>
    <n v="80"/>
    <s v=""/>
    <s v="ЗНП"/>
    <s v="Для индивидуального жилищного строительства"/>
    <m/>
    <n v="1200000"/>
    <n v="1081200"/>
    <n v="841"/>
    <n v="1426.872770511296"/>
    <n v="1285.6123662306777"/>
  </r>
  <r>
    <n v="2"/>
    <n v="1"/>
    <n v="2"/>
    <x v="2"/>
    <m/>
    <x v="1"/>
    <s v="ЗУ"/>
    <x v="0"/>
    <x v="6"/>
    <s v="Е 1"/>
    <x v="0"/>
    <x v="9"/>
    <s v="Елизово"/>
    <s v="Кречет"/>
    <s v="Хуторской"/>
    <m/>
    <s v="Завойко"/>
    <s v="81а"/>
    <s v=""/>
    <s v="ЗНП"/>
    <s v="Индивидуальные жилые дома"/>
    <m/>
    <n v="4000000"/>
    <n v="3720000"/>
    <n v="1399"/>
    <n v="2859.1851322373122"/>
    <n v="2659.0421729807003"/>
  </r>
  <r>
    <n v="1"/>
    <n v="1"/>
    <n v="1"/>
    <x v="0"/>
    <m/>
    <x v="1"/>
    <s v="ЗУ"/>
    <x v="0"/>
    <x v="6"/>
    <s v="Е 1"/>
    <x v="0"/>
    <x v="9"/>
    <s v="Елизово"/>
    <s v="Пограничный"/>
    <s v="Пограничный"/>
    <m/>
    <s v=""/>
    <s v=""/>
    <s v=""/>
    <s v="ЗНП"/>
    <s v="ИЖС"/>
    <m/>
    <n v="2222222"/>
    <n v="2066666.4600000002"/>
    <n v="1600"/>
    <n v="1388.8887500000001"/>
    <n v="1291.6665375000002"/>
  </r>
  <r>
    <n v="2"/>
    <n v="1"/>
    <n v="2"/>
    <x v="0"/>
    <m/>
    <x v="1"/>
    <s v="ЗУ"/>
    <x v="0"/>
    <x v="6"/>
    <s v="Е 1"/>
    <x v="0"/>
    <x v="9"/>
    <s v="Елизово"/>
    <s v="Хуторской"/>
    <s v="Хуторской"/>
    <m/>
    <s v="Чкалова"/>
    <n v="28"/>
    <s v=""/>
    <s v="ЗНП"/>
    <s v="Для индивидуального жилищного строительства"/>
    <m/>
    <n v="2300000"/>
    <n v="2139000"/>
    <n v="1500"/>
    <n v="1533.3333333333333"/>
    <n v="1426"/>
  </r>
  <r>
    <n v="1"/>
    <n v="1"/>
    <n v="1"/>
    <x v="0"/>
    <m/>
    <x v="1"/>
    <s v="ЗУ"/>
    <x v="0"/>
    <x v="6"/>
    <s v="Е 1"/>
    <x v="0"/>
    <x v="9"/>
    <s v="Елизово"/>
    <s v="Садовый"/>
    <s v="Хуторской"/>
    <m/>
    <m/>
    <s v=""/>
    <s v=""/>
    <s v="ЗНП"/>
    <s v="для индивидуального жилищного строительства"/>
    <m/>
    <n v="1300000"/>
    <n v="1171300"/>
    <n v="900"/>
    <n v="1444.4444444444443"/>
    <n v="1301.4444444444443"/>
  </r>
  <r>
    <n v="1"/>
    <n v="1"/>
    <n v="1"/>
    <x v="0"/>
    <m/>
    <x v="1"/>
    <s v="ЗУ"/>
    <x v="0"/>
    <x v="6"/>
    <s v="Е 1"/>
    <x v="0"/>
    <x v="9"/>
    <s v="Елизово"/>
    <s v="Пограничный"/>
    <s v="Пограничный"/>
    <m/>
    <s v=""/>
    <s v=""/>
    <s v=""/>
    <s v="ЗНП"/>
    <s v="ИЖС"/>
    <m/>
    <n v="1690000"/>
    <n v="1571700"/>
    <n v="1207"/>
    <n v="1400.16570008285"/>
    <n v="1302.1541010770504"/>
  </r>
  <r>
    <n v="1"/>
    <n v="1"/>
    <n v="1"/>
    <x v="0"/>
    <m/>
    <x v="1"/>
    <s v="ЗУ"/>
    <x v="0"/>
    <x v="6"/>
    <s v="Е 1"/>
    <x v="0"/>
    <x v="9"/>
    <s v="Елизово"/>
    <s v="Садовый"/>
    <s v="Садовый"/>
    <m/>
    <s v="Альпийский"/>
    <s v=""/>
    <s v=""/>
    <s v="ЗНП"/>
    <s v="Для индивидуального жилищного строительства"/>
    <m/>
    <n v="1200000"/>
    <n v="1081200"/>
    <n v="820"/>
    <n v="1463.4146341463415"/>
    <n v="1318.5365853658536"/>
  </r>
  <r>
    <n v="1"/>
    <n v="1"/>
    <n v="1"/>
    <x v="0"/>
    <m/>
    <x v="1"/>
    <s v="ЗУ"/>
    <x v="0"/>
    <x v="6"/>
    <s v="Е 1"/>
    <x v="0"/>
    <x v="9"/>
    <s v="Елизово"/>
    <s v="не применяется"/>
    <s v="Северо-Западный"/>
    <m/>
    <s v=""/>
    <s v=""/>
    <s v=""/>
    <s v="ЗНП"/>
    <s v="Для индивидуального жилищного строительства"/>
    <m/>
    <n v="2200000"/>
    <n v="1982200"/>
    <n v="1499"/>
    <n v="1467.6450967311541"/>
    <n v="1322.3482321547699"/>
  </r>
  <r>
    <n v="1"/>
    <n v="1"/>
    <n v="1"/>
    <x v="0"/>
    <m/>
    <x v="1"/>
    <s v="ЗУ"/>
    <x v="0"/>
    <x v="6"/>
    <s v="Е 1"/>
    <x v="0"/>
    <x v="9"/>
    <s v="Елизово"/>
    <s v="Морозная"/>
    <s v="Северо-Западный"/>
    <m/>
    <s v=""/>
    <m/>
    <s v=""/>
    <s v="ЗНП"/>
    <s v="Для индивидуального жилищного строительства"/>
    <m/>
    <n v="2200000"/>
    <n v="1982200"/>
    <n v="1499"/>
    <n v="1467.6450967311541"/>
    <n v="1322.3482321547699"/>
  </r>
  <r>
    <n v="1"/>
    <n v="1"/>
    <n v="1"/>
    <x v="0"/>
    <m/>
    <x v="0"/>
    <s v="ЗУ"/>
    <x v="0"/>
    <x v="6"/>
    <s v="Е 1"/>
    <x v="0"/>
    <x v="9"/>
    <s v="Елизово"/>
    <s v="Промышленный"/>
    <s v="Промышленный"/>
    <m/>
    <s v="Тундровая"/>
    <n v="35"/>
    <s v=""/>
    <s v="ЗНП"/>
    <s v="для строительства индивидуального жилого дома"/>
    <m/>
    <n v="1600000"/>
    <n v="1600000"/>
    <n v="1200"/>
    <n v="1333.3333333333333"/>
    <n v="1333.3333333333333"/>
  </r>
  <r>
    <n v="1"/>
    <n v="1"/>
    <n v="1"/>
    <x v="0"/>
    <m/>
    <x v="1"/>
    <s v="ЗУ"/>
    <x v="0"/>
    <x v="6"/>
    <s v="Е 1"/>
    <x v="0"/>
    <x v="9"/>
    <s v="Елизово"/>
    <s v="Пограничный"/>
    <s v="Пограничный"/>
    <m/>
    <s v="Дальний"/>
    <s v=""/>
    <s v=""/>
    <s v="ЗНП"/>
    <s v="ИЖС"/>
    <m/>
    <n v="2300000"/>
    <n v="2139000"/>
    <n v="1600"/>
    <n v="1437.5"/>
    <n v="1336.875"/>
  </r>
  <r>
    <n v="1"/>
    <n v="1"/>
    <n v="1"/>
    <x v="0"/>
    <m/>
    <x v="1"/>
    <s v="ЗУ"/>
    <x v="0"/>
    <x v="6"/>
    <s v="Е 1"/>
    <x v="0"/>
    <x v="9"/>
    <s v="Елизово"/>
    <s v="Садовый"/>
    <s v="Садовый"/>
    <m/>
    <s v="Парковая"/>
    <n v="70"/>
    <s v=""/>
    <s v="ЗНП"/>
    <s v="ИЖС"/>
    <m/>
    <n v="1400000"/>
    <n v="1302000"/>
    <n v="968"/>
    <n v="1446.2809917355371"/>
    <n v="1345.0413223140497"/>
  </r>
  <r>
    <n v="2"/>
    <n v="1"/>
    <n v="2"/>
    <x v="0"/>
    <m/>
    <x v="1"/>
    <s v="ЗУ"/>
    <x v="0"/>
    <x v="6"/>
    <s v="Е 1"/>
    <x v="0"/>
    <x v="9"/>
    <s v="Елизово"/>
    <s v="Садовый"/>
    <s v="Садовый"/>
    <m/>
    <m/>
    <s v=""/>
    <s v=""/>
    <s v="ЗНП"/>
    <s v="Для индивидуального жилищного строительства"/>
    <m/>
    <n v="600000"/>
    <n v="558000"/>
    <n v="858"/>
    <n v="699.30069930069931"/>
    <n v="650.34965034965035"/>
  </r>
  <r>
    <n v="1"/>
    <n v="1"/>
    <n v="1"/>
    <x v="0"/>
    <m/>
    <x v="1"/>
    <s v="ЗУ"/>
    <x v="0"/>
    <x v="6"/>
    <s v="Е 1"/>
    <x v="0"/>
    <x v="9"/>
    <s v="Елизово"/>
    <s v="Пограничный"/>
    <s v="Пограничный"/>
    <m/>
    <s v="Завойко"/>
    <n v="116"/>
    <s v=""/>
    <s v="ЗНП"/>
    <s v="для индивидуального жилищного строительства"/>
    <m/>
    <n v="1800000"/>
    <n v="1621800"/>
    <n v="1200"/>
    <n v="1500"/>
    <n v="1351.5"/>
  </r>
  <r>
    <n v="2"/>
    <n v="1"/>
    <n v="2"/>
    <x v="0"/>
    <m/>
    <x v="1"/>
    <s v="ЗУ"/>
    <x v="0"/>
    <x v="6"/>
    <s v="Е 1"/>
    <x v="0"/>
    <x v="9"/>
    <s v="Елизово"/>
    <s v="Садовый"/>
    <s v="Садовый"/>
    <m/>
    <s v="Клубничный"/>
    <n v="20"/>
    <s v="ОК"/>
    <s v="ЗНП"/>
    <s v="для индивидуального жилищного строительства"/>
    <m/>
    <n v="1100000"/>
    <n v="1023000"/>
    <n v="1065"/>
    <n v="1032.8638497652582"/>
    <n v="960.56338028169012"/>
  </r>
  <r>
    <n v="1"/>
    <n v="1"/>
    <n v="1"/>
    <x v="0"/>
    <m/>
    <x v="1"/>
    <s v="ЗУ + под снос"/>
    <x v="0"/>
    <x v="6"/>
    <s v="Е 1"/>
    <x v="0"/>
    <x v="9"/>
    <s v="Елизово"/>
    <s v="не применяется"/>
    <s v="Пограничный"/>
    <m/>
    <s v="Монтажников"/>
    <n v="6"/>
    <s v=""/>
    <s v="ЗНП"/>
    <s v="ИЖС"/>
    <m/>
    <n v="900000"/>
    <n v="810900"/>
    <n v="600"/>
    <n v="1500"/>
    <n v="1351.5"/>
  </r>
  <r>
    <n v="1"/>
    <n v="1"/>
    <n v="1"/>
    <x v="0"/>
    <m/>
    <x v="1"/>
    <s v="ЗУ"/>
    <x v="0"/>
    <x v="6"/>
    <s v="Е 1"/>
    <x v="0"/>
    <x v="9"/>
    <s v="Елизово"/>
    <s v="Садовый"/>
    <s v="Садовый"/>
    <m/>
    <s v="Санаторная"/>
    <s v=""/>
    <s v=""/>
    <s v="ЗНП"/>
    <s v="ИЖС"/>
    <m/>
    <n v="1200000"/>
    <n v="1081200"/>
    <n v="800"/>
    <n v="1500"/>
    <n v="1351.5"/>
  </r>
  <r>
    <n v="1"/>
    <n v="1"/>
    <n v="1"/>
    <x v="0"/>
    <m/>
    <x v="1"/>
    <s v="ЗУ"/>
    <x v="0"/>
    <x v="6"/>
    <s v="Е 1"/>
    <x v="0"/>
    <x v="9"/>
    <s v="Елизово"/>
    <s v="Садовый"/>
    <s v="Садовый"/>
    <m/>
    <s v="Рябиновая"/>
    <s v=""/>
    <s v=""/>
    <s v="ЗНП"/>
    <s v="для строительства индивидуального жилого дома"/>
    <m/>
    <n v="1800000"/>
    <n v="1621800"/>
    <n v="1200"/>
    <n v="1500"/>
    <n v="1351.5"/>
  </r>
  <r>
    <n v="1"/>
    <n v="1"/>
    <n v="1"/>
    <x v="0"/>
    <m/>
    <x v="1"/>
    <s v="ЗУ"/>
    <x v="0"/>
    <x v="6"/>
    <s v="Е 1"/>
    <x v="0"/>
    <x v="9"/>
    <s v="Елизово"/>
    <s v="Садовый"/>
    <s v="Садовый"/>
    <m/>
    <m/>
    <m/>
    <s v=""/>
    <s v="ЗНП"/>
    <s v="ИЖС"/>
    <m/>
    <n v="1200000"/>
    <n v="1081200"/>
    <n v="800"/>
    <n v="1500"/>
    <n v="1351.5"/>
  </r>
  <r>
    <n v="1"/>
    <n v="1"/>
    <n v="1"/>
    <x v="0"/>
    <m/>
    <x v="1"/>
    <s v="ЗУ"/>
    <x v="0"/>
    <x v="6"/>
    <s v="Е 1"/>
    <x v="0"/>
    <x v="9"/>
    <s v="Елизово"/>
    <s v="Садовый"/>
    <s v="Садовый"/>
    <m/>
    <m/>
    <s v=""/>
    <s v=""/>
    <s v="ЗНП"/>
    <s v="ИЖС"/>
    <m/>
    <n v="1500000"/>
    <n v="1351500"/>
    <n v="1000"/>
    <n v="1500"/>
    <n v="1351.5"/>
  </r>
  <r>
    <n v="1"/>
    <n v="1"/>
    <n v="1"/>
    <x v="0"/>
    <m/>
    <x v="1"/>
    <s v="ЗУ"/>
    <x v="0"/>
    <x v="6"/>
    <s v="Е 1"/>
    <x v="0"/>
    <x v="9"/>
    <s v="Елизово"/>
    <s v="Пограничный"/>
    <s v="Пограничный"/>
    <m/>
    <s v=""/>
    <s v=""/>
    <s v=""/>
    <s v="ЗНП"/>
    <s v="для индивидуального жилищного строительства"/>
    <m/>
    <n v="2000000"/>
    <n v="1802000"/>
    <n v="1322"/>
    <n v="1512.8593040847202"/>
    <n v="1363.0862329803329"/>
  </r>
  <r>
    <n v="1"/>
    <n v="1"/>
    <n v="1"/>
    <x v="0"/>
    <m/>
    <x v="1"/>
    <s v="ЗУ"/>
    <x v="0"/>
    <x v="6"/>
    <s v="Е 1"/>
    <x v="0"/>
    <x v="9"/>
    <s v="Елизово"/>
    <s v="Садовый"/>
    <s v="Садовый"/>
    <m/>
    <m/>
    <m/>
    <s v=""/>
    <s v="ЗНП"/>
    <s v="Для индивидуального жилищного строительства"/>
    <m/>
    <n v="1300000"/>
    <n v="1171300"/>
    <n v="858"/>
    <n v="1515.1515151515152"/>
    <n v="1365.1515151515152"/>
  </r>
  <r>
    <n v="1"/>
    <n v="1"/>
    <n v="1"/>
    <x v="0"/>
    <m/>
    <x v="1"/>
    <m/>
    <x v="0"/>
    <x v="6"/>
    <s v="Е 1"/>
    <x v="0"/>
    <x v="9"/>
    <s v="Елизово"/>
    <s v="Садовый"/>
    <s v="Садовый"/>
    <m/>
    <m/>
    <s v=""/>
    <s v=""/>
    <s v="ЗНП"/>
    <s v="ИЖС"/>
    <m/>
    <n v="2400000"/>
    <n v="2232000"/>
    <n v="1633"/>
    <n v="1469.6876913655849"/>
    <n v="1366.8095529699938"/>
  </r>
  <r>
    <n v="1"/>
    <n v="1"/>
    <n v="1"/>
    <x v="0"/>
    <m/>
    <x v="0"/>
    <s v="ЗУ"/>
    <x v="0"/>
    <x v="6"/>
    <s v="Е 1"/>
    <x v="0"/>
    <x v="9"/>
    <s v="Елизово"/>
    <s v="не применяется"/>
    <s v="Пограничный"/>
    <m/>
    <m/>
    <m/>
    <s v=""/>
    <s v="ЗНП"/>
    <s v="для индивидуального жилищного строительства"/>
    <m/>
    <n v="1850000"/>
    <n v="1850000"/>
    <n v="1352"/>
    <n v="1368.3431952662722"/>
    <n v="1368.3431952662722"/>
  </r>
  <r>
    <n v="1"/>
    <n v="1"/>
    <n v="1"/>
    <x v="0"/>
    <m/>
    <x v="0"/>
    <s v="ЗУ"/>
    <x v="0"/>
    <x v="6"/>
    <s v="Е 1"/>
    <x v="0"/>
    <x v="9"/>
    <s v="Елизово"/>
    <s v="Заречный"/>
    <s v="Заречный"/>
    <m/>
    <s v="Поротова"/>
    <m/>
    <s v=""/>
    <s v="ЗНП"/>
    <s v="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m/>
    <n v="2000000"/>
    <n v="2000000"/>
    <n v="1450"/>
    <n v="1379.3103448275863"/>
    <n v="1379.3103448275863"/>
  </r>
  <r>
    <n v="1"/>
    <n v="1"/>
    <n v="1"/>
    <x v="0"/>
    <m/>
    <x v="1"/>
    <s v="ЗУ"/>
    <x v="0"/>
    <x v="6"/>
    <s v="Е 1"/>
    <x v="0"/>
    <x v="9"/>
    <s v="Елизово"/>
    <s v="Хуторской"/>
    <s v="Хуторской"/>
    <m/>
    <s v=""/>
    <m/>
    <s v=""/>
    <s v="ЗНП"/>
    <s v="Для индивидуального жилищного строительства"/>
    <m/>
    <n v="2300000"/>
    <n v="2072300"/>
    <n v="1500"/>
    <n v="1533.3333333333333"/>
    <n v="1381.5333333333333"/>
  </r>
  <r>
    <n v="1"/>
    <n v="1"/>
    <n v="1"/>
    <x v="0"/>
    <m/>
    <x v="1"/>
    <s v="ЗУ"/>
    <x v="0"/>
    <x v="6"/>
    <s v="Е 1"/>
    <x v="0"/>
    <x v="9"/>
    <s v="Елизово"/>
    <s v="Морозная"/>
    <s v="Северо-Западный"/>
    <m/>
    <s v=""/>
    <s v=""/>
    <s v=""/>
    <s v="ЗНП"/>
    <s v="ИЖС"/>
    <m/>
    <n v="2300000"/>
    <n v="2072300"/>
    <n v="1500"/>
    <n v="1533.3333333333333"/>
    <n v="1381.5333333333333"/>
  </r>
  <r>
    <n v="1"/>
    <n v="1"/>
    <n v="1"/>
    <x v="0"/>
    <m/>
    <x v="1"/>
    <s v="ЗУ + ОНС"/>
    <x v="0"/>
    <x v="6"/>
    <s v="Е 1"/>
    <x v="0"/>
    <x v="9"/>
    <s v="Елизово"/>
    <s v="Морозная"/>
    <s v="Северо-Западный"/>
    <m/>
    <s v="Туристический"/>
    <s v=""/>
    <s v=""/>
    <s v="ЗНП"/>
    <s v="ИЖС"/>
    <m/>
    <n v="2250000"/>
    <n v="2092500"/>
    <n v="1509"/>
    <n v="1491.0536779324057"/>
    <n v="1386.6799204771371"/>
  </r>
  <r>
    <n v="1"/>
    <n v="1"/>
    <n v="1"/>
    <x v="0"/>
    <m/>
    <x v="1"/>
    <s v="ЗУ"/>
    <x v="0"/>
    <x v="6"/>
    <s v="Е 1"/>
    <x v="0"/>
    <x v="9"/>
    <s v="Елизово"/>
    <s v="Пограничный"/>
    <s v="Пограничный"/>
    <m/>
    <s v=""/>
    <s v=""/>
    <s v=""/>
    <s v="ЗНП"/>
    <s v="для индивидуального жилищного строительства"/>
    <m/>
    <n v="1850000"/>
    <n v="1666850"/>
    <n v="1200"/>
    <n v="1541.6666666666667"/>
    <n v="1389.0416666666667"/>
  </r>
  <r>
    <n v="1"/>
    <n v="1"/>
    <n v="1"/>
    <x v="0"/>
    <m/>
    <x v="0"/>
    <s v="ЗУ"/>
    <x v="0"/>
    <x v="6"/>
    <s v="Е 1"/>
    <x v="0"/>
    <x v="9"/>
    <s v="Елизово"/>
    <s v="Южный"/>
    <s v="Южный"/>
    <m/>
    <s v="  Омская"/>
    <m/>
    <s v=""/>
    <s v="ЗНП"/>
    <s v="для индивидуального жилищного строительства"/>
    <m/>
    <n v="1046000"/>
    <n v="1046000"/>
    <n v="750"/>
    <n v="1394.6666666666667"/>
    <n v="1394.6666666666667"/>
  </r>
  <r>
    <n v="1"/>
    <n v="1"/>
    <n v="1"/>
    <x v="0"/>
    <m/>
    <x v="1"/>
    <s v="ЗУ"/>
    <x v="0"/>
    <x v="6"/>
    <s v="Е 1"/>
    <x v="0"/>
    <x v="9"/>
    <s v="Елизово"/>
    <s v="Садовый"/>
    <s v="Садовый"/>
    <m/>
    <m/>
    <s v=""/>
    <s v=""/>
    <s v="ЗНП"/>
    <s v="ИЖС"/>
    <m/>
    <n v="1500000"/>
    <n v="1395000"/>
    <n v="1000"/>
    <n v="1500"/>
    <n v="1395"/>
  </r>
  <r>
    <n v="1"/>
    <n v="1"/>
    <n v="1"/>
    <x v="0"/>
    <m/>
    <x v="0"/>
    <m/>
    <x v="0"/>
    <x v="6"/>
    <s v="Е 1"/>
    <x v="0"/>
    <x v="9"/>
    <s v="Елизово"/>
    <s v="Пограничный"/>
    <s v="Пограничный"/>
    <m/>
    <m/>
    <m/>
    <s v=""/>
    <s v="ЗНП"/>
    <s v="для индивидуального жилищного строительства"/>
    <m/>
    <n v="1690000"/>
    <n v="1690000"/>
    <n v="1207"/>
    <n v="1400.16570008285"/>
    <n v="1400.16570008285"/>
  </r>
  <r>
    <n v="1"/>
    <n v="1"/>
    <n v="1"/>
    <x v="0"/>
    <m/>
    <x v="0"/>
    <s v="ЗУ"/>
    <x v="0"/>
    <x v="6"/>
    <s v="Е 1"/>
    <x v="0"/>
    <x v="9"/>
    <s v="Елизово"/>
    <s v="не применяется"/>
    <s v="Аэропорт"/>
    <m/>
    <s v="Энергетиков"/>
    <m/>
    <s v=""/>
    <s v="ЗНП"/>
    <s v="для индивидуального жилищного строительства"/>
    <m/>
    <n v="2500000"/>
    <n v="2500000"/>
    <n v="1768"/>
    <n v="1414.027149321267"/>
    <n v="1414.027149321267"/>
  </r>
  <r>
    <n v="1"/>
    <n v="1"/>
    <n v="1"/>
    <x v="0"/>
    <m/>
    <x v="0"/>
    <s v="ЗУ"/>
    <x v="0"/>
    <x v="6"/>
    <s v="Е 1"/>
    <x v="0"/>
    <x v="9"/>
    <s v="Елизово"/>
    <s v="Заречный"/>
    <s v="Заречный"/>
    <m/>
    <s v="Маяковского"/>
    <s v="24б"/>
    <s v=""/>
    <s v="ЗНП"/>
    <s v="Для индивидуального жилищного строительства"/>
    <m/>
    <n v="566000"/>
    <n v="566000"/>
    <n v="400"/>
    <n v="1415"/>
    <n v="1415"/>
  </r>
  <r>
    <n v="1"/>
    <n v="1"/>
    <n v="1"/>
    <x v="0"/>
    <m/>
    <x v="0"/>
    <s v="ЗУ"/>
    <x v="0"/>
    <x v="6"/>
    <s v="Е 1"/>
    <x v="0"/>
    <x v="9"/>
    <s v="Елизово"/>
    <s v="Аэропорт"/>
    <s v="Промышленный"/>
    <m/>
    <s v="Инженерная"/>
    <n v="8"/>
    <s v=""/>
    <s v="ЗНП"/>
    <s v="для ведения личного подсобного хозяйства под индивидуальным жилым домом"/>
    <m/>
    <n v="919841"/>
    <n v="919841"/>
    <n v="650"/>
    <n v="1415.14"/>
    <n v="1415.14"/>
  </r>
  <r>
    <n v="1"/>
    <n v="1"/>
    <n v="1"/>
    <x v="0"/>
    <m/>
    <x v="0"/>
    <s v="ЗУ"/>
    <x v="0"/>
    <x v="6"/>
    <s v="Е 1"/>
    <x v="0"/>
    <x v="9"/>
    <s v="Елизово"/>
    <s v="не применяется"/>
    <s v="Северо-Западный"/>
    <m/>
    <m/>
    <m/>
    <s v=""/>
    <s v="ЗНП"/>
    <s v="для индивидуального жилищного строительства"/>
    <m/>
    <n v="2122710"/>
    <n v="2122710"/>
    <n v="1500"/>
    <n v="1415.14"/>
    <n v="1415.14"/>
  </r>
  <r>
    <n v="1"/>
    <n v="1"/>
    <n v="1"/>
    <x v="0"/>
    <m/>
    <x v="0"/>
    <s v="ЗУ"/>
    <x v="0"/>
    <x v="6"/>
    <s v="Е 1"/>
    <x v="0"/>
    <x v="9"/>
    <s v="Елизово"/>
    <s v="не применяется"/>
    <s v="Северо-Западный"/>
    <m/>
    <m/>
    <m/>
    <s v=""/>
    <s v="ЗНП"/>
    <s v="индивидуальное жилищное строительство"/>
    <m/>
    <n v="2122710"/>
    <n v="2122710"/>
    <n v="1500"/>
    <n v="1415.14"/>
    <n v="1415.14"/>
  </r>
  <r>
    <n v="1"/>
    <n v="1"/>
    <n v="1"/>
    <x v="0"/>
    <m/>
    <x v="0"/>
    <s v="ЗУ"/>
    <x v="0"/>
    <x v="6"/>
    <s v="Е 1"/>
    <x v="0"/>
    <x v="9"/>
    <s v="Елизово"/>
    <s v="не применяется"/>
    <s v="Северо-Западный"/>
    <m/>
    <m/>
    <m/>
    <s v=""/>
    <s v="ЗНП"/>
    <s v="Для индивидуального жилищного строительства"/>
    <m/>
    <n v="2122710"/>
    <n v="2122710"/>
    <n v="1500"/>
    <n v="1415.14"/>
    <n v="1415.14"/>
  </r>
  <r>
    <n v="1"/>
    <n v="1"/>
    <n v="1"/>
    <x v="0"/>
    <m/>
    <x v="0"/>
    <s v="ЗУ"/>
    <x v="0"/>
    <x v="6"/>
    <s v="Е 1"/>
    <x v="0"/>
    <x v="9"/>
    <s v="Елизово"/>
    <s v="не применяется"/>
    <s v="Северо-Западный"/>
    <m/>
    <m/>
    <m/>
    <s v=""/>
    <s v="ЗНП"/>
    <s v="Для индивидуального жилищного строительства"/>
    <m/>
    <n v="2122710"/>
    <n v="2122710"/>
    <n v="1500"/>
    <n v="1415.14"/>
    <n v="1415.14"/>
  </r>
  <r>
    <n v="1"/>
    <n v="1"/>
    <n v="1"/>
    <x v="0"/>
    <m/>
    <x v="1"/>
    <m/>
    <x v="0"/>
    <x v="6"/>
    <s v="Е 1"/>
    <x v="0"/>
    <x v="9"/>
    <s v="Елизово"/>
    <s v="Садовый"/>
    <s v="Садовый"/>
    <m/>
    <s v=""/>
    <s v=""/>
    <s v=""/>
    <s v="ЗНП"/>
    <s v="ИЖС"/>
    <m/>
    <n v="1500000"/>
    <n v="1395000"/>
    <n v="969"/>
    <n v="1547.9876160990711"/>
    <n v="1439.6284829721362"/>
  </r>
  <r>
    <n v="1"/>
    <n v="1"/>
    <n v="1"/>
    <x v="0"/>
    <m/>
    <x v="0"/>
    <m/>
    <x v="0"/>
    <x v="6"/>
    <s v="Е 1"/>
    <x v="0"/>
    <x v="9"/>
    <s v="Елизово"/>
    <s v="Промышленный"/>
    <s v="Промышленный"/>
    <m/>
    <s v="Западная"/>
    <m/>
    <s v=""/>
    <s v="ЗНП"/>
    <s v="индивидуальные жилые дома"/>
    <m/>
    <n v="700000"/>
    <n v="700000"/>
    <n v="482"/>
    <n v="1452.2821576763486"/>
    <n v="1452.2821576763486"/>
  </r>
  <r>
    <n v="1"/>
    <n v="1"/>
    <n v="1"/>
    <x v="0"/>
    <m/>
    <x v="0"/>
    <m/>
    <x v="0"/>
    <x v="6"/>
    <s v="Е 1"/>
    <x v="0"/>
    <x v="9"/>
    <s v="Елизово"/>
    <s v="Морозная"/>
    <s v="Северо-Западный"/>
    <m/>
    <m/>
    <m/>
    <s v=""/>
    <s v="ЗНП"/>
    <s v="Для индивидуального жилищного строительства"/>
    <m/>
    <n v="2200000"/>
    <n v="2200000"/>
    <n v="1500"/>
    <n v="1466.6666666666667"/>
    <n v="1466.6666666666667"/>
  </r>
  <r>
    <n v="1"/>
    <n v="1"/>
    <n v="1"/>
    <x v="0"/>
    <m/>
    <x v="1"/>
    <m/>
    <x v="0"/>
    <x v="6"/>
    <s v="Е 1"/>
    <x v="0"/>
    <x v="9"/>
    <s v="Елизово"/>
    <s v="Пограничный"/>
    <s v="Пограничный"/>
    <m/>
    <s v=""/>
    <s v=""/>
    <s v=""/>
    <s v="ЗНП"/>
    <s v="ИЖС"/>
    <m/>
    <n v="1900000"/>
    <n v="1767000"/>
    <n v="1202"/>
    <n v="1580.6988352745425"/>
    <n v="1470.0499168053245"/>
  </r>
  <r>
    <n v="1"/>
    <n v="1"/>
    <n v="1"/>
    <x v="0"/>
    <m/>
    <x v="1"/>
    <s v="ЗУ"/>
    <x v="0"/>
    <x v="6"/>
    <s v="Е 1"/>
    <x v="0"/>
    <x v="9"/>
    <s v="Елизово"/>
    <s v="Пограничный"/>
    <s v="Пограничный"/>
    <m/>
    <s v=""/>
    <s v=""/>
    <s v=""/>
    <s v="ЗНП"/>
    <s v="для индивидуального жилищного строительства"/>
    <m/>
    <n v="2200000"/>
    <n v="1982200"/>
    <n v="1339"/>
    <n v="1643.0171769977596"/>
    <n v="1480.3584764749812"/>
  </r>
  <r>
    <n v="1"/>
    <n v="1"/>
    <n v="1"/>
    <x v="0"/>
    <m/>
    <x v="1"/>
    <s v="ЗУ"/>
    <x v="0"/>
    <x v="6"/>
    <s v="Е 1"/>
    <x v="0"/>
    <x v="9"/>
    <s v="Елизово"/>
    <s v="Пограничный"/>
    <s v="Пограничный"/>
    <m/>
    <s v="Полевая"/>
    <s v=""/>
    <s v=""/>
    <s v="ЗНП"/>
    <s v="для индивидуального жилищного строительства"/>
    <m/>
    <n v="2200000"/>
    <n v="1982200"/>
    <n v="1339"/>
    <n v="1643.0171769977596"/>
    <n v="1480.3584764749812"/>
  </r>
  <r>
    <n v="1"/>
    <n v="1"/>
    <n v="1"/>
    <x v="0"/>
    <m/>
    <x v="1"/>
    <s v="ЗУ"/>
    <x v="0"/>
    <x v="6"/>
    <s v="Е 1"/>
    <x v="0"/>
    <x v="9"/>
    <s v="Елизово"/>
    <s v="Заречный (5-я стройка)"/>
    <s v="Заречный"/>
    <m/>
    <s v="Попова"/>
    <s v=""/>
    <s v=""/>
    <s v="ЗНП"/>
    <s v="ИЖС"/>
    <m/>
    <n v="1650000"/>
    <n v="1486650"/>
    <n v="1000"/>
    <n v="1650"/>
    <n v="1486.65"/>
  </r>
  <r>
    <n v="1"/>
    <n v="1"/>
    <n v="1"/>
    <x v="0"/>
    <m/>
    <x v="1"/>
    <s v="ЗУ"/>
    <x v="0"/>
    <x v="6"/>
    <s v="Е 1"/>
    <x v="0"/>
    <x v="9"/>
    <s v="Елизово"/>
    <s v="Заречный (5-я стройка)"/>
    <s v="Заречный"/>
    <m/>
    <s v=""/>
    <s v=""/>
    <s v=""/>
    <s v="ЗНП"/>
    <s v="ИЖС"/>
    <m/>
    <n v="1650000"/>
    <n v="1486650"/>
    <n v="1000"/>
    <n v="1650"/>
    <n v="1486.65"/>
  </r>
  <r>
    <n v="1"/>
    <n v="1"/>
    <n v="1"/>
    <x v="0"/>
    <m/>
    <x v="0"/>
    <s v="ЗУ"/>
    <x v="0"/>
    <x v="6"/>
    <s v="Е 1"/>
    <x v="0"/>
    <x v="9"/>
    <s v="Елизово"/>
    <s v="Морозная"/>
    <s v="Северо-Западный"/>
    <m/>
    <m/>
    <m/>
    <s v=""/>
    <s v="ЗНП"/>
    <s v="Для индивидуального жилищного строительства"/>
    <m/>
    <n v="750000"/>
    <n v="750000"/>
    <n v="500"/>
    <n v="1500"/>
    <n v="1500"/>
  </r>
  <r>
    <n v="1"/>
    <n v="1"/>
    <n v="1"/>
    <x v="0"/>
    <m/>
    <x v="0"/>
    <s v="ЗУ"/>
    <x v="0"/>
    <x v="6"/>
    <s v="Е 1"/>
    <x v="0"/>
    <x v="9"/>
    <s v="Елизово"/>
    <s v="Морозная"/>
    <s v="Северо-Западный"/>
    <m/>
    <m/>
    <m/>
    <s v=""/>
    <s v="ЗНП"/>
    <s v="Для индивидуального жилищного строительства"/>
    <m/>
    <n v="900000"/>
    <n v="900000"/>
    <n v="600"/>
    <n v="1500"/>
    <n v="1500"/>
  </r>
  <r>
    <n v="1"/>
    <n v="1"/>
    <n v="1"/>
    <x v="0"/>
    <m/>
    <x v="1"/>
    <s v="ЗУ"/>
    <x v="0"/>
    <x v="6"/>
    <s v="Е 1"/>
    <x v="0"/>
    <x v="9"/>
    <s v="Елизово"/>
    <s v="Садовый"/>
    <s v="Садовый"/>
    <m/>
    <s v="Рябиновая"/>
    <s v=""/>
    <s v=""/>
    <s v="ЗНП"/>
    <s v="для строительства индивидуального жилого дома"/>
    <m/>
    <n v="1999000"/>
    <n v="1801099"/>
    <n v="1200"/>
    <n v="1665.8333333333333"/>
    <n v="1500.9158333333332"/>
  </r>
  <r>
    <n v="1"/>
    <n v="1"/>
    <n v="1"/>
    <x v="0"/>
    <m/>
    <x v="1"/>
    <s v="ЗУ"/>
    <x v="0"/>
    <x v="6"/>
    <s v="Е 1"/>
    <x v="0"/>
    <x v="9"/>
    <s v="Елизово"/>
    <s v="не применяется"/>
    <s v="Заречный"/>
    <m/>
    <s v=""/>
    <s v=""/>
    <s v=""/>
    <s v="ЗНП"/>
    <s v="ИЖС"/>
    <m/>
    <n v="2000000"/>
    <n v="1802000"/>
    <n v="1200"/>
    <n v="1666.6666666666667"/>
    <n v="1501.6666666666667"/>
  </r>
  <r>
    <n v="1"/>
    <n v="1"/>
    <n v="1"/>
    <x v="0"/>
    <m/>
    <x v="1"/>
    <s v="ЗУ"/>
    <x v="0"/>
    <x v="6"/>
    <s v="Е 1"/>
    <x v="0"/>
    <x v="9"/>
    <s v="Елизово"/>
    <s v="Морозная"/>
    <s v="Северо-Западный"/>
    <m/>
    <m/>
    <m/>
    <s v=""/>
    <s v="ЗНП"/>
    <s v="ИЖС"/>
    <m/>
    <n v="2500000"/>
    <n v="2252500"/>
    <n v="1500"/>
    <n v="1666.6666666666667"/>
    <n v="1501.6666666666667"/>
  </r>
  <r>
    <n v="1"/>
    <n v="1"/>
    <n v="1"/>
    <x v="0"/>
    <m/>
    <x v="1"/>
    <s v="ЗУ"/>
    <x v="0"/>
    <x v="6"/>
    <s v="Е 1"/>
    <x v="0"/>
    <x v="9"/>
    <s v="Елизово"/>
    <s v="Морозная"/>
    <s v="Северо-Западный"/>
    <m/>
    <m/>
    <m/>
    <s v=""/>
    <s v="ЗНП"/>
    <s v="Для индивидуального жилищного строительства"/>
    <m/>
    <n v="2500000"/>
    <n v="2252500"/>
    <n v="1500"/>
    <n v="1666.6666666666667"/>
    <n v="1501.6666666666667"/>
  </r>
  <r>
    <n v="1"/>
    <n v="1"/>
    <n v="1"/>
    <x v="0"/>
    <m/>
    <x v="1"/>
    <s v="ЗУ"/>
    <x v="0"/>
    <x v="6"/>
    <s v="Е 1"/>
    <x v="0"/>
    <x v="9"/>
    <s v="Елизово"/>
    <s v="Морозная"/>
    <s v="Северо-Западный"/>
    <m/>
    <s v=""/>
    <s v=""/>
    <s v=""/>
    <s v="ЗНП"/>
    <s v="Для индивидуального жилищного строительства"/>
    <m/>
    <n v="2500000"/>
    <n v="2252500"/>
    <n v="1500"/>
    <n v="1666.6666666666667"/>
    <n v="1501.6666666666667"/>
  </r>
  <r>
    <n v="1"/>
    <n v="1"/>
    <n v="1"/>
    <x v="0"/>
    <m/>
    <x v="1"/>
    <s v="ЗУ"/>
    <x v="0"/>
    <x v="6"/>
    <s v="Е 1"/>
    <x v="0"/>
    <x v="9"/>
    <s v="Елизово"/>
    <s v="Морозная"/>
    <s v="Северо-Западный"/>
    <m/>
    <s v=""/>
    <s v=""/>
    <s v=""/>
    <s v="ЗНП"/>
    <s v="Для индивидуального жилищного строительства"/>
    <m/>
    <n v="2500000"/>
    <n v="2252500"/>
    <n v="1499"/>
    <n v="1667.7785190126751"/>
    <n v="1502.6684456304204"/>
  </r>
  <r>
    <n v="1"/>
    <n v="1"/>
    <n v="1"/>
    <x v="0"/>
    <m/>
    <x v="1"/>
    <s v="ЗУ"/>
    <x v="0"/>
    <x v="6"/>
    <s v="Е 1"/>
    <x v="0"/>
    <x v="9"/>
    <s v="Елизово"/>
    <s v="Пограничный"/>
    <s v="Пограничный"/>
    <m/>
    <s v=""/>
    <s v=""/>
    <s v=""/>
    <s v="ЗНП"/>
    <s v="ИЖС"/>
    <m/>
    <n v="1975000"/>
    <n v="1836750"/>
    <n v="1221"/>
    <n v="1617.5266175266174"/>
    <n v="1504.2997542997543"/>
  </r>
  <r>
    <n v="1"/>
    <n v="1"/>
    <n v="1"/>
    <x v="0"/>
    <m/>
    <x v="0"/>
    <s v="ЗУ"/>
    <x v="0"/>
    <x v="6"/>
    <s v="Е 1"/>
    <x v="0"/>
    <x v="9"/>
    <s v="Елизово"/>
    <s v="Пограничный"/>
    <s v="Пограничный"/>
    <m/>
    <s v="Космонавтов"/>
    <n v="13"/>
    <s v=""/>
    <s v="ЗНП"/>
    <s v="Для ведения личного подсобного хозяйства"/>
    <m/>
    <n v="2500000"/>
    <n v="2500000"/>
    <n v="1616"/>
    <n v="1547.029702970297"/>
    <n v="1547.029702970297"/>
  </r>
  <r>
    <n v="1"/>
    <n v="1"/>
    <n v="1"/>
    <x v="0"/>
    <m/>
    <x v="0"/>
    <s v="ЗУ"/>
    <x v="0"/>
    <x v="6"/>
    <s v="Е 1"/>
    <x v="0"/>
    <x v="9"/>
    <s v="Елизово"/>
    <s v="не применяется"/>
    <s v="Южный"/>
    <m/>
    <s v="Омская"/>
    <m/>
    <s v=""/>
    <s v="ЗНП"/>
    <s v="для индивидуального жилищного строительства"/>
    <m/>
    <n v="1700000"/>
    <n v="1700000"/>
    <n v="1092"/>
    <n v="1556.7765567765568"/>
    <n v="1556.7765567765568"/>
  </r>
  <r>
    <n v="1"/>
    <n v="1"/>
    <n v="1"/>
    <x v="0"/>
    <m/>
    <x v="0"/>
    <s v="ЗУ"/>
    <x v="0"/>
    <x v="6"/>
    <s v="Е 1"/>
    <x v="0"/>
    <x v="9"/>
    <s v="Елизово"/>
    <s v="не применяется"/>
    <s v="Южный"/>
    <m/>
    <s v="Центральная"/>
    <m/>
    <s v=""/>
    <s v="ЗНП"/>
    <s v="для индивидуального жилищного строительства"/>
    <m/>
    <n v="1900000"/>
    <n v="1900000"/>
    <n v="1220"/>
    <n v="1557.377049180328"/>
    <n v="1557.377049180328"/>
  </r>
  <r>
    <n v="1"/>
    <n v="1"/>
    <n v="1"/>
    <x v="0"/>
    <m/>
    <x v="1"/>
    <s v="ЗУ + ОНС"/>
    <x v="0"/>
    <x v="6"/>
    <s v="Е 1"/>
    <x v="0"/>
    <x v="9"/>
    <s v="Елизово"/>
    <s v="Пограничный"/>
    <s v="Садовый"/>
    <m/>
    <s v="Казахская"/>
    <s v=""/>
    <s v=""/>
    <s v="ЗНП"/>
    <s v="ИЖС"/>
    <m/>
    <n v="2700000"/>
    <n v="2511000"/>
    <n v="1609"/>
    <n v="1678.0609073958981"/>
    <n v="1560.5966438781852"/>
  </r>
  <r>
    <n v="1"/>
    <n v="1"/>
    <n v="1"/>
    <x v="0"/>
    <m/>
    <x v="1"/>
    <s v="ЗУ"/>
    <x v="0"/>
    <x v="6"/>
    <s v="Е 1"/>
    <x v="0"/>
    <x v="9"/>
    <s v="Елизово"/>
    <s v="Промышленный"/>
    <s v="Промышленный"/>
    <m/>
    <s v="Хирургическая"/>
    <m/>
    <s v=""/>
    <s v="ЗНП"/>
    <s v="ИЖС"/>
    <m/>
    <n v="2200000"/>
    <n v="2046000"/>
    <n v="1300"/>
    <n v="1692.3076923076924"/>
    <n v="1573.8461538461538"/>
  </r>
  <r>
    <n v="1"/>
    <n v="1"/>
    <n v="1"/>
    <x v="0"/>
    <m/>
    <x v="0"/>
    <s v="ЗУ"/>
    <x v="0"/>
    <x v="6"/>
    <s v="Е 1"/>
    <x v="0"/>
    <x v="9"/>
    <s v="Елизово"/>
    <s v="не применяется"/>
    <s v="Половинка"/>
    <m/>
    <s v="Лазо"/>
    <m/>
    <s v=""/>
    <s v="ЗНП"/>
    <s v="для эксплуатации индивидуального жилого дома"/>
    <m/>
    <n v="2000000"/>
    <n v="2000000"/>
    <n v="1264"/>
    <n v="1582.2784810126582"/>
    <n v="1582.2784810126582"/>
  </r>
  <r>
    <n v="1"/>
    <n v="1"/>
    <n v="1"/>
    <x v="0"/>
    <m/>
    <x v="0"/>
    <s v="ЗУ"/>
    <x v="0"/>
    <x v="6"/>
    <s v="Е 1"/>
    <x v="0"/>
    <x v="9"/>
    <s v="Елизово"/>
    <s v="не применяется"/>
    <s v="Пограничный"/>
    <m/>
    <m/>
    <m/>
    <s v=""/>
    <s v="ЗНП"/>
    <s v="для индивидуального жилищного строительства"/>
    <m/>
    <n v="2200000"/>
    <n v="2200000"/>
    <n v="1385"/>
    <n v="1588.447653429603"/>
    <n v="1588.447653429603"/>
  </r>
  <r>
    <n v="2"/>
    <n v="1"/>
    <n v="2"/>
    <x v="2"/>
    <m/>
    <x v="0"/>
    <s v="ЗУ"/>
    <x v="0"/>
    <x v="6"/>
    <s v="Е 1"/>
    <x v="0"/>
    <x v="9"/>
    <s v="Елизово"/>
    <s v="Южный"/>
    <s v="Южный"/>
    <m/>
    <s v="Луговая"/>
    <s v="4"/>
    <s v=""/>
    <s v="ЗНП"/>
    <s v="Индивидуальные жилые дома"/>
    <m/>
    <n v="2400000"/>
    <n v="2400000"/>
    <n v="1250"/>
    <n v="1920"/>
    <n v="1920"/>
  </r>
  <r>
    <n v="1"/>
    <n v="1"/>
    <n v="1"/>
    <x v="0"/>
    <m/>
    <x v="1"/>
    <s v="ЗУ"/>
    <x v="0"/>
    <x v="6"/>
    <s v="Е 1"/>
    <x v="0"/>
    <x v="9"/>
    <s v="Елизово"/>
    <s v="не применяется"/>
    <s v="Пограничный"/>
    <m/>
    <s v="Автомобилистов"/>
    <s v=""/>
    <s v=""/>
    <s v="ЗНП"/>
    <s v="Для индивидуального жилищного строительства"/>
    <m/>
    <n v="2500000"/>
    <n v="2252500"/>
    <n v="1411"/>
    <n v="1771.7930545712261"/>
    <n v="1596.3855421686746"/>
  </r>
  <r>
    <n v="1"/>
    <n v="1"/>
    <n v="1"/>
    <x v="0"/>
    <m/>
    <x v="1"/>
    <s v="ЗУ"/>
    <x v="0"/>
    <x v="6"/>
    <s v="Е 1"/>
    <x v="0"/>
    <x v="9"/>
    <s v="Елизово"/>
    <s v="Садовый"/>
    <s v="Садовый"/>
    <m/>
    <s v="Яблоневый"/>
    <n v="14"/>
    <s v=""/>
    <s v="ЗНП"/>
    <s v="ИЖС"/>
    <m/>
    <n v="1750000"/>
    <n v="1627500"/>
    <n v="1017"/>
    <n v="1720.7472959685349"/>
    <n v="1600.2949852507375"/>
  </r>
  <r>
    <n v="1"/>
    <n v="1"/>
    <n v="1"/>
    <x v="0"/>
    <m/>
    <x v="0"/>
    <s v="ЗУ"/>
    <x v="0"/>
    <x v="6"/>
    <s v="Е 1"/>
    <x v="0"/>
    <x v="9"/>
    <s v="Елизово"/>
    <s v="не применяется"/>
    <s v="Заречный"/>
    <m/>
    <m/>
    <m/>
    <s v=""/>
    <s v="ЗНП"/>
    <s v="для эксплуатации зданий жилого дома и общежития"/>
    <m/>
    <n v="3125631"/>
    <n v="3125631"/>
    <n v="1949"/>
    <n v="1603.7101077475629"/>
    <n v="1603.7101077475629"/>
  </r>
  <r>
    <n v="1"/>
    <n v="1"/>
    <n v="1"/>
    <x v="0"/>
    <m/>
    <x v="1"/>
    <s v="ЗУ"/>
    <x v="0"/>
    <x v="6"/>
    <s v="Е 1"/>
    <x v="0"/>
    <x v="9"/>
    <s v="Елизово"/>
    <s v="Морозная"/>
    <s v="Северо-Западный"/>
    <m/>
    <s v=""/>
    <s v=""/>
    <s v=""/>
    <s v="ЗНП"/>
    <s v="ИЖС"/>
    <m/>
    <n v="2600000"/>
    <n v="2418000"/>
    <n v="1500"/>
    <n v="1733.3333333333333"/>
    <n v="1612"/>
  </r>
  <r>
    <n v="1"/>
    <n v="1"/>
    <n v="1"/>
    <x v="0"/>
    <m/>
    <x v="1"/>
    <s v="ЗУ"/>
    <x v="0"/>
    <x v="6"/>
    <s v="Е 1"/>
    <x v="0"/>
    <x v="9"/>
    <s v="Елизово"/>
    <s v="Садовый"/>
    <s v="Садовый"/>
    <m/>
    <s v="Яблоневый"/>
    <n v="16"/>
    <s v=""/>
    <s v="ЗНП"/>
    <s v="ИЖС"/>
    <m/>
    <n v="1750000"/>
    <n v="1627500"/>
    <n v="1009"/>
    <n v="1734.3904856293359"/>
    <n v="1612.9831516352824"/>
  </r>
  <r>
    <n v="1"/>
    <n v="1"/>
    <n v="1"/>
    <x v="0"/>
    <m/>
    <x v="1"/>
    <s v="ЗУ + под снос"/>
    <x v="0"/>
    <x v="6"/>
    <s v="Е 1"/>
    <x v="0"/>
    <x v="9"/>
    <s v="Елизово"/>
    <s v="не применяется"/>
    <s v="Пограничный"/>
    <m/>
    <s v="Космонавтов"/>
    <m/>
    <s v=""/>
    <s v="ЗНП"/>
    <s v="ИЖС"/>
    <m/>
    <n v="2700000"/>
    <n v="2432700"/>
    <n v="1500"/>
    <n v="1800"/>
    <n v="1621.8"/>
  </r>
  <r>
    <n v="1"/>
    <n v="1"/>
    <n v="1"/>
    <x v="0"/>
    <m/>
    <x v="1"/>
    <s v="ЗУ"/>
    <x v="0"/>
    <x v="6"/>
    <s v="Е 1"/>
    <x v="0"/>
    <x v="9"/>
    <s v="Елизово"/>
    <s v="Морозная"/>
    <s v="Северо-Западный"/>
    <m/>
    <s v=""/>
    <s v=""/>
    <s v=""/>
    <s v="ЗНП"/>
    <s v="ИЖС"/>
    <m/>
    <n v="2700000"/>
    <n v="2432700"/>
    <n v="1500"/>
    <n v="1800"/>
    <n v="1621.8"/>
  </r>
  <r>
    <n v="1"/>
    <n v="1"/>
    <n v="1"/>
    <x v="0"/>
    <m/>
    <x v="1"/>
    <s v="ЗУ"/>
    <x v="0"/>
    <x v="6"/>
    <s v="Е 1"/>
    <x v="0"/>
    <x v="9"/>
    <s v="Елизово"/>
    <s v="Морозная"/>
    <s v="Северо-Западный"/>
    <m/>
    <m/>
    <m/>
    <s v=""/>
    <s v="ЗНП"/>
    <s v="для индивидуального жилищного строительства"/>
    <m/>
    <n v="2700000"/>
    <n v="2432700"/>
    <n v="1500"/>
    <n v="1800"/>
    <n v="1621.8"/>
  </r>
  <r>
    <n v="1"/>
    <n v="1"/>
    <n v="1"/>
    <x v="0"/>
    <m/>
    <x v="0"/>
    <s v="ЗУ"/>
    <x v="0"/>
    <x v="6"/>
    <s v="Е 1"/>
    <x v="0"/>
    <x v="9"/>
    <s v="Елизово"/>
    <s v="не применяется"/>
    <s v="Пограничный"/>
    <m/>
    <m/>
    <m/>
    <s v=""/>
    <s v="ЗНП"/>
    <s v="для индивидуального жилищного строительства"/>
    <m/>
    <n v="2000000"/>
    <n v="2000000"/>
    <n v="1231"/>
    <n v="1624.6953696181965"/>
    <n v="1624.6953696181965"/>
  </r>
  <r>
    <n v="1"/>
    <n v="1"/>
    <n v="1"/>
    <x v="0"/>
    <m/>
    <x v="1"/>
    <s v="ЗУ"/>
    <x v="0"/>
    <x v="6"/>
    <s v="Е 1"/>
    <x v="0"/>
    <x v="9"/>
    <s v="Елизово"/>
    <s v="Садовый"/>
    <s v="Садовый"/>
    <m/>
    <m/>
    <s v=""/>
    <s v=""/>
    <s v="ЗНП"/>
    <s v="Для индивидуального жилищного строительства"/>
    <m/>
    <n v="1450000"/>
    <n v="1306450"/>
    <n v="797"/>
    <n v="1819.3224592220829"/>
    <n v="1639.2095357590965"/>
  </r>
  <r>
    <n v="1"/>
    <n v="1"/>
    <n v="1"/>
    <x v="0"/>
    <m/>
    <x v="1"/>
    <s v="ЗУ"/>
    <x v="0"/>
    <x v="6"/>
    <s v="Е 1"/>
    <x v="0"/>
    <x v="9"/>
    <s v="Елизово"/>
    <s v="Геофизический"/>
    <s v="Северо-Западный"/>
    <m/>
    <s v=""/>
    <s v=""/>
    <s v=""/>
    <s v="ЗНП"/>
    <s v="ИЖС"/>
    <m/>
    <n v="2650000"/>
    <n v="2464500"/>
    <n v="1500"/>
    <n v="1766.6666666666667"/>
    <n v="1643"/>
  </r>
  <r>
    <n v="1"/>
    <n v="1"/>
    <n v="1"/>
    <x v="0"/>
    <m/>
    <x v="1"/>
    <m/>
    <x v="0"/>
    <x v="6"/>
    <s v="Е 1"/>
    <x v="0"/>
    <x v="9"/>
    <s v="Елизово"/>
    <s v="Морозная"/>
    <s v="Северо-Западный"/>
    <m/>
    <s v="Виталия Кручины"/>
    <s v=""/>
    <s v=""/>
    <s v="ЗНП"/>
    <s v="ИЖС"/>
    <m/>
    <n v="2650000"/>
    <n v="2464500"/>
    <n v="1500"/>
    <n v="1766.6666666666667"/>
    <n v="1643"/>
  </r>
  <r>
    <n v="1"/>
    <n v="1"/>
    <n v="1"/>
    <x v="0"/>
    <m/>
    <x v="1"/>
    <s v="ЗУ"/>
    <x v="0"/>
    <x v="6"/>
    <s v="Е 1"/>
    <x v="0"/>
    <x v="9"/>
    <s v="Елизово"/>
    <s v="Пограничный"/>
    <s v="Пограничный"/>
    <m/>
    <s v=""/>
    <m/>
    <s v=""/>
    <s v="ЗНП"/>
    <s v="Для эксплуатации индивидуального жилого дома"/>
    <m/>
    <n v="2300000"/>
    <n v="2072300"/>
    <n v="1249"/>
    <n v="1841.4731785428344"/>
    <n v="1659.1673338670937"/>
  </r>
  <r>
    <n v="1"/>
    <n v="1"/>
    <n v="1"/>
    <x v="0"/>
    <m/>
    <x v="0"/>
    <s v="ЗУ"/>
    <x v="0"/>
    <x v="6"/>
    <s v="Е 1"/>
    <x v="0"/>
    <x v="9"/>
    <s v="Елизово"/>
    <s v="Пограничный"/>
    <s v="Пограничный"/>
    <m/>
    <s v="Песчаная"/>
    <n v="8"/>
    <s v=""/>
    <s v="ЗНП"/>
    <s v="для индивидуальной жилой застройки"/>
    <m/>
    <n v="1000000"/>
    <n v="1000000"/>
    <n v="600"/>
    <n v="1666.6666666666667"/>
    <n v="1666.6666666666667"/>
  </r>
  <r>
    <n v="1"/>
    <n v="1"/>
    <n v="1"/>
    <x v="0"/>
    <m/>
    <x v="1"/>
    <s v="ЗУ"/>
    <x v="0"/>
    <x v="6"/>
    <s v="Е 1"/>
    <x v="0"/>
    <x v="9"/>
    <s v="Елизово"/>
    <s v="Промышленный"/>
    <s v="Промышленный"/>
    <m/>
    <s v="Иркутская"/>
    <n v="14"/>
    <s v=""/>
    <s v="ЗНП"/>
    <s v="для ведения личного подсобного хозяйства"/>
    <m/>
    <n v="2000000"/>
    <n v="1802000"/>
    <n v="1078"/>
    <n v="1855.2875695732839"/>
    <n v="1671.6141001855287"/>
  </r>
  <r>
    <n v="1"/>
    <n v="1"/>
    <n v="1"/>
    <x v="0"/>
    <m/>
    <x v="1"/>
    <m/>
    <x v="0"/>
    <x v="6"/>
    <s v="Е 1"/>
    <x v="0"/>
    <x v="9"/>
    <s v="Елизово"/>
    <s v="Пограничный"/>
    <s v="Пограничный"/>
    <m/>
    <s v="Автомобилистов"/>
    <s v=""/>
    <s v=""/>
    <s v="ЗНП"/>
    <s v="ИЖС"/>
    <m/>
    <n v="2400000"/>
    <n v="2232000"/>
    <n v="1330"/>
    <n v="1804.5112781954888"/>
    <n v="1678.1954887218046"/>
  </r>
  <r>
    <n v="1"/>
    <n v="1"/>
    <n v="1"/>
    <x v="0"/>
    <m/>
    <x v="1"/>
    <m/>
    <x v="0"/>
    <x v="6"/>
    <s v="Е 1"/>
    <x v="0"/>
    <x v="9"/>
    <s v="Елизово"/>
    <s v="Пограничный"/>
    <s v="Пограничный"/>
    <m/>
    <s v=""/>
    <s v=""/>
    <s v=""/>
    <s v="ЗНП"/>
    <s v="ИЖС"/>
    <m/>
    <n v="2200000"/>
    <n v="2046000"/>
    <n v="1216"/>
    <n v="1809.2105263157894"/>
    <n v="1682.5657894736842"/>
  </r>
  <r>
    <n v="1"/>
    <n v="1"/>
    <n v="1"/>
    <x v="0"/>
    <m/>
    <x v="0"/>
    <s v="ЗУ"/>
    <x v="0"/>
    <x v="6"/>
    <s v="Е 1"/>
    <x v="0"/>
    <x v="9"/>
    <s v="Елизово"/>
    <s v="Южный"/>
    <s v="Южный"/>
    <m/>
    <s v=" Омская"/>
    <n v="24"/>
    <s v=""/>
    <s v="ЗНП"/>
    <s v="Для индивидуального жилищного строительства"/>
    <m/>
    <n v="1200000"/>
    <n v="1200000"/>
    <n v="712"/>
    <n v="1685.3932584269662"/>
    <n v="1685.3932584269662"/>
  </r>
  <r>
    <n v="1"/>
    <n v="1"/>
    <n v="1"/>
    <x v="0"/>
    <m/>
    <x v="1"/>
    <m/>
    <x v="0"/>
    <x v="6"/>
    <s v="Е 1"/>
    <x v="0"/>
    <x v="9"/>
    <s v="Елизово"/>
    <s v="Заречный"/>
    <s v="Заречный"/>
    <m/>
    <s v="Попова"/>
    <s v=""/>
    <s v=""/>
    <s v="ЗНП"/>
    <s v="ИЖС"/>
    <m/>
    <n v="1450000"/>
    <n v="1348500"/>
    <n v="800"/>
    <n v="1812.5"/>
    <n v="1685.625"/>
  </r>
  <r>
    <n v="1"/>
    <n v="1"/>
    <n v="1"/>
    <x v="0"/>
    <m/>
    <x v="1"/>
    <s v="ЗУ"/>
    <x v="0"/>
    <x v="6"/>
    <s v="Е 1"/>
    <x v="0"/>
    <x v="9"/>
    <s v="Елизово"/>
    <s v="Пограничный"/>
    <s v="Пограничный"/>
    <m/>
    <s v=""/>
    <s v=""/>
    <s v=""/>
    <s v="ЗНП"/>
    <s v="ИЖС"/>
    <m/>
    <n v="2200000"/>
    <n v="2046000"/>
    <n v="1204"/>
    <n v="1827.2425249169435"/>
    <n v="1699.3355481727574"/>
  </r>
  <r>
    <n v="2"/>
    <n v="1"/>
    <n v="2"/>
    <x v="0"/>
    <m/>
    <x v="1"/>
    <s v="ЗУ"/>
    <x v="0"/>
    <x v="6"/>
    <s v="Е 1"/>
    <x v="0"/>
    <x v="9"/>
    <s v="Елизово"/>
    <s v="Пограничный"/>
    <s v="Садовый"/>
    <m/>
    <s v="Рябиновая"/>
    <n v="7"/>
    <s v=""/>
    <s v="ЗНП"/>
    <s v="для индивидуального жилищного строительства"/>
    <m/>
    <n v="500000"/>
    <n v="450500"/>
    <n v="1200"/>
    <n v="416.66666666666669"/>
    <n v="375.41666666666669"/>
  </r>
  <r>
    <n v="1"/>
    <n v="1"/>
    <n v="1"/>
    <x v="0"/>
    <m/>
    <x v="1"/>
    <s v="ЗУ"/>
    <x v="0"/>
    <x v="6"/>
    <s v="Е 1"/>
    <x v="0"/>
    <x v="9"/>
    <s v="Елизово"/>
    <s v="Заречный (5-я стройка)"/>
    <s v="Заречный"/>
    <m/>
    <s v="Симакова"/>
    <n v="14"/>
    <s v=""/>
    <s v="ЗНП"/>
    <s v="для жилищного строительства"/>
    <m/>
    <n v="3800000"/>
    <n v="3423800"/>
    <n v="2000"/>
    <n v="1900"/>
    <n v="1711.9"/>
  </r>
  <r>
    <n v="1"/>
    <n v="1"/>
    <n v="1"/>
    <x v="0"/>
    <m/>
    <x v="1"/>
    <m/>
    <x v="0"/>
    <x v="6"/>
    <s v="Е 1"/>
    <x v="0"/>
    <x v="9"/>
    <s v="Елизово"/>
    <s v="Промышленный"/>
    <s v="Промышленный"/>
    <m/>
    <s v="Мурманская"/>
    <s v=""/>
    <s v=""/>
    <s v="ЗНП"/>
    <s v="ИЖС"/>
    <m/>
    <n v="2600000"/>
    <n v="2418000"/>
    <n v="1400"/>
    <n v="1857.1428571428571"/>
    <n v="1727.1428571428571"/>
  </r>
  <r>
    <n v="1"/>
    <n v="1"/>
    <n v="1"/>
    <x v="0"/>
    <m/>
    <x v="1"/>
    <s v="ЗУ"/>
    <x v="0"/>
    <x v="6"/>
    <s v="Е 1"/>
    <x v="0"/>
    <x v="9"/>
    <s v="Елизово"/>
    <s v="Пограничный"/>
    <s v="Пограничный"/>
    <m/>
    <s v="Завойко"/>
    <n v="116"/>
    <s v=""/>
    <s v="ЗНП"/>
    <s v="ИЖС"/>
    <m/>
    <n v="2300000"/>
    <n v="2139000"/>
    <n v="1231"/>
    <n v="1868.399675060926"/>
    <n v="1737.6116978066611"/>
  </r>
  <r>
    <n v="1"/>
    <n v="1"/>
    <n v="1"/>
    <x v="0"/>
    <m/>
    <x v="1"/>
    <s v="ЗУ"/>
    <x v="0"/>
    <x v="6"/>
    <s v="Е 1"/>
    <x v="0"/>
    <x v="9"/>
    <s v="Елизово"/>
    <s v="Морозная"/>
    <s v="Северо-Западный"/>
    <m/>
    <s v=""/>
    <s v=""/>
    <s v=""/>
    <s v="ЗНП"/>
    <s v="Для индивидуального жилищного строительства"/>
    <m/>
    <n v="2950000"/>
    <n v="2657950"/>
    <n v="1500"/>
    <n v="1966.6666666666667"/>
    <n v="1771.9666666666667"/>
  </r>
  <r>
    <n v="1"/>
    <n v="1"/>
    <n v="1"/>
    <x v="0"/>
    <m/>
    <x v="1"/>
    <s v="ЗУ"/>
    <x v="0"/>
    <x v="6"/>
    <s v="Е 1"/>
    <x v="0"/>
    <x v="9"/>
    <s v="Елизово"/>
    <s v="Промышленный"/>
    <s v="Промышленный"/>
    <m/>
    <s v="Хирургическая"/>
    <n v="5"/>
    <s v=""/>
    <s v="ЗНП"/>
    <s v="ИЖС"/>
    <m/>
    <n v="2500000"/>
    <n v="2325000"/>
    <n v="1300"/>
    <n v="1923.0769230769231"/>
    <n v="1788.4615384615386"/>
  </r>
  <r>
    <n v="1"/>
    <n v="1"/>
    <n v="1"/>
    <x v="0"/>
    <m/>
    <x v="1"/>
    <m/>
    <x v="0"/>
    <x v="6"/>
    <s v="Е 1"/>
    <x v="0"/>
    <x v="9"/>
    <s v="Елизово"/>
    <s v="Промышленный"/>
    <s v="Промышленный"/>
    <m/>
    <s v=""/>
    <s v=""/>
    <s v=""/>
    <s v="ЗНП"/>
    <s v="ИЖС"/>
    <m/>
    <n v="2500000"/>
    <n v="2325000"/>
    <n v="1300"/>
    <n v="1923.0769230769231"/>
    <n v="1788.4615384615386"/>
  </r>
  <r>
    <n v="1"/>
    <n v="1"/>
    <n v="1"/>
    <x v="1"/>
    <m/>
    <x v="0"/>
    <s v="ЗУ"/>
    <x v="0"/>
    <x v="6"/>
    <s v="Е 1"/>
    <x v="0"/>
    <x v="9"/>
    <s v="Елизово"/>
    <s v="Морозная"/>
    <s v="Северо-Западный"/>
    <m/>
    <m/>
    <m/>
    <s v=""/>
    <s v="ЗНП"/>
    <s v="Для индивидуального жилищного строительства"/>
    <m/>
    <n v="1800000"/>
    <n v="1800000"/>
    <n v="1000"/>
    <n v="1800"/>
    <n v="1800"/>
  </r>
  <r>
    <n v="1"/>
    <n v="1"/>
    <n v="1"/>
    <x v="1"/>
    <m/>
    <x v="0"/>
    <m/>
    <x v="0"/>
    <x v="6"/>
    <s v="Е 1"/>
    <x v="0"/>
    <x v="9"/>
    <s v="Елизово"/>
    <s v="Морозная"/>
    <s v="Северо-Западный"/>
    <m/>
    <m/>
    <m/>
    <s v=""/>
    <s v="ЗНП"/>
    <s v="индивидуальные жилые дома"/>
    <m/>
    <n v="2700000"/>
    <n v="2700000"/>
    <n v="1500"/>
    <n v="1800"/>
    <n v="1800"/>
  </r>
  <r>
    <n v="1"/>
    <n v="1"/>
    <n v="1"/>
    <x v="1"/>
    <m/>
    <x v="0"/>
    <s v="ЗУ"/>
    <x v="0"/>
    <x v="6"/>
    <s v="Е 1"/>
    <x v="0"/>
    <x v="9"/>
    <s v="Елизово"/>
    <s v="Морозная"/>
    <s v="Северо-Западный"/>
    <m/>
    <m/>
    <m/>
    <s v=""/>
    <s v="ЗНП"/>
    <s v="Для индивидуального жилищного строительства"/>
    <m/>
    <n v="1800000"/>
    <n v="1800000"/>
    <n v="1000"/>
    <n v="1800"/>
    <n v="1800"/>
  </r>
  <r>
    <n v="1"/>
    <n v="1"/>
    <n v="1"/>
    <x v="1"/>
    <m/>
    <x v="1"/>
    <s v="ЗУ + под снос"/>
    <x v="0"/>
    <x v="6"/>
    <s v="Е 1"/>
    <x v="0"/>
    <x v="9"/>
    <s v="Елизово"/>
    <s v="Южный"/>
    <s v="Южный"/>
    <m/>
    <s v="Полярная"/>
    <s v=""/>
    <s v=""/>
    <s v="ЗНП"/>
    <s v="ИЖС"/>
    <m/>
    <n v="1800000"/>
    <n v="1621800"/>
    <n v="900"/>
    <n v="2000"/>
    <n v="1802"/>
  </r>
  <r>
    <n v="1"/>
    <n v="1"/>
    <n v="1"/>
    <x v="1"/>
    <m/>
    <x v="1"/>
    <s v="ЗУ"/>
    <x v="0"/>
    <x v="6"/>
    <s v="Е 1"/>
    <x v="0"/>
    <x v="9"/>
    <s v="Елизово"/>
    <s v="Южный"/>
    <s v="Южный"/>
    <m/>
    <s v="Луговая"/>
    <n v="4"/>
    <s v=""/>
    <s v="ЗНП"/>
    <s v="Индивидуальные жилые дома"/>
    <m/>
    <n v="2500000"/>
    <n v="2252500"/>
    <n v="1250"/>
    <n v="2000"/>
    <n v="1802"/>
  </r>
  <r>
    <n v="1"/>
    <n v="1"/>
    <n v="1"/>
    <x v="1"/>
    <m/>
    <x v="1"/>
    <s v="ЗУ"/>
    <x v="0"/>
    <x v="6"/>
    <s v="Е 1"/>
    <x v="0"/>
    <x v="9"/>
    <s v="Елизово"/>
    <s v="Морозная"/>
    <s v="Северо-Западный"/>
    <m/>
    <s v="5-й Лыжный"/>
    <n v="13"/>
    <s v=""/>
    <s v="ЗНП"/>
    <s v="индивидуальные жилые дома"/>
    <m/>
    <n v="3000000"/>
    <n v="2703000"/>
    <n v="1500"/>
    <n v="2000"/>
    <n v="1802"/>
  </r>
  <r>
    <n v="1"/>
    <n v="1"/>
    <n v="1"/>
    <x v="1"/>
    <m/>
    <x v="1"/>
    <s v="ЗУ"/>
    <x v="0"/>
    <x v="6"/>
    <s v="Е 1"/>
    <x v="0"/>
    <x v="9"/>
    <s v="Елизово"/>
    <s v="Морозная"/>
    <s v="Северо-Западный"/>
    <m/>
    <s v="3-й Лыжный"/>
    <s v=""/>
    <s v=""/>
    <s v="ЗНП"/>
    <s v="ИЖС"/>
    <m/>
    <n v="3000000"/>
    <n v="2703000"/>
    <n v="1500"/>
    <n v="2000"/>
    <n v="1802"/>
  </r>
  <r>
    <n v="1"/>
    <n v="1"/>
    <n v="1"/>
    <x v="1"/>
    <m/>
    <x v="1"/>
    <s v="ЗУ + под снос"/>
    <x v="0"/>
    <x v="6"/>
    <s v="Е 1"/>
    <x v="0"/>
    <x v="9"/>
    <s v="Елизово"/>
    <s v="не применяется"/>
    <s v="Пограничный"/>
    <m/>
    <s v="Монтажников"/>
    <n v="9"/>
    <s v=""/>
    <s v="ЗНП"/>
    <s v="ИЖС"/>
    <m/>
    <n v="4000000"/>
    <n v="3604000"/>
    <n v="2000"/>
    <n v="2000"/>
    <n v="1802"/>
  </r>
  <r>
    <n v="1"/>
    <n v="1"/>
    <n v="1"/>
    <x v="1"/>
    <m/>
    <x v="1"/>
    <s v="ЗУ"/>
    <x v="0"/>
    <x v="6"/>
    <s v="Е 1"/>
    <x v="0"/>
    <x v="9"/>
    <s v="Елизово"/>
    <s v="не применяется"/>
    <s v="Северо-Западный"/>
    <m/>
    <s v="1-й лыжный"/>
    <m/>
    <s v=""/>
    <s v="ЗНП"/>
    <s v="индивидуальное жилищное строительство"/>
    <m/>
    <n v="3000000"/>
    <n v="2703000"/>
    <n v="1500"/>
    <n v="2000"/>
    <n v="1802"/>
  </r>
  <r>
    <n v="1"/>
    <n v="1"/>
    <n v="1"/>
    <x v="1"/>
    <m/>
    <x v="1"/>
    <s v="ЗУ"/>
    <x v="0"/>
    <x v="6"/>
    <s v="Е 1"/>
    <x v="0"/>
    <x v="9"/>
    <s v="Елизово"/>
    <s v="Морозная"/>
    <s v="Северо-Западный"/>
    <m/>
    <s v=""/>
    <s v=""/>
    <s v=""/>
    <s v="ЗНП"/>
    <s v="Для индивидуального жилищного строительства"/>
    <m/>
    <n v="3000000"/>
    <n v="2703000"/>
    <n v="1500"/>
    <n v="2000"/>
    <n v="1802"/>
  </r>
  <r>
    <n v="1"/>
    <n v="1"/>
    <n v="1"/>
    <x v="1"/>
    <m/>
    <x v="1"/>
    <s v="ЗУ"/>
    <x v="0"/>
    <x v="6"/>
    <s v="Е 1"/>
    <x v="0"/>
    <x v="9"/>
    <s v="Елизово"/>
    <s v="Морозная"/>
    <s v="Северо-Западный"/>
    <m/>
    <s v=""/>
    <m/>
    <s v=""/>
    <s v="ЗНП"/>
    <s v="ИЖС"/>
    <m/>
    <n v="2000000"/>
    <n v="1802000"/>
    <n v="1000"/>
    <n v="2000"/>
    <n v="1802"/>
  </r>
  <r>
    <n v="1"/>
    <n v="1"/>
    <n v="1"/>
    <x v="1"/>
    <m/>
    <x v="0"/>
    <s v="ЗУ"/>
    <x v="0"/>
    <x v="6"/>
    <s v="Е 1"/>
    <x v="0"/>
    <x v="9"/>
    <s v="Елизово"/>
    <s v="Пограничный"/>
    <s v="Пограничный"/>
    <m/>
    <s v=" Российская"/>
    <n v="20"/>
    <s v=""/>
    <s v="ЗНП"/>
    <s v="Индивидуальные жилые дома"/>
    <m/>
    <n v="2000100"/>
    <n v="2000100"/>
    <n v="1107"/>
    <n v="1806.7750677506774"/>
    <n v="1806.7750677506774"/>
  </r>
  <r>
    <n v="1"/>
    <n v="1"/>
    <n v="1"/>
    <x v="1"/>
    <m/>
    <x v="1"/>
    <s v="ЗУ"/>
    <x v="0"/>
    <x v="6"/>
    <s v="Е 1"/>
    <x v="0"/>
    <x v="9"/>
    <s v="Елизово"/>
    <s v="Морозная"/>
    <s v="Северо-Западный"/>
    <m/>
    <s v=""/>
    <s v=""/>
    <s v=""/>
    <s v="ЗНП"/>
    <s v="ИЖС"/>
    <m/>
    <n v="1950000"/>
    <n v="1813500"/>
    <n v="999"/>
    <n v="1951.951951951952"/>
    <n v="1815.3153153153153"/>
  </r>
  <r>
    <n v="1"/>
    <n v="1"/>
    <n v="1"/>
    <x v="1"/>
    <m/>
    <x v="1"/>
    <s v="ЗУ"/>
    <x v="0"/>
    <x v="6"/>
    <s v="Е 1"/>
    <x v="0"/>
    <x v="9"/>
    <s v="Елизово"/>
    <s v="Садовый"/>
    <s v="Садовый"/>
    <m/>
    <s v="Родниковая"/>
    <n v="16"/>
    <s v=""/>
    <s v="ЗНП"/>
    <s v="Для индивидуального жилищного строительства"/>
    <m/>
    <n v="1800000"/>
    <n v="1621800"/>
    <n v="892"/>
    <n v="2017.9372197309417"/>
    <n v="1818.1614349775784"/>
  </r>
  <r>
    <n v="1"/>
    <n v="1"/>
    <n v="1"/>
    <x v="1"/>
    <m/>
    <x v="1"/>
    <s v="ЗУ"/>
    <x v="0"/>
    <x v="6"/>
    <s v="Е 1"/>
    <x v="0"/>
    <x v="9"/>
    <s v="Елизово"/>
    <s v="Пограничный"/>
    <s v="Пограничный"/>
    <m/>
    <s v=""/>
    <s v=""/>
    <s v=""/>
    <s v="ЗНП"/>
    <s v="для индивидуального жилищного строительства"/>
    <m/>
    <n v="2700000"/>
    <n v="2432700"/>
    <n v="1322"/>
    <n v="2042.3600605143722"/>
    <n v="1840.1664145234492"/>
  </r>
  <r>
    <n v="1"/>
    <n v="1"/>
    <n v="1"/>
    <x v="1"/>
    <m/>
    <x v="1"/>
    <m/>
    <x v="0"/>
    <x v="6"/>
    <s v="Е 1"/>
    <x v="0"/>
    <x v="9"/>
    <s v="Елизово"/>
    <s v="Пограничный"/>
    <s v="Пограничный"/>
    <m/>
    <s v="Российская"/>
    <s v=""/>
    <s v=""/>
    <s v="ЗНП"/>
    <s v="ИЖС"/>
    <m/>
    <n v="2200000"/>
    <n v="2046000"/>
    <n v="1107"/>
    <n v="1987.3532068654019"/>
    <n v="1848.2384823848238"/>
  </r>
  <r>
    <n v="1"/>
    <n v="1"/>
    <n v="1"/>
    <x v="1"/>
    <m/>
    <x v="1"/>
    <s v="ЗУ"/>
    <x v="0"/>
    <x v="6"/>
    <s v="Е 1"/>
    <x v="0"/>
    <x v="9"/>
    <s v="Елизово"/>
    <s v="Пограничный"/>
    <s v="Пограничный"/>
    <m/>
    <s v=""/>
    <s v=""/>
    <s v=""/>
    <s v="ЗНП"/>
    <s v="для индивидуального жилищного строительства"/>
    <m/>
    <n v="3000000"/>
    <n v="2703000"/>
    <n v="1460"/>
    <n v="2054.794520547945"/>
    <n v="1851.3698630136987"/>
  </r>
  <r>
    <n v="1"/>
    <n v="1"/>
    <n v="1"/>
    <x v="1"/>
    <m/>
    <x v="0"/>
    <s v="ЗУ"/>
    <x v="0"/>
    <x v="6"/>
    <s v="Е 1"/>
    <x v="0"/>
    <x v="9"/>
    <s v="Елизово"/>
    <s v="Заречный"/>
    <s v="Заречный"/>
    <m/>
    <s v="Маяковского"/>
    <n v="32"/>
    <s v=""/>
    <s v="ЗНП"/>
    <s v="Индивидуальные жилые дома"/>
    <m/>
    <n v="2500000"/>
    <n v="2500000"/>
    <n v="1350"/>
    <n v="1851.851851851852"/>
    <n v="1851.851851851852"/>
  </r>
  <r>
    <n v="1"/>
    <n v="1"/>
    <n v="1"/>
    <x v="1"/>
    <m/>
    <x v="1"/>
    <m/>
    <x v="0"/>
    <x v="6"/>
    <s v="Е 1"/>
    <x v="0"/>
    <x v="9"/>
    <s v="Елизово"/>
    <s v="Садовый"/>
    <s v="Садовый"/>
    <m/>
    <s v="Крестьянская"/>
    <s v=""/>
    <s v=""/>
    <s v="ЗНП"/>
    <s v="ИЖС"/>
    <m/>
    <n v="3000000"/>
    <n v="2790000"/>
    <n v="1500"/>
    <n v="2000"/>
    <n v="1860"/>
  </r>
  <r>
    <n v="1"/>
    <n v="1"/>
    <n v="1"/>
    <x v="1"/>
    <m/>
    <x v="1"/>
    <s v="ЗУ"/>
    <x v="0"/>
    <x v="6"/>
    <s v="Е 1"/>
    <x v="0"/>
    <x v="9"/>
    <s v="Елизово"/>
    <s v="Морозная"/>
    <s v="Северо-Западный"/>
    <m/>
    <s v="3й-Лыжный"/>
    <s v=""/>
    <s v=""/>
    <s v="ЗНП"/>
    <s v="ИЖС"/>
    <m/>
    <n v="3000000"/>
    <n v="2790000"/>
    <n v="1500"/>
    <n v="2000"/>
    <n v="1860"/>
  </r>
  <r>
    <n v="1"/>
    <n v="1"/>
    <n v="1"/>
    <x v="1"/>
    <m/>
    <x v="1"/>
    <m/>
    <x v="0"/>
    <x v="6"/>
    <s v="Е 1"/>
    <x v="0"/>
    <x v="9"/>
    <s v="Елизово"/>
    <s v="2-й бугор"/>
    <s v="Хуторской"/>
    <m/>
    <s v="Уральская"/>
    <s v=""/>
    <s v=""/>
    <s v="ЗНП"/>
    <s v="ИЖС"/>
    <m/>
    <n v="3000000"/>
    <n v="2790000"/>
    <n v="1500"/>
    <n v="2000"/>
    <n v="1860"/>
  </r>
  <r>
    <n v="1"/>
    <n v="1"/>
    <n v="1"/>
    <x v="1"/>
    <m/>
    <x v="1"/>
    <s v="ЗУ"/>
    <x v="0"/>
    <x v="6"/>
    <s v="Е 1"/>
    <x v="0"/>
    <x v="9"/>
    <s v="Елизово"/>
    <s v="Пограничный"/>
    <s v="Хуторской"/>
    <m/>
    <s v="Завойко"/>
    <s v=""/>
    <s v=""/>
    <s v="ЗНП"/>
    <s v="Индивидуальные жилые дома"/>
    <m/>
    <n v="2300000"/>
    <n v="2072300"/>
    <n v="1106"/>
    <n v="2079.5660036166364"/>
    <n v="1873.6889692585896"/>
  </r>
  <r>
    <n v="1"/>
    <n v="1"/>
    <n v="1"/>
    <x v="1"/>
    <m/>
    <x v="1"/>
    <s v="ЗУ"/>
    <x v="0"/>
    <x v="6"/>
    <s v="Е 1"/>
    <x v="0"/>
    <x v="9"/>
    <s v="Елизово"/>
    <s v="Пограничный"/>
    <s v="Пограничный"/>
    <m/>
    <m/>
    <m/>
    <s v=""/>
    <s v="ЗНП"/>
    <s v="Для эксплуатации индивидуального жилого дома"/>
    <m/>
    <n v="2600000"/>
    <n v="2342600"/>
    <n v="1249"/>
    <n v="2081.6653322658126"/>
    <n v="1875.5804643714971"/>
  </r>
  <r>
    <n v="1"/>
    <n v="1"/>
    <n v="1"/>
    <x v="1"/>
    <m/>
    <x v="1"/>
    <s v="ЗУ"/>
    <x v="0"/>
    <x v="6"/>
    <s v="Е 1"/>
    <x v="0"/>
    <x v="9"/>
    <s v="Елизово"/>
    <s v="Пограничный"/>
    <s v="Пограничный"/>
    <m/>
    <m/>
    <m/>
    <s v=""/>
    <s v="ЗНП"/>
    <s v="для индивидуального жилищного строительства"/>
    <m/>
    <n v="2500000"/>
    <n v="2252500"/>
    <n v="1200"/>
    <n v="2083.3333333333335"/>
    <n v="1877.0833333333333"/>
  </r>
  <r>
    <n v="1"/>
    <n v="1"/>
    <n v="1"/>
    <x v="1"/>
    <m/>
    <x v="1"/>
    <s v="ЗУ"/>
    <x v="0"/>
    <x v="6"/>
    <s v="Е 1"/>
    <x v="0"/>
    <x v="9"/>
    <s v="Елизово"/>
    <s v="Морозная"/>
    <s v="Северо-Западный"/>
    <m/>
    <s v=""/>
    <m/>
    <s v=""/>
    <s v="ЗНП"/>
    <s v="ИЖС"/>
    <m/>
    <n v="2100000"/>
    <n v="1892100"/>
    <n v="1000"/>
    <n v="2100"/>
    <n v="1892.1"/>
  </r>
  <r>
    <n v="1"/>
    <n v="1"/>
    <n v="1"/>
    <x v="1"/>
    <m/>
    <x v="0"/>
    <m/>
    <x v="0"/>
    <x v="6"/>
    <s v="Е 1"/>
    <x v="0"/>
    <x v="9"/>
    <s v="Елизово"/>
    <s v="Пограничный"/>
    <s v="Хуторской"/>
    <m/>
    <s v="Завойко"/>
    <n v="74"/>
    <s v=""/>
    <s v="ЗНП"/>
    <s v="Для ведения личного подсобного хозяйства"/>
    <m/>
    <n v="1100000"/>
    <n v="1100000"/>
    <n v="577"/>
    <n v="1906.4124783362217"/>
    <n v="1906.4124783362217"/>
  </r>
  <r>
    <n v="1"/>
    <n v="1"/>
    <n v="1"/>
    <x v="1"/>
    <m/>
    <x v="1"/>
    <m/>
    <x v="0"/>
    <x v="6"/>
    <s v="Е 1"/>
    <x v="0"/>
    <x v="9"/>
    <s v="Елизово"/>
    <s v="Морозная"/>
    <s v="Северо-Западный"/>
    <m/>
    <s v="Лыжный"/>
    <m/>
    <s v=""/>
    <s v="ЗНП"/>
    <s v="ИЖС"/>
    <m/>
    <n v="3100000"/>
    <n v="2883000"/>
    <n v="1500"/>
    <n v="2066.6666666666665"/>
    <n v="1922"/>
  </r>
  <r>
    <n v="1"/>
    <n v="1"/>
    <n v="1"/>
    <x v="1"/>
    <m/>
    <x v="1"/>
    <s v="ЗУ"/>
    <x v="0"/>
    <x v="6"/>
    <s v="Е 1"/>
    <x v="0"/>
    <x v="9"/>
    <s v="Елизово"/>
    <s v="Кречет"/>
    <s v="Хуторской"/>
    <m/>
    <s v="Завойко"/>
    <s v="81а"/>
    <s v=""/>
    <s v="ЗНП"/>
    <s v="Индивидуальные жилые дома"/>
    <m/>
    <n v="3000000"/>
    <n v="2703000"/>
    <n v="1399"/>
    <n v="2144.3888491779844"/>
    <n v="1932.0943531093637"/>
  </r>
  <r>
    <n v="1"/>
    <n v="1"/>
    <n v="1"/>
    <x v="1"/>
    <m/>
    <x v="1"/>
    <s v="ЗУ"/>
    <x v="0"/>
    <x v="6"/>
    <s v="Е 1"/>
    <x v="0"/>
    <x v="9"/>
    <s v="Елизово"/>
    <s v="не применяется"/>
    <s v="Пограничный"/>
    <m/>
    <s v="Виктора Березина"/>
    <m/>
    <s v=""/>
    <s v="ЗНП"/>
    <s v="для индивидуального жилищного строительства"/>
    <m/>
    <n v="2900000"/>
    <n v="2612900"/>
    <n v="1352"/>
    <n v="2144.9704142011833"/>
    <n v="1932.6183431952663"/>
  </r>
  <r>
    <n v="1"/>
    <n v="1"/>
    <n v="1"/>
    <x v="1"/>
    <m/>
    <x v="1"/>
    <s v="ЗУ + ХП"/>
    <x v="0"/>
    <x v="6"/>
    <s v="Е 1"/>
    <x v="0"/>
    <x v="9"/>
    <s v="Елизово"/>
    <s v="Пограничный"/>
    <s v="Пограничный"/>
    <m/>
    <s v=""/>
    <s v=""/>
    <s v=""/>
    <s v="ЗНП"/>
    <s v="для индивидуального жилищного строительства"/>
    <m/>
    <n v="2600000"/>
    <n v="2342600"/>
    <n v="1200"/>
    <n v="2166.6666666666665"/>
    <n v="1952.1666666666667"/>
  </r>
  <r>
    <n v="1"/>
    <n v="1"/>
    <n v="1"/>
    <x v="1"/>
    <m/>
    <x v="0"/>
    <m/>
    <x v="0"/>
    <x v="6"/>
    <s v="Е 1"/>
    <x v="0"/>
    <x v="9"/>
    <s v="Елизово"/>
    <s v="Пограничный"/>
    <s v="Пограничный"/>
    <m/>
    <m/>
    <m/>
    <s v=""/>
    <s v="ЗНП"/>
    <s v="для индивидуального жилищного строительства"/>
    <m/>
    <n v="2400000"/>
    <n v="2400000"/>
    <n v="1216"/>
    <n v="1973.6842105263158"/>
    <n v="1973.6842105263158"/>
  </r>
  <r>
    <n v="1"/>
    <n v="1"/>
    <n v="1"/>
    <x v="1"/>
    <m/>
    <x v="1"/>
    <m/>
    <x v="0"/>
    <x v="6"/>
    <s v="Е 1"/>
    <x v="0"/>
    <x v="9"/>
    <s v="Елизово"/>
    <s v="Заречный"/>
    <s v="Заречный"/>
    <m/>
    <s v="Осенняя"/>
    <s v=""/>
    <s v=""/>
    <s v="ЗНП"/>
    <s v="ИЖС"/>
    <m/>
    <n v="3200000"/>
    <n v="2976000"/>
    <n v="1500"/>
    <n v="2133.3333333333335"/>
    <n v="1984"/>
  </r>
  <r>
    <n v="1"/>
    <n v="1"/>
    <n v="1"/>
    <x v="1"/>
    <m/>
    <x v="1"/>
    <m/>
    <x v="0"/>
    <x v="6"/>
    <s v="Е 1"/>
    <x v="0"/>
    <x v="9"/>
    <s v="Елизово"/>
    <s v="Морозная"/>
    <s v="Северо-Западный"/>
    <m/>
    <s v="Туристический"/>
    <s v=""/>
    <s v=""/>
    <s v="ЗНП"/>
    <s v="ИЖС"/>
    <m/>
    <n v="3200000"/>
    <n v="2976000"/>
    <n v="1500"/>
    <n v="2133.3333333333335"/>
    <n v="1984"/>
  </r>
  <r>
    <n v="1"/>
    <n v="1"/>
    <n v="1"/>
    <x v="1"/>
    <m/>
    <x v="1"/>
    <s v="ЗУ"/>
    <x v="0"/>
    <x v="6"/>
    <s v="Е 1"/>
    <x v="0"/>
    <x v="9"/>
    <s v="Елизово"/>
    <s v="Промышленный"/>
    <s v="Промышленный"/>
    <m/>
    <m/>
    <m/>
    <s v=""/>
    <s v="ЗНП"/>
    <s v="ИЖС"/>
    <m/>
    <n v="2800000"/>
    <n v="2604000"/>
    <n v="1300"/>
    <n v="2153.8461538461538"/>
    <n v="2003.0769230769231"/>
  </r>
  <r>
    <n v="1"/>
    <n v="1"/>
    <n v="1"/>
    <x v="1"/>
    <m/>
    <x v="1"/>
    <m/>
    <x v="0"/>
    <x v="6"/>
    <s v="Е 1"/>
    <x v="0"/>
    <x v="9"/>
    <s v="Елизово"/>
    <s v="Аэропорт"/>
    <s v="Промышленный"/>
    <m/>
    <s v="Магистральная"/>
    <n v="30"/>
    <s v=""/>
    <s v="ЗНП"/>
    <s v="ИЖС"/>
    <m/>
    <n v="2600000"/>
    <n v="2418000"/>
    <n v="1200"/>
    <n v="2166.6666666666665"/>
    <n v="2015"/>
  </r>
  <r>
    <n v="1"/>
    <n v="1"/>
    <n v="1"/>
    <x v="1"/>
    <m/>
    <x v="1"/>
    <s v="ЗУ"/>
    <x v="0"/>
    <x v="6"/>
    <s v="Е 1"/>
    <x v="0"/>
    <x v="9"/>
    <s v="Елизово"/>
    <s v="Заречный (5-я стройка)"/>
    <s v="Заречный"/>
    <m/>
    <s v="Попова"/>
    <n v="10"/>
    <s v=""/>
    <s v="ЗНП"/>
    <s v="Для ведения личного подсобного хозяйства"/>
    <m/>
    <n v="2500000"/>
    <n v="2252500"/>
    <n v="1100"/>
    <n v="2272.7272727272725"/>
    <n v="2047.7272727272727"/>
  </r>
  <r>
    <n v="1"/>
    <n v="1"/>
    <n v="1"/>
    <x v="1"/>
    <m/>
    <x v="1"/>
    <s v="ЗУ"/>
    <x v="0"/>
    <x v="6"/>
    <s v="Е 1"/>
    <x v="0"/>
    <x v="9"/>
    <s v="Елизово"/>
    <s v="Морозная"/>
    <s v="Северо-Западный"/>
    <m/>
    <m/>
    <s v=""/>
    <s v=""/>
    <s v="ЗНП"/>
    <s v="ИЖС"/>
    <m/>
    <n v="2900000"/>
    <n v="2697000"/>
    <n v="1300"/>
    <n v="2230.7692307692309"/>
    <n v="2074.6153846153848"/>
  </r>
  <r>
    <n v="1"/>
    <n v="1"/>
    <n v="1"/>
    <x v="1"/>
    <m/>
    <x v="1"/>
    <s v="ЗУ"/>
    <x v="0"/>
    <x v="6"/>
    <s v="Е 1"/>
    <x v="0"/>
    <x v="9"/>
    <s v="Елизово"/>
    <s v="Морозная"/>
    <s v="Северо-Западный"/>
    <m/>
    <s v="9-й лыжный"/>
    <s v=""/>
    <s v=""/>
    <s v="ЗНП"/>
    <s v="ИЖС"/>
    <m/>
    <n v="3500000"/>
    <n v="3153500"/>
    <n v="1500"/>
    <n v="2333.3333333333335"/>
    <n v="2102.3333333333335"/>
  </r>
  <r>
    <n v="1"/>
    <n v="1"/>
    <n v="1"/>
    <x v="1"/>
    <m/>
    <x v="1"/>
    <s v="ЗУ"/>
    <x v="0"/>
    <x v="6"/>
    <s v="Е 1"/>
    <x v="0"/>
    <x v="9"/>
    <s v="Елизово"/>
    <s v="не применяется"/>
    <s v="Северо-Западный"/>
    <m/>
    <s v="2-й лыжный"/>
    <m/>
    <s v=""/>
    <s v="ЗНП"/>
    <s v="индивидуальные жилые дома"/>
    <m/>
    <n v="3500000"/>
    <n v="3153500"/>
    <n v="1500"/>
    <n v="2333.3333333333335"/>
    <n v="2102.3333333333335"/>
  </r>
  <r>
    <n v="1"/>
    <n v="1"/>
    <n v="1"/>
    <x v="1"/>
    <m/>
    <x v="1"/>
    <s v="ЗУ"/>
    <x v="0"/>
    <x v="6"/>
    <s v="Е 1"/>
    <x v="0"/>
    <x v="9"/>
    <s v="Елизово"/>
    <s v="не применяется"/>
    <s v="Пограничный"/>
    <m/>
    <s v="Песчаная"/>
    <n v="16"/>
    <s v=""/>
    <s v="ЗНП"/>
    <s v="ИЖС"/>
    <m/>
    <n v="3500000"/>
    <n v="3153500"/>
    <n v="1500"/>
    <n v="2333.3333333333335"/>
    <n v="2102.3333333333335"/>
  </r>
  <r>
    <n v="1"/>
    <n v="1"/>
    <n v="1"/>
    <x v="1"/>
    <m/>
    <x v="0"/>
    <s v="ЗУ"/>
    <x v="0"/>
    <x v="6"/>
    <s v="Е 1"/>
    <x v="0"/>
    <x v="9"/>
    <s v="Елизово"/>
    <s v="Морозная"/>
    <s v="Северо-Западный"/>
    <m/>
    <m/>
    <m/>
    <s v=""/>
    <s v="ЗНП"/>
    <s v="Для индивидуального жилищного строительства"/>
    <m/>
    <n v="3200000"/>
    <n v="3200000"/>
    <n v="1500"/>
    <n v="2133.3333333333335"/>
    <n v="2133.3333333333335"/>
  </r>
  <r>
    <n v="1"/>
    <n v="1"/>
    <n v="1"/>
    <x v="1"/>
    <m/>
    <x v="1"/>
    <s v="ЗУ"/>
    <x v="0"/>
    <x v="6"/>
    <s v="Е 1"/>
    <x v="0"/>
    <x v="9"/>
    <s v="Елизово"/>
    <s v="Заречный (5-я стройка)"/>
    <s v="Заречный"/>
    <m/>
    <s v="Симакова"/>
    <n v="14"/>
    <s v=""/>
    <s v="ЗНП"/>
    <s v="для жилищного строительства"/>
    <m/>
    <n v="4750000"/>
    <n v="4279750"/>
    <n v="2000"/>
    <n v="2375"/>
    <n v="2139.875"/>
  </r>
  <r>
    <n v="1"/>
    <n v="1"/>
    <n v="1"/>
    <x v="1"/>
    <m/>
    <x v="1"/>
    <s v="ЗУ"/>
    <x v="0"/>
    <x v="6"/>
    <s v="Е 1"/>
    <x v="0"/>
    <x v="9"/>
    <s v="Елизово"/>
    <s v="не применяется"/>
    <s v="Заречный"/>
    <m/>
    <s v="Симакова"/>
    <m/>
    <s v=""/>
    <s v="ЗНП"/>
    <s v="ИЖС"/>
    <m/>
    <n v="4750000"/>
    <n v="4279750"/>
    <n v="2000"/>
    <n v="2375"/>
    <n v="2139.875"/>
  </r>
  <r>
    <n v="1"/>
    <n v="1"/>
    <n v="1"/>
    <x v="1"/>
    <m/>
    <x v="1"/>
    <s v="ЗУ"/>
    <x v="0"/>
    <x v="6"/>
    <s v="Е 1"/>
    <x v="0"/>
    <x v="9"/>
    <s v="Елизово"/>
    <s v="Садовый"/>
    <s v="Садовый"/>
    <m/>
    <s v="Тополиная"/>
    <s v=""/>
    <s v=""/>
    <s v="ЗНП"/>
    <s v="строительство индивидуального жилого дома"/>
    <m/>
    <n v="3000000"/>
    <n v="2703000"/>
    <n v="1262"/>
    <n v="2377.1790808240889"/>
    <n v="2141.8383518225041"/>
  </r>
  <r>
    <n v="1"/>
    <n v="1"/>
    <n v="1"/>
    <x v="1"/>
    <m/>
    <x v="0"/>
    <s v="ЗУ"/>
    <x v="0"/>
    <x v="6"/>
    <s v="Е 1"/>
    <x v="0"/>
    <x v="9"/>
    <s v="Елизово"/>
    <s v="Пограничный"/>
    <s v="Пограничный"/>
    <m/>
    <s v="Нагорная"/>
    <m/>
    <s v=""/>
    <s v="ЗНП"/>
    <s v="индивидуальные жилые дома"/>
    <m/>
    <n v="1717000"/>
    <n v="1717000"/>
    <n v="800"/>
    <n v="2146.25"/>
    <n v="2146.25"/>
  </r>
  <r>
    <n v="1"/>
    <n v="1"/>
    <n v="1"/>
    <x v="1"/>
    <m/>
    <x v="1"/>
    <s v="ЗУ + ХП"/>
    <x v="0"/>
    <x v="6"/>
    <s v="Е 1"/>
    <x v="0"/>
    <x v="9"/>
    <s v="Елизово"/>
    <s v="Морозная"/>
    <s v="Северо-Западный"/>
    <m/>
    <s v=""/>
    <s v=""/>
    <s v=""/>
    <s v="ЗНП"/>
    <s v="ИЖС"/>
    <m/>
    <n v="3500000"/>
    <n v="3255000"/>
    <n v="1500"/>
    <n v="2333.3333333333335"/>
    <n v="2170"/>
  </r>
  <r>
    <n v="1"/>
    <n v="1"/>
    <n v="1"/>
    <x v="1"/>
    <m/>
    <x v="1"/>
    <s v="ЗУ + ХП"/>
    <x v="0"/>
    <x v="6"/>
    <s v="Е 1"/>
    <x v="0"/>
    <x v="9"/>
    <s v="Елизово"/>
    <s v="Морозная"/>
    <s v="Северо-Западный"/>
    <m/>
    <s v=""/>
    <s v=""/>
    <s v=""/>
    <s v="ЗНП"/>
    <s v="ИЖС"/>
    <m/>
    <n v="3500000"/>
    <n v="3255000"/>
    <n v="1500"/>
    <n v="2333.3333333333335"/>
    <n v="2170"/>
  </r>
  <r>
    <n v="1"/>
    <n v="1"/>
    <n v="1"/>
    <x v="1"/>
    <m/>
    <x v="1"/>
    <s v="ЗУ"/>
    <x v="0"/>
    <x v="6"/>
    <s v="Е 1"/>
    <x v="0"/>
    <x v="9"/>
    <s v="Елизово"/>
    <s v="Морозная"/>
    <s v="Северо-Западный"/>
    <m/>
    <s v=""/>
    <s v=""/>
    <s v=""/>
    <s v="ЗНП"/>
    <s v="ИЖС"/>
    <m/>
    <n v="3500000"/>
    <n v="3255000"/>
    <n v="1500"/>
    <n v="2333.3333333333335"/>
    <n v="2170"/>
  </r>
  <r>
    <n v="1"/>
    <n v="1"/>
    <n v="1"/>
    <x v="1"/>
    <m/>
    <x v="0"/>
    <s v="ЗУ"/>
    <x v="0"/>
    <x v="6"/>
    <s v="Е 1"/>
    <x v="0"/>
    <x v="9"/>
    <s v="Елизово"/>
    <s v="Аэропорт"/>
    <s v="Аэропорт"/>
    <m/>
    <s v="Нестерова"/>
    <m/>
    <s v=""/>
    <s v="ЗНП"/>
    <s v="под строительство индивидуального дома"/>
    <m/>
    <n v="1400000"/>
    <n v="1400000"/>
    <n v="644"/>
    <n v="2173.913043478261"/>
    <n v="2173.913043478261"/>
  </r>
  <r>
    <n v="1"/>
    <n v="1"/>
    <n v="1"/>
    <x v="1"/>
    <m/>
    <x v="0"/>
    <m/>
    <x v="0"/>
    <x v="6"/>
    <s v="Е 1"/>
    <x v="0"/>
    <x v="9"/>
    <s v="Елизово"/>
    <s v="Пограничный"/>
    <s v="Пограничный"/>
    <m/>
    <s v="Белорусская"/>
    <s v=" з/у 19 "/>
    <s v=""/>
    <s v="ЗНП"/>
    <s v="Для индивидуального жилищного строительства"/>
    <m/>
    <n v="2800000"/>
    <n v="2800000"/>
    <n v="1282"/>
    <n v="2184.0873634945397"/>
    <n v="2184.0873634945397"/>
  </r>
  <r>
    <n v="1"/>
    <n v="1"/>
    <n v="1"/>
    <x v="1"/>
    <m/>
    <x v="1"/>
    <s v="ЗУ"/>
    <x v="0"/>
    <x v="6"/>
    <s v="Е 1"/>
    <x v="0"/>
    <x v="9"/>
    <s v="Елизово"/>
    <s v="Кречет"/>
    <s v="Кречет"/>
    <m/>
    <s v="Излучина"/>
    <s v=""/>
    <s v=""/>
    <s v="ЗНП"/>
    <s v="ИЖС"/>
    <m/>
    <n v="2700000"/>
    <n v="2432700"/>
    <n v="1100"/>
    <n v="2454.5454545454545"/>
    <n v="2211.5454545454545"/>
  </r>
  <r>
    <n v="1"/>
    <n v="1"/>
    <n v="1"/>
    <x v="1"/>
    <m/>
    <x v="1"/>
    <s v="ЗУ"/>
    <x v="0"/>
    <x v="6"/>
    <s v="Е 1"/>
    <x v="0"/>
    <x v="9"/>
    <s v="Елизово"/>
    <s v="Заречный (5-я стройка)"/>
    <s v="Заречный"/>
    <m/>
    <m/>
    <m/>
    <s v=""/>
    <s v="ЗНП"/>
    <s v="ИЖС"/>
    <m/>
    <n v="1500000"/>
    <n v="1351500"/>
    <n v="608"/>
    <n v="2467.1052631578946"/>
    <n v="2222.8618421052633"/>
  </r>
  <r>
    <n v="1"/>
    <n v="1"/>
    <n v="1"/>
    <x v="1"/>
    <m/>
    <x v="0"/>
    <s v="ЗУ"/>
    <x v="0"/>
    <x v="6"/>
    <s v="Е 1"/>
    <x v="0"/>
    <x v="9"/>
    <s v="Елизово"/>
    <s v="не применяется"/>
    <s v="Геофизический"/>
    <m/>
    <m/>
    <m/>
    <s v=""/>
    <s v="ЗНП"/>
    <s v="для индивидуального жилищного строительства"/>
    <m/>
    <n v="2000000"/>
    <n v="2000000"/>
    <n v="899"/>
    <n v="2224.6941045606227"/>
    <n v="2224.6941045606227"/>
  </r>
  <r>
    <n v="1"/>
    <n v="1"/>
    <n v="1"/>
    <x v="1"/>
    <m/>
    <x v="1"/>
    <s v="ЗУ"/>
    <x v="0"/>
    <x v="6"/>
    <s v="Е 1"/>
    <x v="0"/>
    <x v="9"/>
    <s v="Елизово"/>
    <s v="не применяется"/>
    <s v="Заречный"/>
    <m/>
    <s v="Поротова"/>
    <m/>
    <s v=""/>
    <s v="ЗНП"/>
    <s v="ИЖС"/>
    <m/>
    <n v="3000000"/>
    <n v="2703000"/>
    <n v="1208"/>
    <n v="2483.4437086092717"/>
    <n v="2237.5827814569539"/>
  </r>
  <r>
    <n v="1"/>
    <n v="1"/>
    <n v="1"/>
    <x v="1"/>
    <m/>
    <x v="1"/>
    <m/>
    <x v="0"/>
    <x v="6"/>
    <s v="Е 1"/>
    <x v="0"/>
    <x v="9"/>
    <s v="Елизово"/>
    <s v="Пограничный"/>
    <s v="Пограничный"/>
    <m/>
    <s v="Загородная"/>
    <s v=""/>
    <s v=""/>
    <s v="ЗНП"/>
    <s v="ИЖС"/>
    <m/>
    <n v="2300000"/>
    <n v="2139000"/>
    <n v="954"/>
    <n v="2410.9014675052413"/>
    <n v="2242.1383647798743"/>
  </r>
  <r>
    <n v="1"/>
    <n v="1"/>
    <n v="1"/>
    <x v="1"/>
    <m/>
    <x v="1"/>
    <s v="ЗУ"/>
    <x v="0"/>
    <x v="6"/>
    <s v="Е 1"/>
    <x v="0"/>
    <x v="9"/>
    <s v="Елизово"/>
    <s v="Пограничный"/>
    <s v="Пограничный"/>
    <m/>
    <s v="Виктора Березина"/>
    <s v=""/>
    <s v=""/>
    <s v="ЗНП"/>
    <s v="для индивидуального жилищного строительства"/>
    <m/>
    <n v="3000000"/>
    <n v="2703000"/>
    <n v="1204"/>
    <n v="2491.6943521594685"/>
    <n v="2245.0166112956813"/>
  </r>
  <r>
    <n v="1"/>
    <n v="1"/>
    <n v="1"/>
    <x v="1"/>
    <m/>
    <x v="1"/>
    <s v="ЗУ"/>
    <x v="0"/>
    <x v="6"/>
    <s v="Е 1"/>
    <x v="0"/>
    <x v="9"/>
    <s v="Елизово"/>
    <s v="не применяется"/>
    <s v="Пограничный"/>
    <m/>
    <s v="Завойко"/>
    <n v="133"/>
    <s v=""/>
    <s v="ЗНП"/>
    <s v="ИЖС"/>
    <m/>
    <n v="2000000"/>
    <n v="1802000"/>
    <n v="800"/>
    <n v="2500"/>
    <n v="2252.5"/>
  </r>
  <r>
    <n v="1"/>
    <n v="1"/>
    <n v="1"/>
    <x v="1"/>
    <m/>
    <x v="1"/>
    <m/>
    <x v="0"/>
    <x v="6"/>
    <s v="Е 1"/>
    <x v="0"/>
    <x v="9"/>
    <s v="Елизово"/>
    <s v="Пограничный"/>
    <s v="Пограничный"/>
    <m/>
    <s v=""/>
    <s v=""/>
    <s v=""/>
    <s v="ЗНП"/>
    <s v="ИЖС"/>
    <m/>
    <n v="3000000"/>
    <n v="2790000"/>
    <n v="1218"/>
    <n v="2463.0541871921182"/>
    <n v="2290.6403940886698"/>
  </r>
  <r>
    <n v="1"/>
    <n v="1"/>
    <n v="1"/>
    <x v="1"/>
    <m/>
    <x v="1"/>
    <m/>
    <x v="0"/>
    <x v="6"/>
    <s v="Е 1"/>
    <x v="0"/>
    <x v="9"/>
    <s v="Елизово"/>
    <s v="Пограничный"/>
    <s v="Пограничный"/>
    <m/>
    <s v=""/>
    <s v=""/>
    <s v=""/>
    <s v="ЗНП"/>
    <s v="ИЖС"/>
    <m/>
    <n v="3000000"/>
    <n v="2790000"/>
    <n v="1216"/>
    <n v="2467.1052631578946"/>
    <n v="2294.4078947368421"/>
  </r>
  <r>
    <n v="1"/>
    <n v="1"/>
    <n v="1"/>
    <x v="1"/>
    <m/>
    <x v="1"/>
    <s v="ЗУ"/>
    <x v="0"/>
    <x v="6"/>
    <s v="Е 1"/>
    <x v="0"/>
    <x v="9"/>
    <s v="Елизово"/>
    <s v="не применяется"/>
    <s v="Заречный"/>
    <m/>
    <s v="Симакова"/>
    <m/>
    <s v=""/>
    <s v="ЗНП"/>
    <s v="ИЖС"/>
    <m/>
    <n v="5100000"/>
    <n v="4595100"/>
    <n v="2000"/>
    <n v="2550"/>
    <n v="2297.5500000000002"/>
  </r>
  <r>
    <n v="1"/>
    <n v="1"/>
    <n v="1"/>
    <x v="1"/>
    <m/>
    <x v="1"/>
    <s v="ЗУ"/>
    <x v="0"/>
    <x v="6"/>
    <s v="Е 1"/>
    <x v="0"/>
    <x v="9"/>
    <s v="Елизово"/>
    <s v="Морозная"/>
    <s v="Северо-Западный"/>
    <m/>
    <s v=""/>
    <s v=""/>
    <s v=""/>
    <s v="ЗНП"/>
    <s v="Для индивидуального жилищного строительства"/>
    <m/>
    <n v="3850000"/>
    <n v="3468850"/>
    <n v="1499"/>
    <n v="2568.3789192795198"/>
    <n v="2314.1094062708471"/>
  </r>
  <r>
    <n v="1"/>
    <n v="1"/>
    <n v="1"/>
    <x v="1"/>
    <m/>
    <x v="1"/>
    <s v="ЗУ"/>
    <x v="0"/>
    <x v="6"/>
    <s v="Е 1"/>
    <x v="0"/>
    <x v="9"/>
    <s v="Елизово"/>
    <s v="Морозная"/>
    <s v="Северо-Западный"/>
    <m/>
    <m/>
    <s v=""/>
    <s v=""/>
    <s v="ЗНП"/>
    <s v="ИЖС"/>
    <m/>
    <n v="2000000"/>
    <n v="1860000"/>
    <n v="800"/>
    <n v="2500"/>
    <n v="2325"/>
  </r>
  <r>
    <n v="1"/>
    <n v="1"/>
    <n v="1"/>
    <x v="1"/>
    <m/>
    <x v="1"/>
    <m/>
    <x v="0"/>
    <x v="6"/>
    <s v="Е 1"/>
    <x v="0"/>
    <x v="9"/>
    <s v="Елизово"/>
    <s v="Промышленный"/>
    <s v="Промышленный"/>
    <m/>
    <s v=""/>
    <m/>
    <s v=""/>
    <s v="ЗНП"/>
    <s v="ИЖС"/>
    <m/>
    <n v="1500000"/>
    <n v="1395000"/>
    <n v="600"/>
    <n v="2500"/>
    <n v="2325"/>
  </r>
  <r>
    <n v="1"/>
    <n v="1"/>
    <n v="1"/>
    <x v="1"/>
    <m/>
    <x v="1"/>
    <m/>
    <x v="0"/>
    <x v="6"/>
    <s v="Е 1"/>
    <x v="0"/>
    <x v="9"/>
    <s v="Елизово"/>
    <s v="Пограничный"/>
    <s v="Пограничный"/>
    <m/>
    <s v="Космонавтов"/>
    <n v="16"/>
    <s v=""/>
    <s v="ЗНП"/>
    <s v="ИЖС"/>
    <m/>
    <n v="2500000"/>
    <n v="2325000"/>
    <n v="1000"/>
    <n v="2500"/>
    <n v="2325"/>
  </r>
  <r>
    <n v="1"/>
    <n v="1"/>
    <n v="1"/>
    <x v="1"/>
    <m/>
    <x v="1"/>
    <m/>
    <x v="0"/>
    <x v="6"/>
    <s v="Е 1"/>
    <x v="0"/>
    <x v="9"/>
    <s v="Елизово"/>
    <s v="Пограничный"/>
    <s v="Пограничный"/>
    <m/>
    <m/>
    <s v=""/>
    <s v=""/>
    <s v="ЗНП"/>
    <s v="ИЖС"/>
    <m/>
    <n v="2500000"/>
    <n v="2325000"/>
    <n v="1000"/>
    <n v="2500"/>
    <n v="2325"/>
  </r>
  <r>
    <n v="1"/>
    <n v="1"/>
    <n v="1"/>
    <x v="1"/>
    <m/>
    <x v="0"/>
    <s v="ЗУ"/>
    <x v="0"/>
    <x v="6"/>
    <s v="Е 1"/>
    <x v="0"/>
    <x v="9"/>
    <s v="Елизово"/>
    <s v="Заречный"/>
    <s v="Заречный"/>
    <m/>
    <s v="Юбилейная"/>
    <n v="5"/>
    <s v=""/>
    <s v="ЗНП"/>
    <s v="Для ведения личного подсобного хозяйства"/>
    <m/>
    <n v="4500000"/>
    <n v="4500000"/>
    <n v="1894"/>
    <n v="2375.9239704329461"/>
    <n v="2375.9239704329461"/>
  </r>
  <r>
    <n v="1"/>
    <n v="1"/>
    <n v="1"/>
    <x v="1"/>
    <m/>
    <x v="0"/>
    <s v="ЗУ"/>
    <x v="0"/>
    <x v="6"/>
    <s v="Е 1"/>
    <x v="0"/>
    <x v="9"/>
    <s v="Елизово"/>
    <s v="Южный"/>
    <s v="Южный"/>
    <m/>
    <s v="Байкальский"/>
    <n v="3"/>
    <s v=""/>
    <s v="ЗНП"/>
    <s v="Для личного подсобного хозяйства"/>
    <m/>
    <n v="3650000"/>
    <n v="3650000"/>
    <n v="1531"/>
    <n v="2384.0627041149573"/>
    <n v="2384.0627041149573"/>
  </r>
  <r>
    <n v="1"/>
    <n v="1"/>
    <n v="1"/>
    <x v="1"/>
    <m/>
    <x v="0"/>
    <s v="ЗУ"/>
    <x v="0"/>
    <x v="6"/>
    <s v="Е 1"/>
    <x v="0"/>
    <x v="9"/>
    <s v="Елизово"/>
    <s v="Южный"/>
    <s v="Южный"/>
    <m/>
    <s v="Омская"/>
    <n v="45"/>
    <s v=""/>
    <s v="ЗНП"/>
    <s v="Для ведения личного подсобного хозяйства"/>
    <m/>
    <n v="3000000"/>
    <n v="3000000"/>
    <n v="1250"/>
    <n v="2400"/>
    <n v="2400"/>
  </r>
  <r>
    <n v="1"/>
    <n v="1"/>
    <n v="1"/>
    <x v="1"/>
    <m/>
    <x v="1"/>
    <s v="ЗУ + ХП"/>
    <x v="0"/>
    <x v="6"/>
    <s v="Е 1"/>
    <x v="0"/>
    <x v="9"/>
    <s v="Елизово"/>
    <s v="Садовый"/>
    <s v="Садовый"/>
    <m/>
    <s v="Кедровая"/>
    <s v=""/>
    <s v=""/>
    <s v="ЗНП"/>
    <s v="ИЖС"/>
    <m/>
    <n v="4000000"/>
    <n v="3604000"/>
    <n v="1500"/>
    <n v="2666.6666666666665"/>
    <n v="2402.6666666666665"/>
  </r>
  <r>
    <n v="1"/>
    <n v="1"/>
    <n v="1"/>
    <x v="1"/>
    <m/>
    <x v="1"/>
    <s v="ЗУ"/>
    <x v="0"/>
    <x v="6"/>
    <s v="Е 1"/>
    <x v="0"/>
    <x v="9"/>
    <s v="Елизово"/>
    <s v="Заречный (5-я стройка)"/>
    <s v="Заречный"/>
    <m/>
    <s v="Осенняя"/>
    <n v="2"/>
    <s v=""/>
    <s v="ЗНП"/>
    <s v="ИЖС"/>
    <m/>
    <n v="4000000"/>
    <n v="3604000"/>
    <n v="1500"/>
    <n v="2666.6666666666665"/>
    <n v="2402.6666666666665"/>
  </r>
  <r>
    <n v="1"/>
    <n v="1"/>
    <n v="1"/>
    <x v="1"/>
    <m/>
    <x v="1"/>
    <s v="ЗУ"/>
    <x v="0"/>
    <x v="6"/>
    <s v="Е 1"/>
    <x v="0"/>
    <x v="9"/>
    <s v="Елизово"/>
    <s v="Пограничный"/>
    <s v="Пограничный"/>
    <m/>
    <s v=""/>
    <s v=""/>
    <s v=""/>
    <s v="ЗНП"/>
    <s v="для индивидуального жилищного строительства"/>
    <m/>
    <n v="3800000"/>
    <n v="3423800"/>
    <n v="1400"/>
    <n v="2714.2857142857142"/>
    <n v="2445.5714285714284"/>
  </r>
  <r>
    <n v="1"/>
    <n v="1"/>
    <n v="1"/>
    <x v="1"/>
    <m/>
    <x v="1"/>
    <s v="ЗУ"/>
    <x v="0"/>
    <x v="6"/>
    <s v="Е 1"/>
    <x v="0"/>
    <x v="9"/>
    <s v="Елизово"/>
    <s v="Пограничный"/>
    <s v="Пограничный"/>
    <m/>
    <s v=""/>
    <s v=""/>
    <s v=""/>
    <s v="ЗНП"/>
    <s v="Для индивидуального жилищного строительства"/>
    <m/>
    <n v="4000000"/>
    <n v="3604000"/>
    <n v="1461"/>
    <n v="2737.8507871321012"/>
    <n v="2466.8035592060232"/>
  </r>
  <r>
    <n v="1"/>
    <n v="1"/>
    <n v="1"/>
    <x v="1"/>
    <m/>
    <x v="1"/>
    <m/>
    <x v="0"/>
    <x v="6"/>
    <s v="Е 1"/>
    <x v="0"/>
    <x v="9"/>
    <s v="Елизово"/>
    <s v="Аэропорт"/>
    <s v="Промышленный"/>
    <m/>
    <s v="Магистральная"/>
    <n v="30"/>
    <s v=""/>
    <s v="ЗНП"/>
    <s v="ИЖС"/>
    <m/>
    <n v="1600000"/>
    <n v="1488000"/>
    <n v="600"/>
    <n v="2666.6666666666665"/>
    <n v="2480"/>
  </r>
  <r>
    <n v="1"/>
    <n v="1"/>
    <n v="1"/>
    <x v="1"/>
    <m/>
    <x v="1"/>
    <m/>
    <x v="0"/>
    <x v="6"/>
    <s v="Е 1"/>
    <x v="0"/>
    <x v="9"/>
    <s v="Елизово"/>
    <s v="Морозная"/>
    <s v="Северо-Западный"/>
    <m/>
    <s v="2-й Лыжный"/>
    <m/>
    <s v=""/>
    <s v="ЗНП"/>
    <s v="ИЖС"/>
    <m/>
    <n v="4000000"/>
    <n v="3720000"/>
    <n v="1500"/>
    <n v="2666.6666666666665"/>
    <n v="2480"/>
  </r>
  <r>
    <n v="1"/>
    <n v="1"/>
    <n v="1"/>
    <x v="1"/>
    <m/>
    <x v="0"/>
    <s v="ЗУ"/>
    <x v="0"/>
    <x v="6"/>
    <s v="Е 1"/>
    <x v="0"/>
    <x v="9"/>
    <s v="Елизово"/>
    <s v="Аэропорт"/>
    <s v="Аэропорт"/>
    <m/>
    <s v="Расковой"/>
    <n v="20"/>
    <s v=""/>
    <s v="ЗНП"/>
    <s v="для эксплуатации индивидуального жилого дома"/>
    <m/>
    <n v="1500000"/>
    <n v="1500000"/>
    <n v="600"/>
    <n v="2500"/>
    <n v="2500"/>
  </r>
  <r>
    <n v="1"/>
    <n v="1"/>
    <n v="1"/>
    <x v="1"/>
    <m/>
    <x v="1"/>
    <s v="ЗУ"/>
    <x v="0"/>
    <x v="6"/>
    <s v="Е 1"/>
    <x v="0"/>
    <x v="9"/>
    <s v="Елизово"/>
    <s v="Пограничный"/>
    <s v="Пограничный"/>
    <m/>
    <s v="Белорусская"/>
    <s v=""/>
    <s v=""/>
    <s v="ЗНП"/>
    <s v="ИЖС"/>
    <m/>
    <n v="2800000"/>
    <n v="2604000"/>
    <n v="1000"/>
    <n v="2800"/>
    <n v="2604"/>
  </r>
  <r>
    <n v="1"/>
    <n v="1"/>
    <n v="1"/>
    <x v="1"/>
    <m/>
    <x v="0"/>
    <s v="ЗУ"/>
    <x v="0"/>
    <x v="6"/>
    <s v="Е 1"/>
    <x v="0"/>
    <x v="9"/>
    <s v="Елизово"/>
    <s v="не применяется"/>
    <s v="Геофизический"/>
    <m/>
    <s v="Ключевская"/>
    <m/>
    <s v=""/>
    <s v="ЗНП"/>
    <s v="для индивидуального жилищного строительства"/>
    <m/>
    <n v="6000000"/>
    <n v="6000000"/>
    <n v="2261"/>
    <n v="2653.6930561698364"/>
    <n v="2653.6930561698364"/>
  </r>
  <r>
    <n v="1"/>
    <n v="1"/>
    <n v="1"/>
    <x v="1"/>
    <m/>
    <x v="1"/>
    <s v="ЗУ"/>
    <x v="0"/>
    <x v="6"/>
    <s v="Е 1"/>
    <x v="0"/>
    <x v="9"/>
    <s v="Елизово"/>
    <s v="Пограничный"/>
    <s v="Пограничный"/>
    <m/>
    <s v="Зеленогорская"/>
    <n v="107"/>
    <s v=""/>
    <s v="ЗНП"/>
    <s v="для строительства индивидуальных жилых домов"/>
    <m/>
    <n v="2900000"/>
    <n v="2697000"/>
    <n v="1000"/>
    <n v="2900"/>
    <n v="2697"/>
  </r>
  <r>
    <n v="1"/>
    <n v="1"/>
    <n v="1"/>
    <x v="1"/>
    <m/>
    <x v="0"/>
    <s v="ЗУ"/>
    <x v="0"/>
    <x v="6"/>
    <s v="Е 1"/>
    <x v="0"/>
    <x v="9"/>
    <s v="Елизово"/>
    <s v="Пограничный"/>
    <s v="Пограничный"/>
    <m/>
    <s v="Белорусская"/>
    <n v="8"/>
    <s v=""/>
    <s v="ЗНП"/>
    <s v="для индивидуального жилищного строительства"/>
    <m/>
    <n v="2700000"/>
    <n v="2700000"/>
    <n v="1000"/>
    <n v="2700"/>
    <n v="2700"/>
  </r>
  <r>
    <n v="1"/>
    <n v="1"/>
    <n v="1"/>
    <x v="1"/>
    <m/>
    <x v="1"/>
    <s v="ЗУ + под снос"/>
    <x v="0"/>
    <x v="6"/>
    <s v="Е 1"/>
    <x v="0"/>
    <x v="9"/>
    <s v="Елизово"/>
    <s v="Пограничный"/>
    <s v="Пограничный"/>
    <m/>
    <s v="Монтажников"/>
    <s v=""/>
    <s v=""/>
    <s v="ЗНП"/>
    <s v="ИЖС"/>
    <m/>
    <n v="3000000"/>
    <n v="2703000"/>
    <n v="1000"/>
    <n v="3000"/>
    <n v="2703"/>
  </r>
  <r>
    <n v="1"/>
    <n v="1"/>
    <n v="1"/>
    <x v="1"/>
    <m/>
    <x v="1"/>
    <s v="ЗУ"/>
    <x v="0"/>
    <x v="6"/>
    <s v="Е 1"/>
    <x v="0"/>
    <x v="9"/>
    <s v="Елизово"/>
    <s v="Пограничный"/>
    <s v="Пограничный"/>
    <m/>
    <s v=""/>
    <s v=""/>
    <s v=""/>
    <s v="ЗНП"/>
    <s v="для индивидуального жилищного строительства"/>
    <m/>
    <n v="2700000"/>
    <n v="2432700"/>
    <n v="900"/>
    <n v="3000"/>
    <n v="2703"/>
  </r>
  <r>
    <n v="1"/>
    <n v="1"/>
    <n v="1"/>
    <x v="1"/>
    <m/>
    <x v="0"/>
    <s v="ЗУ"/>
    <x v="0"/>
    <x v="6"/>
    <s v="Е 1"/>
    <x v="0"/>
    <x v="9"/>
    <s v="Елизово"/>
    <s v="не применяется"/>
    <s v="Геофизический"/>
    <m/>
    <s v="Ключевская"/>
    <m/>
    <s v=""/>
    <s v="ЗНП"/>
    <s v="для индивидуального жилищного строительства"/>
    <m/>
    <n v="6000000"/>
    <n v="6000000"/>
    <n v="2210"/>
    <n v="2714.9321266968327"/>
    <n v="2714.9321266968327"/>
  </r>
  <r>
    <n v="1"/>
    <n v="1"/>
    <n v="1"/>
    <x v="1"/>
    <m/>
    <x v="0"/>
    <s v="ЗУ"/>
    <x v="0"/>
    <x v="6"/>
    <s v="Е 1"/>
    <x v="0"/>
    <x v="9"/>
    <s v="Елизово"/>
    <s v="Южный"/>
    <s v="Южный"/>
    <m/>
    <s v="Южная"/>
    <s v=" д.18"/>
    <s v=""/>
    <s v="ЗНП"/>
    <s v="Для индивидуального строительства"/>
    <m/>
    <n v="3800000"/>
    <n v="3800000"/>
    <n v="1399"/>
    <n v="2716.2258756254469"/>
    <n v="2716.2258756254469"/>
  </r>
  <r>
    <n v="1"/>
    <n v="1"/>
    <n v="1"/>
    <x v="1"/>
    <m/>
    <x v="0"/>
    <s v="ЗУ"/>
    <x v="0"/>
    <x v="6"/>
    <s v="Е 1"/>
    <x v="0"/>
    <x v="9"/>
    <s v="Елизово"/>
    <s v="Промышленный"/>
    <s v="Промышленный"/>
    <m/>
    <m/>
    <m/>
    <s v=""/>
    <s v="ЗНП"/>
    <s v="Для индивидуального жилищного строительства"/>
    <m/>
    <n v="1950000"/>
    <n v="1950000"/>
    <n v="700"/>
    <n v="2785.7142857142858"/>
    <n v="2785.7142857142858"/>
  </r>
  <r>
    <n v="1"/>
    <n v="1"/>
    <n v="1"/>
    <x v="1"/>
    <m/>
    <x v="0"/>
    <s v="ЗУ"/>
    <x v="0"/>
    <x v="6"/>
    <s v="Е 1"/>
    <x v="0"/>
    <x v="9"/>
    <s v="Елизово"/>
    <s v="не применяется"/>
    <s v="Промышленный"/>
    <m/>
    <s v="Кировская"/>
    <s v="9"/>
    <s v=""/>
    <s v="ЗНП"/>
    <s v="для индивидуального жилищного строительства"/>
    <m/>
    <n v="2500000"/>
    <n v="2500000"/>
    <n v="895"/>
    <n v="2793.2960893854747"/>
    <n v="2793.2960893854747"/>
  </r>
  <r>
    <n v="1"/>
    <n v="1"/>
    <n v="1"/>
    <x v="1"/>
    <m/>
    <x v="1"/>
    <s v="ЗУ"/>
    <x v="0"/>
    <x v="6"/>
    <s v="Е 1"/>
    <x v="0"/>
    <x v="9"/>
    <s v="Елизово"/>
    <s v="не применяется"/>
    <s v="Аэропорт"/>
    <m/>
    <s v="Энергетиков"/>
    <s v=""/>
    <s v=""/>
    <s v="ЗНП"/>
    <s v="для индивидуального жилищного строительства"/>
    <m/>
    <n v="4500000"/>
    <n v="4054500"/>
    <n v="1451"/>
    <n v="3101.3094417643006"/>
    <n v="2794.2798070296349"/>
  </r>
  <r>
    <n v="1"/>
    <n v="1"/>
    <n v="1"/>
    <x v="1"/>
    <m/>
    <x v="1"/>
    <s v="ЗУ"/>
    <x v="0"/>
    <x v="6"/>
    <s v="Е 1"/>
    <x v="0"/>
    <x v="9"/>
    <s v="Елизово"/>
    <s v="Половинка"/>
    <s v="Половинка"/>
    <m/>
    <s v=""/>
    <m/>
    <s v=""/>
    <s v="ЗНП"/>
    <s v="ИЖС"/>
    <m/>
    <n v="2500000"/>
    <n v="2252500"/>
    <n v="800"/>
    <n v="3125"/>
    <n v="2815.625"/>
  </r>
  <r>
    <n v="1"/>
    <n v="1"/>
    <n v="1"/>
    <x v="1"/>
    <m/>
    <x v="0"/>
    <s v="ЗУ"/>
    <x v="0"/>
    <x v="6"/>
    <s v="Е 1"/>
    <x v="0"/>
    <x v="9"/>
    <s v="Елизово"/>
    <s v="Заречный (5-я стройка)"/>
    <s v="Заречный"/>
    <m/>
    <s v="Поротова"/>
    <m/>
    <s v=""/>
    <s v="ЗНП"/>
    <s v="Для индивидуального жилищного строительства"/>
    <m/>
    <n v="3500000"/>
    <n v="3500000"/>
    <n v="1233"/>
    <n v="2838.6050283860504"/>
    <n v="2838.6050283860504"/>
  </r>
  <r>
    <n v="1"/>
    <n v="1"/>
    <n v="1"/>
    <x v="1"/>
    <m/>
    <x v="1"/>
    <s v="ЗУ"/>
    <x v="0"/>
    <x v="6"/>
    <s v="Е 1"/>
    <x v="0"/>
    <x v="9"/>
    <s v="Елизово"/>
    <s v="Половинка"/>
    <s v="Половинка"/>
    <m/>
    <s v=""/>
    <s v=""/>
    <s v=""/>
    <s v="ЗНП"/>
    <s v="ИЖС"/>
    <m/>
    <n v="3800000"/>
    <n v="3423800"/>
    <n v="1200"/>
    <n v="3166.6666666666665"/>
    <n v="2853.1666666666665"/>
  </r>
  <r>
    <n v="1"/>
    <n v="1"/>
    <n v="1"/>
    <x v="1"/>
    <m/>
    <x v="0"/>
    <s v="ЗУ"/>
    <x v="0"/>
    <x v="6"/>
    <s v="Е 1"/>
    <x v="0"/>
    <x v="9"/>
    <s v="Елизово"/>
    <s v="Половинка"/>
    <s v="Половинка"/>
    <m/>
    <s v="Октябрьская"/>
    <n v="3"/>
    <s v=""/>
    <s v="ЗНП"/>
    <s v="Для ведения личного подсобного хозяйства"/>
    <m/>
    <n v="1350000"/>
    <n v="1350000"/>
    <n v="473"/>
    <n v="2854.122621564482"/>
    <n v="2854.122621564482"/>
  </r>
  <r>
    <n v="1"/>
    <n v="1"/>
    <n v="1"/>
    <x v="1"/>
    <m/>
    <x v="0"/>
    <s v="ЗУ"/>
    <x v="0"/>
    <x v="6"/>
    <s v="Е 1"/>
    <x v="0"/>
    <x v="9"/>
    <s v="Елизово"/>
    <s v="Южный"/>
    <s v="Южный"/>
    <m/>
    <s v="Южная"/>
    <m/>
    <s v=""/>
    <s v="ЗНП"/>
    <s v="для индивидуального жилищного строительства"/>
    <m/>
    <n v="1500000"/>
    <n v="1500000"/>
    <n v="520"/>
    <n v="2884.6153846153848"/>
    <n v="2884.6153846153848"/>
  </r>
  <r>
    <n v="1"/>
    <n v="1"/>
    <n v="1"/>
    <x v="1"/>
    <m/>
    <x v="1"/>
    <s v="ЗУ"/>
    <x v="0"/>
    <x v="6"/>
    <s v="Е 1"/>
    <x v="0"/>
    <x v="9"/>
    <s v="Елизово"/>
    <s v="Половинка"/>
    <s v="Половинка"/>
    <m/>
    <s v=""/>
    <s v=""/>
    <s v=""/>
    <s v="ЗНП"/>
    <s v="ИЖС"/>
    <m/>
    <n v="4500000"/>
    <n v="4054500"/>
    <n v="1400"/>
    <n v="3214.2857142857142"/>
    <n v="2896.0714285714284"/>
  </r>
  <r>
    <n v="1"/>
    <n v="1"/>
    <n v="1"/>
    <x v="1"/>
    <m/>
    <x v="0"/>
    <s v="ЗУ"/>
    <x v="0"/>
    <x v="6"/>
    <s v="Е 1"/>
    <x v="0"/>
    <x v="9"/>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n v="1"/>
    <n v="1"/>
    <n v="1"/>
    <x v="1"/>
    <m/>
    <x v="0"/>
    <s v="ЗУ"/>
    <x v="0"/>
    <x v="6"/>
    <s v="Е 1"/>
    <x v="0"/>
    <x v="9"/>
    <s v="Елизово"/>
    <s v="не применяется"/>
    <s v="Южный"/>
    <m/>
    <s v="Магистральная"/>
    <s v="122"/>
    <s v=""/>
    <s v="ЗНП"/>
    <s v="для эксплуатации индивидуального жилого дома"/>
    <m/>
    <n v="4500000"/>
    <n v="4500000"/>
    <n v="1541"/>
    <n v="2920.1817001946788"/>
    <n v="2920.1817001946788"/>
  </r>
  <r>
    <n v="1"/>
    <n v="1"/>
    <n v="1"/>
    <x v="1"/>
    <m/>
    <x v="1"/>
    <s v="ЗУ"/>
    <x v="0"/>
    <x v="6"/>
    <s v="Е 1"/>
    <x v="0"/>
    <x v="9"/>
    <s v="Елизово"/>
    <s v="Пограничный"/>
    <s v="Пограничный"/>
    <m/>
    <s v="Завойко"/>
    <s v="139"/>
    <s v=""/>
    <s v="ЗНП"/>
    <s v="ИЖС"/>
    <m/>
    <n v="4000000"/>
    <n v="3604000"/>
    <n v="1230"/>
    <n v="3252.0325203252032"/>
    <n v="2930.0813008130081"/>
  </r>
  <r>
    <n v="1"/>
    <n v="1"/>
    <n v="1"/>
    <x v="1"/>
    <m/>
    <x v="1"/>
    <s v="ЗУ"/>
    <x v="0"/>
    <x v="6"/>
    <s v="Е 1"/>
    <x v="0"/>
    <x v="9"/>
    <s v="Елизово"/>
    <s v="Пограничный"/>
    <s v="Пограничный"/>
    <m/>
    <m/>
    <s v=""/>
    <s v=""/>
    <s v="ЗНП"/>
    <s v="для индивидуального жилищного строительства"/>
    <m/>
    <n v="4000000"/>
    <n v="3604000"/>
    <n v="1219"/>
    <n v="3281.3781788351107"/>
    <n v="2956.521739130435"/>
  </r>
  <r>
    <n v="1"/>
    <n v="1"/>
    <n v="1"/>
    <x v="1"/>
    <m/>
    <x v="1"/>
    <m/>
    <x v="0"/>
    <x v="6"/>
    <s v="Е 1"/>
    <x v="0"/>
    <x v="9"/>
    <s v="Елизово"/>
    <s v="Морозная"/>
    <s v="Северо-Западный"/>
    <m/>
    <s v=""/>
    <s v=""/>
    <s v=""/>
    <s v="ЗНП"/>
    <s v="ИЖС"/>
    <m/>
    <n v="3500000"/>
    <n v="3255000"/>
    <n v="1100"/>
    <n v="3181.818181818182"/>
    <n v="2959.090909090909"/>
  </r>
  <r>
    <n v="1"/>
    <n v="1"/>
    <n v="1"/>
    <x v="0"/>
    <m/>
    <x v="1"/>
    <s v="ЗУ"/>
    <x v="0"/>
    <x v="6"/>
    <s v="Е 1"/>
    <x v="0"/>
    <x v="9"/>
    <s v="Елизово"/>
    <s v="Пограничный"/>
    <s v="Пограничный"/>
    <m/>
    <m/>
    <m/>
    <s v=""/>
    <s v="ЗНП"/>
    <s v="Для индивидуального жилищного строительства"/>
    <m/>
    <n v="4000000"/>
    <n v="3604000"/>
    <n v="1200"/>
    <n v="3333.3333333333335"/>
    <n v="3003.3333333333335"/>
  </r>
  <r>
    <n v="1"/>
    <n v="1"/>
    <n v="1"/>
    <x v="0"/>
    <m/>
    <x v="1"/>
    <s v="ЗУ"/>
    <x v="0"/>
    <x v="6"/>
    <s v="Е 1"/>
    <x v="0"/>
    <x v="9"/>
    <s v="Елизово"/>
    <s v="не применяется"/>
    <s v="Пограничный"/>
    <m/>
    <s v="Белорусская"/>
    <m/>
    <s v=""/>
    <s v="ЗНП"/>
    <s v="для индивидуального жилищного строительства"/>
    <m/>
    <n v="3350000"/>
    <n v="3018350"/>
    <n v="1000"/>
    <n v="3350"/>
    <n v="3018.35"/>
  </r>
  <r>
    <n v="1"/>
    <n v="1"/>
    <n v="1"/>
    <x v="0"/>
    <m/>
    <x v="1"/>
    <s v="ЗУ"/>
    <x v="0"/>
    <x v="6"/>
    <s v="Е 1"/>
    <x v="0"/>
    <x v="9"/>
    <s v="Елизово"/>
    <s v="Пограничный"/>
    <s v="Пограничный"/>
    <m/>
    <s v="Гагарина"/>
    <n v="39.409999999999997"/>
    <s v=""/>
    <s v="ЗНП"/>
    <s v="ИЖС"/>
    <m/>
    <n v="6500000"/>
    <n v="6045000"/>
    <n v="1976"/>
    <n v="3289.4736842105262"/>
    <n v="3059.2105263157896"/>
  </r>
  <r>
    <n v="1"/>
    <n v="1"/>
    <n v="1"/>
    <x v="0"/>
    <m/>
    <x v="1"/>
    <s v="ЗУ"/>
    <x v="0"/>
    <x v="6"/>
    <s v="Е 1"/>
    <x v="0"/>
    <x v="9"/>
    <s v="Елизово"/>
    <s v="Пограничный"/>
    <s v="Пограничный"/>
    <m/>
    <s v=""/>
    <m/>
    <s v=""/>
    <s v="ЗНП"/>
    <s v="для индивидуального жилищного строительства"/>
    <m/>
    <n v="4800000"/>
    <n v="4324800"/>
    <n v="1409"/>
    <n v="3406.6713981547196"/>
    <n v="3069.4109297374025"/>
  </r>
  <r>
    <n v="1"/>
    <n v="1"/>
    <n v="1"/>
    <x v="0"/>
    <m/>
    <x v="1"/>
    <s v="ЗУ"/>
    <x v="0"/>
    <x v="6"/>
    <s v="Е 1"/>
    <x v="0"/>
    <x v="9"/>
    <s v="Елизово"/>
    <s v=""/>
    <s v="Геофизический"/>
    <m/>
    <s v="Ключевская"/>
    <s v=""/>
    <s v=""/>
    <s v="ЗНП"/>
    <s v="ИЖС"/>
    <m/>
    <n v="7500000"/>
    <n v="6975000"/>
    <n v="2261"/>
    <n v="3317.1163202122952"/>
    <n v="3084.918177797435"/>
  </r>
  <r>
    <n v="1"/>
    <n v="1"/>
    <n v="1"/>
    <x v="0"/>
    <m/>
    <x v="1"/>
    <s v="ЗУ"/>
    <x v="0"/>
    <x v="6"/>
    <s v="Е 1"/>
    <x v="0"/>
    <x v="9"/>
    <s v="Елизово"/>
    <s v="не применяется"/>
    <s v="Южный"/>
    <m/>
    <s v="Полярная"/>
    <n v="16"/>
    <s v=""/>
    <s v="ЗНП"/>
    <s v="ИЖС"/>
    <m/>
    <n v="2100000"/>
    <n v="1892100"/>
    <n v="600"/>
    <n v="3500"/>
    <n v="3153.5"/>
  </r>
  <r>
    <n v="1"/>
    <n v="1"/>
    <n v="1"/>
    <x v="0"/>
    <m/>
    <x v="1"/>
    <s v="ЗУ + ХП"/>
    <x v="0"/>
    <x v="6"/>
    <s v="Е 1"/>
    <x v="0"/>
    <x v="9"/>
    <s v="Елизово"/>
    <s v="Южный"/>
    <s v="Южный"/>
    <m/>
    <s v="Магистральная"/>
    <n v="122"/>
    <s v=""/>
    <s v="ЗНП"/>
    <s v="для ведения личного подсобного хозяйства"/>
    <m/>
    <n v="6500000"/>
    <n v="6045000"/>
    <n v="1884"/>
    <n v="3450.1061571125265"/>
    <n v="3208.5987261146497"/>
  </r>
  <r>
    <n v="1"/>
    <n v="1"/>
    <n v="1"/>
    <x v="0"/>
    <m/>
    <x v="0"/>
    <s v="ЗУ"/>
    <x v="0"/>
    <x v="6"/>
    <s v="Е 1"/>
    <x v="0"/>
    <x v="9"/>
    <s v="Елизово"/>
    <s v="Южный"/>
    <s v="Южный"/>
    <m/>
    <s v="Молодежная"/>
    <n v="45"/>
    <s v=""/>
    <s v="ЗНП"/>
    <s v="Для ведения личного подсобного хозяйства"/>
    <m/>
    <n v="2000000"/>
    <n v="2000000"/>
    <n v="606"/>
    <n v="3300.3300330033003"/>
    <n v="3300.3300330033003"/>
  </r>
  <r>
    <n v="1"/>
    <n v="1"/>
    <n v="1"/>
    <x v="0"/>
    <m/>
    <x v="1"/>
    <s v="ЗУ"/>
    <x v="0"/>
    <x v="6"/>
    <s v="Е 1"/>
    <x v="0"/>
    <x v="9"/>
    <s v="Елизово"/>
    <s v="Военный городок"/>
    <s v="Южный"/>
    <m/>
    <s v="Магистральная"/>
    <s v=""/>
    <s v=""/>
    <s v="ЗНП"/>
    <s v="ИЖС"/>
    <m/>
    <n v="5500000"/>
    <n v="4955500"/>
    <n v="1500"/>
    <n v="3666.6666666666665"/>
    <n v="3303.6666666666665"/>
  </r>
  <r>
    <n v="1"/>
    <n v="1"/>
    <n v="1"/>
    <x v="0"/>
    <m/>
    <x v="1"/>
    <s v="ЗУ + ХП"/>
    <x v="0"/>
    <x v="6"/>
    <s v="Е 1"/>
    <x v="0"/>
    <x v="9"/>
    <s v="Елизово"/>
    <s v="Южный"/>
    <s v="Южный"/>
    <m/>
    <s v="Молодежная"/>
    <n v="5"/>
    <s v=""/>
    <s v="ЗНП"/>
    <s v="ИЖС"/>
    <m/>
    <n v="2500000"/>
    <n v="2325000"/>
    <n v="700"/>
    <n v="3571.4285714285716"/>
    <n v="3321.4285714285716"/>
  </r>
  <r>
    <n v="1"/>
    <n v="1"/>
    <n v="1"/>
    <x v="0"/>
    <m/>
    <x v="0"/>
    <s v="ЗУ"/>
    <x v="0"/>
    <x v="6"/>
    <s v="Е 1"/>
    <x v="0"/>
    <x v="9"/>
    <s v="Елизово"/>
    <s v="Заречный"/>
    <s v="Заречный"/>
    <m/>
    <s v="Маяковского"/>
    <n v="30"/>
    <s v=""/>
    <s v="ЗНП"/>
    <s v="для эксплуатации индивидуального жилого дома"/>
    <m/>
    <n v="5000000"/>
    <n v="5000000"/>
    <n v="1494"/>
    <n v="3346.7202141900939"/>
    <n v="3346.7202141900939"/>
  </r>
  <r>
    <n v="1"/>
    <n v="1"/>
    <n v="1"/>
    <x v="0"/>
    <m/>
    <x v="1"/>
    <s v="ЗУ"/>
    <x v="0"/>
    <x v="6"/>
    <s v="Е 1"/>
    <x v="0"/>
    <x v="9"/>
    <s v="Елизово"/>
    <s v="Промышленный"/>
    <s v="Южный"/>
    <m/>
    <s v="Магистральная"/>
    <m/>
    <s v=""/>
    <s v="ЗНП"/>
    <s v="ИЖС"/>
    <m/>
    <n v="5500000"/>
    <n v="5115000"/>
    <n v="1500"/>
    <n v="3666.6666666666665"/>
    <n v="3410"/>
  </r>
  <r>
    <n v="1"/>
    <n v="1"/>
    <n v="1"/>
    <x v="0"/>
    <m/>
    <x v="1"/>
    <m/>
    <x v="0"/>
    <x v="6"/>
    <s v="Е 1"/>
    <x v="0"/>
    <x v="9"/>
    <s v="Елизово"/>
    <s v="Аэропорт"/>
    <s v="Южный"/>
    <m/>
    <s v="Магистральная"/>
    <s v=""/>
    <s v=""/>
    <s v="ЗНП"/>
    <s v="ИЖС"/>
    <m/>
    <n v="5500000"/>
    <n v="5115000"/>
    <n v="1500"/>
    <n v="3666.6666666666665"/>
    <n v="3410"/>
  </r>
  <r>
    <n v="1"/>
    <n v="1"/>
    <n v="1"/>
    <x v="0"/>
    <m/>
    <x v="1"/>
    <m/>
    <x v="0"/>
    <x v="6"/>
    <s v="Е 1"/>
    <x v="0"/>
    <x v="9"/>
    <s v="Елизово"/>
    <s v="Южный"/>
    <s v="Южный"/>
    <m/>
    <s v="Молодежная"/>
    <m/>
    <s v=""/>
    <s v="ЗНП"/>
    <s v="ИЖС"/>
    <m/>
    <n v="2970000"/>
    <n v="2762100"/>
    <n v="800"/>
    <n v="3712.5"/>
    <n v="3452.625"/>
  </r>
  <r>
    <n v="1"/>
    <n v="1"/>
    <n v="1"/>
    <x v="0"/>
    <m/>
    <x v="0"/>
    <s v="ЗУ"/>
    <x v="0"/>
    <x v="6"/>
    <s v="Е 1"/>
    <x v="0"/>
    <x v="9"/>
    <s v="Елизово"/>
    <s v="Южный"/>
    <s v="Южный"/>
    <m/>
    <s v="Вулканическая"/>
    <n v="25"/>
    <s v=""/>
    <s v="ЗНП"/>
    <s v="Для индивидуального жилищного строительства"/>
    <m/>
    <n v="4000000"/>
    <n v="4000000"/>
    <n v="1132"/>
    <n v="3533.5689045936397"/>
    <n v="3533.5689045936397"/>
  </r>
  <r>
    <n v="1"/>
    <n v="1"/>
    <n v="1"/>
    <x v="0"/>
    <m/>
    <x v="0"/>
    <s v="ЗУ"/>
    <x v="0"/>
    <x v="6"/>
    <s v="Е 1"/>
    <x v="0"/>
    <x v="9"/>
    <s v="Елизово"/>
    <s v="Центральный"/>
    <s v="Центральный"/>
    <m/>
    <s v="Рабочая"/>
    <m/>
    <s v=""/>
    <s v="ЗНП"/>
    <s v="для эксплуатации индивидуального жилого дома"/>
    <m/>
    <n v="4000000"/>
    <n v="4000000"/>
    <n v="1125"/>
    <n v="3555.5555555555557"/>
    <n v="3555.5555555555557"/>
  </r>
  <r>
    <n v="1"/>
    <n v="1"/>
    <n v="1"/>
    <x v="0"/>
    <m/>
    <x v="1"/>
    <s v="ЗУ + под снос"/>
    <x v="0"/>
    <x v="6"/>
    <s v="Е 1"/>
    <x v="0"/>
    <x v="9"/>
    <s v="Елизово"/>
    <s v="Промышленный"/>
    <s v="Промышленный"/>
    <m/>
    <s v="Торговая"/>
    <n v="1"/>
    <s v=""/>
    <s v="ЗНП"/>
    <s v="ИЖС"/>
    <m/>
    <n v="2800000"/>
    <n v="2522800"/>
    <n v="700"/>
    <n v="4000"/>
    <n v="3604"/>
  </r>
  <r>
    <n v="1"/>
    <n v="1"/>
    <n v="1"/>
    <x v="0"/>
    <m/>
    <x v="1"/>
    <s v="ЗУ + ХП"/>
    <x v="0"/>
    <x v="6"/>
    <s v="Е 1"/>
    <x v="0"/>
    <x v="9"/>
    <s v="Елизово"/>
    <s v="Морозная"/>
    <s v="Северо-Западный"/>
    <m/>
    <s v=""/>
    <m/>
    <s v=""/>
    <s v="ЗНП"/>
    <s v="Для индивидуального жилищного строительства"/>
    <m/>
    <n v="3100000"/>
    <n v="2793100"/>
    <n v="750"/>
    <n v="4133.333333333333"/>
    <n v="3724.1333333333332"/>
  </r>
  <r>
    <n v="1"/>
    <n v="1"/>
    <n v="1"/>
    <x v="0"/>
    <m/>
    <x v="0"/>
    <s v="ЗУ"/>
    <x v="0"/>
    <x v="6"/>
    <s v="Е 1"/>
    <x v="0"/>
    <x v="9"/>
    <s v="Елизово"/>
    <s v="не применяется"/>
    <s v="Северо-Западный"/>
    <m/>
    <m/>
    <m/>
    <s v=""/>
    <s v="ЗНП"/>
    <s v="Для индивидуального жилищного строительства"/>
    <m/>
    <n v="5593710"/>
    <n v="5593710"/>
    <n v="1500"/>
    <n v="3729.14"/>
    <n v="3729.14"/>
  </r>
  <r>
    <n v="1"/>
    <n v="1"/>
    <n v="1"/>
    <x v="0"/>
    <m/>
    <x v="0"/>
    <s v="ЗУ"/>
    <x v="0"/>
    <x v="6"/>
    <s v="Е 1"/>
    <x v="0"/>
    <x v="9"/>
    <s v="Елизово"/>
    <s v="не применяется"/>
    <s v="Северо-Западный"/>
    <m/>
    <m/>
    <m/>
    <s v=""/>
    <s v="ЗНП"/>
    <s v="индивидуальное жилищное строительство"/>
    <m/>
    <n v="5597410"/>
    <n v="5597410"/>
    <n v="1500"/>
    <n v="3731.6066666666666"/>
    <n v="3731.6066666666666"/>
  </r>
  <r>
    <n v="1"/>
    <n v="1"/>
    <n v="1"/>
    <x v="0"/>
    <m/>
    <x v="0"/>
    <s v="ЗУ"/>
    <x v="0"/>
    <x v="6"/>
    <s v="Е 1"/>
    <x v="0"/>
    <x v="9"/>
    <s v="Елизово"/>
    <s v="Аэропорт"/>
    <s v="Аэропорт"/>
    <m/>
    <s v="Гризодубовой"/>
    <n v="17"/>
    <s v=""/>
    <s v="ЗНП"/>
    <s v="для эксплуатации жилого дома"/>
    <m/>
    <n v="2375000"/>
    <n v="2375000"/>
    <n v="622"/>
    <n v="3818.3279742765271"/>
    <n v="3818.3279742765271"/>
  </r>
  <r>
    <n v="1"/>
    <n v="1"/>
    <n v="1"/>
    <x v="0"/>
    <m/>
    <x v="1"/>
    <s v="ЗУ + под снос"/>
    <x v="0"/>
    <x v="6"/>
    <s v="Е 1"/>
    <x v="0"/>
    <x v="9"/>
    <s v="Елизово"/>
    <s v="не применяется"/>
    <s v="Промышленный"/>
    <m/>
    <s v="Торговая"/>
    <s v=""/>
    <s v=""/>
    <s v="ЗНП"/>
    <s v="ИЖС"/>
    <m/>
    <n v="3100000"/>
    <n v="2793100"/>
    <n v="700"/>
    <n v="4428.5714285714284"/>
    <n v="3990.1428571428573"/>
  </r>
  <r>
    <n v="1"/>
    <n v="1"/>
    <n v="1"/>
    <x v="0"/>
    <m/>
    <x v="0"/>
    <s v="ЗУ"/>
    <x v="0"/>
    <x v="6"/>
    <s v="Е 1"/>
    <x v="0"/>
    <x v="9"/>
    <s v="Елизово"/>
    <s v="не применяется"/>
    <s v="Пограничный"/>
    <m/>
    <s v="Завойко"/>
    <s v="93"/>
    <s v=""/>
    <s v="ЗНП"/>
    <s v="Под жилую застройку Индивидуальную"/>
    <m/>
    <n v="3600000"/>
    <n v="3600000"/>
    <n v="902"/>
    <n v="3991.130820399113"/>
    <n v="3991.130820399113"/>
  </r>
  <r>
    <n v="1"/>
    <n v="1"/>
    <n v="1"/>
    <x v="0"/>
    <m/>
    <x v="0"/>
    <s v="ЗУ"/>
    <x v="0"/>
    <x v="6"/>
    <s v="Е 1"/>
    <x v="0"/>
    <x v="9"/>
    <s v="Елизово"/>
    <s v="Аэропорт"/>
    <s v="Аэропорт"/>
    <m/>
    <s v="Гризодубовой"/>
    <n v="9"/>
    <s v=""/>
    <s v="ЗНП"/>
    <s v="Для ведения личного подсобного хозяйства"/>
    <m/>
    <n v="2600000"/>
    <n v="2600000"/>
    <n v="634"/>
    <n v="4100.9463722397477"/>
    <n v="4100.9463722397477"/>
  </r>
  <r>
    <n v="1"/>
    <n v="1"/>
    <n v="1"/>
    <x v="0"/>
    <m/>
    <x v="1"/>
    <s v="ЗУ"/>
    <x v="0"/>
    <x v="6"/>
    <s v="Е 1"/>
    <x v="0"/>
    <x v="9"/>
    <s v="Елизово"/>
    <s v="Центральный"/>
    <s v="Центральный"/>
    <m/>
    <s v="Флотский"/>
    <s v=""/>
    <s v=""/>
    <s v="ЗНП"/>
    <s v="для ведения личного подсобного хозяйства"/>
    <m/>
    <n v="6000000"/>
    <n v="5580000"/>
    <n v="1342"/>
    <n v="4470.9388971684057"/>
    <n v="4157.9731743666171"/>
  </r>
  <r>
    <n v="1"/>
    <n v="1"/>
    <n v="1"/>
    <x v="0"/>
    <m/>
    <x v="1"/>
    <s v="ЗУ + под снос"/>
    <x v="0"/>
    <x v="6"/>
    <s v="Е 1"/>
    <x v="0"/>
    <x v="9"/>
    <s v="Елизово"/>
    <s v="Центральный"/>
    <s v="Центральный"/>
    <m/>
    <s v="Флотский"/>
    <s v=""/>
    <s v=""/>
    <s v="ЗНП"/>
    <s v="ИЖС"/>
    <m/>
    <n v="5900000"/>
    <n v="5487000"/>
    <n v="1300"/>
    <n v="4538.4615384615381"/>
    <n v="4220.7692307692305"/>
  </r>
  <r>
    <n v="1"/>
    <n v="1"/>
    <n v="1"/>
    <x v="0"/>
    <m/>
    <x v="0"/>
    <s v="ЗУ"/>
    <x v="0"/>
    <x v="6"/>
    <s v="Е 1"/>
    <x v="0"/>
    <x v="9"/>
    <s v="Елизово"/>
    <s v="не применяется"/>
    <s v="Пограничный"/>
    <m/>
    <s v="Песчаная"/>
    <m/>
    <s v=""/>
    <s v="ЗНП"/>
    <s v="индивидуальные жилые дома"/>
    <m/>
    <n v="4300000"/>
    <n v="4300000"/>
    <n v="1004"/>
    <n v="4282.8685258964142"/>
    <n v="4282.8685258964142"/>
  </r>
  <r>
    <n v="1"/>
    <n v="1"/>
    <n v="1"/>
    <x v="0"/>
    <m/>
    <x v="1"/>
    <s v="ЗУ"/>
    <x v="0"/>
    <x v="6"/>
    <s v="Е 1"/>
    <x v="0"/>
    <x v="9"/>
    <s v="Елизово"/>
    <s v="Пограничный"/>
    <s v="Пограничный"/>
    <m/>
    <s v="Украинская"/>
    <n v="10"/>
    <s v=""/>
    <s v="ЗНП"/>
    <s v="ИЖС"/>
    <m/>
    <n v="5000000"/>
    <n v="4505000"/>
    <n v="1000"/>
    <n v="5000"/>
    <n v="4505"/>
  </r>
  <r>
    <n v="1"/>
    <n v="1"/>
    <n v="1"/>
    <x v="0"/>
    <m/>
    <x v="1"/>
    <s v="ЗУ"/>
    <x v="0"/>
    <x v="6"/>
    <s v="Е 1"/>
    <x v="0"/>
    <x v="9"/>
    <s v="Елизово"/>
    <s v="Пограничный"/>
    <s v="Пограничный"/>
    <m/>
    <s v=""/>
    <s v=""/>
    <s v=""/>
    <s v="ЗНП"/>
    <s v="для индивидуального жилищного строительства"/>
    <m/>
    <n v="6500000"/>
    <n v="5856500"/>
    <n v="1216"/>
    <n v="5345.394736842105"/>
    <n v="4816.2006578947367"/>
  </r>
  <r>
    <n v="1"/>
    <n v="1"/>
    <n v="1"/>
    <x v="0"/>
    <m/>
    <x v="1"/>
    <s v="ЗУ"/>
    <x v="0"/>
    <x v="6"/>
    <s v="Е 1"/>
    <x v="0"/>
    <x v="9"/>
    <s v="Елизово"/>
    <s v="не применяется"/>
    <s v="Аэропорт"/>
    <m/>
    <s v="Звездная"/>
    <s v="3"/>
    <s v=""/>
    <s v="ЗНП"/>
    <s v="Для размещения домов индивидуальной жилой застройки"/>
    <m/>
    <n v="15000000"/>
    <n v="13515000"/>
    <n v="2600"/>
    <n v="5769.2307692307695"/>
    <n v="5198.0769230769229"/>
  </r>
  <r>
    <n v="1"/>
    <n v="1"/>
    <n v="1"/>
    <x v="0"/>
    <m/>
    <x v="0"/>
    <s v="ЗУ"/>
    <x v="0"/>
    <x v="6"/>
    <s v="Е 1"/>
    <x v="0"/>
    <x v="9"/>
    <s v="Елизово"/>
    <s v="не применяется"/>
    <s v="Аэропорт"/>
    <m/>
    <s v="Гастелло"/>
    <s v="18"/>
    <s v=""/>
    <s v="ЗНП"/>
    <s v="для эксплуатации индивидуального жилого дома"/>
    <m/>
    <n v="3000000"/>
    <n v="3000000"/>
    <n v="576"/>
    <n v="5208.333333333333"/>
    <n v="5208.333333333333"/>
  </r>
  <r>
    <n v="1"/>
    <n v="1"/>
    <n v="1"/>
    <x v="0"/>
    <m/>
    <x v="1"/>
    <s v="ЗУ"/>
    <x v="0"/>
    <x v="6"/>
    <s v="Е 1"/>
    <x v="0"/>
    <x v="9"/>
    <s v="Елизово"/>
    <s v="Центральный"/>
    <s v="Центральный"/>
    <m/>
    <s v="Рыбкооповский"/>
    <s v=""/>
    <s v=""/>
    <s v="ЗНП"/>
    <s v="индивидуальные жилые дома"/>
    <m/>
    <n v="8550000"/>
    <n v="7703550"/>
    <n v="1470"/>
    <n v="5816.3265306122448"/>
    <n v="5240.5102040816328"/>
  </r>
  <r>
    <n v="1"/>
    <n v="1"/>
    <n v="1"/>
    <x v="0"/>
    <m/>
    <x v="0"/>
    <s v="ЗУ"/>
    <x v="0"/>
    <x v="6"/>
    <s v="Е 1"/>
    <x v="0"/>
    <x v="9"/>
    <s v="Елизово"/>
    <s v="не применяется"/>
    <s v="Центральный"/>
    <m/>
    <s v="Рабочая"/>
    <m/>
    <s v=""/>
    <s v="ЗНП"/>
    <s v="индивидуальные жилые дома"/>
    <m/>
    <n v="4500000"/>
    <n v="4500000"/>
    <n v="821"/>
    <n v="5481.1205846528628"/>
    <n v="5481.1205846528628"/>
  </r>
  <r>
    <n v="1"/>
    <n v="1"/>
    <n v="1"/>
    <x v="0"/>
    <m/>
    <x v="0"/>
    <s v="ЗУ"/>
    <x v="0"/>
    <x v="6"/>
    <s v="Е 1"/>
    <x v="0"/>
    <x v="9"/>
    <s v="Елизово"/>
    <s v="не применяется"/>
    <s v="Пограничный"/>
    <m/>
    <s v="Прибалтийская"/>
    <s v="6"/>
    <s v=""/>
    <s v="ЗНП"/>
    <s v="для строительства индивидуального жилого дома"/>
    <m/>
    <n v="9250000"/>
    <n v="9250000"/>
    <n v="1415"/>
    <n v="6537.1024734982329"/>
    <n v="6537.1024734982329"/>
  </r>
  <r>
    <n v="1"/>
    <n v="1"/>
    <n v="1"/>
    <x v="0"/>
    <m/>
    <x v="0"/>
    <s v="ЗУ"/>
    <x v="0"/>
    <x v="6"/>
    <s v="Е 1"/>
    <x v="0"/>
    <x v="9"/>
    <s v="Елизово"/>
    <s v="не применяется"/>
    <s v="Половинка"/>
    <m/>
    <s v="Мячина"/>
    <m/>
    <s v=""/>
    <s v="ЗНП"/>
    <s v="Для ведения личного подсобного хозяйства"/>
    <m/>
    <n v="5900000"/>
    <n v="5900000"/>
    <n v="896"/>
    <n v="6584.8214285714284"/>
    <n v="6584.8214285714284"/>
  </r>
  <r>
    <n v="1"/>
    <n v="1"/>
    <n v="1"/>
    <x v="0"/>
    <m/>
    <x v="1"/>
    <s v="ЗУ"/>
    <x v="0"/>
    <x v="6"/>
    <s v="Е 1"/>
    <x v="0"/>
    <x v="9"/>
    <s v="Елизово"/>
    <s v="не применяется"/>
    <s v="Заречный"/>
    <m/>
    <s v="Попова"/>
    <s v="23А"/>
    <s v=""/>
    <s v="ЗНП"/>
    <s v="ИЖС"/>
    <m/>
    <n v="7500000"/>
    <n v="6757500"/>
    <n v="1000"/>
    <n v="7500"/>
    <n v="6757.5"/>
  </r>
  <r>
    <n v="3"/>
    <n v="1"/>
    <n v="1"/>
    <x v="0"/>
    <m/>
    <x v="0"/>
    <s v="ЗУ"/>
    <x v="0"/>
    <x v="0"/>
    <m/>
    <x v="6"/>
    <x v="1"/>
    <s v="Мильково"/>
    <s v="не применяется"/>
    <s v="не применяется"/>
    <m/>
    <s v="Березовая"/>
    <n v="31"/>
    <s v=""/>
    <s v="ЗНП"/>
    <s v="индивидуальное жилищное строительство, размещение индивидуального жилого дома"/>
    <m/>
    <n v="2000000"/>
    <n v="2000000"/>
    <n v="911"/>
    <n v="2195.389681668496"/>
    <n v="2195.389681668496"/>
  </r>
  <r>
    <n v="1"/>
    <n v="1"/>
    <n v="1"/>
    <x v="0"/>
    <m/>
    <x v="1"/>
    <s v="ЗУ"/>
    <x v="0"/>
    <x v="4"/>
    <s v="Е 2"/>
    <x v="0"/>
    <x v="8"/>
    <s v="Двуречье"/>
    <s v="не применяется"/>
    <s v="не применяется"/>
    <m/>
    <m/>
    <m/>
    <s v=""/>
    <s v="ЗНП"/>
    <s v="Для ведения личного подсобного хозяйства (приусадебный земельный участок)"/>
    <m/>
    <n v="450000"/>
    <n v="405450"/>
    <n v="1800"/>
    <n v="250"/>
    <n v="225.25"/>
  </r>
  <r>
    <n v="1"/>
    <n v="1"/>
    <n v="1"/>
    <x v="0"/>
    <m/>
    <x v="1"/>
    <s v="ЗУ"/>
    <x v="0"/>
    <x v="4"/>
    <s v="Е 2"/>
    <x v="0"/>
    <x v="8"/>
    <s v="Двуречье"/>
    <s v="не применяется"/>
    <s v="не применяется"/>
    <m/>
    <m/>
    <m/>
    <s v=""/>
    <s v="ЗНП"/>
    <s v="Для ведения личного подсобного хозяйства (приусадебный земельный участок)"/>
    <m/>
    <n v="450000"/>
    <n v="405450"/>
    <n v="1108"/>
    <n v="406.13718411552344"/>
    <n v="365.92960288808666"/>
  </r>
  <r>
    <n v="1"/>
    <n v="1"/>
    <n v="1"/>
    <x v="0"/>
    <m/>
    <x v="0"/>
    <s v="ЗУ"/>
    <x v="0"/>
    <x v="4"/>
    <s v="Е 2"/>
    <x v="0"/>
    <x v="8"/>
    <s v="Двуречье"/>
    <s v="не применяется"/>
    <s v="не применяется"/>
    <m/>
    <s v="Набережная"/>
    <m/>
    <s v=""/>
    <s v="ЗНП"/>
    <s v="Блокированная жилая застройка"/>
    <m/>
    <n v="300000"/>
    <n v="300000"/>
    <n v="760"/>
    <n v="394.73684210526318"/>
    <n v="394.73684210526318"/>
  </r>
  <r>
    <n v="2"/>
    <n v="1"/>
    <n v="2"/>
    <x v="2"/>
    <m/>
    <x v="1"/>
    <s v="ЗУ"/>
    <x v="0"/>
    <x v="4"/>
    <s v="Е 2"/>
    <x v="0"/>
    <x v="8"/>
    <s v="Двуречье"/>
    <s v="не применяется"/>
    <s v="не применяется"/>
    <m/>
    <s v="Ручейная"/>
    <s v="9А"/>
    <s v=""/>
    <s v="ЗНП"/>
    <s v="Индивидуальные жилые дома"/>
    <m/>
    <n v="1500000"/>
    <n v="1395000"/>
    <n v="1563"/>
    <n v="959.69289827255284"/>
    <n v="892.51439539347405"/>
  </r>
  <r>
    <n v="1"/>
    <n v="1"/>
    <n v="1"/>
    <x v="0"/>
    <m/>
    <x v="0"/>
    <s v="ЗУ"/>
    <x v="0"/>
    <x v="4"/>
    <s v="Е 2"/>
    <x v="0"/>
    <x v="8"/>
    <s v="Двуречье"/>
    <s v="не применяется"/>
    <s v="не применяется"/>
    <m/>
    <s v="Садовая"/>
    <m/>
    <s v=""/>
    <s v="ЗНП"/>
    <s v="для индивидуального жилищного строительства"/>
    <m/>
    <n v="1000000"/>
    <n v="1000000"/>
    <n v="1500"/>
    <n v="666.66666666666663"/>
    <n v="666.66666666666663"/>
  </r>
  <r>
    <n v="1"/>
    <n v="1"/>
    <n v="1"/>
    <x v="0"/>
    <m/>
    <x v="1"/>
    <s v="ЗУ"/>
    <x v="0"/>
    <x v="4"/>
    <s v="Е 2"/>
    <x v="0"/>
    <x v="8"/>
    <s v="Двуречье"/>
    <s v="не применяется"/>
    <s v="не применяется"/>
    <m/>
    <s v="Солнечная"/>
    <s v=""/>
    <s v=""/>
    <s v="ЗНП"/>
    <s v="ИЖС"/>
    <m/>
    <n v="1150000"/>
    <n v="1036150"/>
    <n v="1500"/>
    <n v="766.66666666666663"/>
    <n v="690.76666666666665"/>
  </r>
  <r>
    <n v="1"/>
    <n v="1"/>
    <n v="1"/>
    <x v="0"/>
    <m/>
    <x v="1"/>
    <m/>
    <x v="0"/>
    <x v="4"/>
    <s v="Е 2"/>
    <x v="0"/>
    <x v="8"/>
    <s v="Двуречье"/>
    <s v="не применяется"/>
    <s v="не применяется"/>
    <m/>
    <s v="Восточная"/>
    <s v=""/>
    <s v=""/>
    <s v="ЗНП"/>
    <s v="ИЖС"/>
    <m/>
    <n v="1150000"/>
    <n v="1069500"/>
    <n v="1500"/>
    <n v="766.66666666666663"/>
    <n v="713"/>
  </r>
  <r>
    <n v="1"/>
    <n v="1"/>
    <n v="1"/>
    <x v="0"/>
    <m/>
    <x v="1"/>
    <s v="ЗУ"/>
    <x v="0"/>
    <x v="4"/>
    <s v="Е 2"/>
    <x v="0"/>
    <x v="8"/>
    <s v="Двуречье"/>
    <s v="не применяется"/>
    <s v="не применяется"/>
    <m/>
    <s v="Солнечная"/>
    <s v=""/>
    <s v=""/>
    <s v="ЗНП"/>
    <s v="ИЖС"/>
    <m/>
    <n v="1150000"/>
    <n v="1069500"/>
    <n v="1500"/>
    <n v="766.66666666666663"/>
    <n v="713"/>
  </r>
  <r>
    <n v="1"/>
    <n v="1"/>
    <n v="1"/>
    <x v="0"/>
    <m/>
    <x v="0"/>
    <s v="ЗУ"/>
    <x v="0"/>
    <x v="4"/>
    <s v="Е 2"/>
    <x v="0"/>
    <x v="8"/>
    <s v="Двуречье"/>
    <s v="не применяется"/>
    <s v="не применяется"/>
    <m/>
    <m/>
    <m/>
    <s v=""/>
    <s v="ЗНП"/>
    <s v="Для индивидуального жилищного строительства"/>
    <m/>
    <n v="900000"/>
    <n v="900000"/>
    <n v="1250"/>
    <n v="720"/>
    <n v="720"/>
  </r>
  <r>
    <n v="1"/>
    <n v="1"/>
    <n v="1"/>
    <x v="0"/>
    <m/>
    <x v="1"/>
    <s v="ЗУ"/>
    <x v="0"/>
    <x v="4"/>
    <s v="Е 2"/>
    <x v="0"/>
    <x v="8"/>
    <s v="Двуречье"/>
    <s v="не применяется"/>
    <s v="не применяется"/>
    <m/>
    <s v="Солнечная"/>
    <s v=""/>
    <s v=""/>
    <s v="ЗНП"/>
    <s v="Для индивидуального жилищного строительства"/>
    <m/>
    <n v="1200000"/>
    <n v="1116000"/>
    <n v="1500"/>
    <n v="800"/>
    <n v="744"/>
  </r>
  <r>
    <n v="1"/>
    <n v="1"/>
    <n v="1"/>
    <x v="0"/>
    <m/>
    <x v="1"/>
    <s v="ЗУ"/>
    <x v="0"/>
    <x v="4"/>
    <s v="Е 2"/>
    <x v="0"/>
    <x v="8"/>
    <s v="Двуречье"/>
    <s v="не применяется"/>
    <s v="не применяется"/>
    <m/>
    <s v="Северная"/>
    <s v=""/>
    <s v=""/>
    <s v="ЗНП"/>
    <s v="индивидуальное жилищное строительство"/>
    <m/>
    <n v="1000000"/>
    <n v="901000"/>
    <n v="1175"/>
    <n v="851.063829787234"/>
    <n v="766.80851063829789"/>
  </r>
  <r>
    <n v="1"/>
    <n v="1"/>
    <n v="1"/>
    <x v="0"/>
    <m/>
    <x v="1"/>
    <s v="ЗУ"/>
    <x v="0"/>
    <x v="4"/>
    <s v="Е 2"/>
    <x v="0"/>
    <x v="8"/>
    <s v="Двуречье"/>
    <s v="не применяется"/>
    <s v="не применяется"/>
    <m/>
    <s v=""/>
    <s v=""/>
    <s v=""/>
    <s v="ЗНП"/>
    <s v="ИЖС"/>
    <m/>
    <n v="1300000"/>
    <n v="1171300"/>
    <n v="1500"/>
    <n v="866.66666666666663"/>
    <n v="780.86666666666667"/>
  </r>
  <r>
    <n v="1"/>
    <n v="1"/>
    <n v="1"/>
    <x v="0"/>
    <m/>
    <x v="1"/>
    <s v="ЗУ"/>
    <x v="0"/>
    <x v="4"/>
    <s v="Е 2"/>
    <x v="0"/>
    <x v="8"/>
    <s v="Двуречье"/>
    <s v="не применяется"/>
    <s v="не применяется"/>
    <m/>
    <s v="Ручейная"/>
    <m/>
    <s v=""/>
    <s v="ЗНП"/>
    <s v="Для индивидуального жилищного строительства"/>
    <m/>
    <n v="1100000"/>
    <n v="991100"/>
    <n v="1250"/>
    <n v="880"/>
    <n v="792.88"/>
  </r>
  <r>
    <n v="1"/>
    <n v="1"/>
    <n v="1"/>
    <x v="0"/>
    <m/>
    <x v="1"/>
    <s v="ЗУ"/>
    <x v="0"/>
    <x v="4"/>
    <s v="Е 2"/>
    <x v="0"/>
    <x v="8"/>
    <s v="Двуречье"/>
    <s v="не применяется"/>
    <s v="не применяется"/>
    <m/>
    <s v="Ручейная"/>
    <s v="9А"/>
    <s v=""/>
    <s v="ЗНП"/>
    <s v="Индивидуальные жилые дома"/>
    <m/>
    <n v="1400000"/>
    <n v="1261400"/>
    <n v="1563"/>
    <n v="895.71337172104927"/>
    <n v="807.03774792066542"/>
  </r>
  <r>
    <n v="1"/>
    <n v="1"/>
    <n v="1"/>
    <x v="0"/>
    <m/>
    <x v="0"/>
    <s v="ЗУ"/>
    <x v="0"/>
    <x v="4"/>
    <s v="Е 2"/>
    <x v="0"/>
    <x v="8"/>
    <s v="Двуречье"/>
    <s v="не применяется"/>
    <s v="не применяется"/>
    <m/>
    <s v="Садовая"/>
    <s v=" "/>
    <s v=""/>
    <s v="ЗНП"/>
    <s v="для индивидуального жилищного строительства"/>
    <m/>
    <n v="1250000"/>
    <n v="1250000"/>
    <n v="1500"/>
    <n v="833.33333333333337"/>
    <n v="833.33333333333337"/>
  </r>
  <r>
    <n v="1"/>
    <n v="1"/>
    <n v="1"/>
    <x v="0"/>
    <m/>
    <x v="0"/>
    <m/>
    <x v="0"/>
    <x v="4"/>
    <s v="Е 2"/>
    <x v="0"/>
    <x v="8"/>
    <s v="Двуречье"/>
    <s v="не применяется"/>
    <s v="не применяется"/>
    <m/>
    <s v="Садовая"/>
    <n v="14"/>
    <s v=""/>
    <s v="ЗНП"/>
    <s v="для индивидуального жилищного строительства"/>
    <m/>
    <n v="1250000"/>
    <n v="1250000"/>
    <n v="1500"/>
    <n v="833.33333333333337"/>
    <n v="833.33333333333337"/>
  </r>
  <r>
    <n v="1"/>
    <n v="1"/>
    <n v="1"/>
    <x v="0"/>
    <m/>
    <x v="1"/>
    <s v="ЗУ"/>
    <x v="0"/>
    <x v="4"/>
    <s v="Е 2"/>
    <x v="0"/>
    <x v="8"/>
    <s v="Двуречье"/>
    <s v="не применяется"/>
    <s v="не применяется"/>
    <m/>
    <s v="Ручейная"/>
    <s v=""/>
    <s v=""/>
    <s v="ЗНП"/>
    <s v="ИЖС"/>
    <m/>
    <n v="1500000"/>
    <n v="1351500"/>
    <n v="1550"/>
    <n v="967.74193548387098"/>
    <n v="871.93548387096769"/>
  </r>
  <r>
    <n v="1"/>
    <n v="1"/>
    <n v="1"/>
    <x v="0"/>
    <m/>
    <x v="1"/>
    <s v="ЗУ"/>
    <x v="0"/>
    <x v="4"/>
    <s v="Е 2"/>
    <x v="0"/>
    <x v="8"/>
    <s v="Двуречье"/>
    <s v="не применяется"/>
    <s v="не применяется"/>
    <m/>
    <m/>
    <m/>
    <s v=""/>
    <s v="ЗНП"/>
    <s v="ИЖС"/>
    <m/>
    <n v="1600000"/>
    <n v="1441600"/>
    <n v="1650"/>
    <n v="969.69696969696975"/>
    <n v="873.69696969696975"/>
  </r>
  <r>
    <n v="1"/>
    <n v="1"/>
    <n v="1"/>
    <x v="0"/>
    <m/>
    <x v="1"/>
    <s v="ЗУ"/>
    <x v="0"/>
    <x v="4"/>
    <s v="Е 2"/>
    <x v="0"/>
    <x v="8"/>
    <s v="Двуречье"/>
    <s v="не применяется"/>
    <s v="не применяется"/>
    <m/>
    <s v="Ручейная"/>
    <m/>
    <s v=""/>
    <s v="ЗНП"/>
    <s v="Для индивидуального жилищного строительства"/>
    <m/>
    <n v="1250000"/>
    <n v="1126250"/>
    <n v="1250"/>
    <n v="1000"/>
    <n v="901"/>
  </r>
  <r>
    <n v="1"/>
    <n v="1"/>
    <n v="1"/>
    <x v="0"/>
    <m/>
    <x v="1"/>
    <s v="ЗУ"/>
    <x v="0"/>
    <x v="4"/>
    <s v="Е 2"/>
    <x v="0"/>
    <x v="8"/>
    <s v="Двуречье"/>
    <s v="не применяется"/>
    <s v="не применяется"/>
    <m/>
    <m/>
    <m/>
    <s v=""/>
    <s v="ЗНП"/>
    <s v="индивидуальное жилищное строительство"/>
    <m/>
    <n v="1500000"/>
    <n v="1351500"/>
    <n v="1500"/>
    <n v="1000"/>
    <n v="901"/>
  </r>
  <r>
    <n v="1"/>
    <n v="1"/>
    <n v="1"/>
    <x v="0"/>
    <m/>
    <x v="1"/>
    <s v="ЗУ"/>
    <x v="0"/>
    <x v="4"/>
    <s v="Е 2"/>
    <x v="0"/>
    <x v="8"/>
    <s v="Двуречье"/>
    <s v="не применяется"/>
    <s v="не применяется"/>
    <m/>
    <s v="Ручейная"/>
    <m/>
    <s v=""/>
    <s v="ЗНП"/>
    <s v="Для индивидуального жилищного строительства"/>
    <m/>
    <n v="1300000"/>
    <n v="1171300"/>
    <n v="1250"/>
    <n v="1040"/>
    <n v="937.04"/>
  </r>
  <r>
    <n v="1"/>
    <n v="1"/>
    <n v="1"/>
    <x v="0"/>
    <m/>
    <x v="1"/>
    <m/>
    <x v="0"/>
    <x v="4"/>
    <s v="Е 2"/>
    <x v="0"/>
    <x v="8"/>
    <s v="Двуречье"/>
    <s v="не применяется"/>
    <s v="не применяется"/>
    <m/>
    <s v="Ручейная"/>
    <n v="11"/>
    <s v=""/>
    <s v="ЗНП"/>
    <s v="ИЖС"/>
    <m/>
    <n v="900000"/>
    <n v="837000"/>
    <n v="858"/>
    <n v="1048.951048951049"/>
    <n v="975.52447552447552"/>
  </r>
  <r>
    <n v="1"/>
    <n v="1"/>
    <n v="1"/>
    <x v="0"/>
    <m/>
    <x v="1"/>
    <s v="ЗУ"/>
    <x v="0"/>
    <x v="4"/>
    <s v="Е 2"/>
    <x v="0"/>
    <x v="8"/>
    <s v="Двуречье"/>
    <s v="не применяется"/>
    <s v="не применяется"/>
    <m/>
    <s v="Ручейная"/>
    <s v=""/>
    <s v=""/>
    <s v="ЗНП"/>
    <s v="Для индивидуального жилищного строительства"/>
    <m/>
    <n v="1400000"/>
    <n v="1261400"/>
    <n v="1250"/>
    <n v="1120"/>
    <n v="1009.12"/>
  </r>
  <r>
    <n v="1"/>
    <n v="1"/>
    <n v="1"/>
    <x v="0"/>
    <m/>
    <x v="1"/>
    <s v="ЗУ"/>
    <x v="0"/>
    <x v="4"/>
    <s v="Е 2"/>
    <x v="0"/>
    <x v="8"/>
    <s v="Двуречье"/>
    <s v="не применяется"/>
    <s v="не применяется"/>
    <m/>
    <s v="Ручейная"/>
    <s v=""/>
    <s v=""/>
    <s v="ЗНП"/>
    <s v="Для индивидуального жилищного строительства"/>
    <m/>
    <n v="1500000"/>
    <n v="1351500"/>
    <n v="1250"/>
    <n v="1200"/>
    <n v="1081.2"/>
  </r>
  <r>
    <n v="1"/>
    <n v="1"/>
    <n v="1"/>
    <x v="0"/>
    <m/>
    <x v="0"/>
    <s v="ЗУ"/>
    <x v="0"/>
    <x v="4"/>
    <s v="Е 2"/>
    <x v="0"/>
    <x v="8"/>
    <s v="Двуречье"/>
    <s v="не применяется"/>
    <s v="не применяется"/>
    <m/>
    <s v="Заречная"/>
    <n v="11"/>
    <s v=""/>
    <s v="ЗНП"/>
    <s v="для индивидуального жилищного строительства"/>
    <m/>
    <n v="1900000"/>
    <n v="1900000"/>
    <n v="1618"/>
    <n v="1174.2892459826946"/>
    <n v="1174.2892459826946"/>
  </r>
  <r>
    <n v="1"/>
    <n v="1"/>
    <n v="1"/>
    <x v="0"/>
    <m/>
    <x v="1"/>
    <s v="ЗУ"/>
    <x v="0"/>
    <x v="4"/>
    <s v="Е 2"/>
    <x v="0"/>
    <x v="8"/>
    <s v="Двуречье"/>
    <s v="не применяется"/>
    <s v="не применяется"/>
    <m/>
    <s v="Заречная"/>
    <n v="12"/>
    <s v=""/>
    <s v="ЗНП"/>
    <s v="индивидуальное жилищное строительство"/>
    <m/>
    <n v="2000000"/>
    <n v="1802000"/>
    <n v="1500"/>
    <n v="1333.3333333333333"/>
    <n v="1201.3333333333333"/>
  </r>
  <r>
    <n v="1"/>
    <n v="1"/>
    <n v="1"/>
    <x v="0"/>
    <m/>
    <x v="1"/>
    <s v="ЗУ"/>
    <x v="0"/>
    <x v="4"/>
    <s v="Е 2"/>
    <x v="0"/>
    <x v="8"/>
    <s v="Двуречье"/>
    <s v="не применяется"/>
    <s v="не применяется"/>
    <m/>
    <s v="Северная"/>
    <s v=""/>
    <s v=""/>
    <s v="ЗНП"/>
    <s v="ИЖС"/>
    <m/>
    <n v="2700000"/>
    <n v="2432700"/>
    <n v="2000"/>
    <n v="1350"/>
    <n v="1216.3499999999999"/>
  </r>
  <r>
    <n v="1"/>
    <n v="1"/>
    <n v="1"/>
    <x v="0"/>
    <m/>
    <x v="1"/>
    <m/>
    <x v="0"/>
    <x v="4"/>
    <s v="Е 2"/>
    <x v="0"/>
    <x v="8"/>
    <s v="Двуречье"/>
    <s v="не применяется"/>
    <s v="не применяется"/>
    <m/>
    <s v="Северная"/>
    <s v=""/>
    <s v=""/>
    <s v="ЗНП"/>
    <s v="ИЖС"/>
    <m/>
    <n v="2000000"/>
    <n v="1860000"/>
    <n v="1500"/>
    <n v="1333.3333333333333"/>
    <n v="1240"/>
  </r>
  <r>
    <n v="1"/>
    <n v="1"/>
    <n v="1"/>
    <x v="0"/>
    <m/>
    <x v="1"/>
    <s v="ЗУ"/>
    <x v="0"/>
    <x v="4"/>
    <s v="Е 2"/>
    <x v="0"/>
    <x v="8"/>
    <s v="Двуречье"/>
    <s v="не применяется"/>
    <s v="не применяется"/>
    <m/>
    <s v="Заречная"/>
    <n v="11"/>
    <s v=""/>
    <s v="ЗНП"/>
    <s v="для индивидуального жилищного строительства"/>
    <m/>
    <n v="2000000"/>
    <n v="1860000"/>
    <n v="1500"/>
    <n v="1333.3333333333333"/>
    <n v="1240"/>
  </r>
  <r>
    <n v="1"/>
    <n v="1"/>
    <n v="1"/>
    <x v="0"/>
    <m/>
    <x v="1"/>
    <s v="сарай"/>
    <x v="0"/>
    <x v="4"/>
    <s v="Е 2"/>
    <x v="0"/>
    <x v="8"/>
    <s v="Двуречье"/>
    <s v="не применяется"/>
    <s v="не применяется"/>
    <m/>
    <s v="Северная"/>
    <s v=""/>
    <s v=""/>
    <s v="ЗНП"/>
    <s v="ИЖС"/>
    <m/>
    <n v="2700000"/>
    <n v="2511000"/>
    <n v="2000"/>
    <n v="1350"/>
    <n v="1255.5"/>
  </r>
  <r>
    <n v="1"/>
    <n v="1"/>
    <n v="1"/>
    <x v="0"/>
    <m/>
    <x v="1"/>
    <m/>
    <x v="0"/>
    <x v="4"/>
    <s v="Е 2"/>
    <x v="0"/>
    <x v="8"/>
    <s v="Двуречье"/>
    <s v="не применяется"/>
    <s v="не применяется"/>
    <m/>
    <s v="Северная"/>
    <s v=""/>
    <s v=""/>
    <s v="ЗНП"/>
    <s v="ИЖС"/>
    <m/>
    <n v="2700000"/>
    <n v="2511000"/>
    <n v="2000"/>
    <n v="1350"/>
    <n v="1255.5"/>
  </r>
  <r>
    <n v="1"/>
    <n v="1"/>
    <n v="1"/>
    <x v="0"/>
    <m/>
    <x v="1"/>
    <s v="ЗУ"/>
    <x v="0"/>
    <x v="4"/>
    <s v="Е 2"/>
    <x v="0"/>
    <x v="8"/>
    <s v="Двуречье"/>
    <s v="не применяется"/>
    <s v="не применяется"/>
    <m/>
    <s v="Заречная"/>
    <s v=""/>
    <s v=""/>
    <s v="ЗНП"/>
    <s v="индивидуальное жилищное строительство"/>
    <m/>
    <n v="2200000"/>
    <n v="1982200"/>
    <n v="1500"/>
    <n v="1466.6666666666667"/>
    <n v="1321.4666666666667"/>
  </r>
  <r>
    <n v="1"/>
    <n v="1"/>
    <n v="1"/>
    <x v="0"/>
    <m/>
    <x v="1"/>
    <s v="ЗУ"/>
    <x v="0"/>
    <x v="4"/>
    <s v="Е 2"/>
    <x v="0"/>
    <x v="8"/>
    <s v="Двуречье"/>
    <s v="не применяется"/>
    <s v="не применяется"/>
    <m/>
    <s v="Ручейная"/>
    <s v=""/>
    <s v=""/>
    <s v="ЗНП"/>
    <s v="Для индивидуального жилищного строительства"/>
    <m/>
    <n v="1850000"/>
    <n v="1666850"/>
    <n v="1250"/>
    <n v="1480"/>
    <n v="1333.48"/>
  </r>
  <r>
    <n v="1"/>
    <n v="1"/>
    <n v="1"/>
    <x v="0"/>
    <m/>
    <x v="0"/>
    <s v="ЗУ"/>
    <x v="0"/>
    <x v="4"/>
    <s v="Е 2"/>
    <x v="0"/>
    <x v="8"/>
    <s v="Двуречье"/>
    <s v="не применяется"/>
    <s v="не применяется"/>
    <m/>
    <s v="Восточная"/>
    <m/>
    <s v=""/>
    <s v="ЗНП"/>
    <s v="для индивидуального жилищного строительства"/>
    <m/>
    <n v="2037888"/>
    <n v="2037888"/>
    <n v="1500"/>
    <n v="1358.5920000000001"/>
    <n v="1358.5920000000001"/>
  </r>
  <r>
    <n v="1"/>
    <n v="1"/>
    <n v="1"/>
    <x v="1"/>
    <m/>
    <x v="0"/>
    <s v="ЗУ"/>
    <x v="0"/>
    <x v="4"/>
    <s v="Е 2"/>
    <x v="0"/>
    <x v="8"/>
    <s v="Двуречье"/>
    <s v="не применяется"/>
    <s v="не применяется"/>
    <m/>
    <s v="Заречная"/>
    <n v="1"/>
    <s v=""/>
    <s v="ЗНП"/>
    <s v="для индивидуального жилищного строительства"/>
    <m/>
    <n v="2460000"/>
    <n v="2460000"/>
    <n v="1500"/>
    <n v="1640"/>
    <n v="1640"/>
  </r>
  <r>
    <n v="1"/>
    <n v="1"/>
    <n v="1"/>
    <x v="1"/>
    <m/>
    <x v="1"/>
    <s v="ЗУ"/>
    <x v="0"/>
    <x v="4"/>
    <s v="Е 2"/>
    <x v="0"/>
    <x v="8"/>
    <s v="Двуречье"/>
    <s v="не применяется"/>
    <s v="не применяется"/>
    <m/>
    <s v="Восточная"/>
    <s v=""/>
    <s v=""/>
    <s v="ЗНП"/>
    <s v="ИЖС"/>
    <m/>
    <n v="3000000"/>
    <n v="2703000"/>
    <n v="1500"/>
    <n v="2000"/>
    <n v="1802"/>
  </r>
  <r>
    <n v="1"/>
    <n v="1"/>
    <n v="1"/>
    <x v="1"/>
    <m/>
    <x v="1"/>
    <s v="ЗУ"/>
    <x v="0"/>
    <x v="4"/>
    <s v="Е 2"/>
    <x v="0"/>
    <x v="8"/>
    <s v="Двуречье"/>
    <s v="не применяется"/>
    <s v="не применяется"/>
    <m/>
    <s v=""/>
    <s v=""/>
    <s v=""/>
    <s v="ЗНП"/>
    <s v="индивидуальное жилищное строительство"/>
    <m/>
    <n v="3000000"/>
    <n v="2703000"/>
    <n v="1500"/>
    <n v="2000"/>
    <n v="1802"/>
  </r>
  <r>
    <n v="1"/>
    <n v="1"/>
    <n v="1"/>
    <x v="0"/>
    <m/>
    <x v="1"/>
    <s v="ЗУ"/>
    <x v="0"/>
    <x v="0"/>
    <s v="Е 5"/>
    <x v="0"/>
    <x v="4"/>
    <s v="Дальний"/>
    <s v="не применяется"/>
    <s v="не применяется"/>
    <m/>
    <s v="Советская"/>
    <s v=""/>
    <s v=""/>
    <s v="ЗНП"/>
    <s v="для индивидуального жилищного строительства"/>
    <m/>
    <n v="500000"/>
    <n v="450500"/>
    <n v="3040"/>
    <n v="164.47368421052633"/>
    <n v="148.19078947368422"/>
  </r>
  <r>
    <n v="1"/>
    <n v="1"/>
    <n v="1"/>
    <x v="0"/>
    <m/>
    <x v="1"/>
    <s v="ЗУ"/>
    <x v="0"/>
    <x v="0"/>
    <s v="Е 5"/>
    <x v="0"/>
    <x v="4"/>
    <s v="Дальний"/>
    <s v="не применяется"/>
    <s v="не применяется"/>
    <m/>
    <m/>
    <s v=""/>
    <s v=""/>
    <s v="ЗНП"/>
    <s v="для индивидуального жилищного строительства"/>
    <m/>
    <n v="500000"/>
    <n v="450500"/>
    <n v="3040"/>
    <n v="164.47368421052633"/>
    <n v="148.19078947368422"/>
  </r>
  <r>
    <n v="1"/>
    <n v="1"/>
    <n v="1"/>
    <x v="0"/>
    <m/>
    <x v="1"/>
    <m/>
    <x v="0"/>
    <x v="0"/>
    <s v="Е 5"/>
    <x v="0"/>
    <x v="4"/>
    <s v="Дальний"/>
    <s v=""/>
    <s v="не применяется"/>
    <m/>
    <s v="Советская"/>
    <s v=""/>
    <s v=""/>
    <s v="ЗНП"/>
    <s v="ИЖС"/>
    <m/>
    <n v="600000"/>
    <n v="558000"/>
    <n v="3040"/>
    <n v="197.36842105263159"/>
    <n v="183.55263157894737"/>
  </r>
  <r>
    <n v="1"/>
    <n v="1"/>
    <n v="1"/>
    <x v="0"/>
    <m/>
    <x v="1"/>
    <s v="ЗУ"/>
    <x v="0"/>
    <x v="0"/>
    <s v="Е 5"/>
    <x v="0"/>
    <x v="4"/>
    <s v="Ганалы"/>
    <s v="не применяется"/>
    <s v="не применяется"/>
    <m/>
    <s v=""/>
    <s v=""/>
    <s v=""/>
    <s v="ЗНП"/>
    <s v="Для ведения личного подсобного хозяйства"/>
    <m/>
    <n v="1000000"/>
    <n v="901000"/>
    <n v="10000"/>
    <n v="100"/>
    <n v="90.1"/>
  </r>
  <r>
    <n v="1"/>
    <n v="1"/>
    <n v="1"/>
    <x v="0"/>
    <m/>
    <x v="1"/>
    <s v="ЗУ"/>
    <x v="0"/>
    <x v="5"/>
    <s v="Е 3"/>
    <x v="0"/>
    <x v="10"/>
    <s v="Вулканный"/>
    <s v="Вулканный"/>
    <s v="не применяется"/>
    <m/>
    <m/>
    <m/>
    <s v=""/>
    <s v="ЗНП"/>
    <s v="ЛПХ"/>
    <m/>
    <n v="2000000"/>
    <n v="1802000"/>
    <n v="20000"/>
    <n v="100"/>
    <n v="90.1"/>
  </r>
  <r>
    <n v="1"/>
    <n v="1"/>
    <n v="1"/>
    <x v="0"/>
    <m/>
    <x v="1"/>
    <s v="ЗУ"/>
    <x v="0"/>
    <x v="5"/>
    <s v="Е 3"/>
    <x v="0"/>
    <x v="10"/>
    <s v="Вулканный"/>
    <s v="Вулканный"/>
    <s v="не применяется"/>
    <m/>
    <s v=""/>
    <s v=""/>
    <s v=""/>
    <s v="ЗНП"/>
    <s v="ИЖС"/>
    <m/>
    <n v="3600000"/>
    <n v="3243600"/>
    <n v="23000"/>
    <n v="156.52173913043478"/>
    <n v="141.02608695652174"/>
  </r>
  <r>
    <n v="1"/>
    <n v="1"/>
    <n v="1"/>
    <x v="0"/>
    <m/>
    <x v="0"/>
    <s v="ЗУ"/>
    <x v="0"/>
    <x v="5"/>
    <s v="Е 3"/>
    <x v="0"/>
    <x v="10"/>
    <s v="Вулканный"/>
    <s v=""/>
    <s v="не применяется"/>
    <m/>
    <s v="Вулканная"/>
    <m/>
    <s v=""/>
    <s v="ЗНП"/>
    <s v="для индивидуального жилищного строительства"/>
    <m/>
    <n v="600000"/>
    <n v="600000"/>
    <n v="1500"/>
    <n v="400"/>
    <n v="400"/>
  </r>
  <r>
    <n v="1"/>
    <n v="1"/>
    <n v="1"/>
    <x v="0"/>
    <m/>
    <x v="0"/>
    <s v="ЗУ"/>
    <x v="0"/>
    <x v="5"/>
    <s v="Е 3"/>
    <x v="0"/>
    <x v="10"/>
    <s v="Вулканный"/>
    <s v=""/>
    <s v="не применяется"/>
    <m/>
    <s v="Вулканная"/>
    <m/>
    <s v=""/>
    <s v="ЗНП"/>
    <s v="для индивидуального жилищного строительства"/>
    <m/>
    <n v="600000"/>
    <n v="600000"/>
    <n v="1500"/>
    <n v="400"/>
    <n v="400"/>
  </r>
  <r>
    <n v="1"/>
    <n v="1"/>
    <n v="1"/>
    <x v="0"/>
    <m/>
    <x v="0"/>
    <s v="ЗУ"/>
    <x v="0"/>
    <x v="5"/>
    <s v="Е 3"/>
    <x v="0"/>
    <x v="10"/>
    <s v="Вулканный"/>
    <s v=""/>
    <s v="не применяется"/>
    <m/>
    <s v="Вулканная"/>
    <m/>
    <s v=""/>
    <s v="ЗНП"/>
    <s v="для индивидуального жилищного строительства"/>
    <m/>
    <n v="800000"/>
    <n v="800000"/>
    <n v="1500"/>
    <n v="533.33333333333337"/>
    <n v="533.33333333333337"/>
  </r>
  <r>
    <n v="1"/>
    <n v="1"/>
    <n v="1"/>
    <x v="0"/>
    <m/>
    <x v="0"/>
    <m/>
    <x v="0"/>
    <x v="5"/>
    <s v="Е 3"/>
    <x v="0"/>
    <x v="10"/>
    <s v="Вулканный"/>
    <s v=""/>
    <s v="не применяется"/>
    <m/>
    <m/>
    <m/>
    <s v=""/>
    <s v="ЗНП"/>
    <s v="для индивидуального жилищного строительства"/>
    <m/>
    <n v="1000000"/>
    <n v="1000000"/>
    <n v="1500"/>
    <n v="666.66666666666663"/>
    <n v="666.66666666666663"/>
  </r>
  <r>
    <n v="1"/>
    <n v="1"/>
    <n v="1"/>
    <x v="0"/>
    <m/>
    <x v="0"/>
    <s v="ЗУ"/>
    <x v="0"/>
    <x v="5"/>
    <s v="Е 3"/>
    <x v="0"/>
    <x v="10"/>
    <s v="Вулканный"/>
    <s v="не применяется"/>
    <s v="не применяется"/>
    <m/>
    <m/>
    <m/>
    <s v=""/>
    <s v="ЗНП"/>
    <s v="Для индивидуального жилищного строительства; Обслуживание жилой застройки; Хранение автотранспорта; Коммунальное обслуживание; Бытовое обслуживание; Общественное питание; Гостиничное обслуживание "/>
    <m/>
    <n v="5000000"/>
    <n v="5000000"/>
    <n v="7274"/>
    <n v="687.37970855100355"/>
    <n v="687.37970855100355"/>
  </r>
  <r>
    <n v="1"/>
    <n v="1"/>
    <n v="1"/>
    <x v="0"/>
    <m/>
    <x v="1"/>
    <s v="ЗУ"/>
    <x v="0"/>
    <x v="5"/>
    <s v="Е 3"/>
    <x v="0"/>
    <x v="10"/>
    <s v="Вулканный"/>
    <s v="Вулканный"/>
    <s v="не применяется"/>
    <m/>
    <s v="Звездная"/>
    <m/>
    <s v=""/>
    <s v="ЗНП"/>
    <s v="Индивидуальные жилые дома"/>
    <m/>
    <n v="1300000"/>
    <n v="1171300"/>
    <n v="1499"/>
    <n v="867.24482988659111"/>
    <n v="781.38759172781852"/>
  </r>
  <r>
    <n v="1"/>
    <n v="1"/>
    <n v="1"/>
    <x v="0"/>
    <m/>
    <x v="1"/>
    <s v="ЗУ"/>
    <x v="0"/>
    <x v="5"/>
    <s v="Е 3"/>
    <x v="0"/>
    <x v="10"/>
    <s v="Вулканный"/>
    <s v="не применяется"/>
    <s v="не применяется"/>
    <m/>
    <s v=""/>
    <s v=""/>
    <s v=""/>
    <s v="ЗНП"/>
    <s v="Индивидуальные жилые дома"/>
    <m/>
    <n v="1300000"/>
    <n v="1171300"/>
    <n v="1490"/>
    <n v="872.48322147651004"/>
    <n v="786.10738255033561"/>
  </r>
  <r>
    <n v="1"/>
    <n v="1"/>
    <n v="1"/>
    <x v="0"/>
    <m/>
    <x v="1"/>
    <s v="ЗУ"/>
    <x v="0"/>
    <x v="5"/>
    <s v="Е 3"/>
    <x v="0"/>
    <x v="10"/>
    <s v="Вулканный"/>
    <s v="Вулканный"/>
    <s v="не применяется"/>
    <m/>
    <s v="Строительная"/>
    <s v=""/>
    <s v=""/>
    <s v="ЗНП"/>
    <s v="Для индивидуального жилищного строительства"/>
    <m/>
    <n v="1100000"/>
    <n v="991100"/>
    <n v="1200"/>
    <n v="916.66666666666663"/>
    <n v="825.91666666666663"/>
  </r>
  <r>
    <n v="1"/>
    <n v="1"/>
    <n v="1"/>
    <x v="0"/>
    <m/>
    <x v="1"/>
    <m/>
    <x v="0"/>
    <x v="5"/>
    <s v="Е 3"/>
    <x v="0"/>
    <x v="10"/>
    <s v="Вулканный"/>
    <s v=""/>
    <s v="не применяется"/>
    <m/>
    <s v="Мечтателей"/>
    <s v="33/1"/>
    <s v=""/>
    <s v="ЗНП"/>
    <s v="ИЖС"/>
    <m/>
    <n v="550000"/>
    <n v="511500"/>
    <n v="600"/>
    <n v="916.66666666666663"/>
    <n v="852.5"/>
  </r>
  <r>
    <n v="1"/>
    <n v="1"/>
    <n v="1"/>
    <x v="0"/>
    <m/>
    <x v="1"/>
    <s v="ЗУ"/>
    <x v="0"/>
    <x v="5"/>
    <s v="Е 3"/>
    <x v="0"/>
    <x v="10"/>
    <s v="Вулканный"/>
    <s v="Вулканный"/>
    <s v="не применяется"/>
    <m/>
    <s v="Вулканная"/>
    <s v=""/>
    <s v=""/>
    <s v="ЗНП"/>
    <s v="ИЖС"/>
    <m/>
    <n v="1450000"/>
    <n v="1306450"/>
    <n v="1500"/>
    <n v="966.66666666666663"/>
    <n v="870.9666666666667"/>
  </r>
  <r>
    <n v="1"/>
    <n v="1"/>
    <n v="1"/>
    <x v="0"/>
    <m/>
    <x v="1"/>
    <s v="ЗУ"/>
    <x v="0"/>
    <x v="5"/>
    <s v="Е 3"/>
    <x v="0"/>
    <x v="10"/>
    <s v="Вулканный"/>
    <s v="Вулканный"/>
    <s v="не применяется"/>
    <m/>
    <s v="Звездная"/>
    <s v=""/>
    <s v=""/>
    <s v="ЗНП"/>
    <s v="ИЖС"/>
    <m/>
    <n v="1500000"/>
    <n v="1351500"/>
    <n v="1500"/>
    <n v="1000"/>
    <n v="901"/>
  </r>
  <r>
    <n v="1"/>
    <n v="1"/>
    <n v="1"/>
    <x v="0"/>
    <m/>
    <x v="1"/>
    <s v="ЗУ"/>
    <x v="0"/>
    <x v="5"/>
    <s v="Е 3"/>
    <x v="0"/>
    <x v="10"/>
    <s v="Вулканный"/>
    <s v="Вулканный"/>
    <s v="не применяется"/>
    <m/>
    <m/>
    <s v=""/>
    <s v=""/>
    <s v="ЗНП"/>
    <s v="для индивидуального жилищного строительства"/>
    <m/>
    <n v="1500000"/>
    <n v="1351500"/>
    <n v="1500"/>
    <n v="1000"/>
    <n v="901"/>
  </r>
  <r>
    <n v="2"/>
    <n v="1"/>
    <n v="2"/>
    <x v="2"/>
    <m/>
    <x v="1"/>
    <s v="ЗУ"/>
    <x v="0"/>
    <x v="5"/>
    <s v="Е 3"/>
    <x v="0"/>
    <x v="10"/>
    <s v="Вулканный"/>
    <s v="Вулканный"/>
    <s v="не применяется"/>
    <m/>
    <s v="Звездная"/>
    <n v="16"/>
    <s v=""/>
    <s v="ЗНП"/>
    <s v="ИЖС"/>
    <m/>
    <n v="3100000"/>
    <n v="2883000"/>
    <n v="1500"/>
    <n v="2066.6666666666665"/>
    <n v="1922"/>
  </r>
  <r>
    <n v="1"/>
    <n v="1"/>
    <n v="1"/>
    <x v="0"/>
    <m/>
    <x v="1"/>
    <s v="ЗУ"/>
    <x v="0"/>
    <x v="5"/>
    <s v="Е 3"/>
    <x v="0"/>
    <x v="10"/>
    <s v="Вулканный"/>
    <s v="Вулканный"/>
    <s v="не применяется"/>
    <m/>
    <s v="Звездная"/>
    <s v=""/>
    <s v=""/>
    <s v="ЗНП"/>
    <s v="Индивидуальные жилые дома"/>
    <m/>
    <n v="1500000"/>
    <n v="1351500"/>
    <n v="1500"/>
    <n v="1000"/>
    <n v="901"/>
  </r>
  <r>
    <n v="1"/>
    <n v="1"/>
    <n v="1"/>
    <x v="0"/>
    <m/>
    <x v="1"/>
    <s v="ЗУ"/>
    <x v="0"/>
    <x v="5"/>
    <s v="Е 3"/>
    <x v="0"/>
    <x v="10"/>
    <s v="Вулканный"/>
    <s v="Вулканный"/>
    <s v="не применяется"/>
    <m/>
    <m/>
    <m/>
    <s v=""/>
    <s v="ЗНП"/>
    <s v="для индивидуального жилищного строительства"/>
    <m/>
    <n v="1500000"/>
    <n v="1351500"/>
    <n v="1500"/>
    <n v="1000"/>
    <n v="901"/>
  </r>
  <r>
    <n v="1"/>
    <n v="1"/>
    <n v="1"/>
    <x v="0"/>
    <m/>
    <x v="1"/>
    <s v="ЗУ"/>
    <x v="0"/>
    <x v="5"/>
    <s v="Е 3"/>
    <x v="0"/>
    <x v="10"/>
    <s v="Вулканный"/>
    <s v="не применяется"/>
    <s v="не применяется"/>
    <m/>
    <m/>
    <m/>
    <s v=""/>
    <s v="ЗНП"/>
    <s v="для индивидуального жилищного строительства"/>
    <m/>
    <n v="1500000"/>
    <n v="1351500"/>
    <n v="1500"/>
    <n v="1000"/>
    <n v="901"/>
  </r>
  <r>
    <n v="1"/>
    <n v="1"/>
    <n v="1"/>
    <x v="0"/>
    <m/>
    <x v="1"/>
    <s v="ЗУ"/>
    <x v="0"/>
    <x v="5"/>
    <s v="Е 3"/>
    <x v="0"/>
    <x v="10"/>
    <s v="Вулканный"/>
    <s v="Вулканный"/>
    <s v="не применяется"/>
    <m/>
    <s v=""/>
    <s v=""/>
    <s v=""/>
    <s v="ЗНП"/>
    <s v="ИЖС"/>
    <m/>
    <n v="1000000"/>
    <n v="901000"/>
    <n v="1000"/>
    <n v="1000"/>
    <n v="901"/>
  </r>
  <r>
    <n v="2"/>
    <n v="1"/>
    <n v="2"/>
    <x v="2"/>
    <m/>
    <x v="1"/>
    <s v="ЗУ"/>
    <x v="0"/>
    <x v="5"/>
    <s v="Е 3"/>
    <x v="0"/>
    <x v="10"/>
    <s v="Вулканный"/>
    <s v="не применяется"/>
    <s v="не применяется"/>
    <m/>
    <s v="Вулканная"/>
    <s v=""/>
    <s v=""/>
    <s v="ЗНП"/>
    <s v="для индивидуального жилищного строительства"/>
    <m/>
    <n v="1500000"/>
    <n v="1395000"/>
    <n v="1500"/>
    <n v="1000"/>
    <n v="930"/>
  </r>
  <r>
    <n v="2"/>
    <n v="1"/>
    <n v="2"/>
    <x v="2"/>
    <m/>
    <x v="1"/>
    <s v="ЗУ"/>
    <x v="0"/>
    <x v="5"/>
    <s v="Е 3"/>
    <x v="0"/>
    <x v="10"/>
    <s v="Вулканный"/>
    <s v="не применяется"/>
    <s v="не применяется"/>
    <m/>
    <s v="Звездная"/>
    <s v="з/у 2"/>
    <s v=""/>
    <s v="ЗНП"/>
    <s v="Индивидуальные жилые дома"/>
    <m/>
    <n v="1300000"/>
    <n v="1209000"/>
    <n v="1490"/>
    <n v="872.48322147651004"/>
    <n v="811.40939597315435"/>
  </r>
  <r>
    <n v="1"/>
    <n v="1"/>
    <n v="1"/>
    <x v="0"/>
    <m/>
    <x v="1"/>
    <s v="ЗУ"/>
    <x v="0"/>
    <x v="5"/>
    <s v="Е 3"/>
    <x v="0"/>
    <x v="10"/>
    <s v="Вулканный"/>
    <s v=""/>
    <s v="не применяется"/>
    <m/>
    <s v="Вулканная"/>
    <s v=""/>
    <s v=""/>
    <s v="ЗНП"/>
    <s v="ИЖС"/>
    <m/>
    <n v="1500000"/>
    <n v="1395000"/>
    <n v="1500"/>
    <n v="1000"/>
    <n v="930"/>
  </r>
  <r>
    <n v="1"/>
    <n v="1"/>
    <n v="1"/>
    <x v="0"/>
    <m/>
    <x v="1"/>
    <m/>
    <x v="0"/>
    <x v="5"/>
    <s v="Е 3"/>
    <x v="0"/>
    <x v="10"/>
    <s v="Вулканный"/>
    <s v=""/>
    <s v="не применяется"/>
    <m/>
    <s v=""/>
    <s v=""/>
    <s v=""/>
    <s v="ЗНП"/>
    <s v="ИЖС"/>
    <m/>
    <n v="1500000"/>
    <n v="1395000"/>
    <n v="1500"/>
    <n v="1000"/>
    <n v="930"/>
  </r>
  <r>
    <n v="1"/>
    <n v="1"/>
    <n v="1"/>
    <x v="0"/>
    <m/>
    <x v="1"/>
    <s v="ЗУ"/>
    <x v="0"/>
    <x v="5"/>
    <s v="Е 3"/>
    <x v="0"/>
    <x v="10"/>
    <s v="Вулканный"/>
    <s v="Вулканный"/>
    <s v="не применяется"/>
    <m/>
    <s v=""/>
    <s v=""/>
    <s v=""/>
    <s v="ЗНП"/>
    <s v="Для индивидуального жилищного строительства"/>
    <m/>
    <n v="1300000"/>
    <n v="1171300"/>
    <n v="1200"/>
    <n v="1083.3333333333333"/>
    <n v="976.08333333333337"/>
  </r>
  <r>
    <n v="1"/>
    <n v="1"/>
    <n v="1"/>
    <x v="0"/>
    <m/>
    <x v="1"/>
    <s v="ЗУ"/>
    <x v="0"/>
    <x v="5"/>
    <s v="Е 3"/>
    <x v="0"/>
    <x v="10"/>
    <s v="Вулканный"/>
    <s v="не применяется"/>
    <s v="не применяется"/>
    <m/>
    <s v="Строительная"/>
    <n v="57"/>
    <s v=""/>
    <s v="ЗНП"/>
    <s v="индивидуальные жилые дома"/>
    <m/>
    <n v="1100000"/>
    <n v="991100"/>
    <n v="1000"/>
    <n v="1100"/>
    <n v="991.1"/>
  </r>
  <r>
    <n v="1"/>
    <n v="1"/>
    <n v="1"/>
    <x v="1"/>
    <m/>
    <x v="0"/>
    <s v="ЗУ"/>
    <x v="0"/>
    <x v="5"/>
    <s v="Е 3"/>
    <x v="0"/>
    <x v="10"/>
    <s v="Вулканный"/>
    <s v="не применяется"/>
    <s v="не применяется"/>
    <m/>
    <s v="Вулканная"/>
    <m/>
    <s v=""/>
    <s v="ЗНП"/>
    <s v="индивидуальные жилые дома"/>
    <m/>
    <n v="1500000"/>
    <n v="1500000"/>
    <n v="1500"/>
    <n v="1000"/>
    <n v="1000"/>
  </r>
  <r>
    <n v="1"/>
    <n v="1"/>
    <n v="1"/>
    <x v="1"/>
    <m/>
    <x v="1"/>
    <s v="ЗУ"/>
    <x v="0"/>
    <x v="5"/>
    <s v="Е 3"/>
    <x v="0"/>
    <x v="10"/>
    <s v="Вулканный"/>
    <s v="Вулканный"/>
    <s v="не применяется"/>
    <m/>
    <s v="Звездная"/>
    <s v=""/>
    <s v=""/>
    <s v="ЗНП"/>
    <s v="ИЖС"/>
    <m/>
    <n v="1700000"/>
    <n v="1531700"/>
    <n v="1500"/>
    <n v="1133.3333333333333"/>
    <n v="1021.1333333333333"/>
  </r>
  <r>
    <n v="1"/>
    <n v="1"/>
    <n v="1"/>
    <x v="1"/>
    <m/>
    <x v="1"/>
    <s v="ЗУ"/>
    <x v="0"/>
    <x v="5"/>
    <s v="Е 3"/>
    <x v="0"/>
    <x v="10"/>
    <s v="Вулканный"/>
    <s v="Вулканный"/>
    <s v="не применяется"/>
    <m/>
    <s v="Звездная"/>
    <s v=""/>
    <s v=""/>
    <s v="ЗНП"/>
    <s v="ИЖС"/>
    <m/>
    <n v="1700000"/>
    <n v="1531700"/>
    <n v="1499"/>
    <n v="1134.0893929286192"/>
    <n v="1021.8145430286858"/>
  </r>
  <r>
    <n v="1"/>
    <n v="1"/>
    <n v="1"/>
    <x v="1"/>
    <m/>
    <x v="1"/>
    <m/>
    <x v="0"/>
    <x v="5"/>
    <s v="Е 3"/>
    <x v="0"/>
    <x v="10"/>
    <s v="Вулканный"/>
    <s v=""/>
    <s v="не применяется"/>
    <m/>
    <s v="Звездная"/>
    <n v="30"/>
    <s v=""/>
    <s v="ЗНП"/>
    <s v="ИЖС"/>
    <m/>
    <n v="1650000"/>
    <n v="1534500"/>
    <n v="1500"/>
    <n v="1100"/>
    <n v="1023"/>
  </r>
  <r>
    <n v="1"/>
    <n v="1"/>
    <n v="1"/>
    <x v="1"/>
    <m/>
    <x v="1"/>
    <s v="ЗУ"/>
    <x v="0"/>
    <x v="5"/>
    <s v="Е 3"/>
    <x v="0"/>
    <x v="10"/>
    <s v="Вулканный"/>
    <s v="Вулканный"/>
    <s v="не применяется"/>
    <m/>
    <s v=""/>
    <s v=""/>
    <s v=""/>
    <s v="ЗНП"/>
    <s v="индивидуальные жилые дома"/>
    <m/>
    <n v="1800000"/>
    <n v="1621800"/>
    <n v="1500"/>
    <n v="1200"/>
    <n v="1081.2"/>
  </r>
  <r>
    <n v="1"/>
    <n v="1"/>
    <n v="1"/>
    <x v="1"/>
    <m/>
    <x v="1"/>
    <s v="ЗУ"/>
    <x v="0"/>
    <x v="5"/>
    <s v="Е 3"/>
    <x v="0"/>
    <x v="10"/>
    <s v="Вулканный"/>
    <s v="Вулканный"/>
    <s v="не применяется"/>
    <m/>
    <s v="Звездная"/>
    <s v="32"/>
    <s v=""/>
    <s v="ЗНП"/>
    <s v="ИЖС"/>
    <m/>
    <n v="1800000"/>
    <n v="1621800"/>
    <n v="1500"/>
    <n v="1200"/>
    <n v="1081.2"/>
  </r>
  <r>
    <n v="1"/>
    <n v="1"/>
    <n v="1"/>
    <x v="1"/>
    <m/>
    <x v="1"/>
    <s v="ЗУ"/>
    <x v="0"/>
    <x v="5"/>
    <s v="Е 3"/>
    <x v="0"/>
    <x v="10"/>
    <s v="Вулканный"/>
    <s v="Вулканный"/>
    <s v="не применяется"/>
    <m/>
    <s v=""/>
    <m/>
    <s v=""/>
    <s v="ЗНП"/>
    <s v="индивидуальные жилые дома"/>
    <m/>
    <n v="1800000"/>
    <n v="1621800"/>
    <n v="1500"/>
    <n v="1200"/>
    <n v="1081.2"/>
  </r>
  <r>
    <n v="1"/>
    <n v="1"/>
    <n v="1"/>
    <x v="1"/>
    <m/>
    <x v="1"/>
    <s v="ЗУ"/>
    <x v="0"/>
    <x v="5"/>
    <s v="Е 3"/>
    <x v="0"/>
    <x v="10"/>
    <s v="Вулканный"/>
    <s v="Вулканный"/>
    <s v="не применяется"/>
    <m/>
    <s v=""/>
    <m/>
    <s v=""/>
    <s v="ЗНП"/>
    <s v="индивидуальные жилые дома"/>
    <m/>
    <n v="1800000"/>
    <n v="1621800"/>
    <n v="1500"/>
    <n v="1200"/>
    <n v="1081.2"/>
  </r>
  <r>
    <n v="1"/>
    <n v="1"/>
    <n v="1"/>
    <x v="1"/>
    <m/>
    <x v="1"/>
    <s v="ЗУ"/>
    <x v="0"/>
    <x v="5"/>
    <s v="Е 3"/>
    <x v="0"/>
    <x v="10"/>
    <s v="Вулканный"/>
    <s v="Вулканный"/>
    <s v="не применяется"/>
    <m/>
    <s v="Звездная"/>
    <s v=""/>
    <s v=""/>
    <s v="ЗНП"/>
    <s v="Индивидуальные жилые дома"/>
    <m/>
    <n v="2000000"/>
    <n v="1802000"/>
    <n v="1501"/>
    <n v="1332.4450366422386"/>
    <n v="1200.5329780146569"/>
  </r>
  <r>
    <n v="1"/>
    <n v="1"/>
    <n v="1"/>
    <x v="1"/>
    <m/>
    <x v="1"/>
    <m/>
    <x v="0"/>
    <x v="5"/>
    <s v="Е 3"/>
    <x v="0"/>
    <x v="10"/>
    <s v="Вулканный"/>
    <s v=""/>
    <s v="не применяется"/>
    <m/>
    <s v="Звездная"/>
    <s v=""/>
    <s v=""/>
    <s v="ЗНП"/>
    <s v="ИЖС"/>
    <m/>
    <n v="2000000"/>
    <n v="1860000"/>
    <n v="1501"/>
    <n v="1332.4450366422386"/>
    <n v="1239.1738840772819"/>
  </r>
  <r>
    <n v="1"/>
    <n v="1"/>
    <n v="1"/>
    <x v="1"/>
    <m/>
    <x v="1"/>
    <s v="ЗУ"/>
    <x v="0"/>
    <x v="5"/>
    <s v="Е 3"/>
    <x v="0"/>
    <x v="10"/>
    <s v="Вулканный"/>
    <s v=""/>
    <s v="не применяется"/>
    <m/>
    <s v="Вулканная"/>
    <s v=""/>
    <s v=""/>
    <s v="ЗНП"/>
    <s v="ИЖС"/>
    <m/>
    <n v="2000000"/>
    <n v="1860000"/>
    <n v="1501"/>
    <n v="1332.4450366422386"/>
    <n v="1239.1738840772819"/>
  </r>
  <r>
    <n v="1"/>
    <n v="1"/>
    <n v="1"/>
    <x v="1"/>
    <m/>
    <x v="1"/>
    <s v="ЗУ"/>
    <x v="0"/>
    <x v="5"/>
    <s v="Е 3"/>
    <x v="0"/>
    <x v="10"/>
    <s v="Вулканный"/>
    <s v="Вулканный"/>
    <s v="не применяется"/>
    <m/>
    <m/>
    <m/>
    <s v=""/>
    <s v="ЗНП"/>
    <s v="индивидуальные жилые дома"/>
    <m/>
    <n v="2200000"/>
    <n v="1982200"/>
    <n v="1500"/>
    <n v="1466.6666666666667"/>
    <n v="1321.4666666666667"/>
  </r>
  <r>
    <n v="1"/>
    <n v="1"/>
    <n v="1"/>
    <x v="1"/>
    <m/>
    <x v="1"/>
    <s v="ЗУ + ХП"/>
    <x v="0"/>
    <x v="5"/>
    <s v="Е 3"/>
    <x v="0"/>
    <x v="10"/>
    <s v="Вулканный"/>
    <s v="Вулканный"/>
    <s v="не применяется"/>
    <m/>
    <m/>
    <m/>
    <s v=""/>
    <s v="ЗНП"/>
    <s v="индивидуальные жилые дома"/>
    <m/>
    <n v="2490000"/>
    <n v="2243490"/>
    <n v="1500"/>
    <n v="1660"/>
    <n v="1495.66"/>
  </r>
  <r>
    <n v="1"/>
    <n v="1"/>
    <n v="1"/>
    <x v="1"/>
    <m/>
    <x v="1"/>
    <s v="ЗУ"/>
    <x v="0"/>
    <x v="5"/>
    <s v="Е 3"/>
    <x v="0"/>
    <x v="10"/>
    <s v="Вулканный"/>
    <s v="Вулканный"/>
    <s v="не применяется"/>
    <m/>
    <s v="Звездная"/>
    <n v="18"/>
    <s v=""/>
    <s v="ЗНП"/>
    <s v="индивидуальные жилые дома"/>
    <m/>
    <n v="3100000"/>
    <n v="2793100"/>
    <n v="1500"/>
    <n v="2066.6666666666665"/>
    <n v="1862.0666666666666"/>
  </r>
  <r>
    <n v="1"/>
    <n v="1"/>
    <n v="1"/>
    <x v="0"/>
    <m/>
    <x v="1"/>
    <s v="ЗУ"/>
    <x v="0"/>
    <x v="1"/>
    <m/>
    <x v="10"/>
    <x v="1"/>
    <s v="Вилючинский ГО"/>
    <s v="Сельдевая"/>
    <s v="Сельдевая"/>
    <m/>
    <s v=""/>
    <s v="ЗУ 12"/>
    <s v="Пионер"/>
    <s v="ЗНП"/>
    <s v="для индивидуального жилищного строительства"/>
    <m/>
    <n v="795000"/>
    <n v="739350"/>
    <n v="1500"/>
    <n v="530"/>
    <n v="492.9"/>
  </r>
  <r>
    <n v="1"/>
    <n v="1"/>
    <n v="1"/>
    <x v="0"/>
    <m/>
    <x v="1"/>
    <s v="ОНС"/>
    <x v="0"/>
    <x v="0"/>
    <s v="Е 5"/>
    <x v="0"/>
    <x v="0"/>
    <s v="Березняки"/>
    <s v=""/>
    <s v="46-54 трассы Елизово-Мильково (Раздольный, Коряки, Кеткино, Альбатрос)"/>
    <m/>
    <s v="Лесная"/>
    <n v="6"/>
    <s v=""/>
    <s v="ЗНП"/>
    <s v="ИЖС"/>
    <m/>
    <n v="350000"/>
    <n v="325500"/>
    <n v="3000"/>
    <n v="116.66666666666667"/>
    <n v="108.5"/>
  </r>
  <r>
    <n v="1"/>
    <n v="1"/>
    <n v="1"/>
    <x v="0"/>
    <m/>
    <x v="1"/>
    <s v="ЗУ"/>
    <x v="0"/>
    <x v="0"/>
    <s v="Е 5"/>
    <x v="0"/>
    <x v="0"/>
    <s v="Березняки"/>
    <s v=""/>
    <s v="46-54 трассы Елизово-Мильково (Раздольный, Коряки, Кеткино, Альбатрос)"/>
    <m/>
    <s v=""/>
    <s v=""/>
    <s v=""/>
    <s v="ЗНП"/>
    <s v="ИЖС"/>
    <m/>
    <n v="1100000"/>
    <n v="1023000"/>
    <n v="7000"/>
    <n v="157.14285714285714"/>
    <n v="146.14285714285714"/>
  </r>
  <r>
    <n v="1"/>
    <n v="1"/>
    <n v="1"/>
    <x v="0"/>
    <m/>
    <x v="0"/>
    <s v="ЗУ"/>
    <x v="0"/>
    <x v="0"/>
    <s v="Е 5"/>
    <x v="0"/>
    <x v="0"/>
    <s v="Березняки"/>
    <s v=""/>
    <s v="46-54 трассы Елизово-Мильково (Раздольный, Коряки, Кеткино, Альбатрос)"/>
    <m/>
    <s v=" Косаренкова"/>
    <s v=" 13/I"/>
    <s v=""/>
    <s v="ЗНП"/>
    <s v="Для ведения личного подсобного хозяйства и строительства жилого дома"/>
    <m/>
    <n v="800000"/>
    <n v="800000"/>
    <n v="3000"/>
    <n v="266.66666666666669"/>
    <n v="266.66666666666669"/>
  </r>
  <r>
    <n v="1"/>
    <n v="1"/>
    <n v="1"/>
    <x v="0"/>
    <m/>
    <x v="0"/>
    <s v="ЗУ"/>
    <x v="0"/>
    <x v="0"/>
    <s v="Е 5"/>
    <x v="0"/>
    <x v="0"/>
    <s v="Березняки"/>
    <s v=""/>
    <s v="46-54 трассы Елизово-Мильково (Раздольный, Коряки, Кеткино, Альбатрос)"/>
    <m/>
    <s v="Лесная"/>
    <m/>
    <s v=""/>
    <s v="ЗНП"/>
    <s v=" блокированная жилая застройка"/>
    <m/>
    <n v="300000"/>
    <n v="300000"/>
    <n v="871"/>
    <n v="344.43168771526979"/>
    <n v="344.43168771526979"/>
  </r>
  <r>
    <n v="1"/>
    <n v="1"/>
    <n v="1"/>
    <x v="0"/>
    <m/>
    <x v="1"/>
    <s v="ЗУ"/>
    <x v="0"/>
    <x v="1"/>
    <m/>
    <x v="1"/>
    <x v="1"/>
    <s v="Анавгай"/>
    <s v="не применяется"/>
    <s v="не применяется"/>
    <m/>
    <s v="Советская"/>
    <n v="15"/>
    <s v=""/>
    <s v="ЗНП"/>
    <s v="Для ведения личного подсобного хозяйства"/>
    <m/>
    <n v="100000"/>
    <n v="90100"/>
    <n v="773"/>
    <n v="129.36610608020698"/>
    <n v="116.55886157826649"/>
  </r>
  <r>
    <n v="1"/>
    <n v="1"/>
    <n v="1"/>
    <x v="0"/>
    <m/>
    <x v="0"/>
    <s v="ЗУ"/>
    <x v="0"/>
    <x v="2"/>
    <m/>
    <x v="9"/>
    <x v="1"/>
    <m/>
    <s v="не применяется"/>
    <s v="не применяется"/>
    <m/>
    <m/>
    <m/>
    <s v=""/>
    <s v="ЗНП"/>
    <s v="для ведения личного подсобного хозяйства"/>
    <m/>
    <n v="150000"/>
    <n v="150000"/>
    <n v="852"/>
    <n v="176.05633802816902"/>
    <n v="176.05633802816902"/>
  </r>
  <r>
    <n v="3"/>
    <n v="3"/>
    <n v="3"/>
    <x v="0"/>
    <m/>
    <x v="1"/>
    <m/>
    <x v="0"/>
    <x v="1"/>
    <m/>
    <x v="1"/>
    <x v="1"/>
    <s v="Эссо"/>
    <m/>
    <m/>
    <m/>
    <s v="Советская"/>
    <m/>
    <s v=""/>
    <s v="ЗНП"/>
    <s v="ИЖС"/>
    <m/>
    <n v="290000"/>
    <n v="339581.60530653328"/>
    <n v="1564"/>
    <n v="185.42199488491048"/>
    <n v="217.1237885591645"/>
  </r>
  <r>
    <n v="1"/>
    <n v="3"/>
    <n v="3"/>
    <x v="0"/>
    <m/>
    <x v="1"/>
    <m/>
    <x v="2"/>
    <x v="1"/>
    <m/>
    <x v="10"/>
    <x v="1"/>
    <s v="Вилючинский ГО"/>
    <m/>
    <m/>
    <m/>
    <s v=""/>
    <m/>
    <s v="Новая Тарья"/>
    <s v="ЗНП"/>
    <s v="Садоводство и огородничество"/>
    <m/>
    <n v="700000"/>
    <n v="820363.61122566543"/>
    <n v="1000"/>
    <n v="700"/>
    <n v="820.36361122566541"/>
  </r>
  <r>
    <n v="1"/>
    <n v="1"/>
    <n v="1"/>
    <x v="1"/>
    <m/>
    <x v="1"/>
    <m/>
    <x v="0"/>
    <x v="0"/>
    <m/>
    <x v="4"/>
    <x v="1"/>
    <s v="Кавалерское"/>
    <m/>
    <m/>
    <m/>
    <s v="Первомайская"/>
    <m/>
    <s v=""/>
    <s v="ЗНП"/>
    <s v="ЛПХ на приусадебных участках"/>
    <m/>
    <n v="350000"/>
    <n v="405573.02128010424"/>
    <n v="677"/>
    <n v="516.98670605612995"/>
    <n v="599.07388667666805"/>
  </r>
  <r>
    <n v="1"/>
    <n v="3"/>
    <n v="3"/>
    <x v="0"/>
    <m/>
    <x v="1"/>
    <m/>
    <x v="2"/>
    <x v="1"/>
    <m/>
    <x v="10"/>
    <x v="1"/>
    <s v="Вилючинский ГО"/>
    <m/>
    <m/>
    <m/>
    <m/>
    <m/>
    <s v="Ивушка"/>
    <s v="ЗНП"/>
    <s v="Садоводство и огородничество"/>
    <m/>
    <n v="250000"/>
    <n v="289240.64151094505"/>
    <n v="800"/>
    <n v="312.5"/>
    <n v="361.55080188868129"/>
  </r>
  <r>
    <n v="3"/>
    <n v="1"/>
    <n v="1"/>
    <x v="1"/>
    <m/>
    <x v="1"/>
    <m/>
    <x v="0"/>
    <x v="1"/>
    <m/>
    <x v="1"/>
    <x v="1"/>
    <s v="Эссо"/>
    <m/>
    <m/>
    <m/>
    <s v="Березовая"/>
    <m/>
    <s v=""/>
    <s v="ЗНП"/>
    <s v="ИЖС"/>
    <m/>
    <n v="1000000"/>
    <n v="1151639.8934608407"/>
    <n v="1600"/>
    <n v="625"/>
    <n v="719.77493341302545"/>
  </r>
  <r>
    <n v="3"/>
    <n v="3"/>
    <n v="3"/>
    <x v="0"/>
    <m/>
    <x v="1"/>
    <m/>
    <x v="0"/>
    <x v="1"/>
    <m/>
    <x v="10"/>
    <x v="1"/>
    <s v="Вилючинский ГО"/>
    <m/>
    <m/>
    <m/>
    <s v=""/>
    <m/>
    <s v="Пионер"/>
    <s v="ЗНП"/>
    <s v="ИЖС"/>
    <m/>
    <n v="500000"/>
    <n v="599141.96325469948"/>
    <n v="1500"/>
    <n v="333.33333333333331"/>
    <n v="399.42797550313298"/>
  </r>
  <r>
    <n v="1"/>
    <n v="1"/>
    <n v="1"/>
    <x v="0"/>
    <m/>
    <x v="1"/>
    <m/>
    <x v="0"/>
    <x v="0"/>
    <m/>
    <x v="6"/>
    <x v="1"/>
    <s v="Мильково"/>
    <m/>
    <m/>
    <m/>
    <s v="Дальневосточная"/>
    <m/>
    <s v=""/>
    <m/>
    <s v="ЛПХ"/>
    <m/>
    <n v="550000"/>
    <n v="633401.94140346232"/>
    <n v="1844"/>
    <n v="298.26464208242948"/>
    <n v="343.49346063094487"/>
  </r>
  <r>
    <n v="1"/>
    <n v="1"/>
    <n v="1"/>
    <x v="0"/>
    <m/>
    <x v="1"/>
    <m/>
    <x v="0"/>
    <x v="0"/>
    <m/>
    <x v="4"/>
    <x v="1"/>
    <s v="Усть-Большерецк"/>
    <m/>
    <m/>
    <m/>
    <s v="Набережная"/>
    <m/>
    <s v=""/>
    <m/>
    <s v="ИЖС"/>
    <m/>
    <n v="7000000"/>
    <n v="8029361.8069978934"/>
    <n v="2200"/>
    <n v="3181.818181818182"/>
    <n v="3649.7099122717696"/>
  </r>
  <r>
    <n v="1"/>
    <n v="3"/>
    <n v="3"/>
    <x v="0"/>
    <m/>
    <x v="1"/>
    <m/>
    <x v="2"/>
    <x v="1"/>
    <m/>
    <x v="10"/>
    <x v="1"/>
    <s v="Вилючинский ГО"/>
    <m/>
    <m/>
    <m/>
    <s v=""/>
    <m/>
    <s v="Катушка"/>
    <m/>
    <s v="Садоводство и огородничество"/>
    <m/>
    <n v="5000"/>
    <n v="5726.4884307802013"/>
    <n v="600"/>
    <n v="8.3333333333333339"/>
    <n v="9.5441473846336695"/>
  </r>
  <r>
    <n v="1"/>
    <n v="3"/>
    <n v="3"/>
    <x v="0"/>
    <m/>
    <x v="1"/>
    <m/>
    <x v="2"/>
    <x v="1"/>
    <m/>
    <x v="10"/>
    <x v="1"/>
    <s v="Вилючинский ГО"/>
    <m/>
    <m/>
    <m/>
    <s v=""/>
    <m/>
    <s v="Волна"/>
    <s v="ЗНП"/>
    <s v="Садоводство и огородничество"/>
    <m/>
    <n v="400000"/>
    <n v="458119.07446241612"/>
    <n v="800"/>
    <n v="500"/>
    <n v="572.64884307802015"/>
  </r>
  <r>
    <n v="1"/>
    <n v="3"/>
    <n v="3"/>
    <x v="0"/>
    <m/>
    <x v="1"/>
    <m/>
    <x v="2"/>
    <x v="1"/>
    <m/>
    <x v="10"/>
    <x v="1"/>
    <s v="Вилючинский ГО"/>
    <m/>
    <m/>
    <m/>
    <s v=""/>
    <m/>
    <s v="Волна"/>
    <m/>
    <s v="Садоводство и огородничество"/>
    <m/>
    <n v="550000"/>
    <n v="629913.72738582222"/>
    <n v="600"/>
    <n v="916.66666666666663"/>
    <n v="1049.8562123097038"/>
  </r>
  <r>
    <n v="1"/>
    <n v="3"/>
    <n v="3"/>
    <x v="0"/>
    <m/>
    <x v="1"/>
    <m/>
    <x v="2"/>
    <x v="1"/>
    <m/>
    <x v="10"/>
    <x v="1"/>
    <s v="Вилючинский ГО"/>
    <m/>
    <m/>
    <m/>
    <s v=""/>
    <m/>
    <s v="Новая Тарья"/>
    <m/>
    <s v="Садоводство и огородничество"/>
    <m/>
    <n v="3500000"/>
    <n v="4008541.9015461411"/>
    <n v="4000"/>
    <n v="875"/>
    <n v="1002.1354753865353"/>
  </r>
  <r>
    <n v="1"/>
    <n v="1"/>
    <n v="1"/>
    <x v="0"/>
    <m/>
    <x v="1"/>
    <m/>
    <x v="0"/>
    <x v="1"/>
    <m/>
    <x v="1"/>
    <x v="1"/>
    <s v="Эссо"/>
    <m/>
    <m/>
    <m/>
    <s v="Южная"/>
    <m/>
    <s v=""/>
    <s v="ЗНП"/>
    <s v="ИЖС"/>
    <m/>
    <n v="450000"/>
    <n v="509593.12777279993"/>
    <n v="1600"/>
    <n v="281.25"/>
    <n v="318.49570485799995"/>
  </r>
  <r>
    <n v="1"/>
    <n v="3"/>
    <n v="3"/>
    <x v="0"/>
    <m/>
    <x v="1"/>
    <m/>
    <x v="2"/>
    <x v="1"/>
    <m/>
    <x v="10"/>
    <x v="1"/>
    <s v="Вилючинский ГО"/>
    <m/>
    <m/>
    <m/>
    <s v="Ольховая"/>
    <m/>
    <s v="Вилюй, в/ч 81226"/>
    <m/>
    <s v="Садоводство и огородничество"/>
    <m/>
    <n v="40000"/>
    <n v="45276.074163728721"/>
    <n v="2500"/>
    <n v="16"/>
    <n v="18.110429665491488"/>
  </r>
  <r>
    <n v="1"/>
    <n v="1"/>
    <n v="1"/>
    <x v="0"/>
    <m/>
    <x v="1"/>
    <m/>
    <x v="0"/>
    <x v="1"/>
    <m/>
    <x v="1"/>
    <x v="1"/>
    <s v="Эссо"/>
    <m/>
    <m/>
    <m/>
    <s v="40 лет Победы"/>
    <m/>
    <s v=""/>
    <m/>
    <s v="ИЖС"/>
    <m/>
    <n v="750000"/>
    <n v="849321.87962133321"/>
    <n v="1700"/>
    <n v="441.1764705882353"/>
    <n v="499.60110565960775"/>
  </r>
  <r>
    <n v="3"/>
    <n v="3"/>
    <n v="3"/>
    <x v="0"/>
    <m/>
    <x v="1"/>
    <m/>
    <x v="0"/>
    <x v="1"/>
    <m/>
    <x v="1"/>
    <x v="1"/>
    <s v="Эссо"/>
    <m/>
    <m/>
    <m/>
    <s v="Комсомольская"/>
    <m/>
    <s v=""/>
    <m/>
    <s v="ИЖС"/>
    <m/>
    <n v="750000"/>
    <n v="844256.34157190181"/>
    <n v="100"/>
    <n v="7500"/>
    <n v="8442.5634157190179"/>
  </r>
  <r>
    <n v="1"/>
    <n v="3"/>
    <n v="3"/>
    <x v="0"/>
    <m/>
    <x v="1"/>
    <m/>
    <x v="2"/>
    <x v="1"/>
    <m/>
    <x v="10"/>
    <x v="1"/>
    <s v="Вилючинский ГО"/>
    <m/>
    <m/>
    <m/>
    <s v=""/>
    <m/>
    <s v=""/>
    <s v="ЗНП"/>
    <s v="Садоводство и огородничество"/>
    <m/>
    <n v="300000"/>
    <n v="337511.7346466211"/>
    <n v="1000"/>
    <n v="300"/>
    <n v="337.51173464662111"/>
  </r>
  <r>
    <n v="1"/>
    <n v="1"/>
    <n v="1"/>
    <x v="0"/>
    <m/>
    <x v="1"/>
    <m/>
    <x v="0"/>
    <x v="1"/>
    <m/>
    <x v="1"/>
    <x v="1"/>
    <s v="Эссо"/>
    <m/>
    <m/>
    <m/>
    <s v="Нагорная"/>
    <m/>
    <s v=""/>
    <s v="ЗНП"/>
    <s v="ИЖС"/>
    <m/>
    <n v="350000"/>
    <n v="391714.349506417"/>
    <n v="1300"/>
    <n v="269.23076923076923"/>
    <n v="301.31873038955155"/>
  </r>
  <r>
    <n v="3"/>
    <n v="3"/>
    <n v="3"/>
    <x v="0"/>
    <m/>
    <x v="1"/>
    <m/>
    <x v="0"/>
    <x v="0"/>
    <m/>
    <x v="4"/>
    <x v="1"/>
    <s v="Усть-Большерецк"/>
    <m/>
    <m/>
    <m/>
    <s v="Сутурина"/>
    <m/>
    <s v=""/>
    <s v="ЗНП"/>
    <s v="ЛПХ"/>
    <m/>
    <n v="4200000"/>
    <n v="4700572.1940770047"/>
    <n v="1200"/>
    <n v="3500"/>
    <n v="3917.1434950641706"/>
  </r>
  <r>
    <n v="1"/>
    <n v="1"/>
    <n v="1"/>
    <x v="0"/>
    <m/>
    <x v="1"/>
    <m/>
    <x v="0"/>
    <x v="1"/>
    <m/>
    <x v="1"/>
    <x v="1"/>
    <s v="Эссо"/>
    <m/>
    <m/>
    <m/>
    <s v="Кедровая"/>
    <m/>
    <s v=""/>
    <s v="ЗНП"/>
    <s v="ИЖС"/>
    <m/>
    <n v="500000"/>
    <n v="559591.92786631"/>
    <n v="1600"/>
    <n v="312.5"/>
    <n v="349.74495491644376"/>
  </r>
  <r>
    <n v="3"/>
    <n v="3"/>
    <n v="3"/>
    <x v="0"/>
    <m/>
    <x v="1"/>
    <m/>
    <x v="0"/>
    <x v="0"/>
    <m/>
    <x v="6"/>
    <x v="1"/>
    <s v="Мильково"/>
    <m/>
    <m/>
    <m/>
    <s v="Торговый"/>
    <m/>
    <s v=""/>
    <s v="ЗНП"/>
    <s v="ИЖС"/>
    <m/>
    <n v="150000"/>
    <n v="167877.578359893"/>
    <n v="1010"/>
    <n v="148.51485148514851"/>
    <n v="166.21542411870595"/>
  </r>
  <r>
    <n v="1"/>
    <n v="1"/>
    <n v="1"/>
    <x v="0"/>
    <m/>
    <x v="1"/>
    <m/>
    <x v="0"/>
    <x v="2"/>
    <m/>
    <x v="3"/>
    <x v="1"/>
    <s v="Козыревск"/>
    <m/>
    <m/>
    <m/>
    <s v="Ленинская"/>
    <m/>
    <s v=""/>
    <m/>
    <s v="ИЖС"/>
    <m/>
    <n v="300000"/>
    <n v="333719.46796519839"/>
    <n v="2000"/>
    <n v="150"/>
    <n v="166.85973398259918"/>
  </r>
  <r>
    <n v="1"/>
    <n v="3"/>
    <n v="3"/>
    <x v="0"/>
    <m/>
    <x v="1"/>
    <m/>
    <x v="2"/>
    <x v="1"/>
    <m/>
    <x v="10"/>
    <x v="1"/>
    <s v="Вилючинский ГО"/>
    <m/>
    <m/>
    <m/>
    <s v=""/>
    <m/>
    <s v="Старая Тарья"/>
    <s v="ЗНП"/>
    <s v="Садоводство и огородничество"/>
    <m/>
    <n v="350000"/>
    <n v="389003.62038990349"/>
    <n v="1000"/>
    <n v="350"/>
    <n v="389.00362038990346"/>
  </r>
  <r>
    <n v="1"/>
    <n v="1"/>
    <n v="1"/>
    <x v="0"/>
    <m/>
    <x v="1"/>
    <m/>
    <x v="0"/>
    <x v="0"/>
    <m/>
    <x v="6"/>
    <x v="1"/>
    <s v="Мильково"/>
    <m/>
    <m/>
    <m/>
    <s v=""/>
    <m/>
    <s v=""/>
    <m/>
    <s v="ЛПХ"/>
    <m/>
    <n v="1000000"/>
    <n v="1106533.5984787242"/>
    <n v="4000"/>
    <n v="250"/>
    <n v="276.63339961968109"/>
  </r>
  <r>
    <n v="1"/>
    <n v="1"/>
    <n v="1"/>
    <x v="2"/>
    <m/>
    <x v="1"/>
    <m/>
    <x v="0"/>
    <x v="1"/>
    <m/>
    <x v="10"/>
    <x v="1"/>
    <s v="Вилючинский ГО"/>
    <m/>
    <m/>
    <m/>
    <s v=""/>
    <m/>
    <s v="Пионер"/>
    <s v="ЗНП"/>
    <s v="ИЖС"/>
    <m/>
    <n v="999999"/>
    <n v="1150319.743043995"/>
    <n v="1500"/>
    <n v="666.66600000000005"/>
    <n v="766.87982869599671"/>
  </r>
  <r>
    <n v="1"/>
    <n v="1"/>
    <n v="1"/>
    <x v="1"/>
    <m/>
    <x v="1"/>
    <m/>
    <x v="0"/>
    <x v="3"/>
    <m/>
    <x v="11"/>
    <x v="1"/>
    <s v="Никольское"/>
    <m/>
    <m/>
    <m/>
    <s v=""/>
    <m/>
    <s v=""/>
    <m/>
    <s v="ИЖС"/>
    <m/>
    <n v="700000"/>
    <n v="774573.51893510693"/>
    <n v="2700"/>
    <n v="259.25925925925924"/>
    <n v="286.87908108707666"/>
  </r>
  <r>
    <n v="1"/>
    <n v="3"/>
    <n v="1"/>
    <x v="0"/>
    <m/>
    <x v="1"/>
    <m/>
    <x v="0"/>
    <x v="1"/>
    <m/>
    <x v="1"/>
    <x v="1"/>
    <s v="Эссо"/>
    <m/>
    <m/>
    <m/>
    <s v="Нагорная"/>
    <m/>
    <s v=""/>
    <m/>
    <s v="ИЖС"/>
    <m/>
    <n v="600000"/>
    <n v="663920.15908723453"/>
    <n v="1900"/>
    <n v="315.78947368421052"/>
    <n v="349.43166267749183"/>
  </r>
  <r>
    <n v="1"/>
    <n v="3"/>
    <n v="3"/>
    <x v="0"/>
    <m/>
    <x v="1"/>
    <m/>
    <x v="2"/>
    <x v="1"/>
    <m/>
    <x v="10"/>
    <x v="1"/>
    <s v="Вилючинский ГО"/>
    <m/>
    <m/>
    <m/>
    <s v=""/>
    <m/>
    <s v="Черемшинка"/>
    <m/>
    <s v="Садоводство и огородничество"/>
    <m/>
    <n v="200000"/>
    <n v="221071.88769760789"/>
    <n v="2100"/>
    <n v="95.238095238095241"/>
    <n v="105.27232747505137"/>
  </r>
  <r>
    <n v="1"/>
    <n v="1"/>
    <n v="1"/>
    <x v="1"/>
    <m/>
    <x v="1"/>
    <m/>
    <x v="0"/>
    <x v="0"/>
    <m/>
    <x v="6"/>
    <x v="1"/>
    <s v="Эссо"/>
    <m/>
    <m/>
    <m/>
    <s v="Кедровая"/>
    <m/>
    <s v=""/>
    <m/>
    <s v="ИЖС"/>
    <m/>
    <n v="1000000"/>
    <n v="1106533.5984787242"/>
    <n v="2000"/>
    <n v="500"/>
    <n v="553.26679923936217"/>
  </r>
  <r>
    <n v="1"/>
    <n v="3"/>
    <n v="1"/>
    <x v="0"/>
    <m/>
    <x v="1"/>
    <m/>
    <x v="0"/>
    <x v="1"/>
    <m/>
    <x v="1"/>
    <x v="1"/>
    <s v="Эссо"/>
    <m/>
    <m/>
    <m/>
    <s v=""/>
    <m/>
    <s v=""/>
    <m/>
    <s v="ИЖС"/>
    <m/>
    <n v="300000"/>
    <n v="331960.07954361726"/>
    <n v="2000"/>
    <n v="150"/>
    <n v="165.98003977180863"/>
  </r>
  <r>
    <n v="1"/>
    <n v="3"/>
    <n v="3"/>
    <x v="0"/>
    <m/>
    <x v="1"/>
    <m/>
    <x v="2"/>
    <x v="0"/>
    <m/>
    <x v="4"/>
    <x v="1"/>
    <s v="Усть-Большерецк"/>
    <m/>
    <m/>
    <m/>
    <s v=""/>
    <m/>
    <s v=""/>
    <s v="ЗНП"/>
    <s v="Садоводство и огородничество"/>
    <m/>
    <n v="450000"/>
    <n v="479207.43689702952"/>
    <n v="1500"/>
    <n v="300"/>
    <n v="319.47162459801967"/>
  </r>
  <r>
    <n v="1"/>
    <n v="1"/>
    <n v="1"/>
    <x v="0"/>
    <m/>
    <x v="1"/>
    <m/>
    <x v="0"/>
    <x v="1"/>
    <m/>
    <x v="1"/>
    <x v="1"/>
    <s v="Эссо"/>
    <m/>
    <m/>
    <m/>
    <s v=""/>
    <m/>
    <s v=""/>
    <m/>
    <s v="ИЖС"/>
    <m/>
    <n v="600000"/>
    <n v="663920.15908723453"/>
    <n v="1722"/>
    <n v="348.43205574912889"/>
    <n v="385.55177647342305"/>
  </r>
  <r>
    <n v="1"/>
    <n v="3"/>
    <n v="3"/>
    <x v="0"/>
    <m/>
    <x v="1"/>
    <m/>
    <x v="2"/>
    <x v="1"/>
    <m/>
    <x v="10"/>
    <x v="1"/>
    <s v="Вилючинский ГО"/>
    <m/>
    <m/>
    <m/>
    <s v=""/>
    <m/>
    <s v="Вилюй, в/ч 81226"/>
    <m/>
    <s v="Садоводство и огородничество"/>
    <m/>
    <n v="220000"/>
    <n v="243179.07646736869"/>
    <n v="500"/>
    <n v="440"/>
    <n v="486.3581529347374"/>
  </r>
  <r>
    <n v="1"/>
    <n v="3"/>
    <n v="1"/>
    <x v="1"/>
    <m/>
    <x v="1"/>
    <m/>
    <x v="0"/>
    <x v="0"/>
    <m/>
    <x v="6"/>
    <x v="1"/>
    <s v="Мильково"/>
    <m/>
    <m/>
    <m/>
    <m/>
    <m/>
    <s v=""/>
    <s v="ЗНП"/>
    <s v="ИЖС"/>
    <m/>
    <n v="700000"/>
    <n v="774573.51893510693"/>
    <n v="800"/>
    <n v="875"/>
    <n v="968.21689866888369"/>
  </r>
  <r>
    <n v="1"/>
    <n v="3"/>
    <n v="1"/>
    <x v="1"/>
    <m/>
    <x v="1"/>
    <m/>
    <x v="0"/>
    <x v="1"/>
    <m/>
    <x v="1"/>
    <x v="1"/>
    <s v="Эссо"/>
    <m/>
    <m/>
    <m/>
    <s v="между Южной и Линейной"/>
    <m/>
    <s v=""/>
    <m/>
    <s v="ИЖС"/>
    <m/>
    <n v="1200000"/>
    <n v="1327840.3181744691"/>
    <n v="1976"/>
    <n v="607.28744939271257"/>
    <n v="671.98396668748433"/>
  </r>
  <r>
    <n v="1"/>
    <n v="3"/>
    <n v="1"/>
    <x v="1"/>
    <m/>
    <x v="1"/>
    <m/>
    <x v="0"/>
    <x v="1"/>
    <m/>
    <x v="1"/>
    <x v="1"/>
    <s v="Эссо"/>
    <m/>
    <m/>
    <m/>
    <s v="Южная и Линейная"/>
    <m/>
    <s v=""/>
    <s v="ЗНП"/>
    <s v="ИЖС"/>
    <m/>
    <n v="1200000"/>
    <n v="1372839.7731999424"/>
    <n v="1976"/>
    <n v="607.28744939271257"/>
    <n v="694.75697024288581"/>
  </r>
  <r>
    <n v="1"/>
    <n v="3"/>
    <n v="1"/>
    <x v="0"/>
    <m/>
    <x v="1"/>
    <m/>
    <x v="0"/>
    <x v="0"/>
    <m/>
    <x v="6"/>
    <x v="1"/>
    <s v="Мильково"/>
    <m/>
    <m/>
    <m/>
    <s v="Пушкина"/>
    <m/>
    <s v=""/>
    <s v="ЗНП"/>
    <s v="ИЖС"/>
    <m/>
    <n v="850000"/>
    <n v="961752.71751883347"/>
    <n v="376"/>
    <n v="1931.8181818181818"/>
    <n v="2557.8529721245573"/>
  </r>
  <r>
    <n v="3"/>
    <n v="3"/>
    <n v="3"/>
    <x v="0"/>
    <m/>
    <x v="1"/>
    <m/>
    <x v="0"/>
    <x v="0"/>
    <m/>
    <x v="4"/>
    <x v="1"/>
    <s v="Усть-Большерецк"/>
    <m/>
    <m/>
    <m/>
    <s v="Сутурина"/>
    <m/>
    <s v=""/>
    <s v="ЗНП"/>
    <s v="ИЖС"/>
    <m/>
    <n v="4200000"/>
    <n v="4712136.736071744"/>
    <n v="1500"/>
    <n v="2800"/>
    <n v="3141.4244907144962"/>
  </r>
  <r>
    <n v="1"/>
    <n v="1"/>
    <n v="1"/>
    <x v="0"/>
    <m/>
    <x v="1"/>
    <m/>
    <x v="0"/>
    <x v="0"/>
    <m/>
    <x v="4"/>
    <x v="1"/>
    <s v="Усть-Большерецк"/>
    <m/>
    <m/>
    <m/>
    <s v=""/>
    <m/>
    <s v=""/>
    <s v="ЗНП"/>
    <s v="ИЖС"/>
    <m/>
    <n v="2300000"/>
    <n v="2580455.8316583359"/>
    <n v="2000"/>
    <n v="1150"/>
    <n v="1290.2279158291678"/>
  </r>
  <r>
    <n v="1"/>
    <n v="3"/>
    <n v="1"/>
    <x v="0"/>
    <m/>
    <x v="1"/>
    <m/>
    <x v="0"/>
    <x v="1"/>
    <m/>
    <x v="1"/>
    <x v="1"/>
    <s v="Эссо"/>
    <m/>
    <m/>
    <m/>
    <s v="Девяткина"/>
    <m/>
    <s v=""/>
    <s v="ЗНП"/>
    <s v="ИЖС"/>
    <m/>
    <n v="350000"/>
    <n v="392678.06133931194"/>
    <n v="2481"/>
    <n v="141.07214832728738"/>
    <n v="158.27410775466021"/>
  </r>
  <r>
    <n v="1"/>
    <n v="3"/>
    <n v="3"/>
    <x v="0"/>
    <m/>
    <x v="1"/>
    <m/>
    <x v="2"/>
    <x v="1"/>
    <m/>
    <x v="10"/>
    <x v="1"/>
    <s v="Вилючинский ГО"/>
    <m/>
    <m/>
    <m/>
    <s v=""/>
    <m/>
    <s v=""/>
    <s v="ЗНП"/>
    <s v="Садоводство и огородничество"/>
    <m/>
    <n v="300000"/>
    <n v="335268.8124292182"/>
    <n v="1000"/>
    <n v="300"/>
    <n v="335.2688124292182"/>
  </r>
  <r>
    <n v="1"/>
    <n v="3"/>
    <n v="1"/>
    <x v="0"/>
    <m/>
    <x v="1"/>
    <m/>
    <x v="0"/>
    <x v="1"/>
    <m/>
    <x v="1"/>
    <x v="1"/>
    <s v="Эссо"/>
    <m/>
    <m/>
    <m/>
    <s v="Березовая"/>
    <m/>
    <s v=""/>
    <s v="ЗНП"/>
    <s v="ИЖС"/>
    <m/>
    <n v="140000"/>
    <n v="154802.39352293973"/>
    <n v="2481"/>
    <n v="56.428859330914953"/>
    <n v="62.39516062996362"/>
  </r>
  <r>
    <n v="1"/>
    <n v="3"/>
    <n v="3"/>
    <x v="0"/>
    <m/>
    <x v="1"/>
    <m/>
    <x v="2"/>
    <x v="1"/>
    <m/>
    <x v="10"/>
    <x v="1"/>
    <s v="Вилючинский ГО"/>
    <m/>
    <m/>
    <m/>
    <s v=""/>
    <m/>
    <s v="Старая Тарья"/>
    <s v="ЗНП"/>
    <s v="Садоводство и огородничество"/>
    <m/>
    <n v="350000"/>
    <n v="391146.94783408788"/>
    <n v="1000"/>
    <n v="350"/>
    <n v="391.14694783408788"/>
  </r>
  <r>
    <n v="1"/>
    <n v="3"/>
    <n v="1"/>
    <x v="1"/>
    <m/>
    <x v="1"/>
    <m/>
    <x v="0"/>
    <x v="1"/>
    <m/>
    <x v="10"/>
    <x v="1"/>
    <s v="Вилючинский ГО"/>
    <m/>
    <m/>
    <m/>
    <s v=""/>
    <m/>
    <s v=""/>
    <s v="ЗНП"/>
    <s v="ИЖС"/>
    <m/>
    <n v="800000"/>
    <n v="903608.44145494781"/>
    <n v="1000"/>
    <n v="800"/>
    <n v="903.60844145494787"/>
  </r>
  <r>
    <n v="1"/>
    <n v="3"/>
    <n v="3"/>
    <x v="0"/>
    <m/>
    <x v="1"/>
    <m/>
    <x v="2"/>
    <x v="1"/>
    <m/>
    <x v="10"/>
    <x v="1"/>
    <s v="Вилючинский ГО"/>
    <m/>
    <m/>
    <m/>
    <s v=""/>
    <m/>
    <s v="Вилюй, в/ч 81226"/>
    <s v="ЗНП"/>
    <s v="Садоводство и огородничество"/>
    <m/>
    <n v="250000"/>
    <n v="274075.7937504244"/>
    <n v="1100"/>
    <n v="227.27272727272728"/>
    <n v="249.15981250038581"/>
  </r>
  <r>
    <n v="1"/>
    <n v="1"/>
    <n v="1"/>
    <x v="0"/>
    <m/>
    <x v="1"/>
    <m/>
    <x v="0"/>
    <x v="0"/>
    <m/>
    <x v="4"/>
    <x v="1"/>
    <s v="Усть-Большерецк"/>
    <m/>
    <m/>
    <m/>
    <s v=""/>
    <m/>
    <s v=""/>
    <s v="ЗНП"/>
    <s v="ИЖС"/>
    <m/>
    <n v="2200000"/>
    <n v="2403934.002794513"/>
    <n v="1900"/>
    <n v="1157.8947368421052"/>
    <n v="1265.228422523428"/>
  </r>
  <r>
    <n v="1"/>
    <n v="1"/>
    <n v="1"/>
    <x v="0"/>
    <m/>
    <x v="1"/>
    <m/>
    <x v="0"/>
    <x v="1"/>
    <m/>
    <x v="1"/>
    <x v="1"/>
    <s v="Эссо"/>
    <m/>
    <m/>
    <m/>
    <s v="Линейная"/>
    <m/>
    <s v=""/>
    <s v="ЗНП"/>
    <s v="ИЖС"/>
    <m/>
    <n v="500000"/>
    <n v="539870.19466279913"/>
    <n v="1273"/>
    <n v="392.77297721916733"/>
    <n v="424.09284733919804"/>
  </r>
  <r>
    <n v="3"/>
    <n v="3"/>
    <n v="3"/>
    <x v="0"/>
    <m/>
    <x v="1"/>
    <m/>
    <x v="0"/>
    <x v="1"/>
    <m/>
    <x v="1"/>
    <x v="1"/>
    <s v="Эссо"/>
    <m/>
    <m/>
    <m/>
    <s v="Линейная"/>
    <m/>
    <s v=""/>
    <s v="ЗНП"/>
    <s v="ИЖС"/>
    <m/>
    <n v="120000"/>
    <n v="129568.84671907181"/>
    <n v="1148"/>
    <n v="104.52961672473867"/>
    <n v="112.86484905842492"/>
  </r>
  <r>
    <n v="1"/>
    <n v="3"/>
    <n v="3"/>
    <x v="0"/>
    <m/>
    <x v="1"/>
    <m/>
    <x v="2"/>
    <x v="1"/>
    <m/>
    <x v="10"/>
    <x v="1"/>
    <s v="Вилючинский ГО"/>
    <m/>
    <m/>
    <m/>
    <s v=""/>
    <m/>
    <s v="Вилюй, в/ч 81226"/>
    <s v="ЗНП"/>
    <s v="Садоводство и огородничество"/>
    <m/>
    <n v="200000"/>
    <n v="218539.45479950117"/>
    <n v="500"/>
    <n v="400"/>
    <n v="437.07890959900232"/>
  </r>
  <r>
    <n v="1"/>
    <n v="3"/>
    <n v="3"/>
    <x v="0"/>
    <m/>
    <x v="1"/>
    <m/>
    <x v="2"/>
    <x v="1"/>
    <m/>
    <x v="10"/>
    <x v="1"/>
    <s v="Вилючинский ГО"/>
    <m/>
    <m/>
    <m/>
    <s v=""/>
    <m/>
    <s v="Вилюй, в/ч 81226"/>
    <s v="ЗНП"/>
    <s v="Садоводство и огородничество"/>
    <m/>
    <n v="215000"/>
    <n v="234929.91390946376"/>
    <n v="1000"/>
    <n v="215"/>
    <n v="234.92991390946378"/>
  </r>
  <r>
    <n v="1"/>
    <n v="3"/>
    <n v="3"/>
    <x v="0"/>
    <m/>
    <x v="1"/>
    <m/>
    <x v="2"/>
    <x v="0"/>
    <m/>
    <x v="4"/>
    <x v="1"/>
    <s v="Усть-Большерецк"/>
    <m/>
    <m/>
    <m/>
    <s v=""/>
    <m/>
    <s v=""/>
    <s v="СХН"/>
    <s v="Садоводство и огородничество"/>
    <m/>
    <n v="450000"/>
    <n v="469500.11899074871"/>
    <n v="1500"/>
    <n v="300"/>
    <n v="313.00007932716579"/>
  </r>
  <r>
    <n v="1"/>
    <n v="1"/>
    <n v="1"/>
    <x v="1"/>
    <m/>
    <x v="1"/>
    <m/>
    <x v="0"/>
    <x v="0"/>
    <m/>
    <x v="6"/>
    <x v="1"/>
    <s v="Мильково"/>
    <m/>
    <m/>
    <m/>
    <s v=""/>
    <m/>
    <s v=""/>
    <s v="ЗНП"/>
    <s v="ИЖС"/>
    <m/>
    <n v="800000"/>
    <n v="859152.88587674429"/>
    <n v="1000"/>
    <n v="800"/>
    <n v="859.15288587674434"/>
  </r>
  <r>
    <n v="1"/>
    <n v="1"/>
    <n v="1"/>
    <x v="0"/>
    <m/>
    <x v="1"/>
    <m/>
    <x v="0"/>
    <x v="1"/>
    <m/>
    <x v="1"/>
    <x v="1"/>
    <s v="Эссо"/>
    <m/>
    <m/>
    <m/>
    <s v="Кедровая"/>
    <m/>
    <s v=""/>
    <s v="ЗНП"/>
    <s v="ИЖС"/>
    <m/>
    <n v="500000"/>
    <n v="536970.55367296515"/>
    <n v="1600"/>
    <n v="312.5"/>
    <n v="335.60659604560323"/>
  </r>
  <r>
    <n v="1"/>
    <n v="3"/>
    <n v="1"/>
    <x v="0"/>
    <m/>
    <x v="1"/>
    <m/>
    <x v="0"/>
    <x v="1"/>
    <m/>
    <x v="1"/>
    <x v="1"/>
    <s v="Эссо"/>
    <m/>
    <m/>
    <m/>
    <m/>
    <m/>
    <s v=""/>
    <s v="ЗНП"/>
    <s v="ИЖС"/>
    <m/>
    <n v="400000"/>
    <n v="429576.44293837214"/>
    <n v="2000"/>
    <n v="200"/>
    <n v="214.78822146918608"/>
  </r>
  <r>
    <n v="1"/>
    <n v="1"/>
    <n v="1"/>
    <x v="0"/>
    <m/>
    <x v="1"/>
    <m/>
    <x v="0"/>
    <x v="1"/>
    <m/>
    <x v="1"/>
    <x v="1"/>
    <s v="Эссо"/>
    <m/>
    <m/>
    <m/>
    <s v="40 лет Победы"/>
    <m/>
    <s v=""/>
    <s v="ЗНП"/>
    <s v="ИЖС"/>
    <m/>
    <n v="600000"/>
    <n v="639758.40389948175"/>
    <n v="1702"/>
    <n v="352.52643948296122"/>
    <n v="375.88625375997754"/>
  </r>
  <r>
    <n v="1"/>
    <n v="1"/>
    <n v="1"/>
    <x v="1"/>
    <m/>
    <x v="1"/>
    <m/>
    <x v="0"/>
    <x v="0"/>
    <m/>
    <x v="6"/>
    <x v="1"/>
    <s v="Мильково"/>
    <m/>
    <m/>
    <m/>
    <s v="Рудная"/>
    <m/>
    <s v=""/>
    <s v="ЗНП"/>
    <s v="ИЖС"/>
    <m/>
    <n v="700000"/>
    <n v="746384.80454939546"/>
    <n v="1200"/>
    <n v="583.33333333333337"/>
    <n v="621.98733712449621"/>
  </r>
  <r>
    <n v="1"/>
    <n v="3"/>
    <n v="1"/>
    <x v="1"/>
    <m/>
    <x v="1"/>
    <m/>
    <x v="0"/>
    <x v="0"/>
    <m/>
    <x v="6"/>
    <x v="1"/>
    <s v="Мильково"/>
    <m/>
    <m/>
    <m/>
    <s v="Партизанская"/>
    <m/>
    <s v=""/>
    <s v="ЗНП"/>
    <s v="ИЖС"/>
    <m/>
    <n v="1500000"/>
    <n v="1599396.0097487045"/>
    <n v="1500"/>
    <n v="1000"/>
    <n v="1066.2640064991363"/>
  </r>
  <r>
    <n v="3"/>
    <n v="3"/>
    <n v="3"/>
    <x v="0"/>
    <m/>
    <x v="1"/>
    <m/>
    <x v="0"/>
    <x v="0"/>
    <m/>
    <x v="6"/>
    <x v="1"/>
    <s v="Мильково"/>
    <m/>
    <m/>
    <m/>
    <s v="Портовской"/>
    <m/>
    <s v=""/>
    <s v="ЗНП"/>
    <s v="ЛПХ"/>
    <m/>
    <n v="230000"/>
    <n v="243996.34015998544"/>
    <n v="746"/>
    <n v="308.31099195710453"/>
    <n v="327.07284203751402"/>
  </r>
  <r>
    <n v="3"/>
    <n v="3"/>
    <n v="3"/>
    <x v="0"/>
    <m/>
    <x v="1"/>
    <m/>
    <x v="0"/>
    <x v="0"/>
    <m/>
    <x v="6"/>
    <x v="1"/>
    <s v="Таежный"/>
    <m/>
    <m/>
    <m/>
    <s v="Дзержинского"/>
    <m/>
    <s v=""/>
    <s v="ЗНП"/>
    <s v="ИЖС"/>
    <m/>
    <n v="150000"/>
    <n v="159128.04793042529"/>
    <n v="800"/>
    <n v="187.5"/>
    <n v="198.91005991303163"/>
  </r>
  <r>
    <n v="1"/>
    <n v="1"/>
    <n v="1"/>
    <x v="0"/>
    <m/>
    <x v="1"/>
    <m/>
    <x v="0"/>
    <x v="1"/>
    <m/>
    <x v="1"/>
    <x v="1"/>
    <s v="Эссо"/>
    <m/>
    <m/>
    <m/>
    <s v="Кедровая"/>
    <m/>
    <s v=""/>
    <s v="ЗНП"/>
    <s v="ИЖС"/>
    <m/>
    <n v="1000000"/>
    <n v="1060853.6528695018"/>
    <n v="2000"/>
    <n v="500"/>
    <n v="530.42682643475098"/>
  </r>
  <r>
    <n v="3"/>
    <n v="3"/>
    <n v="3"/>
    <x v="0"/>
    <m/>
    <x v="1"/>
    <m/>
    <x v="0"/>
    <x v="0"/>
    <m/>
    <x v="4"/>
    <x v="1"/>
    <s v="Усть-Большерецк"/>
    <m/>
    <m/>
    <m/>
    <s v="Набережная"/>
    <m/>
    <s v=""/>
    <s v="ЗНП"/>
    <s v="ИЖС"/>
    <m/>
    <n v="3000000"/>
    <n v="3182560.9586085058"/>
    <n v="1130"/>
    <n v="2654.8672566371683"/>
    <n v="2816.4256270871733"/>
  </r>
  <r>
    <n v="1"/>
    <n v="1"/>
    <n v="1"/>
    <x v="0"/>
    <m/>
    <x v="1"/>
    <m/>
    <x v="0"/>
    <x v="1"/>
    <m/>
    <x v="1"/>
    <x v="1"/>
    <s v="Эссо"/>
    <m/>
    <m/>
    <m/>
    <s v="Линейная"/>
    <m/>
    <s v=""/>
    <s v="ЗНП"/>
    <s v="ИЖС"/>
    <m/>
    <n v="600000"/>
    <n v="631585.82230770099"/>
    <n v="1722"/>
    <n v="348.43205574912889"/>
    <n v="366.77457741446051"/>
  </r>
  <r>
    <n v="1"/>
    <n v="3"/>
    <n v="3"/>
    <x v="0"/>
    <m/>
    <x v="1"/>
    <m/>
    <x v="2"/>
    <x v="1"/>
    <m/>
    <x v="10"/>
    <x v="1"/>
    <s v="Вилючинский ГО"/>
    <m/>
    <m/>
    <m/>
    <s v=""/>
    <m/>
    <s v=""/>
    <s v="ЗНП"/>
    <s v="Садоводство и огородничество"/>
    <m/>
    <n v="1000000"/>
    <n v="1060853.6528695018"/>
    <n v="1500"/>
    <n v="666.66666666666663"/>
    <n v="707.23576857966793"/>
  </r>
  <r>
    <n v="1"/>
    <n v="1"/>
    <n v="1"/>
    <x v="0"/>
    <m/>
    <x v="1"/>
    <m/>
    <x v="0"/>
    <x v="1"/>
    <m/>
    <x v="1"/>
    <x v="1"/>
    <s v="Эссо"/>
    <m/>
    <m/>
    <m/>
    <s v="Линейная"/>
    <m/>
    <s v=""/>
    <s v="ЗНП"/>
    <s v="ИЖС"/>
    <m/>
    <n v="400000"/>
    <n v="421057.21487180068"/>
    <n v="1273"/>
    <n v="314.21838177533385"/>
    <n v="330.75979172961564"/>
  </r>
  <r>
    <n v="3"/>
    <n v="1"/>
    <n v="1"/>
    <x v="1"/>
    <m/>
    <x v="1"/>
    <m/>
    <x v="0"/>
    <x v="1"/>
    <m/>
    <x v="1"/>
    <x v="1"/>
    <s v="Эссо"/>
    <m/>
    <m/>
    <m/>
    <s v="Мостовая"/>
    <m/>
    <s v=""/>
    <s v="ЗНП"/>
    <s v="ИЖС"/>
    <m/>
    <n v="1500000"/>
    <n v="1578964.5557692526"/>
    <n v="1600"/>
    <n v="937.5"/>
    <n v="986.85284735578284"/>
  </r>
  <r>
    <n v="1"/>
    <n v="3"/>
    <n v="1"/>
    <x v="1"/>
    <m/>
    <x v="1"/>
    <m/>
    <x v="0"/>
    <x v="1"/>
    <m/>
    <x v="10"/>
    <x v="1"/>
    <s v="Вилючинский ГО"/>
    <m/>
    <m/>
    <m/>
    <s v=""/>
    <m/>
    <s v="Пионер"/>
    <s v="ЗНП"/>
    <s v="ИЖС"/>
    <m/>
    <n v="1199999"/>
    <n v="1307032.2090948487"/>
    <n v="1500"/>
    <n v="799.99933333333331"/>
    <n v="871.35480606323245"/>
  </r>
  <r>
    <n v="1"/>
    <n v="3"/>
    <n v="3"/>
    <x v="0"/>
    <m/>
    <x v="1"/>
    <m/>
    <x v="2"/>
    <x v="0"/>
    <m/>
    <x v="4"/>
    <x v="1"/>
    <s v="Апача"/>
    <m/>
    <m/>
    <m/>
    <s v=""/>
    <m/>
    <s v=""/>
    <s v="СХН"/>
    <s v="Садоводство и огородничество"/>
    <m/>
    <n v="6500000"/>
    <n v="6626780.2546850806"/>
    <n v="50000"/>
    <n v="130"/>
    <n v="132.53560509370161"/>
  </r>
  <r>
    <n v="3"/>
    <n v="3"/>
    <n v="3"/>
    <x v="0"/>
    <m/>
    <x v="1"/>
    <m/>
    <x v="0"/>
    <x v="1"/>
    <m/>
    <x v="1"/>
    <x v="1"/>
    <s v="Эссо"/>
    <m/>
    <m/>
    <m/>
    <s v="Линейная"/>
    <m/>
    <s v=""/>
    <s v="ЗНП"/>
    <s v="ИЖС"/>
    <m/>
    <n v="335000"/>
    <n v="352635.41745513305"/>
    <n v="1400"/>
    <n v="239.28571428571428"/>
    <n v="251.88244103938075"/>
  </r>
  <r>
    <n v="1"/>
    <n v="3"/>
    <n v="1"/>
    <x v="0"/>
    <m/>
    <x v="0"/>
    <m/>
    <x v="0"/>
    <x v="2"/>
    <m/>
    <x v="7"/>
    <x v="1"/>
    <s v=" Соболево"/>
    <m/>
    <m/>
    <m/>
    <m/>
    <m/>
    <m/>
    <s v="ЗНП"/>
    <s v="для ведения личного подсобного хозяйства"/>
    <m/>
    <n v="20000"/>
    <n v="24602.863318995383"/>
    <n v="2100"/>
    <n v="9.5238095238095237"/>
    <n v="11.715649199521611"/>
  </r>
  <r>
    <n v="1"/>
    <n v="3"/>
    <n v="3"/>
    <x v="0"/>
    <m/>
    <x v="0"/>
    <m/>
    <x v="2"/>
    <x v="0"/>
    <m/>
    <x v="4"/>
    <x v="1"/>
    <s v=" Запорожье"/>
    <m/>
    <m/>
    <m/>
    <m/>
    <m/>
    <m/>
    <s v="ЗНП"/>
    <s v="Садоводство и огородничество"/>
    <m/>
    <n v="15990.29"/>
    <n v="19454.40210172578"/>
    <n v="1241"/>
    <n v="12.885004029008865"/>
    <n v="15.676391701632378"/>
  </r>
  <r>
    <n v="1"/>
    <n v="3"/>
    <n v="3"/>
    <x v="0"/>
    <m/>
    <x v="0"/>
    <m/>
    <x v="2"/>
    <x v="1"/>
    <m/>
    <x v="10"/>
    <x v="1"/>
    <s v="Вилючинский ГО"/>
    <m/>
    <m/>
    <m/>
    <m/>
    <m/>
    <s v="Новая Тарья"/>
    <s v="ЗНП"/>
    <s v="Садоводство"/>
    <m/>
    <n v="75000"/>
    <n v="92869.658313377819"/>
    <n v="999"/>
    <n v="75.075075075075077"/>
    <n v="92.962620934312127"/>
  </r>
  <r>
    <n v="1"/>
    <n v="3"/>
    <n v="3"/>
    <x v="0"/>
    <m/>
    <x v="0"/>
    <m/>
    <x v="2"/>
    <x v="1"/>
    <m/>
    <x v="10"/>
    <x v="1"/>
    <s v="Вилючинский ГО"/>
    <m/>
    <m/>
    <m/>
    <m/>
    <m/>
    <s v="Новая Тарья"/>
    <s v="ЗНП"/>
    <s v="Садоводство"/>
    <m/>
    <n v="75000"/>
    <n v="92869.658313377819"/>
    <n v="760"/>
    <n v="98.684210526315795"/>
    <n v="122.19691883339186"/>
  </r>
  <r>
    <n v="3"/>
    <n v="3"/>
    <n v="3"/>
    <x v="0"/>
    <m/>
    <x v="0"/>
    <m/>
    <x v="0"/>
    <x v="0"/>
    <m/>
    <x v="6"/>
    <x v="1"/>
    <s v=" Мильково"/>
    <m/>
    <m/>
    <m/>
    <s v=" Луговая"/>
    <m/>
    <m/>
    <s v="ЗНП"/>
    <s v="ИЖС"/>
    <m/>
    <n v="36937.47"/>
    <n v="45438.376287974621"/>
    <n v="704"/>
    <n v="52.467997159090913"/>
    <n v="64.543148136327588"/>
  </r>
  <r>
    <n v="1"/>
    <n v="1"/>
    <n v="1"/>
    <x v="0"/>
    <m/>
    <x v="0"/>
    <m/>
    <x v="0"/>
    <x v="0"/>
    <m/>
    <x v="4"/>
    <x v="1"/>
    <s v=" Кавалерское"/>
    <m/>
    <m/>
    <m/>
    <s v=" Набережная"/>
    <m/>
    <m/>
    <s v="ЗНП"/>
    <s v="Малоэтажная жилая застройка (индивидуальное жилищное строительство; размещение дачных домов и садовых домов)"/>
    <m/>
    <n v="48717.84"/>
    <n v="59929.917935834303"/>
    <n v="1640"/>
    <n v="29.706"/>
    <n v="36.542632887703846"/>
  </r>
  <r>
    <n v="1"/>
    <n v="1"/>
    <n v="1"/>
    <x v="0"/>
    <m/>
    <x v="0"/>
    <m/>
    <x v="0"/>
    <x v="2"/>
    <m/>
    <x v="9"/>
    <x v="1"/>
    <s v="ГО &quot;поселок Палана&quot;"/>
    <m/>
    <m/>
    <m/>
    <s v=" Комсомольская"/>
    <m/>
    <m/>
    <s v="ЗНП"/>
    <s v="для ведения личного подсобного хозяйства"/>
    <m/>
    <n v="34068"/>
    <n v="41908.51737757674"/>
    <n v="300"/>
    <n v="113.56"/>
    <n v="139.69505792525581"/>
  </r>
  <r>
    <n v="1"/>
    <n v="3"/>
    <n v="3"/>
    <x v="0"/>
    <m/>
    <x v="0"/>
    <m/>
    <x v="2"/>
    <x v="1"/>
    <m/>
    <x v="10"/>
    <x v="1"/>
    <s v="Вилючинский ГО"/>
    <m/>
    <m/>
    <m/>
    <m/>
    <m/>
    <s v="Волна"/>
    <s v="ЗНП"/>
    <s v="Ведение садоводства"/>
    <m/>
    <n v="230000"/>
    <n v="284800.28549435863"/>
    <n v="758"/>
    <n v="303.43007915567284"/>
    <n v="375.72597030918024"/>
  </r>
  <r>
    <n v="1"/>
    <n v="1"/>
    <n v="1"/>
    <x v="0"/>
    <m/>
    <x v="0"/>
    <m/>
    <x v="0"/>
    <x v="0"/>
    <m/>
    <x v="6"/>
    <x v="1"/>
    <s v=" Мильково"/>
    <m/>
    <m/>
    <m/>
    <s v=" Набережная"/>
    <m/>
    <m/>
    <s v="ЗНП"/>
    <s v="для ведения личного подсобного хозяйства"/>
    <m/>
    <n v="16654.759999999998"/>
    <n v="20487.739194533577"/>
    <n v="423"/>
    <n v="39.372955082742315"/>
    <n v="48.43437161828269"/>
  </r>
  <r>
    <n v="1"/>
    <n v="3"/>
    <n v="3"/>
    <x v="0"/>
    <m/>
    <x v="0"/>
    <m/>
    <x v="2"/>
    <x v="0"/>
    <m/>
    <x v="4"/>
    <x v="1"/>
    <s v="Усть-Большерецк"/>
    <m/>
    <m/>
    <m/>
    <s v=" Калининская"/>
    <m/>
    <m/>
    <s v="ЗНП"/>
    <s v="Садоводство и огородничество"/>
    <m/>
    <n v="36034.129999999997"/>
    <n v="43471.005562054503"/>
    <n v="1153"/>
    <n v="31.252497831743277"/>
    <n v="37.702520001781878"/>
  </r>
  <r>
    <n v="1"/>
    <n v="1"/>
    <n v="1"/>
    <x v="1"/>
    <m/>
    <x v="0"/>
    <m/>
    <x v="0"/>
    <x v="2"/>
    <m/>
    <x v="9"/>
    <x v="1"/>
    <s v="ГО &quot;поселок Палана&quot;"/>
    <m/>
    <m/>
    <m/>
    <s v="Строительный"/>
    <m/>
    <m/>
    <s v="ЗНП"/>
    <s v="ИЖС"/>
    <m/>
    <n v="200000"/>
    <n v="243327.6957669408"/>
    <n v="1200"/>
    <n v="166.66666666666666"/>
    <n v="202.77307980578399"/>
  </r>
  <r>
    <n v="1"/>
    <n v="1"/>
    <n v="1"/>
    <x v="0"/>
    <m/>
    <x v="0"/>
    <m/>
    <x v="0"/>
    <x v="2"/>
    <m/>
    <x v="9"/>
    <x v="1"/>
    <s v="ГО &quot;поселок Палана&quot;"/>
    <m/>
    <m/>
    <m/>
    <m/>
    <m/>
    <m/>
    <s v="ЗНП"/>
    <s v="ЛПХ"/>
    <m/>
    <n v="71315.679999999993"/>
    <n v="86765.400432262511"/>
    <n v="628"/>
    <n v="113.55999999999999"/>
    <n v="138.16146565646898"/>
  </r>
  <r>
    <n v="1"/>
    <n v="1"/>
    <n v="1"/>
    <x v="0"/>
    <m/>
    <x v="0"/>
    <m/>
    <x v="0"/>
    <x v="2"/>
    <m/>
    <x v="9"/>
    <x v="1"/>
    <s v="ГО &quot;поселок Палана&quot;"/>
    <m/>
    <m/>
    <m/>
    <m/>
    <m/>
    <m/>
    <s v="ЗНП"/>
    <s v="для ведения личного подсобного хозяйства"/>
    <m/>
    <n v="49285.04"/>
    <n v="59962.076094907541"/>
    <n v="434"/>
    <n v="113.56"/>
    <n v="138.16146565646898"/>
  </r>
  <r>
    <n v="1"/>
    <n v="1"/>
    <n v="1"/>
    <x v="0"/>
    <m/>
    <x v="0"/>
    <m/>
    <x v="0"/>
    <x v="2"/>
    <m/>
    <x v="7"/>
    <x v="1"/>
    <s v=" Устьевое"/>
    <m/>
    <m/>
    <m/>
    <s v=" Речная"/>
    <m/>
    <m/>
    <s v="ЗНП"/>
    <s v="для ведения личного подсобного хозяйства"/>
    <m/>
    <n v="19589.099999999999"/>
    <n v="23631.980987348434"/>
    <n v="1150"/>
    <n v="17.033999999999999"/>
    <n v="20.549548684650812"/>
  </r>
  <r>
    <n v="1"/>
    <n v="1"/>
    <n v="1"/>
    <x v="0"/>
    <m/>
    <x v="0"/>
    <m/>
    <x v="0"/>
    <x v="0"/>
    <m/>
    <x v="4"/>
    <x v="1"/>
    <s v=" Кавалерское"/>
    <m/>
    <m/>
    <m/>
    <m/>
    <m/>
    <m/>
    <s v="ЗНП"/>
    <s v="Малоэтажная жилая застройка (индивидуальное жилищное строительство; размещение дачных домов и садовых домов)"/>
    <m/>
    <n v="15938.78"/>
    <n v="19228.29256686267"/>
    <n v="510"/>
    <n v="31.252509803921569"/>
    <n v="37.702534444828764"/>
  </r>
  <r>
    <n v="1"/>
    <n v="1"/>
    <n v="1"/>
    <x v="0"/>
    <m/>
    <x v="0"/>
    <m/>
    <x v="0"/>
    <x v="2"/>
    <m/>
    <x v="2"/>
    <x v="1"/>
    <s v="Усть-Хайрюзово"/>
    <m/>
    <m/>
    <m/>
    <s v=" Комсомольская"/>
    <m/>
    <m/>
    <s v="ЗНП"/>
    <s v="ИЖС"/>
    <m/>
    <n v="150000"/>
    <n v="180957.63195359998"/>
    <n v="946"/>
    <n v="158.56236786469344"/>
    <n v="191.28713737167016"/>
  </r>
  <r>
    <n v="1"/>
    <n v="1"/>
    <n v="1"/>
    <x v="0"/>
    <m/>
    <x v="0"/>
    <m/>
    <x v="0"/>
    <x v="2"/>
    <m/>
    <x v="3"/>
    <x v="1"/>
    <s v=" Ключи"/>
    <m/>
    <m/>
    <m/>
    <s v=" Сплавная"/>
    <m/>
    <m/>
    <s v="ЗНП"/>
    <s v="ИЖС"/>
    <m/>
    <n v="200000"/>
    <n v="241276.84260479998"/>
    <n v="1141"/>
    <n v="175.28483786152498"/>
    <n v="211.46086117861523"/>
  </r>
  <r>
    <n v="3"/>
    <n v="3"/>
    <n v="3"/>
    <x v="0"/>
    <m/>
    <x v="0"/>
    <m/>
    <x v="0"/>
    <x v="0"/>
    <m/>
    <x v="6"/>
    <x v="1"/>
    <s v="Мильково"/>
    <m/>
    <m/>
    <m/>
    <s v="Партизанская"/>
    <m/>
    <m/>
    <s v="ЗНП"/>
    <s v="ИЖС"/>
    <m/>
    <n v="33989.339999999997"/>
    <n v="41004.203187105159"/>
    <n v="770"/>
    <n v="44.141999999999996"/>
    <n v="53.252211931305403"/>
  </r>
  <r>
    <n v="1"/>
    <n v="1"/>
    <n v="1"/>
    <x v="1"/>
    <m/>
    <x v="0"/>
    <m/>
    <x v="0"/>
    <x v="3"/>
    <m/>
    <x v="5"/>
    <x v="1"/>
    <s v="Тиличики"/>
    <m/>
    <m/>
    <m/>
    <m/>
    <m/>
    <m/>
    <s v="ЗНП"/>
    <s v="для ведения личного подсобного хозяйства"/>
    <m/>
    <n v="5998.47"/>
    <n v="7236.4595102980729"/>
    <n v="254"/>
    <n v="23.616023622047244"/>
    <n v="28.489998072039658"/>
  </r>
  <r>
    <n v="1"/>
    <n v="3"/>
    <n v="3"/>
    <x v="0"/>
    <m/>
    <x v="0"/>
    <m/>
    <x v="2"/>
    <x v="1"/>
    <m/>
    <x v="10"/>
    <x v="1"/>
    <s v="Вилючинский ГО"/>
    <m/>
    <m/>
    <m/>
    <m/>
    <m/>
    <s v="Волна"/>
    <s v="ЗНП"/>
    <s v="Ведение садоводства"/>
    <m/>
    <n v="100000"/>
    <n v="120638.42130239999"/>
    <n v="655"/>
    <n v="152.67175572519085"/>
    <n v="184.18079588152671"/>
  </r>
  <r>
    <n v="1"/>
    <n v="3"/>
    <n v="3"/>
    <x v="0"/>
    <m/>
    <x v="0"/>
    <m/>
    <x v="2"/>
    <x v="1"/>
    <m/>
    <x v="10"/>
    <x v="1"/>
    <s v="Вилючинский ГО"/>
    <m/>
    <m/>
    <m/>
    <m/>
    <m/>
    <s v="Волна"/>
    <s v="ЗНП"/>
    <s v="Ведение садоводства"/>
    <m/>
    <n v="100000"/>
    <n v="120638.42130239999"/>
    <n v="669"/>
    <n v="149.47683109118086"/>
    <n v="180.32648924125559"/>
  </r>
  <r>
    <n v="1"/>
    <n v="1"/>
    <n v="1"/>
    <x v="0"/>
    <m/>
    <x v="0"/>
    <m/>
    <x v="0"/>
    <x v="2"/>
    <m/>
    <x v="3"/>
    <x v="1"/>
    <s v=" Усть-Камчатск"/>
    <m/>
    <m/>
    <m/>
    <m/>
    <m/>
    <m/>
    <s v="ЗНП"/>
    <s v="для ведения личного подсобного хозяйства"/>
    <m/>
    <n v="136000"/>
    <n v="163428.52505510277"/>
    <n v="1200"/>
    <n v="113.33333333333333"/>
    <n v="136.19043754591897"/>
  </r>
  <r>
    <n v="1"/>
    <n v="1"/>
    <n v="1"/>
    <x v="0"/>
    <m/>
    <x v="0"/>
    <m/>
    <x v="0"/>
    <x v="0"/>
    <m/>
    <x v="4"/>
    <x v="1"/>
    <s v=" Кавалерское"/>
    <m/>
    <m/>
    <m/>
    <s v=" Набережная"/>
    <m/>
    <m/>
    <s v="ЗНП"/>
    <s v="Малоэтажная жилая застройка (индивидуальное жилищное строительство; размещение дачных домов и садовых домов)"/>
    <m/>
    <n v="52282.559999999998"/>
    <n v="62826.924021359657"/>
    <n v="1760"/>
    <n v="29.706"/>
    <n v="35.697115921227081"/>
  </r>
  <r>
    <n v="1"/>
    <n v="1"/>
    <n v="1"/>
    <x v="0"/>
    <m/>
    <x v="0"/>
    <m/>
    <x v="0"/>
    <x v="2"/>
    <m/>
    <x v="2"/>
    <x v="1"/>
    <s v="Усть-Хайрюзово"/>
    <m/>
    <m/>
    <m/>
    <s v="Комсомольская"/>
    <m/>
    <m/>
    <s v="ЗНП"/>
    <s v="ИЖС"/>
    <m/>
    <n v="150000"/>
    <n v="180252.04969312806"/>
    <n v="946"/>
    <n v="158.56236786469344"/>
    <n v="190.54127874537849"/>
  </r>
  <r>
    <n v="1"/>
    <n v="3"/>
    <n v="3"/>
    <x v="0"/>
    <m/>
    <x v="0"/>
    <m/>
    <x v="2"/>
    <x v="0"/>
    <m/>
    <x v="6"/>
    <x v="1"/>
    <s v=" Мильково"/>
    <m/>
    <m/>
    <m/>
    <m/>
    <m/>
    <m/>
    <s v="ЗНП"/>
    <s v="Сенокосы"/>
    <m/>
    <n v="25626.3"/>
    <n v="30468.606583232802"/>
    <n v="71482"/>
    <n v="0.35850004196860746"/>
    <n v="0.42624166340103525"/>
  </r>
  <r>
    <n v="3"/>
    <n v="3"/>
    <n v="3"/>
    <x v="0"/>
    <m/>
    <x v="0"/>
    <m/>
    <x v="0"/>
    <x v="0"/>
    <m/>
    <x v="6"/>
    <x v="1"/>
    <s v="Мильково"/>
    <m/>
    <m/>
    <m/>
    <s v="Базовая"/>
    <m/>
    <m/>
    <s v="ЗНП"/>
    <s v="ЛПХ"/>
    <m/>
    <n v="21643.78"/>
    <n v="26008.904720714207"/>
    <n v="704"/>
    <n v="30.74400568181818"/>
    <n v="36.944466932832682"/>
  </r>
  <r>
    <n v="3"/>
    <n v="3"/>
    <n v="3"/>
    <x v="0"/>
    <m/>
    <x v="0"/>
    <m/>
    <x v="0"/>
    <x v="0"/>
    <m/>
    <x v="6"/>
    <x v="1"/>
    <s v="Мильково"/>
    <m/>
    <m/>
    <m/>
    <s v="Камчатский"/>
    <m/>
    <m/>
    <s v="ЗНП"/>
    <s v="ИЖС"/>
    <m/>
    <n v="44830.81"/>
    <n v="53301.971517451166"/>
    <n v="1489"/>
    <n v="30.107998656816655"/>
    <n v="35.79716018633389"/>
  </r>
  <r>
    <n v="1"/>
    <n v="1"/>
    <n v="1"/>
    <x v="0"/>
    <m/>
    <x v="0"/>
    <m/>
    <x v="0"/>
    <x v="2"/>
    <m/>
    <x v="9"/>
    <x v="1"/>
    <s v="ГО &quot;поселок Палана&quot;"/>
    <m/>
    <m/>
    <m/>
    <s v=" Чубарова"/>
    <m/>
    <m/>
    <s v="ЗНП"/>
    <s v="для ведения личного подсобного хозяйства"/>
    <m/>
    <n v="54456.75"/>
    <n v="64746.814466054908"/>
    <n v="471"/>
    <n v="115.61942675159236"/>
    <n v="137.46669738015905"/>
  </r>
  <r>
    <n v="1"/>
    <n v="3"/>
    <n v="3"/>
    <x v="0"/>
    <m/>
    <x v="0"/>
    <m/>
    <x v="2"/>
    <x v="1"/>
    <m/>
    <x v="10"/>
    <x v="1"/>
    <s v="Вилючинский ГО"/>
    <m/>
    <m/>
    <m/>
    <m/>
    <m/>
    <s v="Волна"/>
    <s v="ЗНП"/>
    <s v="Ведение садоводства"/>
    <m/>
    <n v="500000"/>
    <n v="600840.16564376024"/>
    <n v="580"/>
    <n v="862.06896551724139"/>
    <n v="1035.9313200754486"/>
  </r>
  <r>
    <n v="3"/>
    <n v="3"/>
    <n v="3"/>
    <x v="0"/>
    <m/>
    <x v="0"/>
    <m/>
    <x v="0"/>
    <x v="0"/>
    <m/>
    <x v="6"/>
    <x v="1"/>
    <s v=" Мильково"/>
    <m/>
    <m/>
    <m/>
    <s v=" Рудная"/>
    <m/>
    <m/>
    <s v="ЗНП"/>
    <s v="ИЖС"/>
    <m/>
    <n v="60000"/>
    <n v="71337.508535916932"/>
    <n v="879"/>
    <n v="68.25938566552901"/>
    <n v="81.157575126185364"/>
  </r>
  <r>
    <n v="1"/>
    <n v="1"/>
    <n v="1"/>
    <x v="1"/>
    <m/>
    <x v="0"/>
    <m/>
    <x v="0"/>
    <x v="0"/>
    <m/>
    <x v="6"/>
    <x v="1"/>
    <s v=" Мильково"/>
    <m/>
    <m/>
    <m/>
    <s v=" Зеленый"/>
    <m/>
    <m/>
    <s v="ЗНП"/>
    <s v="ИЖС"/>
    <m/>
    <n v="10000"/>
    <n v="11788.206182813954"/>
    <n v="24"/>
    <n v="416.66666666666669"/>
    <n v="491.17525761724806"/>
  </r>
  <r>
    <n v="1"/>
    <n v="1"/>
    <n v="1"/>
    <x v="0"/>
    <m/>
    <x v="0"/>
    <m/>
    <x v="0"/>
    <x v="2"/>
    <m/>
    <x v="7"/>
    <x v="1"/>
    <s v="Соболево"/>
    <m/>
    <m/>
    <m/>
    <s v="Погоды"/>
    <m/>
    <m/>
    <s v="ЗНП"/>
    <s v="для ведения личного подсобного хозяйства"/>
    <m/>
    <n v="14895.89"/>
    <n v="17559.582259651655"/>
    <n v="541"/>
    <n v="27.533992606284656"/>
    <n v="32.457638187895853"/>
  </r>
  <r>
    <n v="1"/>
    <n v="1"/>
    <n v="1"/>
    <x v="0"/>
    <m/>
    <x v="0"/>
    <m/>
    <x v="0"/>
    <x v="0"/>
    <m/>
    <x v="6"/>
    <x v="1"/>
    <s v="Мильково"/>
    <m/>
    <m/>
    <m/>
    <s v="Спортивный"/>
    <m/>
    <m/>
    <s v="ЗНП"/>
    <s v="ЛПХ"/>
    <m/>
    <n v="11070.9"/>
    <n v="13050.6051829315"/>
    <n v="300"/>
    <n v="36.902999999999999"/>
    <n v="43.50201727643833"/>
  </r>
  <r>
    <n v="1"/>
    <n v="3"/>
    <n v="3"/>
    <x v="0"/>
    <m/>
    <x v="0"/>
    <m/>
    <x v="2"/>
    <x v="1"/>
    <m/>
    <x v="10"/>
    <x v="1"/>
    <s v="Вилючинский ГО"/>
    <m/>
    <m/>
    <m/>
    <m/>
    <m/>
    <s v="Новая Тарья"/>
    <s v="ЗНП"/>
    <s v="Садоводство"/>
    <m/>
    <n v="100000"/>
    <n v="118895.84755986156"/>
    <n v="616"/>
    <n v="162.33766233766235"/>
    <n v="193.01273954522981"/>
  </r>
  <r>
    <n v="1"/>
    <n v="1"/>
    <n v="1"/>
    <x v="0"/>
    <m/>
    <x v="0"/>
    <m/>
    <x v="0"/>
    <x v="2"/>
    <m/>
    <x v="9"/>
    <x v="1"/>
    <s v="ГО &quot;поселок Палана&quot;"/>
    <m/>
    <m/>
    <m/>
    <s v="Космонавтов"/>
    <m/>
    <m/>
    <s v="ЗНП"/>
    <s v="для ведения личного подсобного хозяйства"/>
    <m/>
    <n v="85273.76"/>
    <n v="100522.46648637932"/>
    <n v="572"/>
    <n v="149.07999999999998"/>
    <n v="175.7385777733904"/>
  </r>
  <r>
    <n v="1"/>
    <n v="3"/>
    <n v="3"/>
    <x v="0"/>
    <m/>
    <x v="0"/>
    <m/>
    <x v="2"/>
    <x v="1"/>
    <m/>
    <x v="10"/>
    <x v="1"/>
    <s v="Вилючинский ГО"/>
    <m/>
    <m/>
    <m/>
    <m/>
    <m/>
    <s v="Вилюй, в/ч 81226"/>
    <s v="СХН"/>
    <s v="Садоводство и огородничество"/>
    <m/>
    <n v="800000"/>
    <n v="951166.7804788925"/>
    <n v="1500"/>
    <n v="533.33333333333337"/>
    <n v="634.11118698592838"/>
  </r>
  <r>
    <n v="1"/>
    <n v="1"/>
    <n v="1"/>
    <x v="0"/>
    <m/>
    <x v="0"/>
    <m/>
    <x v="0"/>
    <x v="0"/>
    <m/>
    <x v="4"/>
    <x v="1"/>
    <s v="Усть-Большерецк"/>
    <m/>
    <m/>
    <m/>
    <s v=" Первомайская"/>
    <m/>
    <m/>
    <s v="ЗНП"/>
    <s v="для ведения личного подсобного хозяйства"/>
    <m/>
    <n v="50000"/>
    <n v="58941.030914069772"/>
    <n v="729"/>
    <n v="68.587105624142666"/>
    <n v="80.851894257983233"/>
  </r>
  <r>
    <n v="1"/>
    <n v="1"/>
    <n v="1"/>
    <x v="0"/>
    <m/>
    <x v="0"/>
    <m/>
    <x v="0"/>
    <x v="0"/>
    <m/>
    <x v="4"/>
    <x v="1"/>
    <s v="Запорожье"/>
    <m/>
    <m/>
    <m/>
    <s v="Подгорная"/>
    <m/>
    <m/>
    <s v="ЗНП"/>
    <s v="для ведения личного подсобного хозяйства"/>
    <m/>
    <n v="63597.599999999999"/>
    <n v="74970.162153212863"/>
    <n v="2200"/>
    <n v="28.907999999999998"/>
    <n v="34.077346433278571"/>
  </r>
  <r>
    <n v="1"/>
    <n v="3"/>
    <n v="3"/>
    <x v="0"/>
    <m/>
    <x v="0"/>
    <m/>
    <x v="2"/>
    <x v="0"/>
    <m/>
    <x v="6"/>
    <x v="1"/>
    <m/>
    <m/>
    <m/>
    <m/>
    <m/>
    <m/>
    <s v="Связист"/>
    <s v="СХН"/>
    <s v="Садоводство и огородничество"/>
    <m/>
    <n v="30000"/>
    <n v="35248.299161209863"/>
    <n v="600"/>
    <n v="50"/>
    <n v="58.747165268683105"/>
  </r>
  <r>
    <n v="1"/>
    <n v="3"/>
    <n v="3"/>
    <x v="0"/>
    <m/>
    <x v="0"/>
    <m/>
    <x v="2"/>
    <x v="0"/>
    <m/>
    <x v="4"/>
    <x v="1"/>
    <s v="Запорожье"/>
    <m/>
    <m/>
    <m/>
    <m/>
    <m/>
    <m/>
    <s v="ЗНП"/>
    <s v="Садоводство и огородничество"/>
    <m/>
    <n v="8256.34"/>
    <n v="9700.7314098887819"/>
    <n v="442"/>
    <n v="18.679502262443439"/>
    <n v="21.947356130970096"/>
  </r>
  <r>
    <n v="1"/>
    <n v="3"/>
    <n v="3"/>
    <x v="0"/>
    <m/>
    <x v="0"/>
    <m/>
    <x v="2"/>
    <x v="0"/>
    <m/>
    <x v="4"/>
    <x v="1"/>
    <s v="Запорожье"/>
    <m/>
    <m/>
    <m/>
    <m/>
    <m/>
    <m/>
    <s v="ЗНП"/>
    <s v="Садоводство и огородничество"/>
    <m/>
    <n v="8256.34"/>
    <n v="9700.7314098887819"/>
    <n v="442"/>
    <n v="18.679502262443439"/>
    <n v="21.947356130970096"/>
  </r>
  <r>
    <n v="1"/>
    <n v="3"/>
    <n v="3"/>
    <x v="0"/>
    <m/>
    <x v="0"/>
    <m/>
    <x v="2"/>
    <x v="0"/>
    <m/>
    <x v="4"/>
    <x v="1"/>
    <s v="Запорожье"/>
    <m/>
    <m/>
    <m/>
    <m/>
    <m/>
    <m/>
    <s v="ЗНП"/>
    <s v="Садоводство и огородничество"/>
    <m/>
    <n v="8110.96"/>
    <n v="9529.9181521535593"/>
    <n v="433"/>
    <n v="18.732009237875289"/>
    <n v="22.009048850239168"/>
  </r>
  <r>
    <n v="1"/>
    <n v="3"/>
    <n v="3"/>
    <x v="0"/>
    <m/>
    <x v="0"/>
    <m/>
    <x v="2"/>
    <x v="0"/>
    <m/>
    <x v="4"/>
    <x v="1"/>
    <s v="Запорожье"/>
    <m/>
    <m/>
    <m/>
    <m/>
    <m/>
    <m/>
    <s v="ЗНП"/>
    <s v="Садоводство и огородничество"/>
    <m/>
    <n v="9923.18"/>
    <n v="11659.173909017818"/>
    <n v="548"/>
    <n v="18.107992700729927"/>
    <n v="21.275864797477769"/>
  </r>
  <r>
    <n v="1"/>
    <n v="1"/>
    <n v="1"/>
    <x v="0"/>
    <m/>
    <x v="0"/>
    <m/>
    <x v="0"/>
    <x v="0"/>
    <m/>
    <x v="4"/>
    <x v="1"/>
    <s v="Запорожье"/>
    <m/>
    <m/>
    <m/>
    <s v="Подгорная"/>
    <m/>
    <m/>
    <s v="ЗНП"/>
    <s v="для ведения личного подсобного хозяйства"/>
    <m/>
    <n v="29479.13"/>
    <n v="34750.606252997633"/>
    <n v="908"/>
    <n v="32.466002202643175"/>
    <n v="38.27159278964497"/>
  </r>
  <r>
    <n v="1"/>
    <n v="1"/>
    <n v="1"/>
    <x v="0"/>
    <m/>
    <x v="0"/>
    <m/>
    <x v="0"/>
    <x v="0"/>
    <m/>
    <x v="4"/>
    <x v="1"/>
    <s v="Запорожье"/>
    <m/>
    <m/>
    <m/>
    <s v="Колхозная"/>
    <m/>
    <m/>
    <s v="ЗНП"/>
    <s v="для ведения личного подсобного хозяйства"/>
    <m/>
    <n v="7700.4"/>
    <n v="9077.3902890140562"/>
    <n v="200"/>
    <n v="38.501999999999995"/>
    <n v="45.386951445070281"/>
  </r>
  <r>
    <n v="1"/>
    <n v="3"/>
    <n v="1"/>
    <x v="0"/>
    <m/>
    <x v="0"/>
    <m/>
    <x v="0"/>
    <x v="1"/>
    <m/>
    <x v="1"/>
    <x v="1"/>
    <s v="Эссо"/>
    <m/>
    <m/>
    <m/>
    <s v="40 лет Победы"/>
    <m/>
    <m/>
    <s v="ЗНП"/>
    <s v="ИЖС"/>
    <m/>
    <n v="380000"/>
    <n v="447951.83494693023"/>
    <n v="1914"/>
    <n v="198.53709508881923"/>
    <n v="234.03962118439406"/>
  </r>
  <r>
    <n v="1"/>
    <n v="1"/>
    <n v="1"/>
    <x v="1"/>
    <m/>
    <x v="0"/>
    <m/>
    <x v="0"/>
    <x v="3"/>
    <m/>
    <x v="5"/>
    <x v="1"/>
    <s v="Тиличики"/>
    <m/>
    <m/>
    <m/>
    <m/>
    <m/>
    <m/>
    <s v="ЗНП"/>
    <s v="для ведения личного подсобного хозяйства"/>
    <m/>
    <n v="17176.96"/>
    <n v="20248.554607394795"/>
    <n v="821"/>
    <n v="20.921997563946405"/>
    <n v="24.663282104013149"/>
  </r>
  <r>
    <n v="1"/>
    <n v="3"/>
    <n v="3"/>
    <x v="0"/>
    <m/>
    <x v="0"/>
    <m/>
    <x v="2"/>
    <x v="0"/>
    <m/>
    <x v="4"/>
    <x v="1"/>
    <s v="Запорожье"/>
    <m/>
    <m/>
    <m/>
    <m/>
    <m/>
    <m/>
    <s v="ЗНП"/>
    <s v="Садоводство и огородничество"/>
    <m/>
    <n v="20308.84"/>
    <n v="23861.735597904844"/>
    <n v="1275"/>
    <n v="15.928501960784313"/>
    <n v="18.71508674345478"/>
  </r>
  <r>
    <n v="1"/>
    <n v="1"/>
    <n v="1"/>
    <x v="0"/>
    <m/>
    <x v="0"/>
    <m/>
    <x v="0"/>
    <x v="0"/>
    <m/>
    <x v="4"/>
    <x v="1"/>
    <s v="Запорожье"/>
    <m/>
    <m/>
    <m/>
    <m/>
    <m/>
    <m/>
    <s v="ЗНП"/>
    <s v="для ведения личного подсобного хозяйства"/>
    <m/>
    <n v="65181.24"/>
    <n v="76836.989637148014"/>
    <n v="2261"/>
    <n v="28.828500663423263"/>
    <n v="33.983630976182226"/>
  </r>
  <r>
    <n v="1"/>
    <n v="1"/>
    <n v="1"/>
    <x v="0"/>
    <m/>
    <x v="0"/>
    <m/>
    <x v="0"/>
    <x v="0"/>
    <m/>
    <x v="4"/>
    <x v="1"/>
    <s v="Запорожье"/>
    <m/>
    <m/>
    <m/>
    <s v="Луговая"/>
    <m/>
    <m/>
    <s v="ЗНП"/>
    <s v="для ведения личного подсобного хозяйства"/>
    <m/>
    <n v="68612.399999999994"/>
    <n v="80881.711789770401"/>
    <n v="2400"/>
    <n v="28.588499999999996"/>
    <n v="33.700713245737667"/>
  </r>
  <r>
    <n v="1"/>
    <n v="1"/>
    <n v="1"/>
    <x v="0"/>
    <m/>
    <x v="0"/>
    <m/>
    <x v="0"/>
    <x v="0"/>
    <m/>
    <x v="4"/>
    <x v="1"/>
    <s v="Запорожье"/>
    <m/>
    <m/>
    <m/>
    <m/>
    <m/>
    <m/>
    <s v="ЗНП"/>
    <s v="для ведения личного подсобного хозяйства"/>
    <m/>
    <n v="58822.16"/>
    <n v="69340.775019847162"/>
    <n v="2007"/>
    <n v="29.308500249128052"/>
    <n v="34.549464384577561"/>
  </r>
  <r>
    <n v="1"/>
    <n v="3"/>
    <n v="3"/>
    <x v="0"/>
    <m/>
    <x v="0"/>
    <m/>
    <x v="2"/>
    <x v="0"/>
    <m/>
    <x v="4"/>
    <x v="1"/>
    <s v="Запорожье"/>
    <m/>
    <m/>
    <m/>
    <m/>
    <m/>
    <m/>
    <s v="ЗНП"/>
    <s v="Садоводство и огородничество"/>
    <m/>
    <n v="13045.27"/>
    <n v="15327.452653291875"/>
    <n v="755"/>
    <n v="17.27850331125828"/>
    <n v="20.301261792439568"/>
  </r>
  <r>
    <n v="1"/>
    <n v="3"/>
    <n v="3"/>
    <x v="0"/>
    <m/>
    <x v="0"/>
    <m/>
    <x v="2"/>
    <x v="0"/>
    <m/>
    <x v="4"/>
    <x v="1"/>
    <s v="Запорожье"/>
    <m/>
    <m/>
    <m/>
    <m/>
    <m/>
    <m/>
    <s v="ЗНП"/>
    <s v="Садоводство и огородничество"/>
    <m/>
    <n v="16877.97"/>
    <n v="19830.657859797509"/>
    <n v="1023"/>
    <n v="16.498504398826981"/>
    <n v="19.384807292079678"/>
  </r>
  <r>
    <n v="1"/>
    <n v="1"/>
    <n v="1"/>
    <x v="0"/>
    <m/>
    <x v="0"/>
    <m/>
    <x v="0"/>
    <x v="2"/>
    <m/>
    <x v="9"/>
    <x v="1"/>
    <s v="ГО &quot;поселок Палана&quot;"/>
    <m/>
    <m/>
    <m/>
    <m/>
    <m/>
    <m/>
    <s v="ЗНП"/>
    <s v="ЛПХ на приусадебных участках"/>
    <m/>
    <n v="99819.24"/>
    <n v="117281.94778548689"/>
    <n v="879"/>
    <n v="113.56"/>
    <n v="133.42656175823311"/>
  </r>
  <r>
    <n v="1"/>
    <n v="1"/>
    <n v="1"/>
    <x v="0"/>
    <m/>
    <x v="0"/>
    <m/>
    <x v="0"/>
    <x v="2"/>
    <m/>
    <x v="9"/>
    <x v="1"/>
    <s v="ГО &quot;поселок Палана&quot;"/>
    <m/>
    <m/>
    <m/>
    <m/>
    <m/>
    <m/>
    <s v="ЗНП"/>
    <s v="ИЖС"/>
    <m/>
    <n v="138692.4"/>
    <n v="162955.70688620611"/>
    <n v="1254"/>
    <n v="110.6"/>
    <n v="129.94872957432705"/>
  </r>
  <r>
    <n v="1"/>
    <n v="1"/>
    <n v="1"/>
    <x v="0"/>
    <m/>
    <x v="0"/>
    <m/>
    <x v="0"/>
    <x v="2"/>
    <m/>
    <x v="2"/>
    <x v="1"/>
    <s v="Тигиль"/>
    <m/>
    <m/>
    <m/>
    <s v="Гагарина"/>
    <m/>
    <m/>
    <s v="ЗНП"/>
    <s v="Индивидуальные жилые дома не выше 3-х этажей"/>
    <m/>
    <n v="127227.03"/>
    <n v="149484.54716107409"/>
    <n v="1219"/>
    <n v="104.37"/>
    <n v="122.62883278184913"/>
  </r>
  <r>
    <n v="1"/>
    <n v="1"/>
    <n v="1"/>
    <x v="0"/>
    <m/>
    <x v="0"/>
    <m/>
    <x v="0"/>
    <x v="2"/>
    <m/>
    <x v="9"/>
    <x v="1"/>
    <s v="ГО &quot;поселок Палана&quot;"/>
    <m/>
    <m/>
    <m/>
    <m/>
    <m/>
    <m/>
    <s v="ЗНП"/>
    <s v="ЛПХ на приусадебных участках"/>
    <m/>
    <n v="83033.52"/>
    <n v="97559.678445610087"/>
    <n v="554"/>
    <n v="149.88"/>
    <n v="176.10050260940449"/>
  </r>
  <r>
    <n v="1"/>
    <n v="1"/>
    <n v="1"/>
    <x v="0"/>
    <m/>
    <x v="0"/>
    <m/>
    <x v="0"/>
    <x v="2"/>
    <m/>
    <x v="9"/>
    <x v="1"/>
    <s v="ГО &quot;поселок Палана&quot;"/>
    <m/>
    <m/>
    <m/>
    <s v="им. Г.И.Бекерева"/>
    <m/>
    <m/>
    <s v="ЗНП"/>
    <s v="ЛПХ на приусадебных участках"/>
    <m/>
    <n v="92115.04"/>
    <n v="108229.94957222709"/>
    <n v="628"/>
    <n v="146.67999999999998"/>
    <n v="172.34068403220874"/>
  </r>
  <r>
    <n v="1"/>
    <n v="1"/>
    <n v="1"/>
    <x v="0"/>
    <m/>
    <x v="0"/>
    <m/>
    <x v="0"/>
    <x v="2"/>
    <m/>
    <x v="9"/>
    <x v="1"/>
    <s v="ГО &quot;поселок Палана&quot;"/>
    <m/>
    <m/>
    <m/>
    <m/>
    <m/>
    <m/>
    <s v="ЗНП"/>
    <s v="ЛПХ на приусадебных участках"/>
    <m/>
    <n v="83800.89"/>
    <n v="97293.769456378111"/>
    <n v="597"/>
    <n v="140.37"/>
    <n v="162.97113811788628"/>
  </r>
  <r>
    <n v="1"/>
    <n v="1"/>
    <n v="1"/>
    <x v="0"/>
    <m/>
    <x v="0"/>
    <m/>
    <x v="0"/>
    <x v="2"/>
    <m/>
    <x v="9"/>
    <x v="1"/>
    <s v="ГО &quot;поселок Палана&quot;"/>
    <m/>
    <m/>
    <m/>
    <s v="имени Георгия Игнатьевича Бекерева"/>
    <m/>
    <m/>
    <s v="ЗНП"/>
    <s v="ЛПХ на приусадебных участках"/>
    <m/>
    <n v="86346.43"/>
    <n v="99710.73188125575"/>
    <n v="661"/>
    <n v="130.63"/>
    <n v="150.8483084436547"/>
  </r>
  <r>
    <n v="1"/>
    <n v="3"/>
    <n v="3"/>
    <x v="0"/>
    <m/>
    <x v="0"/>
    <m/>
    <x v="2"/>
    <x v="1"/>
    <m/>
    <x v="10"/>
    <x v="1"/>
    <s v="Вилючинский ГО"/>
    <m/>
    <m/>
    <m/>
    <m/>
    <m/>
    <s v="Старая Тарья"/>
    <s v="ЗНП"/>
    <s v="Садоводство и огородничество"/>
    <m/>
    <n v="1400000"/>
    <n v="1625415.6398449868"/>
    <n v="578"/>
    <n v="2422.1453287197232"/>
    <n v="2812.1377851989391"/>
  </r>
  <r>
    <n v="1"/>
    <n v="1"/>
    <n v="1"/>
    <x v="0"/>
    <m/>
    <x v="0"/>
    <m/>
    <x v="0"/>
    <x v="2"/>
    <m/>
    <x v="9"/>
    <x v="1"/>
    <s v="ГО &quot;поселок Палана&quot;"/>
    <m/>
    <m/>
    <m/>
    <s v="Индустриальная"/>
    <m/>
    <m/>
    <s v="ЗНП"/>
    <s v="ЛПХ на приусадебных участках"/>
    <m/>
    <n v="174877.2"/>
    <n v="201943.88582532873"/>
    <n v="1395"/>
    <n v="125.36000000000001"/>
    <n v="144.76264216869444"/>
  </r>
  <r>
    <n v="1"/>
    <n v="1"/>
    <n v="1"/>
    <x v="1"/>
    <m/>
    <x v="0"/>
    <m/>
    <x v="0"/>
    <x v="2"/>
    <m/>
    <x v="9"/>
    <x v="1"/>
    <s v="ГО &quot;поселок Палана&quot;"/>
    <m/>
    <m/>
    <m/>
    <s v="Чубарова"/>
    <m/>
    <m/>
    <s v="ЗНП"/>
    <s v="Ведение огородничества"/>
    <m/>
    <n v="400000"/>
    <n v="461910.15369717433"/>
    <n v="503"/>
    <n v="795.22862823061632"/>
    <n v="918.31044472599274"/>
  </r>
  <r>
    <n v="1"/>
    <n v="1"/>
    <n v="1"/>
    <x v="0"/>
    <m/>
    <x v="0"/>
    <m/>
    <x v="0"/>
    <x v="2"/>
    <m/>
    <x v="9"/>
    <x v="1"/>
    <s v="ГО &quot;поселок Палана&quot;"/>
    <m/>
    <m/>
    <m/>
    <s v="Комсомольская"/>
    <m/>
    <m/>
    <s v="ЗНП"/>
    <s v="ЛПХ на приусадебных участках"/>
    <m/>
    <n v="116897.4"/>
    <n v="134025.25814336789"/>
    <n v="909"/>
    <n v="128.6"/>
    <n v="147.44252821052572"/>
  </r>
  <r>
    <n v="1"/>
    <n v="1"/>
    <n v="1"/>
    <x v="0"/>
    <m/>
    <x v="0"/>
    <m/>
    <x v="0"/>
    <x v="2"/>
    <m/>
    <x v="9"/>
    <x v="1"/>
    <s v="ГО &quot;поселок Палана&quot;"/>
    <m/>
    <m/>
    <m/>
    <m/>
    <m/>
    <m/>
    <s v="ЗНП"/>
    <s v="ЛПХ на приусадебных участках"/>
    <m/>
    <n v="143505.74"/>
    <n v="164532.26375056274"/>
    <n v="1087"/>
    <n v="132.01999999999998"/>
    <n v="151.3636281053935"/>
  </r>
  <r>
    <n v="1"/>
    <n v="1"/>
    <n v="1"/>
    <x v="0"/>
    <m/>
    <x v="0"/>
    <m/>
    <x v="0"/>
    <x v="2"/>
    <m/>
    <x v="9"/>
    <x v="1"/>
    <s v="ГО &quot;поселок Палана&quot;"/>
    <m/>
    <m/>
    <m/>
    <s v="имени Георгия Игнатьевича Бекерева"/>
    <m/>
    <m/>
    <s v="ЗНП"/>
    <s v="ЛПХ на приусадебных участках"/>
    <m/>
    <n v="300000"/>
    <n v="343956.13112875365"/>
    <n v="1943"/>
    <n v="154.40041173443129"/>
    <n v="177.02322754953869"/>
  </r>
  <r>
    <n v="1"/>
    <n v="1"/>
    <n v="1"/>
    <x v="1"/>
    <m/>
    <x v="0"/>
    <m/>
    <x v="0"/>
    <x v="2"/>
    <m/>
    <x v="2"/>
    <x v="1"/>
    <s v="Тигиль"/>
    <m/>
    <m/>
    <m/>
    <s v="Ленинская"/>
    <m/>
    <m/>
    <s v="ЗНП"/>
    <s v="ЛПХ на приусадебных участках"/>
    <m/>
    <n v="200000"/>
    <n v="229304.08741916911"/>
    <n v="463"/>
    <n v="431.96544276457882"/>
    <n v="495.25720824874537"/>
  </r>
  <r>
    <n v="3"/>
    <n v="3"/>
    <n v="3"/>
    <x v="0"/>
    <m/>
    <x v="0"/>
    <m/>
    <x v="0"/>
    <x v="2"/>
    <m/>
    <x v="2"/>
    <x v="1"/>
    <s v="Тигиль"/>
    <m/>
    <m/>
    <m/>
    <s v="Тундровая"/>
    <m/>
    <m/>
    <s v="ЗНП"/>
    <s v="ЛПХ на приусадебных участках"/>
    <m/>
    <n v="1000000"/>
    <n v="1146520.4370958456"/>
    <n v="840"/>
    <n v="1190.4761904761904"/>
    <n v="1364.905282256959"/>
  </r>
  <r>
    <n v="1"/>
    <n v="1"/>
    <n v="1"/>
    <x v="1"/>
    <m/>
    <x v="0"/>
    <m/>
    <x v="0"/>
    <x v="0"/>
    <m/>
    <x v="6"/>
    <x v="1"/>
    <s v="Мильково"/>
    <m/>
    <m/>
    <m/>
    <s v="Портовской"/>
    <m/>
    <m/>
    <s v="ЗНП"/>
    <s v="ЛПХ на приусадебных участках"/>
    <m/>
    <n v="160182.57"/>
    <n v="182720.7145274459"/>
    <n v="460"/>
    <n v="348.22297826086958"/>
    <n v="397.2189446248824"/>
  </r>
  <r>
    <n v="1"/>
    <n v="1"/>
    <n v="1"/>
    <x v="0"/>
    <m/>
    <x v="0"/>
    <s v="дом"/>
    <x v="0"/>
    <x v="3"/>
    <m/>
    <x v="12"/>
    <x v="1"/>
    <s v="Ивашка"/>
    <m/>
    <m/>
    <m/>
    <m/>
    <m/>
    <m/>
    <s v="ЗНП"/>
    <m/>
    <m/>
    <m/>
    <m/>
    <n v="1200"/>
    <m/>
    <n v="212.43477403281659"/>
  </r>
  <r>
    <n v="1"/>
    <n v="1"/>
    <n v="1"/>
    <x v="1"/>
    <m/>
    <x v="0"/>
    <s v="дом"/>
    <x v="0"/>
    <x v="3"/>
    <m/>
    <x v="12"/>
    <x v="1"/>
    <s v="Оссора"/>
    <m/>
    <m/>
    <m/>
    <m/>
    <m/>
    <m/>
    <s v="ЗНП"/>
    <m/>
    <m/>
    <m/>
    <m/>
    <n v="800"/>
    <m/>
    <n v="432.4609001748563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0CDECA-AA1D-46F1-861F-67016EC1ADC5}" name="Сводная таблица4" cacheId="25"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A6:C20" firstHeaderRow="0" firstDataRow="1" firstDataCol="1" rowPageCount="4" colPageCount="1"/>
  <pivotFields count="27">
    <pivotField showAll="0"/>
    <pivotField showAll="0"/>
    <pivotField showAll="0"/>
    <pivotField axis="axisPage" multipleItemSelectionAllowed="1" showAll="0">
      <items count="4">
        <item x="1"/>
        <item h="1" x="2"/>
        <item h="1" x="0"/>
        <item t="default"/>
      </items>
    </pivotField>
    <pivotField showAll="0"/>
    <pivotField showAll="0"/>
    <pivotField showAll="0"/>
    <pivotField axis="axisPage" multipleItemSelectionAllowed="1" showAll="0">
      <items count="4">
        <item h="1" x="1"/>
        <item x="0"/>
        <item h="1" x="2"/>
        <item t="default"/>
      </items>
    </pivotField>
    <pivotField axis="axisPage" multipleItemSelectionAllowed="1" showAll="0">
      <items count="10">
        <item x="6"/>
        <item x="4"/>
        <item x="7"/>
        <item x="5"/>
        <item x="1"/>
        <item x="0"/>
        <item x="2"/>
        <item x="3"/>
        <item h="1" m="1" x="8"/>
        <item t="default"/>
      </items>
    </pivotField>
    <pivotField multipleItemSelectionAllowed="1" showAll="0"/>
    <pivotField axis="axisRow" showAll="0">
      <items count="27">
        <item m="1" x="18"/>
        <item m="1" x="19"/>
        <item m="1" x="24"/>
        <item m="1" x="25"/>
        <item m="1" x="13"/>
        <item m="1" x="21"/>
        <item m="1" x="23"/>
        <item m="1" x="22"/>
        <item m="1" x="20"/>
        <item m="1" x="17"/>
        <item m="1" x="15"/>
        <item m="1" x="14"/>
        <item m="1" x="16"/>
        <item x="0"/>
        <item x="1"/>
        <item x="2"/>
        <item x="3"/>
        <item x="4"/>
        <item x="5"/>
        <item x="6"/>
        <item x="7"/>
        <item x="8"/>
        <item x="9"/>
        <item x="10"/>
        <item x="11"/>
        <item x="12"/>
        <item t="default"/>
      </items>
    </pivotField>
    <pivotField axis="axisPage" multipleItemSelectionAllowed="1" showAll="0">
      <items count="23">
        <item m="1" x="15"/>
        <item x="10"/>
        <item m="1" x="17"/>
        <item h="1" m="1" x="11"/>
        <item m="1" x="19"/>
        <item x="5"/>
        <item m="1" x="18"/>
        <item x="4"/>
        <item m="1" x="13"/>
        <item x="3"/>
        <item m="1" x="16"/>
        <item x="8"/>
        <item m="1" x="21"/>
        <item x="0"/>
        <item m="1" x="14"/>
        <item x="2"/>
        <item m="1" x="20"/>
        <item x="6"/>
        <item m="1" x="12"/>
        <item x="7"/>
        <item x="1"/>
        <item h="1"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10"/>
  </rowFields>
  <rowItems count="14">
    <i>
      <x v="13"/>
    </i>
    <i>
      <x v="14"/>
    </i>
    <i>
      <x v="15"/>
    </i>
    <i>
      <x v="16"/>
    </i>
    <i>
      <x v="17"/>
    </i>
    <i>
      <x v="18"/>
    </i>
    <i>
      <x v="19"/>
    </i>
    <i>
      <x v="20"/>
    </i>
    <i>
      <x v="21"/>
    </i>
    <i>
      <x v="22"/>
    </i>
    <i>
      <x v="23"/>
    </i>
    <i>
      <x v="24"/>
    </i>
    <i>
      <x v="25"/>
    </i>
    <i t="grand">
      <x/>
    </i>
  </rowItems>
  <colFields count="1">
    <field x="-2"/>
  </colFields>
  <colItems count="2">
    <i>
      <x/>
    </i>
    <i i="1">
      <x v="1"/>
    </i>
  </colItems>
  <pageFields count="4">
    <pageField fld="3" hier="-1"/>
    <pageField fld="7" hier="-1"/>
    <pageField fld="8" hier="-1"/>
    <pageField fld="11" hier="-1"/>
  </pageFields>
  <dataFields count="2">
    <dataField name="Среднее по полю Цена скорректированная на торг, руб./кв.м" fld="26" subtotal="average" baseField="9" baseItem="0"/>
    <dataField name="Количество по полю Цена скорректированная на торг, руб./кв.м2" fld="26" subtotal="count" baseField="9" baseItem="0"/>
  </dataFields>
  <formats count="3">
    <format dxfId="2">
      <pivotArea collapsedLevelsAreSubtotals="1" fieldPosition="0">
        <references count="2">
          <reference field="4294967294" count="1" selected="0">
            <x v="0"/>
          </reference>
          <reference field="10" count="0"/>
        </references>
      </pivotArea>
    </format>
    <format dxfId="1">
      <pivotArea field="10" type="button" dataOnly="0" labelOnly="1" outline="0" axis="axisRow"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753C532-D4E1-413E-B6F6-23360E12EABE}" name="Сводная таблица3" cacheId="23"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A69:A70" firstHeaderRow="1" firstDataRow="1" firstDataCol="0" rowPageCount="2" colPageCount="1"/>
  <pivotFields count="28">
    <pivotField numFmtId="14" showAll="0"/>
    <pivotField showAll="0"/>
    <pivotField showAll="0"/>
    <pivotField showAll="0"/>
    <pivotField axis="axisPage" showAll="0">
      <items count="4">
        <item x="1"/>
        <item x="2"/>
        <item x="0"/>
        <item t="default"/>
      </items>
    </pivotField>
    <pivotField showAll="0"/>
    <pivotField showAll="0"/>
    <pivotField showAll="0"/>
    <pivotField showAll="0"/>
    <pivotField dataField="1" showAll="0"/>
    <pivotField showAll="0"/>
    <pivotField axis="axisPage" showAll="0">
      <items count="11">
        <item x="1"/>
        <item x="9"/>
        <item x="0"/>
        <item x="6"/>
        <item x="5"/>
        <item x="8"/>
        <item x="7"/>
        <item x="2"/>
        <item x="4"/>
        <item x="3"/>
        <item t="default"/>
      </items>
    </pivotField>
    <pivotField showAll="0"/>
    <pivotField showAll="0"/>
    <pivotField showAll="0"/>
    <pivotField showAll="0"/>
    <pivotField showAll="0"/>
    <pivotField showAll="0"/>
    <pivotField showAll="0"/>
    <pivotField showAll="0"/>
    <pivotField showAll="0"/>
    <pivotField showAll="0"/>
    <pivotField showAll="0"/>
    <pivotField numFmtId="4" showAll="0"/>
    <pivotField numFmtId="4" showAll="0"/>
    <pivotField numFmtId="3" showAll="0"/>
    <pivotField numFmtId="4" showAll="0"/>
    <pivotField numFmtId="4" showAll="0"/>
  </pivotFields>
  <rowItems count="1">
    <i/>
  </rowItems>
  <colItems count="1">
    <i/>
  </colItems>
  <pageFields count="2">
    <pageField fld="4" hier="-1"/>
    <pageField fld="11" hier="-1"/>
  </pageFields>
  <dataFields count="1">
    <dataField name="Сумма по полю Оценочная зона"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86163F5-CD16-4264-9D4C-EC048C2EDAC4}" name="Сводная таблица6" cacheId="25"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E5:H20" firstHeaderRow="1" firstDataRow="2" firstDataCol="1" rowPageCount="3" colPageCount="1"/>
  <pivotFields count="27">
    <pivotField showAll="0"/>
    <pivotField showAll="0"/>
    <pivotField showAll="0"/>
    <pivotField axis="axisPage" multipleItemSelectionAllowed="1" showAll="0">
      <items count="4">
        <item x="1"/>
        <item h="1" x="2"/>
        <item h="1" x="0"/>
        <item t="default"/>
      </items>
    </pivotField>
    <pivotField showAll="0"/>
    <pivotField axis="axisCol" showAll="0">
      <items count="3">
        <item x="1"/>
        <item x="0"/>
        <item t="default"/>
      </items>
    </pivotField>
    <pivotField showAll="0"/>
    <pivotField axis="axisPage" multipleItemSelectionAllowed="1" showAll="0">
      <items count="4">
        <item h="1" x="1"/>
        <item x="0"/>
        <item h="1" x="2"/>
        <item t="default"/>
      </items>
    </pivotField>
    <pivotField multipleItemSelectionAllowed="1" showAll="0"/>
    <pivotField showAll="0"/>
    <pivotField axis="axisRow" showAll="0">
      <items count="27">
        <item m="1" x="18"/>
        <item m="1" x="19"/>
        <item m="1" x="24"/>
        <item m="1" x="25"/>
        <item m="1" x="13"/>
        <item m="1" x="21"/>
        <item m="1" x="23"/>
        <item m="1" x="22"/>
        <item m="1" x="20"/>
        <item m="1" x="17"/>
        <item m="1" x="15"/>
        <item m="1" x="14"/>
        <item m="1" x="16"/>
        <item x="0"/>
        <item x="1"/>
        <item x="2"/>
        <item x="3"/>
        <item x="4"/>
        <item x="5"/>
        <item x="6"/>
        <item x="7"/>
        <item x="8"/>
        <item x="9"/>
        <item x="10"/>
        <item x="11"/>
        <item x="12"/>
        <item t="default"/>
      </items>
    </pivotField>
    <pivotField axis="axisPage" multipleItemSelectionAllowed="1" showAll="0">
      <items count="23">
        <item m="1" x="15"/>
        <item x="10"/>
        <item m="1" x="17"/>
        <item h="1" m="1" x="11"/>
        <item m="1" x="19"/>
        <item x="5"/>
        <item m="1" x="18"/>
        <item x="4"/>
        <item m="1" x="13"/>
        <item x="3"/>
        <item m="1" x="16"/>
        <item x="8"/>
        <item m="1" x="21"/>
        <item x="0"/>
        <item m="1" x="14"/>
        <item x="2"/>
        <item m="1" x="20"/>
        <item x="6"/>
        <item m="1" x="12"/>
        <item x="7"/>
        <item x="1"/>
        <item h="1"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10"/>
  </rowFields>
  <rowItems count="14">
    <i>
      <x v="13"/>
    </i>
    <i>
      <x v="14"/>
    </i>
    <i>
      <x v="15"/>
    </i>
    <i>
      <x v="16"/>
    </i>
    <i>
      <x v="17"/>
    </i>
    <i>
      <x v="18"/>
    </i>
    <i>
      <x v="19"/>
    </i>
    <i>
      <x v="20"/>
    </i>
    <i>
      <x v="21"/>
    </i>
    <i>
      <x v="22"/>
    </i>
    <i>
      <x v="23"/>
    </i>
    <i>
      <x v="24"/>
    </i>
    <i>
      <x v="25"/>
    </i>
    <i t="grand">
      <x/>
    </i>
  </rowItems>
  <colFields count="1">
    <field x="5"/>
  </colFields>
  <colItems count="3">
    <i>
      <x/>
    </i>
    <i>
      <x v="1"/>
    </i>
    <i t="grand">
      <x/>
    </i>
  </colItems>
  <pageFields count="3">
    <pageField fld="3" hier="-1"/>
    <pageField fld="7" hier="-1"/>
    <pageField fld="11" hier="-1"/>
  </pageFields>
  <dataFields count="1">
    <dataField name="Количество по полю Цена скорректированная на торг, руб./кв.м" fld="26" subtotal="count" baseField="9" baseItem="0"/>
  </dataFields>
  <formats count="6">
    <format dxfId="8">
      <pivotArea type="origin" dataOnly="0" labelOnly="1" outline="0" fieldPosition="0"/>
    </format>
    <format dxfId="7">
      <pivotArea field="5" type="button" dataOnly="0" labelOnly="1" outline="0" axis="axisCol" fieldPosition="0"/>
    </format>
    <format dxfId="6">
      <pivotArea type="topRight" dataOnly="0" labelOnly="1" outline="0" fieldPosition="0"/>
    </format>
    <format dxfId="5">
      <pivotArea field="10" type="button" dataOnly="0" labelOnly="1" outline="0" axis="axisRow" fieldPosition="0"/>
    </format>
    <format dxfId="4">
      <pivotArea dataOnly="0" labelOnly="1" fieldPosition="0">
        <references count="1">
          <reference field="5" count="0"/>
        </references>
      </pivotArea>
    </format>
    <format dxfId="3">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210D547-3C6A-4F38-8395-0ECA63C52061}" name="Сводная таблица1" cacheId="24"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A47:B56" firstHeaderRow="1" firstDataRow="1" firstDataCol="1" rowPageCount="2" colPageCount="1"/>
  <pivotFields count="24">
    <pivotField axis="axisPage" multipleItemSelectionAllowed="1" showAll="0">
      <items count="4">
        <item x="1"/>
        <item h="1" x="2"/>
        <item h="1" x="0"/>
        <item t="default"/>
      </items>
    </pivotField>
    <pivotField showAll="0"/>
    <pivotField showAll="0"/>
    <pivotField showAll="0"/>
    <pivotField axis="axisPage" multipleItemSelectionAllowed="1" showAll="0">
      <items count="4">
        <item h="1" x="1"/>
        <item x="0"/>
        <item h="1" x="2"/>
        <item t="default"/>
      </items>
    </pivotField>
    <pivotField axis="axisRow" showAll="0">
      <items count="10">
        <item x="6"/>
        <item x="4"/>
        <item x="7"/>
        <item x="5"/>
        <item x="1"/>
        <item x="0"/>
        <item x="2"/>
        <item x="3"/>
        <item m="1"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5"/>
  </rowFields>
  <rowItems count="9">
    <i>
      <x/>
    </i>
    <i>
      <x v="1"/>
    </i>
    <i>
      <x v="2"/>
    </i>
    <i>
      <x v="3"/>
    </i>
    <i>
      <x v="4"/>
    </i>
    <i>
      <x v="5"/>
    </i>
    <i>
      <x v="6"/>
    </i>
    <i>
      <x v="7"/>
    </i>
    <i t="grand">
      <x/>
    </i>
  </rowItems>
  <colItems count="1">
    <i/>
  </colItems>
  <pageFields count="2">
    <pageField fld="0" hier="-1"/>
    <pageField fld="4" hier="-1"/>
  </pageFields>
  <dataFields count="1">
    <dataField name="Среднее по полю Цена скорректированная на торг, руб./кв.м" fld="23" subtotal="average" baseField="5"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A2112714-297E-4F29-A119-4084F31919A4}" name="Сводная таблица2" cacheId="24"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E46:F54" firstHeaderRow="1" firstDataRow="1" firstDataCol="1" rowPageCount="3" colPageCount="1"/>
  <pivotFields count="24">
    <pivotField axis="axisPage" multipleItemSelectionAllowed="1" showAll="0">
      <items count="4">
        <item x="1"/>
        <item h="1" x="2"/>
        <item h="1" x="0"/>
        <item t="default"/>
      </items>
    </pivotField>
    <pivotField showAll="0"/>
    <pivotField showAll="0"/>
    <pivotField showAll="0"/>
    <pivotField axis="axisPage" multipleItemSelectionAllowed="1" showAll="0">
      <items count="4">
        <item h="1" x="1"/>
        <item x="0"/>
        <item h="1" x="2"/>
        <item t="default"/>
      </items>
    </pivotField>
    <pivotField axis="axisPage" multipleItemSelectionAllowed="1" showAll="0">
      <items count="10">
        <item x="6"/>
        <item x="4"/>
        <item x="7"/>
        <item x="5"/>
        <item x="1"/>
        <item x="0"/>
        <item x="2"/>
        <item x="3"/>
        <item h="1" m="1" x="8"/>
        <item t="default"/>
      </items>
    </pivotField>
    <pivotField axis="axisRow" showAll="0">
      <items count="9">
        <item x="6"/>
        <item x="2"/>
        <item x="3"/>
        <item x="4"/>
        <item x="0"/>
        <item x="1"/>
        <item m="1" x="7"/>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6"/>
  </rowFields>
  <rowItems count="8">
    <i>
      <x/>
    </i>
    <i>
      <x v="1"/>
    </i>
    <i>
      <x v="2"/>
    </i>
    <i>
      <x v="3"/>
    </i>
    <i>
      <x v="4"/>
    </i>
    <i>
      <x v="5"/>
    </i>
    <i>
      <x v="7"/>
    </i>
    <i t="grand">
      <x/>
    </i>
  </rowItems>
  <colItems count="1">
    <i/>
  </colItems>
  <pageFields count="3">
    <pageField fld="0" hier="-1"/>
    <pageField fld="4" hier="-1"/>
    <pageField fld="5" hier="-1"/>
  </pageFields>
  <dataFields count="1">
    <dataField name="Среднее по полю Цена скорректированная на торг, руб./кв.м" fld="23" subtotal="average"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007AF69-D86D-4296-9309-8B0A7D5CCB18}" name="Сводная таблица7" cacheId="25"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E25:H37" firstHeaderRow="1" firstDataRow="2" firstDataCol="1" rowPageCount="3" colPageCount="1"/>
  <pivotFields count="27">
    <pivotField showAll="0"/>
    <pivotField showAll="0"/>
    <pivotField showAll="0"/>
    <pivotField axis="axisPage" multipleItemSelectionAllowed="1" showAll="0">
      <items count="4">
        <item x="1"/>
        <item h="1" x="2"/>
        <item h="1" x="0"/>
        <item t="default"/>
      </items>
    </pivotField>
    <pivotField showAll="0"/>
    <pivotField axis="axisCol" showAll="0">
      <items count="3">
        <item x="1"/>
        <item x="0"/>
        <item t="default"/>
      </items>
    </pivotField>
    <pivotField showAll="0"/>
    <pivotField axis="axisPage" multipleItemSelectionAllowed="1" showAll="0">
      <items count="4">
        <item h="1" x="1"/>
        <item x="0"/>
        <item h="1" x="2"/>
        <item t="default"/>
      </items>
    </pivotField>
    <pivotField axis="axisPage" multipleItemSelectionAllowed="1" showAll="0">
      <items count="10">
        <item x="6"/>
        <item x="4"/>
        <item x="7"/>
        <item x="5"/>
        <item x="1"/>
        <item x="0"/>
        <item x="2"/>
        <item x="3"/>
        <item h="1" m="1" x="8"/>
        <item t="default"/>
      </items>
    </pivotField>
    <pivotField showAll="0"/>
    <pivotField showAll="0"/>
    <pivotField axis="axisRow" showAll="0">
      <items count="23">
        <item m="1" x="15"/>
        <item m="1" x="17"/>
        <item m="1" x="19"/>
        <item m="1" x="18"/>
        <item m="1" x="13"/>
        <item m="1" x="16"/>
        <item m="1" x="21"/>
        <item m="1" x="14"/>
        <item m="1" x="20"/>
        <item m="1" x="12"/>
        <item h="1" x="1"/>
        <item x="0"/>
        <item x="2"/>
        <item x="3"/>
        <item x="4"/>
        <item x="5"/>
        <item x="7"/>
        <item x="8"/>
        <item m="1" x="11"/>
        <item x="10"/>
        <item x="6"/>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11"/>
  </rowFields>
  <rowItems count="11">
    <i>
      <x v="11"/>
    </i>
    <i>
      <x v="12"/>
    </i>
    <i>
      <x v="13"/>
    </i>
    <i>
      <x v="14"/>
    </i>
    <i>
      <x v="15"/>
    </i>
    <i>
      <x v="16"/>
    </i>
    <i>
      <x v="17"/>
    </i>
    <i>
      <x v="19"/>
    </i>
    <i>
      <x v="20"/>
    </i>
    <i>
      <x v="21"/>
    </i>
    <i t="grand">
      <x/>
    </i>
  </rowItems>
  <colFields count="1">
    <field x="5"/>
  </colFields>
  <colItems count="3">
    <i>
      <x/>
    </i>
    <i>
      <x v="1"/>
    </i>
    <i t="grand">
      <x/>
    </i>
  </colItems>
  <pageFields count="3">
    <pageField fld="3" hier="-1"/>
    <pageField fld="7" hier="-1"/>
    <pageField fld="8" hier="-1"/>
  </pageFields>
  <dataFields count="1">
    <dataField name="Количество по полю Цена скорректированная на торг, руб./кв.м" fld="26" subtotal="count" baseField="1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EAF78689-3074-416A-965D-3E466A27C148}" name="Сводная таблица5" cacheId="25" applyNumberFormats="0" applyBorderFormats="0" applyFontFormats="0" applyPatternFormats="0" applyAlignmentFormats="0" applyWidthHeightFormats="1" dataCaption="Значения" updatedVersion="6" minRefreshableVersion="3" useAutoFormatting="1" itemPrintTitles="1" createdVersion="6" indent="0" outline="1" outlineData="1" multipleFieldFilters="0">
  <location ref="A25:C36" firstHeaderRow="0" firstDataRow="1" firstDataCol="1" rowPageCount="3" colPageCount="1"/>
  <pivotFields count="27">
    <pivotField showAll="0"/>
    <pivotField showAll="0"/>
    <pivotField showAll="0"/>
    <pivotField axis="axisPage" multipleItemSelectionAllowed="1" showAll="0">
      <items count="4">
        <item x="1"/>
        <item h="1" x="2"/>
        <item h="1" x="0"/>
        <item t="default"/>
      </items>
    </pivotField>
    <pivotField showAll="0"/>
    <pivotField showAll="0"/>
    <pivotField showAll="0"/>
    <pivotField axis="axisPage" multipleItemSelectionAllowed="1" showAll="0">
      <items count="4">
        <item h="1" x="1"/>
        <item x="0"/>
        <item h="1" x="2"/>
        <item t="default"/>
      </items>
    </pivotField>
    <pivotField axis="axisPage" multipleItemSelectionAllowed="1" showAll="0">
      <items count="10">
        <item x="6"/>
        <item x="4"/>
        <item x="7"/>
        <item x="5"/>
        <item x="1"/>
        <item x="0"/>
        <item x="2"/>
        <item x="3"/>
        <item h="1" m="1" x="8"/>
        <item t="default"/>
      </items>
    </pivotField>
    <pivotField showAll="0"/>
    <pivotField showAll="0"/>
    <pivotField axis="axisRow" showAll="0">
      <items count="23">
        <item m="1" x="15"/>
        <item m="1" x="17"/>
        <item m="1" x="19"/>
        <item m="1" x="18"/>
        <item m="1" x="13"/>
        <item m="1" x="16"/>
        <item m="1" x="21"/>
        <item m="1" x="14"/>
        <item m="1" x="20"/>
        <item m="1" x="12"/>
        <item h="1" x="1"/>
        <item x="0"/>
        <item x="2"/>
        <item x="3"/>
        <item x="4"/>
        <item x="5"/>
        <item x="7"/>
        <item x="8"/>
        <item m="1" x="11"/>
        <item x="10"/>
        <item x="6"/>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dataField="1" numFmtId="4" showAll="0"/>
  </pivotFields>
  <rowFields count="1">
    <field x="11"/>
  </rowFields>
  <rowItems count="11">
    <i>
      <x v="11"/>
    </i>
    <i>
      <x v="12"/>
    </i>
    <i>
      <x v="13"/>
    </i>
    <i>
      <x v="14"/>
    </i>
    <i>
      <x v="15"/>
    </i>
    <i>
      <x v="16"/>
    </i>
    <i>
      <x v="17"/>
    </i>
    <i>
      <x v="19"/>
    </i>
    <i>
      <x v="20"/>
    </i>
    <i>
      <x v="21"/>
    </i>
    <i t="grand">
      <x/>
    </i>
  </rowItems>
  <colFields count="1">
    <field x="-2"/>
  </colFields>
  <colItems count="2">
    <i>
      <x/>
    </i>
    <i i="1">
      <x v="1"/>
    </i>
  </colItems>
  <pageFields count="3">
    <pageField fld="3" hier="-1"/>
    <pageField fld="7" hier="-1"/>
    <pageField fld="8" hier="-1"/>
  </pageFields>
  <dataFields count="2">
    <dataField name="Среднее по полю Цена скорректированная на торг, руб./кв.м" fld="26" subtotal="average" baseField="10" baseItem="0"/>
    <dataField name="Количество по полю Цена скорректированная на торг, руб./кв.м2" fld="26" subtotal="count" baseField="10" baseItem="0"/>
  </dataFields>
  <formats count="2">
    <format dxfId="10">
      <pivotArea field="11" type="button" dataOnly="0" labelOnly="1" outline="0" axis="axisRow" fieldPosition="0"/>
    </format>
    <format dxfId="9">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DB0E-AFDD-4BCD-AEBD-F55588092D54}">
  <dimension ref="A1:AA26"/>
  <sheetViews>
    <sheetView tabSelected="1" zoomScaleNormal="100" workbookViewId="0">
      <selection activeCell="B19" sqref="B19"/>
    </sheetView>
  </sheetViews>
  <sheetFormatPr defaultRowHeight="15" x14ac:dyDescent="0.25"/>
  <cols>
    <col min="1" max="1" width="27" customWidth="1"/>
    <col min="2" max="2" width="10.7109375" customWidth="1"/>
    <col min="3" max="3" width="10.28515625" customWidth="1"/>
    <col min="4" max="5" width="12.140625" customWidth="1"/>
    <col min="6" max="6" width="12.85546875" customWidth="1"/>
    <col min="7" max="7" width="14.42578125" customWidth="1"/>
    <col min="8" max="8" width="18" customWidth="1"/>
    <col min="9" max="9" width="18.85546875" customWidth="1"/>
    <col min="10" max="10" width="20.28515625" customWidth="1"/>
    <col min="11" max="11" width="14.28515625" customWidth="1"/>
    <col min="12" max="12" width="25.5703125" customWidth="1"/>
    <col min="13" max="13" width="21.85546875" customWidth="1"/>
    <col min="14" max="14" width="31.85546875" customWidth="1"/>
    <col min="15" max="15" width="10.28515625" customWidth="1"/>
    <col min="16" max="16" width="15.7109375" customWidth="1"/>
  </cols>
  <sheetData>
    <row r="1" spans="1:27" ht="29.25" customHeight="1" thickBot="1" x14ac:dyDescent="0.3">
      <c r="A1" s="210" t="s">
        <v>6918</v>
      </c>
      <c r="B1" s="210"/>
      <c r="C1" s="210"/>
      <c r="D1" s="210"/>
      <c r="E1" s="210"/>
      <c r="F1" s="210"/>
      <c r="G1" s="210"/>
      <c r="H1" s="210"/>
      <c r="I1" s="210"/>
      <c r="J1" s="210"/>
      <c r="K1" s="210"/>
      <c r="L1" s="193" t="s">
        <v>6919</v>
      </c>
      <c r="M1" s="193"/>
      <c r="N1" s="193"/>
      <c r="O1" s="193"/>
      <c r="P1" s="140"/>
      <c r="Q1" s="194" t="s">
        <v>6920</v>
      </c>
      <c r="R1" s="195"/>
      <c r="S1" s="195"/>
      <c r="T1" s="195"/>
      <c r="U1" s="195"/>
      <c r="V1" s="195"/>
      <c r="W1" s="195"/>
      <c r="X1" s="195"/>
      <c r="Y1" s="195"/>
      <c r="Z1" s="196"/>
      <c r="AA1" s="141"/>
    </row>
    <row r="2" spans="1:27" ht="115.5" thickBot="1" x14ac:dyDescent="0.3">
      <c r="A2" s="73" t="s">
        <v>6921</v>
      </c>
      <c r="B2" s="50" t="s">
        <v>6922</v>
      </c>
      <c r="C2" s="68" t="s">
        <v>6924</v>
      </c>
      <c r="D2" s="51" t="s">
        <v>6923</v>
      </c>
      <c r="E2" s="52" t="s">
        <v>6948</v>
      </c>
      <c r="F2" s="69" t="s">
        <v>6925</v>
      </c>
      <c r="G2" s="53" t="s">
        <v>6632</v>
      </c>
      <c r="H2" s="70" t="s">
        <v>6926</v>
      </c>
      <c r="I2" s="54" t="s">
        <v>6953</v>
      </c>
      <c r="J2" s="54" t="s">
        <v>6952</v>
      </c>
      <c r="L2" s="55" t="s">
        <v>6927</v>
      </c>
      <c r="M2" s="56" t="s">
        <v>6928</v>
      </c>
      <c r="N2" s="72" t="s">
        <v>6929</v>
      </c>
      <c r="O2" s="56" t="s">
        <v>6930</v>
      </c>
      <c r="Q2" s="142"/>
      <c r="R2" s="57"/>
      <c r="S2" s="58" t="s">
        <v>6931</v>
      </c>
      <c r="T2" s="58" t="s">
        <v>6932</v>
      </c>
      <c r="U2" s="58" t="s">
        <v>6933</v>
      </c>
      <c r="V2" s="58" t="s">
        <v>6934</v>
      </c>
      <c r="W2" s="58" t="s">
        <v>6935</v>
      </c>
      <c r="X2" s="58" t="s">
        <v>6936</v>
      </c>
      <c r="Y2" s="58" t="s">
        <v>6937</v>
      </c>
      <c r="Z2" s="143" t="s">
        <v>6966</v>
      </c>
    </row>
    <row r="3" spans="1:27" ht="29.25" customHeight="1" thickBot="1" x14ac:dyDescent="0.3">
      <c r="A3" s="105" t="s">
        <v>6649</v>
      </c>
      <c r="B3" s="102">
        <v>1</v>
      </c>
      <c r="C3" s="101">
        <v>1.925</v>
      </c>
      <c r="D3" s="94"/>
      <c r="E3" s="80"/>
      <c r="F3" s="87">
        <f>IFERROR(VLOOKUP(A3,'Данные для рыночных ЦФ'!$F$3:$G$25,2,0),"-")</f>
        <v>2255.034496405633</v>
      </c>
      <c r="G3" s="205">
        <v>1</v>
      </c>
      <c r="H3" s="199">
        <f>VLOOKUP(B3,'Данные для рыночных ЦФ'!$A$2:$B$10,2,0)</f>
        <v>2249.9368901888652</v>
      </c>
      <c r="I3" s="211" t="s">
        <v>6938</v>
      </c>
      <c r="J3" s="208" t="s">
        <v>6938</v>
      </c>
      <c r="L3" s="59" t="s">
        <v>6649</v>
      </c>
      <c r="M3" s="213" t="s">
        <v>6939</v>
      </c>
      <c r="N3" s="122">
        <f>VLOOKUP(L3,$A$3:$B$26,2,0)</f>
        <v>1</v>
      </c>
      <c r="O3" s="116">
        <f>VLOOKUP(N3,$G$3:$J$26,2,0)</f>
        <v>2249.9368901888652</v>
      </c>
      <c r="Q3" s="144" t="s">
        <v>6940</v>
      </c>
      <c r="R3" s="60"/>
      <c r="S3" s="58">
        <f>R4</f>
        <v>2249.9368901888652</v>
      </c>
      <c r="T3" s="58">
        <f>R5</f>
        <v>2015.174760121796</v>
      </c>
      <c r="U3" s="58">
        <f>R6</f>
        <v>1657.2155772446997</v>
      </c>
      <c r="V3" s="58">
        <f>R7</f>
        <v>1270.1126578972091</v>
      </c>
      <c r="W3" s="58">
        <f>R8</f>
        <v>856.45856356575359</v>
      </c>
      <c r="X3" s="58">
        <f>R9</f>
        <v>674.22683352856018</v>
      </c>
      <c r="Y3" s="58">
        <f>R10</f>
        <v>522.92176116974667</v>
      </c>
      <c r="Z3" s="143">
        <f>R11</f>
        <v>392.45066672589172</v>
      </c>
    </row>
    <row r="4" spans="1:27" ht="16.5" customHeight="1" thickBot="1" x14ac:dyDescent="0.3">
      <c r="A4" s="106" t="s">
        <v>6967</v>
      </c>
      <c r="B4" s="103">
        <v>1</v>
      </c>
      <c r="C4" s="101">
        <v>2.415</v>
      </c>
      <c r="D4" s="95" t="s">
        <v>6941</v>
      </c>
      <c r="E4" s="81">
        <v>2242.2384644737485</v>
      </c>
      <c r="F4" s="88">
        <f>IFERROR(VLOOKUP(A4,'Данные для рыночных ЦФ'!$F$3:$G$25,2,0),"-")</f>
        <v>2242.2384644737485</v>
      </c>
      <c r="G4" s="206"/>
      <c r="H4" s="207"/>
      <c r="I4" s="212"/>
      <c r="J4" s="209"/>
      <c r="L4" s="61" t="s">
        <v>6967</v>
      </c>
      <c r="M4" s="214"/>
      <c r="N4" s="123">
        <f t="shared" ref="N4:N26" si="0">VLOOKUP(L4,$A$3:$B$26,2,0)</f>
        <v>1</v>
      </c>
      <c r="O4" s="117">
        <f t="shared" ref="O4:O26" si="1">VLOOKUP(N4,$G$3:$J$26,2,0)</f>
        <v>2249.9368901888652</v>
      </c>
      <c r="Q4" s="145" t="s">
        <v>6931</v>
      </c>
      <c r="R4" s="62">
        <f>H3</f>
        <v>2249.9368901888652</v>
      </c>
      <c r="S4" s="63">
        <f>$R$4/S3</f>
        <v>1</v>
      </c>
      <c r="T4" s="64">
        <f t="shared" ref="T4:Y4" si="2">$R$4/T3</f>
        <v>1.1164971568286615</v>
      </c>
      <c r="U4" s="64">
        <f t="shared" si="2"/>
        <v>1.3576609591913376</v>
      </c>
      <c r="V4" s="64">
        <f t="shared" si="2"/>
        <v>1.7714467108089822</v>
      </c>
      <c r="W4" s="64">
        <f t="shared" si="2"/>
        <v>2.6270236365219426</v>
      </c>
      <c r="X4" s="64">
        <f t="shared" si="2"/>
        <v>3.3370622145277729</v>
      </c>
      <c r="Y4" s="64">
        <f t="shared" si="2"/>
        <v>4.3026262383035707</v>
      </c>
      <c r="Z4" s="146">
        <f t="shared" ref="Z4" si="3">$R$4/Z3</f>
        <v>5.7330438726463928</v>
      </c>
    </row>
    <row r="5" spans="1:27" ht="15" customHeight="1" thickBot="1" x14ac:dyDescent="0.3">
      <c r="A5" s="106" t="s">
        <v>6659</v>
      </c>
      <c r="B5" s="103">
        <v>2</v>
      </c>
      <c r="C5" s="101">
        <v>3.0650000000000004</v>
      </c>
      <c r="D5" s="217" t="s">
        <v>6942</v>
      </c>
      <c r="E5" s="219">
        <v>2015.174760121796</v>
      </c>
      <c r="F5" s="89">
        <f>IFERROR(VLOOKUP(A5,'Данные для рыночных ЦФ'!$F$3:$G$25,2,0),"-")</f>
        <v>2034.7771746512997</v>
      </c>
      <c r="G5" s="197">
        <v>2</v>
      </c>
      <c r="H5" s="199">
        <f>VLOOKUP(B5,'Данные для рыночных ЦФ'!$A$2:$B$10,2,0)</f>
        <v>2015.174760121796</v>
      </c>
      <c r="I5" s="201">
        <f>(H3-H5)/H3</f>
        <v>0.10434165113287362</v>
      </c>
      <c r="J5" s="203">
        <f>(H3-H5)/H3</f>
        <v>0.10434165113287362</v>
      </c>
      <c r="L5" s="61" t="s">
        <v>6659</v>
      </c>
      <c r="M5" s="214"/>
      <c r="N5" s="123">
        <f t="shared" si="0"/>
        <v>2</v>
      </c>
      <c r="O5" s="117">
        <f t="shared" si="1"/>
        <v>2015.174760121796</v>
      </c>
      <c r="Q5" s="145" t="s">
        <v>6932</v>
      </c>
      <c r="R5" s="62">
        <f>H5</f>
        <v>2015.174760121796</v>
      </c>
      <c r="S5" s="64">
        <f>$R$5/S3</f>
        <v>0.89565834886712636</v>
      </c>
      <c r="T5" s="63">
        <f t="shared" ref="T5:Y5" si="4">$R$5/T3</f>
        <v>1</v>
      </c>
      <c r="U5" s="64">
        <f t="shared" si="4"/>
        <v>1.2160003730306723</v>
      </c>
      <c r="V5" s="64">
        <f t="shared" si="4"/>
        <v>1.5866110361092749</v>
      </c>
      <c r="W5" s="64">
        <f t="shared" si="4"/>
        <v>2.3529156527221571</v>
      </c>
      <c r="X5" s="64">
        <f t="shared" si="4"/>
        <v>2.9888676331308215</v>
      </c>
      <c r="Y5" s="64">
        <f t="shared" si="4"/>
        <v>3.8536831123913506</v>
      </c>
      <c r="Z5" s="146">
        <f t="shared" ref="Z5" si="5">$R$5/Z3</f>
        <v>5.134848608957264</v>
      </c>
    </row>
    <row r="6" spans="1:27" ht="15" customHeight="1" thickBot="1" x14ac:dyDescent="0.3">
      <c r="A6" s="106" t="s">
        <v>6658</v>
      </c>
      <c r="B6" s="103">
        <v>2</v>
      </c>
      <c r="C6" s="101">
        <v>3.0300000000000007</v>
      </c>
      <c r="D6" s="222"/>
      <c r="E6" s="221"/>
      <c r="F6" s="90">
        <f>IFERROR(VLOOKUP(A6,'Данные для рыночных ЦФ'!$F$3:$G$25,2,0),"-")</f>
        <v>2041.0853392331019</v>
      </c>
      <c r="G6" s="198"/>
      <c r="H6" s="200"/>
      <c r="I6" s="202"/>
      <c r="J6" s="204"/>
      <c r="L6" s="65" t="s">
        <v>6658</v>
      </c>
      <c r="M6" s="214"/>
      <c r="N6" s="123">
        <f t="shared" si="0"/>
        <v>2</v>
      </c>
      <c r="O6" s="117">
        <f t="shared" si="1"/>
        <v>2015.174760121796</v>
      </c>
      <c r="Q6" s="145" t="s">
        <v>6933</v>
      </c>
      <c r="R6" s="62">
        <f>H8</f>
        <v>1657.2155772446997</v>
      </c>
      <c r="S6" s="64">
        <f>$R$6/S3</f>
        <v>0.73656091620667152</v>
      </c>
      <c r="T6" s="64">
        <f t="shared" ref="T6:Y6" si="6">$R$6/T3</f>
        <v>0.82236816877586272</v>
      </c>
      <c r="U6" s="63">
        <f t="shared" si="6"/>
        <v>1</v>
      </c>
      <c r="V6" s="64">
        <f t="shared" si="6"/>
        <v>1.3047784123247586</v>
      </c>
      <c r="W6" s="64">
        <f t="shared" si="6"/>
        <v>1.9349629366131837</v>
      </c>
      <c r="X6" s="64">
        <f t="shared" si="6"/>
        <v>2.4579496021712406</v>
      </c>
      <c r="Y6" s="64">
        <f t="shared" si="6"/>
        <v>3.1691463241797422</v>
      </c>
      <c r="Z6" s="146">
        <f t="shared" ref="Z6" si="7">$R$6/Z3</f>
        <v>4.2227360474894713</v>
      </c>
    </row>
    <row r="7" spans="1:27" ht="15.75" customHeight="1" thickBot="1" x14ac:dyDescent="0.3">
      <c r="A7" s="110" t="s">
        <v>3975</v>
      </c>
      <c r="B7" s="111">
        <v>2</v>
      </c>
      <c r="C7" s="101">
        <v>3.0550000000000006</v>
      </c>
      <c r="D7" s="218"/>
      <c r="E7" s="220"/>
      <c r="F7" s="91">
        <f>IFERROR(VLOOKUP(A7,'Данные для рыночных ЦФ'!$F$3:$G$25,2,0),"-")</f>
        <v>1963.5856329601797</v>
      </c>
      <c r="G7" s="198"/>
      <c r="H7" s="200"/>
      <c r="I7" s="202"/>
      <c r="J7" s="204"/>
      <c r="L7" s="74" t="s">
        <v>3975</v>
      </c>
      <c r="M7" s="214"/>
      <c r="N7" s="125">
        <f t="shared" si="0"/>
        <v>2</v>
      </c>
      <c r="O7" s="118">
        <f t="shared" si="1"/>
        <v>2015.174760121796</v>
      </c>
      <c r="Q7" s="145" t="s">
        <v>6934</v>
      </c>
      <c r="R7" s="62">
        <f>H9</f>
        <v>1270.1126578972091</v>
      </c>
      <c r="S7" s="64">
        <f>$R$7/S3</f>
        <v>0.56451034846163739</v>
      </c>
      <c r="T7" s="64">
        <f t="shared" ref="T7:Y7" si="8">$R$7/T3</f>
        <v>0.63027419905777515</v>
      </c>
      <c r="U7" s="64">
        <f t="shared" si="8"/>
        <v>0.76641366116586285</v>
      </c>
      <c r="V7" s="63">
        <f t="shared" si="8"/>
        <v>1</v>
      </c>
      <c r="W7" s="64">
        <f t="shared" si="8"/>
        <v>1.4829820284699597</v>
      </c>
      <c r="X7" s="64">
        <f t="shared" si="8"/>
        <v>1.8838061535612367</v>
      </c>
      <c r="Y7" s="64">
        <f t="shared" si="8"/>
        <v>2.4288770370849329</v>
      </c>
      <c r="Z7" s="146">
        <f t="shared" ref="Z7" si="9">$R$7/Z3</f>
        <v>3.2363625942934706</v>
      </c>
    </row>
    <row r="8" spans="1:27" ht="15" customHeight="1" thickBot="1" x14ac:dyDescent="0.3">
      <c r="A8" s="114" t="s">
        <v>6645</v>
      </c>
      <c r="B8" s="115">
        <v>3</v>
      </c>
      <c r="C8" s="151">
        <v>2.4400000000000004</v>
      </c>
      <c r="D8" s="96" t="s">
        <v>6949</v>
      </c>
      <c r="E8" s="82">
        <v>1657.2155772446997</v>
      </c>
      <c r="F8" s="92">
        <f>IFERROR(VLOOKUP(A8,'Данные для рыночных ЦФ'!$F$3:$G$25,2,0),"-")</f>
        <v>1657.2155772446997</v>
      </c>
      <c r="G8" s="136">
        <v>3</v>
      </c>
      <c r="H8" s="137">
        <f>VLOOKUP(B8,'Данные для рыночных ЦФ'!$A$2:$B$10,2,0)</f>
        <v>1657.2155772446997</v>
      </c>
      <c r="I8" s="138">
        <f>(H5-H8)/H5</f>
        <v>0.17763183122413731</v>
      </c>
      <c r="J8" s="139">
        <f>(H3-H8)/H3</f>
        <v>0.26343908379332853</v>
      </c>
      <c r="L8" s="76" t="s">
        <v>6645</v>
      </c>
      <c r="M8" s="214"/>
      <c r="N8" s="127">
        <f t="shared" si="0"/>
        <v>3</v>
      </c>
      <c r="O8" s="119">
        <f t="shared" si="1"/>
        <v>1657.2155772446997</v>
      </c>
      <c r="Q8" s="145" t="s">
        <v>6935</v>
      </c>
      <c r="R8" s="62">
        <f>H12</f>
        <v>856.45856356575359</v>
      </c>
      <c r="S8" s="64">
        <f>$R$8/S3</f>
        <v>0.38065892750167779</v>
      </c>
      <c r="T8" s="64">
        <f t="shared" ref="T8:Y8" si="10">$R$8/T3</f>
        <v>0.42500461027707082</v>
      </c>
      <c r="U8" s="64">
        <f t="shared" si="10"/>
        <v>0.51680576463667371</v>
      </c>
      <c r="V8" s="64">
        <f t="shared" si="10"/>
        <v>0.67431700506292191</v>
      </c>
      <c r="W8" s="63">
        <f t="shared" si="10"/>
        <v>1</v>
      </c>
      <c r="X8" s="64">
        <f t="shared" si="10"/>
        <v>1.2702825235885158</v>
      </c>
      <c r="Y8" s="64">
        <f t="shared" si="10"/>
        <v>1.6378330893132154</v>
      </c>
      <c r="Z8" s="146">
        <f t="shared" ref="Z8" si="11">$R$8/Z3</f>
        <v>2.1823343318816413</v>
      </c>
    </row>
    <row r="9" spans="1:27" ht="15" customHeight="1" thickBot="1" x14ac:dyDescent="0.3">
      <c r="A9" s="112" t="s">
        <v>6660</v>
      </c>
      <c r="B9" s="113">
        <v>4</v>
      </c>
      <c r="C9" s="101">
        <v>3.37</v>
      </c>
      <c r="D9" s="217" t="s">
        <v>6943</v>
      </c>
      <c r="E9" s="219">
        <v>1270.1126578972091</v>
      </c>
      <c r="F9" s="89">
        <f>IFERROR(VLOOKUP(A9,'Данные для рыночных ЦФ'!$F$3:$G$25,2,0),"-")</f>
        <v>1441.357175863601</v>
      </c>
      <c r="G9" s="216">
        <v>4</v>
      </c>
      <c r="H9" s="200">
        <f>VLOOKUP(B9,'Данные для рыночных ЦФ'!$A$2:$B$10,2,0)</f>
        <v>1270.1126578972091</v>
      </c>
      <c r="I9" s="227">
        <f>(H5-H9)/H5</f>
        <v>0.36972580094222485</v>
      </c>
      <c r="J9" s="224">
        <f>(H3-H9)/H3</f>
        <v>0.43548965153836255</v>
      </c>
      <c r="L9" s="75" t="s">
        <v>6660</v>
      </c>
      <c r="M9" s="214"/>
      <c r="N9" s="126">
        <f t="shared" si="0"/>
        <v>4</v>
      </c>
      <c r="O9" s="120">
        <f t="shared" si="1"/>
        <v>1270.1126578972091</v>
      </c>
      <c r="Q9" s="145" t="s">
        <v>6936</v>
      </c>
      <c r="R9" s="62">
        <f>H15</f>
        <v>674.22683352856018</v>
      </c>
      <c r="S9" s="64">
        <f>$R$9/S3</f>
        <v>0.29966477569598138</v>
      </c>
      <c r="T9" s="64">
        <f t="shared" ref="T9:Y9" si="12">$R$9/T3</f>
        <v>0.3345748700662618</v>
      </c>
      <c r="U9" s="64">
        <f t="shared" si="12"/>
        <v>0.40684316680726312</v>
      </c>
      <c r="V9" s="64">
        <f t="shared" si="12"/>
        <v>0.53084018125195764</v>
      </c>
      <c r="W9" s="64">
        <f t="shared" si="12"/>
        <v>0.78722644878638914</v>
      </c>
      <c r="X9" s="63">
        <f t="shared" si="12"/>
        <v>1</v>
      </c>
      <c r="Y9" s="64">
        <f t="shared" si="12"/>
        <v>1.2893455266048837</v>
      </c>
      <c r="Z9" s="146">
        <f t="shared" ref="Z9" si="13">$R$9/Z3</f>
        <v>1.7179913061518017</v>
      </c>
    </row>
    <row r="10" spans="1:27" ht="15.75" customHeight="1" thickBot="1" x14ac:dyDescent="0.3">
      <c r="A10" s="106" t="s">
        <v>6656</v>
      </c>
      <c r="B10" s="103">
        <v>4</v>
      </c>
      <c r="C10" s="101">
        <v>3.4349999999999996</v>
      </c>
      <c r="D10" s="222"/>
      <c r="E10" s="221"/>
      <c r="F10" s="90">
        <f>IFERROR(VLOOKUP(A10,'Данные для рыночных ЦФ'!$F$3:$G$25,2,0),"-")</f>
        <v>1221.9411023208133</v>
      </c>
      <c r="G10" s="216"/>
      <c r="H10" s="200"/>
      <c r="I10" s="227"/>
      <c r="J10" s="224"/>
      <c r="L10" s="61" t="s">
        <v>6656</v>
      </c>
      <c r="M10" s="214"/>
      <c r="N10" s="123">
        <f t="shared" si="0"/>
        <v>4</v>
      </c>
      <c r="O10" s="117">
        <f t="shared" si="1"/>
        <v>1270.1126578972091</v>
      </c>
      <c r="Q10" s="145" t="s">
        <v>6937</v>
      </c>
      <c r="R10" s="62">
        <f>H19</f>
        <v>522.92176116974667</v>
      </c>
      <c r="S10" s="64">
        <f>$R$10/S3</f>
        <v>0.23241619062739638</v>
      </c>
      <c r="T10" s="64">
        <f t="shared" ref="T10:Y10" si="14">$R$10/T3</f>
        <v>0.25949201603643623</v>
      </c>
      <c r="U10" s="64">
        <f t="shared" si="14"/>
        <v>0.31554238829878772</v>
      </c>
      <c r="V10" s="64">
        <f t="shared" si="14"/>
        <v>0.41171289642565473</v>
      </c>
      <c r="W10" s="64">
        <f t="shared" si="14"/>
        <v>0.61056282628855985</v>
      </c>
      <c r="X10" s="64">
        <f t="shared" si="14"/>
        <v>0.77558728778716834</v>
      </c>
      <c r="Y10" s="63">
        <f t="shared" si="14"/>
        <v>1</v>
      </c>
      <c r="Z10" s="146">
        <f t="shared" ref="Z10" si="15">$R$10/Z3</f>
        <v>1.3324522175802107</v>
      </c>
    </row>
    <row r="11" spans="1:27" ht="15" customHeight="1" thickBot="1" x14ac:dyDescent="0.3">
      <c r="A11" s="106" t="s">
        <v>6654</v>
      </c>
      <c r="B11" s="103">
        <v>4</v>
      </c>
      <c r="C11" s="101">
        <v>3.4649999999999999</v>
      </c>
      <c r="D11" s="218"/>
      <c r="E11" s="220"/>
      <c r="F11" s="91">
        <f>IFERROR(VLOOKUP(A11,'Данные для рыночных ЦФ'!$F$3:$G$25,2,0),"-")</f>
        <v>1196.344425418898</v>
      </c>
      <c r="G11" s="206"/>
      <c r="H11" s="207"/>
      <c r="I11" s="228"/>
      <c r="J11" s="225"/>
      <c r="L11" s="61" t="s">
        <v>6654</v>
      </c>
      <c r="M11" s="214"/>
      <c r="N11" s="123">
        <f t="shared" si="0"/>
        <v>4</v>
      </c>
      <c r="O11" s="117">
        <f t="shared" si="1"/>
        <v>1270.1126578972091</v>
      </c>
      <c r="Q11" s="147" t="s">
        <v>6966</v>
      </c>
      <c r="R11" s="148">
        <f>H23</f>
        <v>392.45066672589172</v>
      </c>
      <c r="S11" s="149">
        <f>$R$11/S3</f>
        <v>0.17442741102527035</v>
      </c>
      <c r="T11" s="149">
        <f t="shared" ref="T11:Z11" si="16">$R$11/T3</f>
        <v>0.19474770848269865</v>
      </c>
      <c r="U11" s="149">
        <f t="shared" si="16"/>
        <v>0.23681328616183023</v>
      </c>
      <c r="V11" s="149">
        <f t="shared" si="16"/>
        <v>0.30898886353564153</v>
      </c>
      <c r="W11" s="149">
        <f t="shared" si="16"/>
        <v>0.45822493162071326</v>
      </c>
      <c r="X11" s="149">
        <f t="shared" si="16"/>
        <v>0.58207512251033477</v>
      </c>
      <c r="Y11" s="149">
        <f t="shared" si="16"/>
        <v>0.75049595535668967</v>
      </c>
      <c r="Z11" s="150">
        <f t="shared" si="16"/>
        <v>1</v>
      </c>
    </row>
    <row r="12" spans="1:27" ht="15.75" customHeight="1" thickBot="1" x14ac:dyDescent="0.3">
      <c r="A12" s="106" t="s">
        <v>4637</v>
      </c>
      <c r="B12" s="103">
        <v>5</v>
      </c>
      <c r="C12" s="101">
        <v>3.58</v>
      </c>
      <c r="D12" s="95" t="s">
        <v>6944</v>
      </c>
      <c r="E12" s="81">
        <v>920.36317926605989</v>
      </c>
      <c r="F12" s="88">
        <f>IFERROR(VLOOKUP(A12,'Данные для рыночных ЦФ'!$F$3:$G$25,2,0),"-")</f>
        <v>920.36317926605989</v>
      </c>
      <c r="G12" s="205">
        <v>5</v>
      </c>
      <c r="H12" s="199">
        <f>VLOOKUP(B12,'Данные для рыночных ЦФ'!$A$2:$B$10,2,0)</f>
        <v>856.45856356575359</v>
      </c>
      <c r="I12" s="226">
        <f>(H9-H12)/H9</f>
        <v>0.32568299493707809</v>
      </c>
      <c r="J12" s="223">
        <f>(H3-H12)/H3</f>
        <v>0.61934107249832226</v>
      </c>
      <c r="L12" s="61" t="s">
        <v>4637</v>
      </c>
      <c r="M12" s="214"/>
      <c r="N12" s="123">
        <f t="shared" si="0"/>
        <v>5</v>
      </c>
      <c r="O12" s="117">
        <f t="shared" si="1"/>
        <v>856.45856356575359</v>
      </c>
    </row>
    <row r="13" spans="1:27" ht="15" customHeight="1" thickBot="1" x14ac:dyDescent="0.3">
      <c r="A13" s="106" t="s">
        <v>6662</v>
      </c>
      <c r="B13" s="103">
        <v>5</v>
      </c>
      <c r="C13" s="101">
        <v>3.7050000000000001</v>
      </c>
      <c r="D13" s="97"/>
      <c r="E13" s="83"/>
      <c r="F13" s="93">
        <f>IFERROR(VLOOKUP(A13,'Данные для рыночных ЦФ'!$F$3:$G$25,2,0),"-")</f>
        <v>887.4816237590901</v>
      </c>
      <c r="G13" s="216"/>
      <c r="H13" s="200"/>
      <c r="I13" s="227"/>
      <c r="J13" s="224"/>
      <c r="L13" s="65" t="s">
        <v>6662</v>
      </c>
      <c r="M13" s="214"/>
      <c r="N13" s="123">
        <f t="shared" si="0"/>
        <v>5</v>
      </c>
      <c r="O13" s="117">
        <f t="shared" si="1"/>
        <v>856.45856356575359</v>
      </c>
    </row>
    <row r="14" spans="1:27" ht="15" customHeight="1" thickBot="1" x14ac:dyDescent="0.3">
      <c r="A14" s="106" t="s">
        <v>6644</v>
      </c>
      <c r="B14" s="103">
        <v>5</v>
      </c>
      <c r="C14" s="101">
        <v>3.5600000000000009</v>
      </c>
      <c r="D14" s="98"/>
      <c r="E14" s="84"/>
      <c r="F14" s="91">
        <f>IFERROR(VLOOKUP(A14,'Данные для рыночных ЦФ'!$F$3:$G$25,2,0),"-")</f>
        <v>712.90549015426825</v>
      </c>
      <c r="G14" s="206"/>
      <c r="H14" s="207"/>
      <c r="I14" s="228"/>
      <c r="J14" s="225"/>
      <c r="L14" s="65" t="s">
        <v>6644</v>
      </c>
      <c r="M14" s="214"/>
      <c r="N14" s="123">
        <f t="shared" si="0"/>
        <v>5</v>
      </c>
      <c r="O14" s="117">
        <f t="shared" si="1"/>
        <v>856.45856356575359</v>
      </c>
    </row>
    <row r="15" spans="1:27" ht="15.75" customHeight="1" thickBot="1" x14ac:dyDescent="0.3">
      <c r="A15" s="106" t="s">
        <v>6655</v>
      </c>
      <c r="B15" s="103">
        <v>6</v>
      </c>
      <c r="C15" s="101">
        <v>3.9</v>
      </c>
      <c r="D15" s="217" t="s">
        <v>6945</v>
      </c>
      <c r="E15" s="219">
        <v>639.84099364482063</v>
      </c>
      <c r="F15" s="89">
        <f>IFERROR(VLOOKUP(A15,'Данные для рыночных ЦФ'!$F$3:$G$25,2,0),"-")</f>
        <v>662.08875575412947</v>
      </c>
      <c r="G15" s="197">
        <v>6</v>
      </c>
      <c r="H15" s="199">
        <f>VLOOKUP(B15,'Данные для рыночных ЦФ'!$A$2:$B$10,2,0)</f>
        <v>674.22683352856018</v>
      </c>
      <c r="I15" s="226">
        <f>(H12-H15)/H12</f>
        <v>0.2127735512136108</v>
      </c>
      <c r="J15" s="223">
        <f>(H3-H15)/H3</f>
        <v>0.70033522430401851</v>
      </c>
      <c r="L15" s="65" t="s">
        <v>6655</v>
      </c>
      <c r="M15" s="214"/>
      <c r="N15" s="123">
        <f t="shared" si="0"/>
        <v>6</v>
      </c>
      <c r="O15" s="117">
        <f t="shared" si="1"/>
        <v>674.22683352856018</v>
      </c>
    </row>
    <row r="16" spans="1:27" ht="15" customHeight="1" thickBot="1" x14ac:dyDescent="0.3">
      <c r="A16" s="106" t="s">
        <v>6657</v>
      </c>
      <c r="B16" s="103">
        <v>6</v>
      </c>
      <c r="C16" s="101">
        <v>3.7199999999999998</v>
      </c>
      <c r="D16" s="218"/>
      <c r="E16" s="220"/>
      <c r="F16" s="91">
        <f>IFERROR(VLOOKUP(A16,'Данные для рыночных ЦФ'!$F$3:$G$25,2,0),"-")</f>
        <v>610.17731083240903</v>
      </c>
      <c r="G16" s="198"/>
      <c r="H16" s="200"/>
      <c r="I16" s="227"/>
      <c r="J16" s="224"/>
      <c r="L16" s="65" t="s">
        <v>6657</v>
      </c>
      <c r="M16" s="214"/>
      <c r="N16" s="123">
        <f t="shared" si="0"/>
        <v>6</v>
      </c>
      <c r="O16" s="117">
        <f t="shared" si="1"/>
        <v>674.22683352856018</v>
      </c>
    </row>
    <row r="17" spans="1:15" ht="15.75" customHeight="1" thickBot="1" x14ac:dyDescent="0.3">
      <c r="A17" s="106" t="s">
        <v>6647</v>
      </c>
      <c r="B17" s="103">
        <v>6</v>
      </c>
      <c r="C17" s="101">
        <v>3.4750000000000001</v>
      </c>
      <c r="D17" s="109"/>
      <c r="E17" s="108"/>
      <c r="F17" s="129">
        <f>IFERROR(VLOOKUP(A17,'Данные для рыночных ЦФ'!$F$3:$G$25,2,0),"-")</f>
        <v>686.34110854465951</v>
      </c>
      <c r="G17" s="198"/>
      <c r="H17" s="200"/>
      <c r="I17" s="227"/>
      <c r="J17" s="224"/>
      <c r="L17" s="65" t="s">
        <v>6647</v>
      </c>
      <c r="M17" s="214"/>
      <c r="N17" s="123">
        <f t="shared" si="0"/>
        <v>6</v>
      </c>
      <c r="O17" s="117">
        <f t="shared" si="1"/>
        <v>674.22683352856018</v>
      </c>
    </row>
    <row r="18" spans="1:15" ht="15" customHeight="1" thickBot="1" x14ac:dyDescent="0.3">
      <c r="A18" s="106" t="s">
        <v>6652</v>
      </c>
      <c r="B18" s="103">
        <v>6</v>
      </c>
      <c r="C18" s="101">
        <v>3.9049999999999998</v>
      </c>
      <c r="D18" s="130"/>
      <c r="E18" s="84"/>
      <c r="F18" s="91">
        <f>IFERROR(VLOOKUP(A18,'Данные для рыночных ЦФ'!$F$3:$G$25,2,0),"-")</f>
        <v>666.45733400152267</v>
      </c>
      <c r="G18" s="229"/>
      <c r="H18" s="207"/>
      <c r="I18" s="228"/>
      <c r="J18" s="225"/>
      <c r="L18" s="65" t="s">
        <v>6652</v>
      </c>
      <c r="M18" s="214"/>
      <c r="N18" s="123">
        <f t="shared" si="0"/>
        <v>6</v>
      </c>
      <c r="O18" s="117">
        <f t="shared" si="1"/>
        <v>674.22683352856018</v>
      </c>
    </row>
    <row r="19" spans="1:15" ht="15" customHeight="1" thickBot="1" x14ac:dyDescent="0.3">
      <c r="A19" s="106" t="s">
        <v>6894</v>
      </c>
      <c r="B19" s="103">
        <v>7</v>
      </c>
      <c r="C19" s="101">
        <v>4.5150000000000006</v>
      </c>
      <c r="D19" s="99"/>
      <c r="E19" s="85"/>
      <c r="F19" s="89">
        <f>IFERROR(VLOOKUP(A19,'Данные для рыночных ЦФ'!$F$3:$G$25,2,0),"-")</f>
        <v>536.16793651059004</v>
      </c>
      <c r="G19" s="205">
        <v>7</v>
      </c>
      <c r="H19" s="199">
        <f>VLOOKUP(B19,'Данные для рыночных ЦФ'!$A$2:$B$10,2,0)</f>
        <v>522.92176116974667</v>
      </c>
      <c r="I19" s="226">
        <f>(H15-H19)/H15</f>
        <v>0.22441271221283163</v>
      </c>
      <c r="J19" s="223">
        <f>(H3-H19)/H3</f>
        <v>0.76758380937260362</v>
      </c>
      <c r="L19" s="61" t="s">
        <v>6894</v>
      </c>
      <c r="M19" s="214"/>
      <c r="N19" s="123">
        <f t="shared" si="0"/>
        <v>7</v>
      </c>
      <c r="O19" s="117">
        <f t="shared" si="1"/>
        <v>522.92176116974667</v>
      </c>
    </row>
    <row r="20" spans="1:15" ht="15" customHeight="1" thickBot="1" x14ac:dyDescent="0.3">
      <c r="A20" s="106" t="s">
        <v>6651</v>
      </c>
      <c r="B20" s="103">
        <v>7</v>
      </c>
      <c r="C20" s="101">
        <v>5.2050000000000001</v>
      </c>
      <c r="D20" s="100"/>
      <c r="E20" s="86"/>
      <c r="F20" s="90">
        <f>IFERROR(VLOOKUP(A20,'Данные для рыночных ЦФ'!$F$3:$G$25,2,0),"-")</f>
        <v>530.91929449039753</v>
      </c>
      <c r="G20" s="216"/>
      <c r="H20" s="200"/>
      <c r="I20" s="227"/>
      <c r="J20" s="224"/>
      <c r="L20" s="61" t="s">
        <v>6651</v>
      </c>
      <c r="M20" s="214"/>
      <c r="N20" s="123">
        <f t="shared" si="0"/>
        <v>7</v>
      </c>
      <c r="O20" s="117">
        <f t="shared" si="1"/>
        <v>522.92176116974667</v>
      </c>
    </row>
    <row r="21" spans="1:15" ht="15.75" customHeight="1" thickBot="1" x14ac:dyDescent="0.3">
      <c r="A21" s="106" t="s">
        <v>6653</v>
      </c>
      <c r="B21" s="103">
        <v>7</v>
      </c>
      <c r="C21" s="101">
        <v>4.0250000000000004</v>
      </c>
      <c r="D21" s="100"/>
      <c r="E21" s="86"/>
      <c r="F21" s="90">
        <f>IFERROR(VLOOKUP(A21,'Данные для рыночных ЦФ'!$F$3:$G$25,2,0),"-")</f>
        <v>517.834707282816</v>
      </c>
      <c r="G21" s="216"/>
      <c r="H21" s="200"/>
      <c r="I21" s="227"/>
      <c r="J21" s="224"/>
      <c r="L21" s="65" t="s">
        <v>6653</v>
      </c>
      <c r="M21" s="214"/>
      <c r="N21" s="123">
        <f t="shared" si="0"/>
        <v>7</v>
      </c>
      <c r="O21" s="117">
        <f t="shared" si="1"/>
        <v>522.92176116974667</v>
      </c>
    </row>
    <row r="22" spans="1:15" ht="15" customHeight="1" thickBot="1" x14ac:dyDescent="0.3">
      <c r="A22" s="106" t="s">
        <v>6650</v>
      </c>
      <c r="B22" s="103">
        <v>7</v>
      </c>
      <c r="C22" s="101">
        <v>4.3049999999999997</v>
      </c>
      <c r="D22" s="98"/>
      <c r="E22" s="84"/>
      <c r="F22" s="91">
        <f>IFERROR(VLOOKUP(A22,'Данные для рыночных ЦФ'!$F$3:$G$25,2,0),"-")</f>
        <v>458.29514207149407</v>
      </c>
      <c r="G22" s="206"/>
      <c r="H22" s="207"/>
      <c r="I22" s="228"/>
      <c r="J22" s="225"/>
      <c r="K22" s="66"/>
      <c r="L22" s="61" t="s">
        <v>6650</v>
      </c>
      <c r="M22" s="214"/>
      <c r="N22" s="123">
        <f t="shared" si="0"/>
        <v>7</v>
      </c>
      <c r="O22" s="117">
        <f t="shared" si="1"/>
        <v>522.92176116974667</v>
      </c>
    </row>
    <row r="23" spans="1:15" ht="15" customHeight="1" thickBot="1" x14ac:dyDescent="0.3">
      <c r="A23" s="106" t="s">
        <v>6646</v>
      </c>
      <c r="B23" s="103">
        <v>8</v>
      </c>
      <c r="C23" s="101">
        <v>5.2549999999999999</v>
      </c>
      <c r="D23" s="99"/>
      <c r="E23" s="85"/>
      <c r="F23" s="89">
        <f>IFERROR(VLOOKUP(A23,'Данные для рыночных ЦФ'!$F$3:$G$25,2,0),"-")</f>
        <v>432.46090017485631</v>
      </c>
      <c r="G23" s="205">
        <v>8</v>
      </c>
      <c r="H23" s="199">
        <f>VLOOKUP(B23,'Данные для рыночных ЦФ'!$A$2:$B$10,2,0)</f>
        <v>392.45066672589172</v>
      </c>
      <c r="I23" s="226">
        <f>(H19-H23)/H19</f>
        <v>0.24950404464331036</v>
      </c>
      <c r="J23" s="223">
        <f>(H3-H23)/H3</f>
        <v>0.82557258897472963</v>
      </c>
      <c r="L23" s="61" t="s">
        <v>6646</v>
      </c>
      <c r="M23" s="214"/>
      <c r="N23" s="123">
        <f t="shared" si="0"/>
        <v>8</v>
      </c>
      <c r="O23" s="117">
        <f t="shared" si="1"/>
        <v>392.45066672589172</v>
      </c>
    </row>
    <row r="24" spans="1:15" ht="15" customHeight="1" thickBot="1" x14ac:dyDescent="0.3">
      <c r="A24" s="106" t="s">
        <v>6648</v>
      </c>
      <c r="B24" s="103">
        <v>8</v>
      </c>
      <c r="C24" s="101">
        <v>5.2399999999999993</v>
      </c>
      <c r="D24" s="100"/>
      <c r="E24" s="86"/>
      <c r="F24" s="90">
        <f>IFERROR(VLOOKUP(A24,'Данные для рыночных ЦФ'!$F$3:$G$25,2,0),"-")</f>
        <v>405.56293716386182</v>
      </c>
      <c r="G24" s="216"/>
      <c r="H24" s="200"/>
      <c r="I24" s="227"/>
      <c r="J24" s="224"/>
      <c r="L24" s="61" t="s">
        <v>6648</v>
      </c>
      <c r="M24" s="214"/>
      <c r="N24" s="123">
        <f t="shared" si="0"/>
        <v>8</v>
      </c>
      <c r="O24" s="117">
        <f t="shared" si="1"/>
        <v>392.45066672589172</v>
      </c>
    </row>
    <row r="25" spans="1:15" ht="15.75" customHeight="1" thickBot="1" x14ac:dyDescent="0.3">
      <c r="A25" s="106" t="s">
        <v>6643</v>
      </c>
      <c r="B25" s="103">
        <v>8</v>
      </c>
      <c r="C25" s="101">
        <v>5.1000000000000005</v>
      </c>
      <c r="D25" s="100"/>
      <c r="E25" s="86"/>
      <c r="F25" s="90">
        <f>IFERROR(VLOOKUP(A25,'Данные для рыночных ЦФ'!$F$3:$G$25,2,0),"-")</f>
        <v>286.87908108707666</v>
      </c>
      <c r="G25" s="216"/>
      <c r="H25" s="200"/>
      <c r="I25" s="227"/>
      <c r="J25" s="224"/>
      <c r="L25" s="61" t="s">
        <v>6643</v>
      </c>
      <c r="M25" s="214"/>
      <c r="N25" s="123">
        <f t="shared" si="0"/>
        <v>8</v>
      </c>
      <c r="O25" s="117">
        <f t="shared" si="1"/>
        <v>392.45066672589172</v>
      </c>
    </row>
    <row r="26" spans="1:15" ht="15.75" thickBot="1" x14ac:dyDescent="0.3">
      <c r="A26" s="107" t="s">
        <v>6946</v>
      </c>
      <c r="B26" s="104">
        <v>8</v>
      </c>
      <c r="C26" s="101">
        <v>5.7649999999999988</v>
      </c>
      <c r="D26" s="98"/>
      <c r="E26" s="84"/>
      <c r="F26" s="91" t="str">
        <f>IFERROR(VLOOKUP(A26,'Данные для рыночных ЦФ'!$F$3:$G$25,2,0),"-")</f>
        <v>-</v>
      </c>
      <c r="G26" s="206"/>
      <c r="H26" s="207"/>
      <c r="I26" s="228"/>
      <c r="J26" s="225"/>
      <c r="L26" s="67" t="s">
        <v>6946</v>
      </c>
      <c r="M26" s="215"/>
      <c r="N26" s="124">
        <f t="shared" si="0"/>
        <v>8</v>
      </c>
      <c r="O26" s="121">
        <f t="shared" si="1"/>
        <v>392.45066672589172</v>
      </c>
    </row>
  </sheetData>
  <autoFilter ref="A2:G26" xr:uid="{E58EB1CF-59E6-41A7-9A2D-DC71A12EE0E6}"/>
  <mergeCells count="38">
    <mergeCell ref="D5:D7"/>
    <mergeCell ref="E5:E7"/>
    <mergeCell ref="D9:D11"/>
    <mergeCell ref="J15:J18"/>
    <mergeCell ref="I23:I26"/>
    <mergeCell ref="I19:I22"/>
    <mergeCell ref="G15:G18"/>
    <mergeCell ref="H15:H18"/>
    <mergeCell ref="I15:I18"/>
    <mergeCell ref="J19:J22"/>
    <mergeCell ref="J23:J26"/>
    <mergeCell ref="J9:J11"/>
    <mergeCell ref="J12:J14"/>
    <mergeCell ref="I9:I11"/>
    <mergeCell ref="I12:I14"/>
    <mergeCell ref="H19:H22"/>
    <mergeCell ref="H23:H26"/>
    <mergeCell ref="H12:H14"/>
    <mergeCell ref="H9:H11"/>
    <mergeCell ref="D15:D16"/>
    <mergeCell ref="E15:E16"/>
    <mergeCell ref="E9:E11"/>
    <mergeCell ref="L1:O1"/>
    <mergeCell ref="Q1:Z1"/>
    <mergeCell ref="G5:G7"/>
    <mergeCell ref="H5:H7"/>
    <mergeCell ref="I5:I7"/>
    <mergeCell ref="J5:J7"/>
    <mergeCell ref="G3:G4"/>
    <mergeCell ref="H3:H4"/>
    <mergeCell ref="J3:J4"/>
    <mergeCell ref="A1:K1"/>
    <mergeCell ref="I3:I4"/>
    <mergeCell ref="M3:M26"/>
    <mergeCell ref="G9:G11"/>
    <mergeCell ref="G12:G14"/>
    <mergeCell ref="G19:G22"/>
    <mergeCell ref="G23:G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2126"/>
  <sheetViews>
    <sheetView workbookViewId="0">
      <selection activeCell="O9" sqref="O9"/>
    </sheetView>
  </sheetViews>
  <sheetFormatPr defaultRowHeight="15" x14ac:dyDescent="0.25"/>
  <cols>
    <col min="3" max="3" width="14.7109375" customWidth="1"/>
    <col min="14" max="14" width="19.28515625" customWidth="1"/>
    <col min="15" max="15" width="18.5703125" customWidth="1"/>
    <col min="16" max="16" width="20.7109375" customWidth="1"/>
    <col min="17" max="22" width="0" hidden="1" customWidth="1"/>
    <col min="25" max="25" width="0" hidden="1" customWidth="1"/>
    <col min="26" max="26" width="16.42578125" hidden="1" customWidth="1"/>
    <col min="27" max="27" width="15.28515625" hidden="1" customWidth="1"/>
    <col min="29" max="29" width="14.28515625" hidden="1" customWidth="1"/>
    <col min="30" max="30" width="15.42578125" customWidth="1"/>
    <col min="31" max="31" width="20.7109375" customWidth="1"/>
    <col min="40" max="40" width="9.140625" style="32"/>
  </cols>
  <sheetData>
    <row r="1" spans="1:42" s="33" customFormat="1" ht="142.5" x14ac:dyDescent="0.25">
      <c r="A1" s="1" t="s">
        <v>0</v>
      </c>
      <c r="B1" s="1" t="s">
        <v>1</v>
      </c>
      <c r="C1" s="2" t="s">
        <v>2</v>
      </c>
      <c r="D1" s="2" t="s">
        <v>3</v>
      </c>
      <c r="E1" s="3" t="s">
        <v>4</v>
      </c>
      <c r="F1" s="3" t="s">
        <v>5</v>
      </c>
      <c r="G1" s="3" t="s">
        <v>6668</v>
      </c>
      <c r="H1" s="3" t="s">
        <v>6</v>
      </c>
      <c r="I1" s="4" t="s">
        <v>7</v>
      </c>
      <c r="J1" s="4" t="s">
        <v>8</v>
      </c>
      <c r="K1" s="4" t="s">
        <v>9</v>
      </c>
      <c r="L1" s="35" t="s">
        <v>6632</v>
      </c>
      <c r="M1" s="35" t="s">
        <v>6947</v>
      </c>
      <c r="N1" s="4" t="s">
        <v>10</v>
      </c>
      <c r="O1" s="4" t="s">
        <v>11</v>
      </c>
      <c r="P1" s="4" t="s">
        <v>12</v>
      </c>
      <c r="Q1" s="5" t="s">
        <v>13</v>
      </c>
      <c r="R1" s="6" t="s">
        <v>14</v>
      </c>
      <c r="S1" s="6" t="s">
        <v>15</v>
      </c>
      <c r="T1" s="4" t="s">
        <v>16</v>
      </c>
      <c r="U1" s="4" t="s">
        <v>17</v>
      </c>
      <c r="V1" s="6" t="s">
        <v>18</v>
      </c>
      <c r="W1" s="7" t="s">
        <v>19</v>
      </c>
      <c r="X1" s="7" t="s">
        <v>20</v>
      </c>
      <c r="Y1" s="7" t="s">
        <v>21</v>
      </c>
      <c r="Z1" s="8" t="s">
        <v>22</v>
      </c>
      <c r="AA1" s="8" t="s">
        <v>23</v>
      </c>
      <c r="AB1" s="8" t="s">
        <v>24</v>
      </c>
      <c r="AC1" s="8" t="s">
        <v>25</v>
      </c>
      <c r="AD1" s="8" t="s">
        <v>26</v>
      </c>
      <c r="AE1" s="7" t="s">
        <v>27</v>
      </c>
      <c r="AF1" s="7" t="s">
        <v>28</v>
      </c>
      <c r="AG1" s="7" t="s">
        <v>29</v>
      </c>
      <c r="AH1" s="7" t="s">
        <v>30</v>
      </c>
      <c r="AI1" s="9" t="s">
        <v>31</v>
      </c>
      <c r="AJ1" s="9" t="s">
        <v>32</v>
      </c>
      <c r="AK1" s="9" t="s">
        <v>33</v>
      </c>
      <c r="AL1" s="9" t="s">
        <v>34</v>
      </c>
      <c r="AM1" s="9" t="s">
        <v>35</v>
      </c>
      <c r="AN1" s="10" t="s">
        <v>36</v>
      </c>
      <c r="AO1" s="11" t="s">
        <v>37</v>
      </c>
      <c r="AP1" s="9" t="s">
        <v>38</v>
      </c>
    </row>
    <row r="2" spans="1:42" x14ac:dyDescent="0.25">
      <c r="A2" s="12" t="s">
        <v>39</v>
      </c>
      <c r="B2" s="13" t="s">
        <v>40</v>
      </c>
      <c r="C2" s="14">
        <v>45928</v>
      </c>
      <c r="D2" s="12">
        <v>1</v>
      </c>
      <c r="E2" s="12">
        <v>1</v>
      </c>
      <c r="F2" s="12">
        <v>1</v>
      </c>
      <c r="G2" s="12">
        <v>3</v>
      </c>
      <c r="H2" s="12"/>
      <c r="I2" s="15" t="s">
        <v>41</v>
      </c>
      <c r="J2" s="15" t="s">
        <v>42</v>
      </c>
      <c r="K2" s="15" t="s">
        <v>43</v>
      </c>
      <c r="L2" s="15">
        <v>6</v>
      </c>
      <c r="M2" s="15" t="s">
        <v>6945</v>
      </c>
      <c r="N2" s="16" t="s">
        <v>6645</v>
      </c>
      <c r="O2" s="16" t="s">
        <v>6657</v>
      </c>
      <c r="P2" s="16" t="s">
        <v>44</v>
      </c>
      <c r="Q2" s="17" t="s">
        <v>45</v>
      </c>
      <c r="R2" s="16" t="s">
        <v>45</v>
      </c>
      <c r="S2" s="16"/>
      <c r="T2" s="18" t="s">
        <v>46</v>
      </c>
      <c r="U2" s="19" t="s">
        <v>47</v>
      </c>
      <c r="V2" s="20" t="s">
        <v>48</v>
      </c>
      <c r="W2" s="12" t="s">
        <v>49</v>
      </c>
      <c r="X2" s="20" t="s">
        <v>50</v>
      </c>
      <c r="Y2" s="20"/>
      <c r="Z2" s="21">
        <v>500000</v>
      </c>
      <c r="AA2" s="21">
        <v>500000</v>
      </c>
      <c r="AB2" s="22">
        <v>2742</v>
      </c>
      <c r="AC2" s="21">
        <v>182.34865061998542</v>
      </c>
      <c r="AD2" s="21">
        <v>182.34865061998542</v>
      </c>
      <c r="AE2" s="16" t="s">
        <v>40</v>
      </c>
      <c r="AF2" s="12">
        <v>2</v>
      </c>
      <c r="AG2" s="12" t="s">
        <v>51</v>
      </c>
      <c r="AH2" s="20" t="s">
        <v>52</v>
      </c>
      <c r="AI2" s="12"/>
      <c r="AJ2" s="12"/>
      <c r="AK2" s="12"/>
      <c r="AL2" s="12"/>
      <c r="AM2" s="12">
        <v>3.1803505451993099</v>
      </c>
      <c r="AN2" s="20" t="s">
        <v>6717</v>
      </c>
      <c r="AO2" s="23"/>
      <c r="AP2" s="24"/>
    </row>
    <row r="3" spans="1:42" x14ac:dyDescent="0.25">
      <c r="A3" s="12" t="s">
        <v>53</v>
      </c>
      <c r="B3" s="13" t="s">
        <v>54</v>
      </c>
      <c r="C3" s="14">
        <v>45945</v>
      </c>
      <c r="D3" s="12">
        <v>1</v>
      </c>
      <c r="E3" s="12">
        <v>1</v>
      </c>
      <c r="F3" s="12">
        <v>1</v>
      </c>
      <c r="G3" s="12">
        <v>1</v>
      </c>
      <c r="H3" s="12"/>
      <c r="I3" s="15" t="s">
        <v>41</v>
      </c>
      <c r="J3" s="15" t="s">
        <v>42</v>
      </c>
      <c r="K3" s="15" t="s">
        <v>43</v>
      </c>
      <c r="L3" s="15">
        <v>6</v>
      </c>
      <c r="M3" s="15" t="s">
        <v>6945</v>
      </c>
      <c r="N3" s="16" t="s">
        <v>6645</v>
      </c>
      <c r="O3" s="16" t="s">
        <v>6657</v>
      </c>
      <c r="P3" s="16" t="s">
        <v>44</v>
      </c>
      <c r="Q3" s="17" t="s">
        <v>45</v>
      </c>
      <c r="R3" s="16" t="s">
        <v>45</v>
      </c>
      <c r="S3" s="16"/>
      <c r="T3" s="18" t="s">
        <v>46</v>
      </c>
      <c r="U3" s="19">
        <v>23</v>
      </c>
      <c r="V3" s="20" t="s">
        <v>48</v>
      </c>
      <c r="W3" s="12" t="s">
        <v>49</v>
      </c>
      <c r="X3" s="20" t="s">
        <v>55</v>
      </c>
      <c r="Y3" s="25"/>
      <c r="Z3" s="21">
        <v>1200000</v>
      </c>
      <c r="AA3" s="21">
        <v>1200000</v>
      </c>
      <c r="AB3" s="22">
        <v>2155</v>
      </c>
      <c r="AC3" s="21">
        <v>556.84454756380512</v>
      </c>
      <c r="AD3" s="21">
        <v>556.84454756380512</v>
      </c>
      <c r="AE3" s="16" t="s">
        <v>54</v>
      </c>
      <c r="AF3" s="12">
        <v>2</v>
      </c>
      <c r="AG3" s="12" t="s">
        <v>51</v>
      </c>
      <c r="AH3" s="20" t="s">
        <v>52</v>
      </c>
      <c r="AI3" s="12"/>
      <c r="AJ3" s="12"/>
      <c r="AK3" s="12"/>
      <c r="AL3" s="12"/>
      <c r="AM3" s="12">
        <v>5.0431038959278336</v>
      </c>
      <c r="AN3" s="20"/>
      <c r="AO3" s="23"/>
      <c r="AP3" s="24"/>
    </row>
    <row r="4" spans="1:42" x14ac:dyDescent="0.25">
      <c r="A4" s="12" t="s">
        <v>56</v>
      </c>
      <c r="B4" s="13" t="s">
        <v>57</v>
      </c>
      <c r="C4" s="14">
        <v>45877</v>
      </c>
      <c r="D4" s="12">
        <v>1</v>
      </c>
      <c r="E4" s="12">
        <v>1</v>
      </c>
      <c r="F4" s="12">
        <v>1</v>
      </c>
      <c r="G4" s="12">
        <v>3</v>
      </c>
      <c r="H4" s="12"/>
      <c r="I4" s="15" t="s">
        <v>58</v>
      </c>
      <c r="J4" s="15" t="s">
        <v>42</v>
      </c>
      <c r="K4" s="15" t="s">
        <v>43</v>
      </c>
      <c r="L4" s="15">
        <v>5</v>
      </c>
      <c r="M4" s="15"/>
      <c r="N4" s="16" t="s">
        <v>6644</v>
      </c>
      <c r="O4" s="16"/>
      <c r="P4" s="16" t="s">
        <v>59</v>
      </c>
      <c r="Q4" s="17" t="s">
        <v>60</v>
      </c>
      <c r="R4" s="12" t="s">
        <v>60</v>
      </c>
      <c r="S4" s="12"/>
      <c r="T4" s="18" t="s">
        <v>61</v>
      </c>
      <c r="U4" s="19"/>
      <c r="V4" s="20" t="s">
        <v>48</v>
      </c>
      <c r="W4" s="12" t="s">
        <v>49</v>
      </c>
      <c r="X4" s="20" t="s">
        <v>62</v>
      </c>
      <c r="Y4" s="20"/>
      <c r="Z4" s="21">
        <v>300000</v>
      </c>
      <c r="AA4" s="21">
        <v>270300</v>
      </c>
      <c r="AB4" s="22">
        <v>2000</v>
      </c>
      <c r="AC4" s="21">
        <v>150</v>
      </c>
      <c r="AD4" s="21">
        <v>135.15</v>
      </c>
      <c r="AE4" s="16" t="s">
        <v>63</v>
      </c>
      <c r="AF4" s="12"/>
      <c r="AG4" s="12"/>
      <c r="AH4" s="20" t="s">
        <v>64</v>
      </c>
      <c r="AI4" s="12" t="s">
        <v>65</v>
      </c>
      <c r="AJ4" s="12" t="s">
        <v>65</v>
      </c>
      <c r="AK4" s="12" t="s">
        <v>66</v>
      </c>
      <c r="AL4" s="12"/>
      <c r="AM4" s="12" t="s">
        <v>67</v>
      </c>
      <c r="AN4" s="20" t="s">
        <v>68</v>
      </c>
      <c r="AO4" s="23" t="s">
        <v>69</v>
      </c>
      <c r="AP4" s="24"/>
    </row>
    <row r="5" spans="1:42" x14ac:dyDescent="0.25">
      <c r="A5" s="12" t="s">
        <v>70</v>
      </c>
      <c r="B5" s="13" t="s">
        <v>71</v>
      </c>
      <c r="C5" s="14">
        <v>46017</v>
      </c>
      <c r="D5" s="12">
        <v>1</v>
      </c>
      <c r="E5" s="12">
        <v>1</v>
      </c>
      <c r="F5" s="12">
        <v>1</v>
      </c>
      <c r="G5" s="12">
        <v>3</v>
      </c>
      <c r="H5" s="12"/>
      <c r="I5" s="15" t="s">
        <v>58</v>
      </c>
      <c r="J5" s="15" t="s">
        <v>42</v>
      </c>
      <c r="K5" s="15" t="s">
        <v>43</v>
      </c>
      <c r="L5" s="15">
        <v>5</v>
      </c>
      <c r="M5" s="15"/>
      <c r="N5" s="16" t="s">
        <v>6644</v>
      </c>
      <c r="O5" s="16"/>
      <c r="P5" s="16" t="s">
        <v>59</v>
      </c>
      <c r="Q5" s="17" t="s">
        <v>60</v>
      </c>
      <c r="R5" s="12" t="s">
        <v>60</v>
      </c>
      <c r="S5" s="12"/>
      <c r="T5" s="18" t="s">
        <v>61</v>
      </c>
      <c r="U5" s="19">
        <v>27</v>
      </c>
      <c r="V5" s="20" t="s">
        <v>48</v>
      </c>
      <c r="W5" s="12" t="s">
        <v>49</v>
      </c>
      <c r="X5" s="20" t="s">
        <v>72</v>
      </c>
      <c r="Y5" s="20"/>
      <c r="Z5" s="21">
        <v>210000</v>
      </c>
      <c r="AA5" s="21">
        <v>189210</v>
      </c>
      <c r="AB5" s="22">
        <v>1148</v>
      </c>
      <c r="AC5" s="21">
        <v>182.92682926829269</v>
      </c>
      <c r="AD5" s="21">
        <v>164.8170731707317</v>
      </c>
      <c r="AE5" s="16" t="s">
        <v>73</v>
      </c>
      <c r="AF5" s="12">
        <v>1</v>
      </c>
      <c r="AG5" s="12" t="s">
        <v>51</v>
      </c>
      <c r="AH5" s="20" t="s">
        <v>64</v>
      </c>
      <c r="AI5" s="12" t="s">
        <v>65</v>
      </c>
      <c r="AJ5" s="12" t="s">
        <v>66</v>
      </c>
      <c r="AK5" s="12" t="s">
        <v>66</v>
      </c>
      <c r="AL5" s="12"/>
      <c r="AM5" s="12">
        <v>0</v>
      </c>
      <c r="AN5" s="20" t="s">
        <v>6883</v>
      </c>
      <c r="AO5" s="23"/>
      <c r="AP5" s="24" t="s">
        <v>74</v>
      </c>
    </row>
    <row r="6" spans="1:42" x14ac:dyDescent="0.25">
      <c r="A6" s="12" t="s">
        <v>75</v>
      </c>
      <c r="B6" s="13" t="s">
        <v>76</v>
      </c>
      <c r="C6" s="14">
        <v>45721</v>
      </c>
      <c r="D6" s="12">
        <v>1</v>
      </c>
      <c r="E6" s="12">
        <v>1</v>
      </c>
      <c r="F6" s="12">
        <v>1</v>
      </c>
      <c r="G6" s="12">
        <v>3</v>
      </c>
      <c r="H6" s="12"/>
      <c r="I6" s="15" t="s">
        <v>58</v>
      </c>
      <c r="J6" s="15" t="s">
        <v>42</v>
      </c>
      <c r="K6" s="15" t="s">
        <v>43</v>
      </c>
      <c r="L6" s="15">
        <v>5</v>
      </c>
      <c r="M6" s="15"/>
      <c r="N6" s="16" t="s">
        <v>6644</v>
      </c>
      <c r="O6" s="16"/>
      <c r="P6" s="16" t="s">
        <v>59</v>
      </c>
      <c r="Q6" s="17" t="s">
        <v>60</v>
      </c>
      <c r="R6" s="12" t="s">
        <v>60</v>
      </c>
      <c r="S6" s="12"/>
      <c r="T6" s="18" t="s">
        <v>61</v>
      </c>
      <c r="U6" s="19">
        <v>15</v>
      </c>
      <c r="V6" s="20" t="s">
        <v>48</v>
      </c>
      <c r="W6" s="12" t="s">
        <v>49</v>
      </c>
      <c r="X6" s="20" t="s">
        <v>77</v>
      </c>
      <c r="Y6" s="20"/>
      <c r="Z6" s="21">
        <v>350000</v>
      </c>
      <c r="AA6" s="21">
        <v>315350</v>
      </c>
      <c r="AB6" s="22">
        <v>1638</v>
      </c>
      <c r="AC6" s="21">
        <v>213.67521367521368</v>
      </c>
      <c r="AD6" s="21">
        <v>192.52136752136752</v>
      </c>
      <c r="AE6" s="16" t="s">
        <v>78</v>
      </c>
      <c r="AF6" s="12">
        <v>1</v>
      </c>
      <c r="AG6" s="12" t="s">
        <v>51</v>
      </c>
      <c r="AH6" s="20" t="s">
        <v>64</v>
      </c>
      <c r="AI6" s="12" t="s">
        <v>66</v>
      </c>
      <c r="AJ6" s="12" t="s">
        <v>66</v>
      </c>
      <c r="AK6" s="12" t="s">
        <v>66</v>
      </c>
      <c r="AL6" s="12"/>
      <c r="AM6" s="12">
        <v>2.7613556955813912</v>
      </c>
      <c r="AN6" s="20" t="s">
        <v>79</v>
      </c>
      <c r="AO6" s="23" t="s">
        <v>69</v>
      </c>
      <c r="AP6" s="24" t="s">
        <v>74</v>
      </c>
    </row>
    <row r="7" spans="1:42" x14ac:dyDescent="0.25">
      <c r="A7" s="12" t="s">
        <v>80</v>
      </c>
      <c r="B7" s="13" t="s">
        <v>81</v>
      </c>
      <c r="C7" s="14">
        <v>45692</v>
      </c>
      <c r="D7" s="12">
        <v>1</v>
      </c>
      <c r="E7" s="12">
        <v>1</v>
      </c>
      <c r="F7" s="12">
        <v>1</v>
      </c>
      <c r="G7" s="12">
        <v>3</v>
      </c>
      <c r="H7" s="12"/>
      <c r="I7" s="15" t="s">
        <v>58</v>
      </c>
      <c r="J7" s="15" t="s">
        <v>42</v>
      </c>
      <c r="K7" s="15" t="s">
        <v>43</v>
      </c>
      <c r="L7" s="15">
        <v>5</v>
      </c>
      <c r="M7" s="15"/>
      <c r="N7" s="16" t="s">
        <v>6644</v>
      </c>
      <c r="O7" s="16"/>
      <c r="P7" s="16" t="s">
        <v>59</v>
      </c>
      <c r="Q7" s="17" t="s">
        <v>60</v>
      </c>
      <c r="R7" s="12" t="s">
        <v>60</v>
      </c>
      <c r="S7" s="12"/>
      <c r="T7" s="18" t="s">
        <v>82</v>
      </c>
      <c r="U7" s="19">
        <v>5</v>
      </c>
      <c r="V7" s="20" t="s">
        <v>48</v>
      </c>
      <c r="W7" s="12" t="s">
        <v>49</v>
      </c>
      <c r="X7" s="20" t="s">
        <v>83</v>
      </c>
      <c r="Y7" s="20"/>
      <c r="Z7" s="21">
        <v>567000</v>
      </c>
      <c r="AA7" s="21">
        <v>510867</v>
      </c>
      <c r="AB7" s="22">
        <v>2540</v>
      </c>
      <c r="AC7" s="21">
        <v>223.22834645669292</v>
      </c>
      <c r="AD7" s="21">
        <v>201.12874015748031</v>
      </c>
      <c r="AE7" s="16" t="s">
        <v>84</v>
      </c>
      <c r="AF7" s="12">
        <v>1</v>
      </c>
      <c r="AG7" s="12" t="s">
        <v>51</v>
      </c>
      <c r="AH7" s="20" t="s">
        <v>64</v>
      </c>
      <c r="AI7" s="12" t="s">
        <v>66</v>
      </c>
      <c r="AJ7" s="12" t="s">
        <v>66</v>
      </c>
      <c r="AK7" s="12" t="s">
        <v>66</v>
      </c>
      <c r="AL7" s="12"/>
      <c r="AM7" s="12">
        <v>0</v>
      </c>
      <c r="AN7" s="20" t="s">
        <v>85</v>
      </c>
      <c r="AO7" s="23" t="s">
        <v>69</v>
      </c>
      <c r="AP7" s="24" t="s">
        <v>74</v>
      </c>
    </row>
    <row r="8" spans="1:42" x14ac:dyDescent="0.25">
      <c r="A8" s="12" t="s">
        <v>86</v>
      </c>
      <c r="B8" s="13" t="s">
        <v>87</v>
      </c>
      <c r="C8" s="14">
        <v>45877</v>
      </c>
      <c r="D8" s="12">
        <v>1</v>
      </c>
      <c r="E8" s="12">
        <v>1</v>
      </c>
      <c r="F8" s="12">
        <v>1</v>
      </c>
      <c r="G8" s="12">
        <v>3</v>
      </c>
      <c r="H8" s="12"/>
      <c r="I8" s="15" t="s">
        <v>58</v>
      </c>
      <c r="J8" s="15" t="s">
        <v>42</v>
      </c>
      <c r="K8" s="15" t="s">
        <v>43</v>
      </c>
      <c r="L8" s="15">
        <v>5</v>
      </c>
      <c r="M8" s="15"/>
      <c r="N8" s="16" t="s">
        <v>6644</v>
      </c>
      <c r="O8" s="16"/>
      <c r="P8" s="16" t="s">
        <v>59</v>
      </c>
      <c r="Q8" s="17" t="s">
        <v>60</v>
      </c>
      <c r="R8" s="12" t="s">
        <v>60</v>
      </c>
      <c r="S8" s="12"/>
      <c r="T8" s="18" t="s">
        <v>61</v>
      </c>
      <c r="U8" s="19"/>
      <c r="V8" s="20" t="s">
        <v>48</v>
      </c>
      <c r="W8" s="12" t="s">
        <v>49</v>
      </c>
      <c r="X8" s="20" t="s">
        <v>62</v>
      </c>
      <c r="Y8" s="20"/>
      <c r="Z8" s="21">
        <v>500000</v>
      </c>
      <c r="AA8" s="21">
        <v>450500</v>
      </c>
      <c r="AB8" s="22">
        <v>2000</v>
      </c>
      <c r="AC8" s="21">
        <v>250</v>
      </c>
      <c r="AD8" s="21">
        <v>225.25</v>
      </c>
      <c r="AE8" s="16" t="s">
        <v>63</v>
      </c>
      <c r="AF8" s="12"/>
      <c r="AG8" s="12"/>
      <c r="AH8" s="20" t="s">
        <v>64</v>
      </c>
      <c r="AI8" s="12" t="s">
        <v>65</v>
      </c>
      <c r="AJ8" s="12" t="s">
        <v>65</v>
      </c>
      <c r="AK8" s="12" t="s">
        <v>66</v>
      </c>
      <c r="AL8" s="12"/>
      <c r="AM8" s="12" t="s">
        <v>67</v>
      </c>
      <c r="AN8" s="20" t="s">
        <v>88</v>
      </c>
      <c r="AO8" s="23" t="s">
        <v>69</v>
      </c>
      <c r="AP8" s="24" t="s">
        <v>74</v>
      </c>
    </row>
    <row r="9" spans="1:42" x14ac:dyDescent="0.25">
      <c r="A9" s="12" t="s">
        <v>89</v>
      </c>
      <c r="B9" s="13" t="s">
        <v>89</v>
      </c>
      <c r="C9" s="14">
        <v>45315</v>
      </c>
      <c r="D9" s="12">
        <v>1</v>
      </c>
      <c r="E9" s="12">
        <v>1</v>
      </c>
      <c r="F9" s="12">
        <v>1</v>
      </c>
      <c r="G9" s="12">
        <v>3</v>
      </c>
      <c r="H9" s="12"/>
      <c r="I9" s="15" t="s">
        <v>41</v>
      </c>
      <c r="J9" s="15" t="s">
        <v>42</v>
      </c>
      <c r="K9" s="15" t="s">
        <v>43</v>
      </c>
      <c r="L9" s="15">
        <v>5</v>
      </c>
      <c r="M9" s="15"/>
      <c r="N9" s="16" t="s">
        <v>6644</v>
      </c>
      <c r="O9" s="16"/>
      <c r="P9" s="16" t="s">
        <v>59</v>
      </c>
      <c r="Q9" s="17" t="s">
        <v>60</v>
      </c>
      <c r="R9" s="12" t="s">
        <v>60</v>
      </c>
      <c r="S9" s="12"/>
      <c r="T9" s="18"/>
      <c r="U9" s="19"/>
      <c r="V9" s="20" t="s">
        <v>48</v>
      </c>
      <c r="W9" s="12" t="s">
        <v>49</v>
      </c>
      <c r="X9" s="20" t="s">
        <v>90</v>
      </c>
      <c r="Y9" s="20"/>
      <c r="Z9" s="21">
        <v>459120</v>
      </c>
      <c r="AA9" s="21">
        <v>459120</v>
      </c>
      <c r="AB9" s="22">
        <v>2000</v>
      </c>
      <c r="AC9" s="21">
        <v>229.56</v>
      </c>
      <c r="AD9" s="21">
        <v>229.56</v>
      </c>
      <c r="AE9" s="16" t="s">
        <v>91</v>
      </c>
      <c r="AF9" s="12">
        <v>1</v>
      </c>
      <c r="AG9" s="12" t="s">
        <v>51</v>
      </c>
      <c r="AH9" s="20" t="s">
        <v>64</v>
      </c>
      <c r="AI9" s="12"/>
      <c r="AJ9" s="12"/>
      <c r="AK9" s="12"/>
      <c r="AL9" s="12"/>
      <c r="AM9" s="12">
        <v>2.6545003255502899</v>
      </c>
      <c r="AN9" s="20" t="s">
        <v>92</v>
      </c>
      <c r="AO9" s="23"/>
      <c r="AP9" s="24"/>
    </row>
    <row r="10" spans="1:42" x14ac:dyDescent="0.25">
      <c r="A10" s="12" t="s">
        <v>93</v>
      </c>
      <c r="B10" s="13" t="s">
        <v>93</v>
      </c>
      <c r="C10" s="14">
        <v>45617</v>
      </c>
      <c r="D10" s="12">
        <v>1</v>
      </c>
      <c r="E10" s="12">
        <v>1</v>
      </c>
      <c r="F10" s="12">
        <v>1</v>
      </c>
      <c r="G10" s="12">
        <v>3</v>
      </c>
      <c r="H10" s="12"/>
      <c r="I10" s="15" t="s">
        <v>41</v>
      </c>
      <c r="J10" s="15" t="s">
        <v>42</v>
      </c>
      <c r="K10" s="15" t="s">
        <v>43</v>
      </c>
      <c r="L10" s="15">
        <v>5</v>
      </c>
      <c r="M10" s="15"/>
      <c r="N10" s="16" t="s">
        <v>6644</v>
      </c>
      <c r="O10" s="16"/>
      <c r="P10" s="16" t="s">
        <v>59</v>
      </c>
      <c r="Q10" s="17" t="s">
        <v>60</v>
      </c>
      <c r="R10" s="12" t="s">
        <v>60</v>
      </c>
      <c r="S10" s="12"/>
      <c r="T10" s="18" t="s">
        <v>94</v>
      </c>
      <c r="U10" s="19"/>
      <c r="V10" s="20" t="s">
        <v>48</v>
      </c>
      <c r="W10" s="12" t="s">
        <v>49</v>
      </c>
      <c r="X10" s="20" t="s">
        <v>95</v>
      </c>
      <c r="Y10" s="20"/>
      <c r="Z10" s="21">
        <v>50000</v>
      </c>
      <c r="AA10" s="21">
        <v>50000</v>
      </c>
      <c r="AB10" s="22">
        <v>175</v>
      </c>
      <c r="AC10" s="21">
        <v>285.71428571428572</v>
      </c>
      <c r="AD10" s="21">
        <v>285.71428571428572</v>
      </c>
      <c r="AE10" s="16" t="s">
        <v>96</v>
      </c>
      <c r="AF10" s="12">
        <v>1</v>
      </c>
      <c r="AG10" s="12" t="s">
        <v>51</v>
      </c>
      <c r="AH10" s="20" t="s">
        <v>64</v>
      </c>
      <c r="AI10" s="12"/>
      <c r="AJ10" s="12"/>
      <c r="AK10" s="12"/>
      <c r="AL10" s="12"/>
      <c r="AM10" s="12">
        <v>2.9453757346386</v>
      </c>
      <c r="AN10" s="20" t="s">
        <v>92</v>
      </c>
      <c r="AO10" s="23"/>
      <c r="AP10" s="24"/>
    </row>
    <row r="11" spans="1:42" x14ac:dyDescent="0.25">
      <c r="A11" s="12" t="s">
        <v>97</v>
      </c>
      <c r="B11" s="13" t="s">
        <v>98</v>
      </c>
      <c r="C11" s="14">
        <v>45616</v>
      </c>
      <c r="D11" s="12">
        <v>1</v>
      </c>
      <c r="E11" s="12">
        <v>1</v>
      </c>
      <c r="F11" s="12">
        <v>1</v>
      </c>
      <c r="G11" s="12">
        <v>3</v>
      </c>
      <c r="H11" s="12"/>
      <c r="I11" s="15" t="s">
        <v>58</v>
      </c>
      <c r="J11" s="15" t="s">
        <v>99</v>
      </c>
      <c r="K11" s="15" t="s">
        <v>43</v>
      </c>
      <c r="L11" s="15">
        <v>5</v>
      </c>
      <c r="M11" s="15"/>
      <c r="N11" s="16" t="s">
        <v>6644</v>
      </c>
      <c r="O11" s="16"/>
      <c r="P11" s="16" t="s">
        <v>59</v>
      </c>
      <c r="Q11" s="17" t="s">
        <v>60</v>
      </c>
      <c r="R11" s="12" t="s">
        <v>60</v>
      </c>
      <c r="S11" s="12"/>
      <c r="T11" s="18" t="s">
        <v>61</v>
      </c>
      <c r="U11" s="19">
        <v>25</v>
      </c>
      <c r="V11" s="20" t="s">
        <v>48</v>
      </c>
      <c r="W11" s="12" t="s">
        <v>49</v>
      </c>
      <c r="X11" s="20" t="s">
        <v>100</v>
      </c>
      <c r="Y11" s="20"/>
      <c r="Z11" s="21">
        <v>400000</v>
      </c>
      <c r="AA11" s="21">
        <v>372000</v>
      </c>
      <c r="AB11" s="22">
        <v>1273</v>
      </c>
      <c r="AC11" s="21">
        <v>314.21838177533385</v>
      </c>
      <c r="AD11" s="21">
        <v>292.22309505106051</v>
      </c>
      <c r="AE11" s="16" t="s">
        <v>101</v>
      </c>
      <c r="AF11" s="12">
        <v>12</v>
      </c>
      <c r="AG11" s="12" t="s">
        <v>51</v>
      </c>
      <c r="AH11" s="20" t="s">
        <v>64</v>
      </c>
      <c r="AI11" s="12" t="s">
        <v>66</v>
      </c>
      <c r="AJ11" s="12" t="s">
        <v>66</v>
      </c>
      <c r="AK11" s="12" t="s">
        <v>66</v>
      </c>
      <c r="AL11" s="12" t="s">
        <v>66</v>
      </c>
      <c r="AM11" s="12">
        <v>9.6909343409653001E-2</v>
      </c>
      <c r="AN11" s="20" t="s">
        <v>102</v>
      </c>
      <c r="AO11" s="23"/>
      <c r="AP11" s="24"/>
    </row>
    <row r="12" spans="1:42" x14ac:dyDescent="0.25">
      <c r="A12" s="12" t="s">
        <v>103</v>
      </c>
      <c r="B12" s="13" t="s">
        <v>103</v>
      </c>
      <c r="C12" s="14">
        <v>45366</v>
      </c>
      <c r="D12" s="12">
        <v>1</v>
      </c>
      <c r="E12" s="12">
        <v>1</v>
      </c>
      <c r="F12" s="12">
        <v>1</v>
      </c>
      <c r="G12" s="12">
        <v>3</v>
      </c>
      <c r="H12" s="12"/>
      <c r="I12" s="15" t="s">
        <v>41</v>
      </c>
      <c r="J12" s="15" t="s">
        <v>42</v>
      </c>
      <c r="K12" s="15" t="s">
        <v>43</v>
      </c>
      <c r="L12" s="15">
        <v>5</v>
      </c>
      <c r="M12" s="15"/>
      <c r="N12" s="16" t="s">
        <v>6644</v>
      </c>
      <c r="O12" s="16"/>
      <c r="P12" s="16" t="s">
        <v>59</v>
      </c>
      <c r="Q12" s="17" t="s">
        <v>60</v>
      </c>
      <c r="R12" s="12" t="s">
        <v>60</v>
      </c>
      <c r="S12" s="12"/>
      <c r="T12" s="18" t="s">
        <v>104</v>
      </c>
      <c r="U12" s="19" t="s">
        <v>105</v>
      </c>
      <c r="V12" s="20" t="s">
        <v>48</v>
      </c>
      <c r="W12" s="12" t="s">
        <v>49</v>
      </c>
      <c r="X12" s="20" t="s">
        <v>72</v>
      </c>
      <c r="Y12" s="20"/>
      <c r="Z12" s="21">
        <v>600000</v>
      </c>
      <c r="AA12" s="21">
        <v>600000</v>
      </c>
      <c r="AB12" s="22">
        <v>2000</v>
      </c>
      <c r="AC12" s="21">
        <v>300</v>
      </c>
      <c r="AD12" s="21">
        <v>300</v>
      </c>
      <c r="AE12" s="16" t="s">
        <v>106</v>
      </c>
      <c r="AF12" s="12">
        <v>1</v>
      </c>
      <c r="AG12" s="12" t="s">
        <v>51</v>
      </c>
      <c r="AH12" s="20" t="s">
        <v>64</v>
      </c>
      <c r="AI12" s="12"/>
      <c r="AJ12" s="12"/>
      <c r="AK12" s="12"/>
      <c r="AL12" s="12"/>
      <c r="AM12" s="12">
        <v>0</v>
      </c>
      <c r="AN12" s="20" t="s">
        <v>92</v>
      </c>
      <c r="AO12" s="23"/>
      <c r="AP12" s="24"/>
    </row>
    <row r="13" spans="1:42" x14ac:dyDescent="0.25">
      <c r="A13" s="12" t="s">
        <v>107</v>
      </c>
      <c r="B13" s="13" t="s">
        <v>108</v>
      </c>
      <c r="C13" s="14">
        <v>45930</v>
      </c>
      <c r="D13" s="12">
        <v>1</v>
      </c>
      <c r="E13" s="12">
        <v>1</v>
      </c>
      <c r="F13" s="12">
        <v>1</v>
      </c>
      <c r="G13" s="12">
        <v>3</v>
      </c>
      <c r="H13" s="12"/>
      <c r="I13" s="15" t="s">
        <v>58</v>
      </c>
      <c r="J13" s="15" t="s">
        <v>42</v>
      </c>
      <c r="K13" s="15" t="s">
        <v>43</v>
      </c>
      <c r="L13" s="15">
        <v>5</v>
      </c>
      <c r="M13" s="15"/>
      <c r="N13" s="16" t="s">
        <v>6644</v>
      </c>
      <c r="O13" s="16"/>
      <c r="P13" s="16" t="s">
        <v>59</v>
      </c>
      <c r="Q13" s="17" t="s">
        <v>60</v>
      </c>
      <c r="R13" s="12" t="s">
        <v>60</v>
      </c>
      <c r="S13" s="12"/>
      <c r="T13" s="18" t="s">
        <v>109</v>
      </c>
      <c r="U13" s="19" t="s">
        <v>48</v>
      </c>
      <c r="V13" s="20" t="s">
        <v>48</v>
      </c>
      <c r="W13" s="12" t="s">
        <v>49</v>
      </c>
      <c r="X13" s="20" t="s">
        <v>110</v>
      </c>
      <c r="Y13" s="20"/>
      <c r="Z13" s="21">
        <v>600000</v>
      </c>
      <c r="AA13" s="21">
        <v>540600</v>
      </c>
      <c r="AB13" s="22">
        <v>1702</v>
      </c>
      <c r="AC13" s="21">
        <v>352.52643948296122</v>
      </c>
      <c r="AD13" s="21">
        <v>317.62632197414808</v>
      </c>
      <c r="AE13" s="16" t="s">
        <v>111</v>
      </c>
      <c r="AF13" s="12">
        <v>3</v>
      </c>
      <c r="AG13" s="12" t="s">
        <v>51</v>
      </c>
      <c r="AH13" s="20" t="s">
        <v>64</v>
      </c>
      <c r="AI13" s="12" t="s">
        <v>66</v>
      </c>
      <c r="AJ13" s="12" t="s">
        <v>66</v>
      </c>
      <c r="AK13" s="12" t="s">
        <v>66</v>
      </c>
      <c r="AL13" s="12"/>
      <c r="AM13" s="12">
        <v>3.1155451022237028</v>
      </c>
      <c r="AN13" s="20" t="s">
        <v>6884</v>
      </c>
      <c r="AO13" s="23">
        <v>122777</v>
      </c>
      <c r="AP13" s="24" t="s">
        <v>74</v>
      </c>
    </row>
    <row r="14" spans="1:42" x14ac:dyDescent="0.25">
      <c r="A14" s="12" t="s">
        <v>112</v>
      </c>
      <c r="B14" s="13" t="s">
        <v>113</v>
      </c>
      <c r="C14" s="14">
        <v>45447</v>
      </c>
      <c r="D14" s="12">
        <v>1</v>
      </c>
      <c r="E14" s="12">
        <v>1</v>
      </c>
      <c r="F14" s="12">
        <v>1</v>
      </c>
      <c r="G14" s="12">
        <v>3</v>
      </c>
      <c r="H14" s="12"/>
      <c r="I14" s="15" t="s">
        <v>58</v>
      </c>
      <c r="J14" s="15" t="s">
        <v>42</v>
      </c>
      <c r="K14" s="15" t="s">
        <v>43</v>
      </c>
      <c r="L14" s="15">
        <v>5</v>
      </c>
      <c r="M14" s="15"/>
      <c r="N14" s="16" t="s">
        <v>6644</v>
      </c>
      <c r="O14" s="16"/>
      <c r="P14" s="16" t="s">
        <v>59</v>
      </c>
      <c r="Q14" s="17" t="s">
        <v>60</v>
      </c>
      <c r="R14" s="12" t="s">
        <v>60</v>
      </c>
      <c r="S14" s="12"/>
      <c r="T14" s="18" t="s">
        <v>61</v>
      </c>
      <c r="U14" s="19" t="s">
        <v>48</v>
      </c>
      <c r="V14" s="20" t="s">
        <v>48</v>
      </c>
      <c r="W14" s="12" t="s">
        <v>49</v>
      </c>
      <c r="X14" s="20" t="s">
        <v>62</v>
      </c>
      <c r="Y14" s="20"/>
      <c r="Z14" s="21">
        <v>600000</v>
      </c>
      <c r="AA14" s="21">
        <v>558000</v>
      </c>
      <c r="AB14" s="22">
        <v>1722</v>
      </c>
      <c r="AC14" s="21">
        <v>348.43205574912889</v>
      </c>
      <c r="AD14" s="21">
        <v>324.04181184668988</v>
      </c>
      <c r="AE14" s="16" t="s">
        <v>63</v>
      </c>
      <c r="AF14" s="12"/>
      <c r="AG14" s="12"/>
      <c r="AH14" s="20" t="s">
        <v>66</v>
      </c>
      <c r="AI14" s="12" t="s">
        <v>114</v>
      </c>
      <c r="AJ14" s="12" t="s">
        <v>114</v>
      </c>
      <c r="AK14" s="12" t="s">
        <v>66</v>
      </c>
      <c r="AL14" s="12" t="s">
        <v>66</v>
      </c>
      <c r="AM14" s="12" t="s">
        <v>67</v>
      </c>
      <c r="AN14" s="20" t="s">
        <v>115</v>
      </c>
      <c r="AO14" s="23"/>
      <c r="AP14" s="24"/>
    </row>
    <row r="15" spans="1:42" x14ac:dyDescent="0.25">
      <c r="A15" s="12" t="s">
        <v>116</v>
      </c>
      <c r="B15" s="13" t="s">
        <v>116</v>
      </c>
      <c r="C15" s="14">
        <v>45644</v>
      </c>
      <c r="D15" s="12">
        <v>1</v>
      </c>
      <c r="E15" s="12">
        <v>1</v>
      </c>
      <c r="F15" s="12">
        <v>1</v>
      </c>
      <c r="G15" s="12">
        <v>3</v>
      </c>
      <c r="H15" s="12"/>
      <c r="I15" s="15" t="s">
        <v>41</v>
      </c>
      <c r="J15" s="15" t="s">
        <v>42</v>
      </c>
      <c r="K15" s="15" t="s">
        <v>43</v>
      </c>
      <c r="L15" s="15">
        <v>5</v>
      </c>
      <c r="M15" s="15"/>
      <c r="N15" s="16" t="s">
        <v>6644</v>
      </c>
      <c r="O15" s="16"/>
      <c r="P15" s="16" t="s">
        <v>59</v>
      </c>
      <c r="Q15" s="17" t="s">
        <v>60</v>
      </c>
      <c r="R15" s="12" t="s">
        <v>60</v>
      </c>
      <c r="S15" s="12"/>
      <c r="T15" s="18" t="s">
        <v>117</v>
      </c>
      <c r="U15" s="19">
        <v>4</v>
      </c>
      <c r="V15" s="20" t="s">
        <v>48</v>
      </c>
      <c r="W15" s="12" t="s">
        <v>49</v>
      </c>
      <c r="X15" s="20" t="s">
        <v>95</v>
      </c>
      <c r="Y15" s="20"/>
      <c r="Z15" s="21">
        <v>300000</v>
      </c>
      <c r="AA15" s="21">
        <v>300000</v>
      </c>
      <c r="AB15" s="22">
        <v>866</v>
      </c>
      <c r="AC15" s="21">
        <v>346.42032332563508</v>
      </c>
      <c r="AD15" s="21">
        <v>346.42032332563508</v>
      </c>
      <c r="AE15" s="16" t="s">
        <v>118</v>
      </c>
      <c r="AF15" s="12">
        <v>1</v>
      </c>
      <c r="AG15" s="12" t="s">
        <v>51</v>
      </c>
      <c r="AH15" s="20"/>
      <c r="AI15" s="12"/>
      <c r="AJ15" s="12"/>
      <c r="AK15" s="12"/>
      <c r="AL15" s="12"/>
      <c r="AM15" s="12">
        <v>2.840087239183803</v>
      </c>
      <c r="AN15" s="20" t="s">
        <v>92</v>
      </c>
      <c r="AO15" s="23"/>
      <c r="AP15" s="24"/>
    </row>
    <row r="16" spans="1:42" x14ac:dyDescent="0.25">
      <c r="A16" s="12" t="s">
        <v>119</v>
      </c>
      <c r="B16" s="13" t="s">
        <v>120</v>
      </c>
      <c r="C16" s="14">
        <v>45776</v>
      </c>
      <c r="D16" s="12">
        <v>1</v>
      </c>
      <c r="E16" s="12">
        <v>1</v>
      </c>
      <c r="F16" s="12">
        <v>1</v>
      </c>
      <c r="G16" s="12">
        <v>3</v>
      </c>
      <c r="H16" s="12"/>
      <c r="I16" s="15" t="s">
        <v>41</v>
      </c>
      <c r="J16" s="15" t="s">
        <v>42</v>
      </c>
      <c r="K16" s="15" t="s">
        <v>43</v>
      </c>
      <c r="L16" s="15">
        <v>5</v>
      </c>
      <c r="M16" s="15"/>
      <c r="N16" s="16" t="s">
        <v>6644</v>
      </c>
      <c r="O16" s="16"/>
      <c r="P16" s="16" t="s">
        <v>59</v>
      </c>
      <c r="Q16" s="17" t="s">
        <v>60</v>
      </c>
      <c r="R16" s="12" t="s">
        <v>60</v>
      </c>
      <c r="S16" s="12"/>
      <c r="T16" s="18" t="s">
        <v>121</v>
      </c>
      <c r="U16" s="19">
        <v>22</v>
      </c>
      <c r="V16" s="20" t="s">
        <v>48</v>
      </c>
      <c r="W16" s="12" t="s">
        <v>49</v>
      </c>
      <c r="X16" s="20" t="s">
        <v>122</v>
      </c>
      <c r="Y16" s="20"/>
      <c r="Z16" s="21">
        <v>350000</v>
      </c>
      <c r="AA16" s="21">
        <v>350000</v>
      </c>
      <c r="AB16" s="22">
        <v>882</v>
      </c>
      <c r="AC16" s="21">
        <v>396.82539682539681</v>
      </c>
      <c r="AD16" s="21">
        <v>396.82539682539681</v>
      </c>
      <c r="AE16" s="16" t="s">
        <v>120</v>
      </c>
      <c r="AF16" s="12">
        <v>1</v>
      </c>
      <c r="AG16" s="12" t="s">
        <v>51</v>
      </c>
      <c r="AH16" s="20" t="s">
        <v>64</v>
      </c>
      <c r="AI16" s="12"/>
      <c r="AJ16" s="12"/>
      <c r="AK16" s="12"/>
      <c r="AL16" s="12"/>
      <c r="AM16" s="12">
        <v>3.1199094552065381</v>
      </c>
      <c r="AN16" s="20" t="s">
        <v>6885</v>
      </c>
      <c r="AO16" s="23" t="s">
        <v>69</v>
      </c>
      <c r="AP16" s="24"/>
    </row>
    <row r="17" spans="1:42" x14ac:dyDescent="0.25">
      <c r="A17" s="12" t="s">
        <v>123</v>
      </c>
      <c r="B17" s="13" t="s">
        <v>123</v>
      </c>
      <c r="C17" s="14">
        <v>45511</v>
      </c>
      <c r="D17" s="12">
        <v>1</v>
      </c>
      <c r="E17" s="12">
        <v>1</v>
      </c>
      <c r="F17" s="12">
        <v>1</v>
      </c>
      <c r="G17" s="12">
        <v>3</v>
      </c>
      <c r="H17" s="12"/>
      <c r="I17" s="15" t="s">
        <v>41</v>
      </c>
      <c r="J17" s="15" t="s">
        <v>42</v>
      </c>
      <c r="K17" s="15" t="s">
        <v>43</v>
      </c>
      <c r="L17" s="15">
        <v>5</v>
      </c>
      <c r="M17" s="15"/>
      <c r="N17" s="16" t="s">
        <v>6644</v>
      </c>
      <c r="O17" s="16"/>
      <c r="P17" s="16" t="s">
        <v>59</v>
      </c>
      <c r="Q17" s="17" t="s">
        <v>60</v>
      </c>
      <c r="R17" s="12" t="s">
        <v>60</v>
      </c>
      <c r="S17" s="12"/>
      <c r="T17" s="18" t="s">
        <v>124</v>
      </c>
      <c r="U17" s="19">
        <v>4</v>
      </c>
      <c r="V17" s="20" t="s">
        <v>48</v>
      </c>
      <c r="W17" s="12" t="s">
        <v>49</v>
      </c>
      <c r="X17" s="20" t="s">
        <v>95</v>
      </c>
      <c r="Y17" s="20"/>
      <c r="Z17" s="21">
        <v>350000</v>
      </c>
      <c r="AA17" s="21">
        <v>350000</v>
      </c>
      <c r="AB17" s="22">
        <v>791</v>
      </c>
      <c r="AC17" s="21">
        <v>442.47787610619469</v>
      </c>
      <c r="AD17" s="21">
        <v>442.47787610619469</v>
      </c>
      <c r="AE17" s="16" t="s">
        <v>125</v>
      </c>
      <c r="AF17" s="12">
        <v>1</v>
      </c>
      <c r="AG17" s="12" t="s">
        <v>51</v>
      </c>
      <c r="AH17" s="20"/>
      <c r="AI17" s="12"/>
      <c r="AJ17" s="12"/>
      <c r="AK17" s="12"/>
      <c r="AL17" s="12"/>
      <c r="AM17" s="12">
        <v>0</v>
      </c>
      <c r="AN17" s="20" t="s">
        <v>92</v>
      </c>
      <c r="AO17" s="23"/>
      <c r="AP17" s="24"/>
    </row>
    <row r="18" spans="1:42" x14ac:dyDescent="0.25">
      <c r="A18" s="12" t="s">
        <v>126</v>
      </c>
      <c r="B18" s="13" t="s">
        <v>127</v>
      </c>
      <c r="C18" s="14">
        <v>45933</v>
      </c>
      <c r="D18" s="12">
        <v>1</v>
      </c>
      <c r="E18" s="12">
        <v>1</v>
      </c>
      <c r="F18" s="12">
        <v>1</v>
      </c>
      <c r="G18" s="12">
        <v>3</v>
      </c>
      <c r="H18" s="12"/>
      <c r="I18" s="15" t="s">
        <v>58</v>
      </c>
      <c r="J18" s="15" t="s">
        <v>42</v>
      </c>
      <c r="K18" s="15" t="s">
        <v>43</v>
      </c>
      <c r="L18" s="15">
        <v>5</v>
      </c>
      <c r="M18" s="15"/>
      <c r="N18" s="16" t="s">
        <v>6644</v>
      </c>
      <c r="O18" s="16"/>
      <c r="P18" s="16" t="s">
        <v>59</v>
      </c>
      <c r="Q18" s="17" t="s">
        <v>60</v>
      </c>
      <c r="R18" s="12" t="s">
        <v>60</v>
      </c>
      <c r="S18" s="12"/>
      <c r="T18" s="18" t="s">
        <v>82</v>
      </c>
      <c r="U18" s="19">
        <v>8</v>
      </c>
      <c r="V18" s="20" t="s">
        <v>48</v>
      </c>
      <c r="W18" s="12" t="s">
        <v>49</v>
      </c>
      <c r="X18" s="20" t="s">
        <v>100</v>
      </c>
      <c r="Y18" s="20"/>
      <c r="Z18" s="21">
        <v>1100000</v>
      </c>
      <c r="AA18" s="21">
        <v>991100</v>
      </c>
      <c r="AB18" s="22">
        <v>2035</v>
      </c>
      <c r="AC18" s="21">
        <v>540.54054054054052</v>
      </c>
      <c r="AD18" s="21">
        <v>487.02702702702703</v>
      </c>
      <c r="AE18" s="16" t="s">
        <v>128</v>
      </c>
      <c r="AF18" s="12">
        <v>6</v>
      </c>
      <c r="AG18" s="12" t="s">
        <v>51</v>
      </c>
      <c r="AH18" s="20" t="s">
        <v>64</v>
      </c>
      <c r="AI18" s="12" t="s">
        <v>114</v>
      </c>
      <c r="AJ18" s="12" t="s">
        <v>66</v>
      </c>
      <c r="AK18" s="12" t="s">
        <v>66</v>
      </c>
      <c r="AL18" s="12"/>
      <c r="AM18" s="12">
        <v>1.602393598302585</v>
      </c>
      <c r="AN18" s="20" t="s">
        <v>6886</v>
      </c>
      <c r="AO18" s="23" t="s">
        <v>69</v>
      </c>
      <c r="AP18" s="24" t="s">
        <v>74</v>
      </c>
    </row>
    <row r="19" spans="1:42" x14ac:dyDescent="0.25">
      <c r="A19" s="12" t="s">
        <v>129</v>
      </c>
      <c r="B19" s="13" t="s">
        <v>129</v>
      </c>
      <c r="C19" s="14">
        <v>45482</v>
      </c>
      <c r="D19" s="12">
        <v>1</v>
      </c>
      <c r="E19" s="12">
        <v>1</v>
      </c>
      <c r="F19" s="12">
        <v>1</v>
      </c>
      <c r="G19" s="12">
        <v>3</v>
      </c>
      <c r="H19" s="12"/>
      <c r="I19" s="15" t="s">
        <v>41</v>
      </c>
      <c r="J19" s="15" t="s">
        <v>42</v>
      </c>
      <c r="K19" s="15" t="s">
        <v>43</v>
      </c>
      <c r="L19" s="15">
        <v>5</v>
      </c>
      <c r="M19" s="15"/>
      <c r="N19" s="16" t="s">
        <v>6644</v>
      </c>
      <c r="O19" s="16"/>
      <c r="P19" s="16" t="s">
        <v>59</v>
      </c>
      <c r="Q19" s="17" t="s">
        <v>60</v>
      </c>
      <c r="R19" s="12" t="s">
        <v>60</v>
      </c>
      <c r="S19" s="12"/>
      <c r="T19" s="18" t="s">
        <v>130</v>
      </c>
      <c r="U19" s="19" t="s">
        <v>131</v>
      </c>
      <c r="V19" s="20" t="s">
        <v>48</v>
      </c>
      <c r="W19" s="12" t="s">
        <v>49</v>
      </c>
      <c r="X19" s="20" t="s">
        <v>100</v>
      </c>
      <c r="Y19" s="20"/>
      <c r="Z19" s="21">
        <v>900000</v>
      </c>
      <c r="AA19" s="21">
        <v>900000</v>
      </c>
      <c r="AB19" s="22">
        <v>1564</v>
      </c>
      <c r="AC19" s="21">
        <v>575.44757033248084</v>
      </c>
      <c r="AD19" s="21">
        <v>575.44757033248084</v>
      </c>
      <c r="AE19" s="16" t="s">
        <v>132</v>
      </c>
      <c r="AF19" s="12">
        <v>1</v>
      </c>
      <c r="AG19" s="12" t="s">
        <v>51</v>
      </c>
      <c r="AH19" s="20"/>
      <c r="AI19" s="12"/>
      <c r="AJ19" s="12"/>
      <c r="AK19" s="12"/>
      <c r="AL19" s="12"/>
      <c r="AM19" s="12">
        <v>2.840061044191807</v>
      </c>
      <c r="AN19" s="20" t="s">
        <v>92</v>
      </c>
      <c r="AO19" s="23"/>
      <c r="AP19" s="24"/>
    </row>
    <row r="20" spans="1:42" x14ac:dyDescent="0.25">
      <c r="A20" s="12" t="s">
        <v>133</v>
      </c>
      <c r="B20" s="13" t="s">
        <v>133</v>
      </c>
      <c r="C20" s="14">
        <v>45400</v>
      </c>
      <c r="D20" s="12">
        <v>1</v>
      </c>
      <c r="E20" s="12">
        <v>1</v>
      </c>
      <c r="F20" s="12">
        <v>1</v>
      </c>
      <c r="G20" s="12">
        <v>1</v>
      </c>
      <c r="H20" s="12"/>
      <c r="I20" s="15" t="s">
        <v>41</v>
      </c>
      <c r="J20" s="15" t="s">
        <v>42</v>
      </c>
      <c r="K20" s="15" t="s">
        <v>43</v>
      </c>
      <c r="L20" s="15">
        <v>5</v>
      </c>
      <c r="M20" s="15"/>
      <c r="N20" s="16" t="s">
        <v>6644</v>
      </c>
      <c r="O20" s="16"/>
      <c r="P20" s="16" t="s">
        <v>59</v>
      </c>
      <c r="Q20" s="17" t="s">
        <v>60</v>
      </c>
      <c r="R20" s="12" t="s">
        <v>60</v>
      </c>
      <c r="S20" s="12"/>
      <c r="T20" s="18" t="s">
        <v>121</v>
      </c>
      <c r="U20" s="19" t="s">
        <v>134</v>
      </c>
      <c r="V20" s="20" t="s">
        <v>48</v>
      </c>
      <c r="W20" s="12" t="s">
        <v>49</v>
      </c>
      <c r="X20" s="20" t="s">
        <v>135</v>
      </c>
      <c r="Y20" s="20"/>
      <c r="Z20" s="21">
        <v>471313.17</v>
      </c>
      <c r="AA20" s="21">
        <v>471313.17</v>
      </c>
      <c r="AB20" s="22">
        <v>761</v>
      </c>
      <c r="AC20" s="21">
        <v>619.33399474375824</v>
      </c>
      <c r="AD20" s="21">
        <v>619.33399474375824</v>
      </c>
      <c r="AE20" s="16" t="s">
        <v>136</v>
      </c>
      <c r="AF20" s="12">
        <v>1</v>
      </c>
      <c r="AG20" s="12" t="s">
        <v>51</v>
      </c>
      <c r="AH20" s="20"/>
      <c r="AI20" s="12"/>
      <c r="AJ20" s="12"/>
      <c r="AK20" s="12"/>
      <c r="AL20" s="12"/>
      <c r="AM20" s="12">
        <v>0</v>
      </c>
      <c r="AN20" s="20" t="s">
        <v>92</v>
      </c>
      <c r="AO20" s="23"/>
      <c r="AP20" s="24"/>
    </row>
    <row r="21" spans="1:42" x14ac:dyDescent="0.25">
      <c r="A21" s="12" t="s">
        <v>137</v>
      </c>
      <c r="B21" s="13" t="s">
        <v>138</v>
      </c>
      <c r="C21" s="14">
        <v>45985</v>
      </c>
      <c r="D21" s="12">
        <v>1</v>
      </c>
      <c r="E21" s="12">
        <v>1</v>
      </c>
      <c r="F21" s="12">
        <v>1</v>
      </c>
      <c r="G21" s="12">
        <v>1</v>
      </c>
      <c r="H21" s="12"/>
      <c r="I21" s="15" t="s">
        <v>58</v>
      </c>
      <c r="J21" s="15" t="s">
        <v>42</v>
      </c>
      <c r="K21" s="15" t="s">
        <v>43</v>
      </c>
      <c r="L21" s="15">
        <v>5</v>
      </c>
      <c r="M21" s="15"/>
      <c r="N21" s="16" t="s">
        <v>6644</v>
      </c>
      <c r="O21" s="16"/>
      <c r="P21" s="16" t="s">
        <v>59</v>
      </c>
      <c r="Q21" s="17" t="s">
        <v>60</v>
      </c>
      <c r="R21" s="12" t="s">
        <v>60</v>
      </c>
      <c r="S21" s="12"/>
      <c r="T21" s="18" t="s">
        <v>104</v>
      </c>
      <c r="U21" s="19"/>
      <c r="V21" s="20" t="s">
        <v>48</v>
      </c>
      <c r="W21" s="12" t="s">
        <v>49</v>
      </c>
      <c r="X21" s="20" t="s">
        <v>100</v>
      </c>
      <c r="Y21" s="20"/>
      <c r="Z21" s="21">
        <v>990000</v>
      </c>
      <c r="AA21" s="21">
        <v>891990</v>
      </c>
      <c r="AB21" s="22">
        <v>1365</v>
      </c>
      <c r="AC21" s="21">
        <v>725.27472527472526</v>
      </c>
      <c r="AD21" s="21">
        <v>653.47252747252742</v>
      </c>
      <c r="AE21" s="16" t="s">
        <v>139</v>
      </c>
      <c r="AF21" s="12">
        <v>7</v>
      </c>
      <c r="AG21" s="12" t="s">
        <v>51</v>
      </c>
      <c r="AH21" s="20" t="s">
        <v>140</v>
      </c>
      <c r="AI21" s="12" t="s">
        <v>65</v>
      </c>
      <c r="AJ21" s="12" t="s">
        <v>66</v>
      </c>
      <c r="AK21" s="12" t="s">
        <v>66</v>
      </c>
      <c r="AL21" s="12" t="s">
        <v>66</v>
      </c>
      <c r="AM21" s="12">
        <v>0</v>
      </c>
      <c r="AN21" s="20" t="s">
        <v>141</v>
      </c>
      <c r="AO21" s="23" t="s">
        <v>69</v>
      </c>
      <c r="AP21" s="24" t="s">
        <v>74</v>
      </c>
    </row>
    <row r="22" spans="1:42" x14ac:dyDescent="0.25">
      <c r="A22" s="12" t="s">
        <v>142</v>
      </c>
      <c r="B22" s="13" t="s">
        <v>143</v>
      </c>
      <c r="C22" s="14">
        <v>45931</v>
      </c>
      <c r="D22" s="12">
        <v>1</v>
      </c>
      <c r="E22" s="12">
        <v>1</v>
      </c>
      <c r="F22" s="12">
        <v>1</v>
      </c>
      <c r="G22" s="12">
        <v>1</v>
      </c>
      <c r="H22" s="12"/>
      <c r="I22" s="15" t="s">
        <v>58</v>
      </c>
      <c r="J22" s="15" t="s">
        <v>42</v>
      </c>
      <c r="K22" s="15" t="s">
        <v>43</v>
      </c>
      <c r="L22" s="15">
        <v>5</v>
      </c>
      <c r="M22" s="15"/>
      <c r="N22" s="16" t="s">
        <v>6644</v>
      </c>
      <c r="O22" s="16"/>
      <c r="P22" s="16" t="s">
        <v>59</v>
      </c>
      <c r="Q22" s="17" t="s">
        <v>60</v>
      </c>
      <c r="R22" s="12" t="s">
        <v>60</v>
      </c>
      <c r="S22" s="12"/>
      <c r="T22" s="18" t="s">
        <v>104</v>
      </c>
      <c r="U22" s="19" t="s">
        <v>48</v>
      </c>
      <c r="V22" s="20" t="s">
        <v>48</v>
      </c>
      <c r="W22" s="12" t="s">
        <v>49</v>
      </c>
      <c r="X22" s="20" t="s">
        <v>144</v>
      </c>
      <c r="Y22" s="20"/>
      <c r="Z22" s="21">
        <v>1200000</v>
      </c>
      <c r="AA22" s="21">
        <v>1081200</v>
      </c>
      <c r="AB22" s="22">
        <v>1600</v>
      </c>
      <c r="AC22" s="21">
        <v>750</v>
      </c>
      <c r="AD22" s="21">
        <v>675.75</v>
      </c>
      <c r="AE22" s="16" t="s">
        <v>145</v>
      </c>
      <c r="AF22" s="12">
        <v>1</v>
      </c>
      <c r="AG22" s="12" t="s">
        <v>51</v>
      </c>
      <c r="AH22" s="20" t="s">
        <v>64</v>
      </c>
      <c r="AI22" s="12" t="s">
        <v>65</v>
      </c>
      <c r="AJ22" s="12" t="s">
        <v>114</v>
      </c>
      <c r="AK22" s="12"/>
      <c r="AL22" s="12"/>
      <c r="AM22" s="12">
        <v>2.654501481093956</v>
      </c>
      <c r="AN22" s="20" t="s">
        <v>146</v>
      </c>
      <c r="AO22" s="23" t="s">
        <v>69</v>
      </c>
      <c r="AP22" s="24" t="s">
        <v>74</v>
      </c>
    </row>
    <row r="23" spans="1:42" x14ac:dyDescent="0.25">
      <c r="A23" s="12" t="s">
        <v>147</v>
      </c>
      <c r="B23" s="13" t="s">
        <v>148</v>
      </c>
      <c r="C23" s="14">
        <v>45651</v>
      </c>
      <c r="D23" s="12">
        <v>1</v>
      </c>
      <c r="E23" s="12">
        <v>1</v>
      </c>
      <c r="F23" s="12">
        <v>1</v>
      </c>
      <c r="G23" s="12">
        <v>1</v>
      </c>
      <c r="H23" s="12"/>
      <c r="I23" s="15" t="s">
        <v>58</v>
      </c>
      <c r="J23" s="15" t="s">
        <v>42</v>
      </c>
      <c r="K23" s="15" t="s">
        <v>43</v>
      </c>
      <c r="L23" s="15">
        <v>5</v>
      </c>
      <c r="M23" s="15"/>
      <c r="N23" s="16" t="s">
        <v>6644</v>
      </c>
      <c r="O23" s="16"/>
      <c r="P23" s="16" t="s">
        <v>59</v>
      </c>
      <c r="Q23" s="17" t="s">
        <v>60</v>
      </c>
      <c r="R23" s="12" t="s">
        <v>60</v>
      </c>
      <c r="S23" s="12"/>
      <c r="T23" s="18" t="s">
        <v>104</v>
      </c>
      <c r="U23" s="19" t="s">
        <v>48</v>
      </c>
      <c r="V23" s="20" t="s">
        <v>48</v>
      </c>
      <c r="W23" s="12" t="s">
        <v>49</v>
      </c>
      <c r="X23" s="20" t="s">
        <v>62</v>
      </c>
      <c r="Y23" s="20"/>
      <c r="Z23" s="21">
        <v>1000000</v>
      </c>
      <c r="AA23" s="21">
        <v>930000</v>
      </c>
      <c r="AB23" s="22">
        <v>1365</v>
      </c>
      <c r="AC23" s="21">
        <v>732.60073260073261</v>
      </c>
      <c r="AD23" s="21">
        <v>681.31868131868134</v>
      </c>
      <c r="AE23" s="16" t="s">
        <v>63</v>
      </c>
      <c r="AF23" s="12"/>
      <c r="AG23" s="12"/>
      <c r="AH23" s="20" t="s">
        <v>66</v>
      </c>
      <c r="AI23" s="12" t="s">
        <v>65</v>
      </c>
      <c r="AJ23" s="12" t="s">
        <v>65</v>
      </c>
      <c r="AK23" s="12" t="s">
        <v>66</v>
      </c>
      <c r="AL23" s="12" t="s">
        <v>66</v>
      </c>
      <c r="AM23" s="12" t="s">
        <v>67</v>
      </c>
      <c r="AN23" s="20" t="s">
        <v>149</v>
      </c>
      <c r="AO23" s="23"/>
      <c r="AP23" s="24"/>
    </row>
    <row r="24" spans="1:42" x14ac:dyDescent="0.25">
      <c r="A24" s="12" t="s">
        <v>150</v>
      </c>
      <c r="B24" s="13" t="s">
        <v>151</v>
      </c>
      <c r="C24" s="14">
        <v>45713</v>
      </c>
      <c r="D24" s="12">
        <v>1</v>
      </c>
      <c r="E24" s="12">
        <v>1</v>
      </c>
      <c r="F24" s="12">
        <v>1</v>
      </c>
      <c r="G24" s="12">
        <v>1</v>
      </c>
      <c r="H24" s="12"/>
      <c r="I24" s="15" t="s">
        <v>41</v>
      </c>
      <c r="J24" s="15" t="s">
        <v>42</v>
      </c>
      <c r="K24" s="15" t="s">
        <v>43</v>
      </c>
      <c r="L24" s="15">
        <v>7</v>
      </c>
      <c r="M24" s="15"/>
      <c r="N24" s="16" t="s">
        <v>6651</v>
      </c>
      <c r="O24" s="16"/>
      <c r="P24" s="16" t="s">
        <v>152</v>
      </c>
      <c r="Q24" s="17" t="s">
        <v>60</v>
      </c>
      <c r="R24" s="12" t="s">
        <v>60</v>
      </c>
      <c r="S24" s="12"/>
      <c r="T24" s="18" t="s">
        <v>117</v>
      </c>
      <c r="U24" s="19" t="s">
        <v>153</v>
      </c>
      <c r="V24" s="20" t="s">
        <v>48</v>
      </c>
      <c r="W24" s="12" t="s">
        <v>49</v>
      </c>
      <c r="X24" s="20" t="s">
        <v>154</v>
      </c>
      <c r="Y24" s="20"/>
      <c r="Z24" s="21">
        <v>500000</v>
      </c>
      <c r="AA24" s="21">
        <v>500000</v>
      </c>
      <c r="AB24" s="22">
        <v>1206</v>
      </c>
      <c r="AC24" s="21">
        <v>414.59369817578772</v>
      </c>
      <c r="AD24" s="21">
        <v>414.59369817578772</v>
      </c>
      <c r="AE24" s="16" t="s">
        <v>151</v>
      </c>
      <c r="AF24" s="12">
        <v>1</v>
      </c>
      <c r="AG24" s="12" t="s">
        <v>51</v>
      </c>
      <c r="AH24" s="20" t="s">
        <v>64</v>
      </c>
      <c r="AI24" s="12"/>
      <c r="AJ24" s="12"/>
      <c r="AK24" s="12"/>
      <c r="AL24" s="12"/>
      <c r="AM24" s="12" t="s">
        <v>67</v>
      </c>
      <c r="AN24" s="20" t="s">
        <v>6888</v>
      </c>
      <c r="AO24" s="23" t="s">
        <v>69</v>
      </c>
      <c r="AP24" s="24"/>
    </row>
    <row r="25" spans="1:42" x14ac:dyDescent="0.25">
      <c r="A25" s="12" t="s">
        <v>155</v>
      </c>
      <c r="B25" s="13" t="s">
        <v>155</v>
      </c>
      <c r="C25" s="14">
        <v>45321</v>
      </c>
      <c r="D25" s="12">
        <v>1</v>
      </c>
      <c r="E25" s="12">
        <v>1</v>
      </c>
      <c r="F25" s="12">
        <v>1</v>
      </c>
      <c r="G25" s="12">
        <v>1</v>
      </c>
      <c r="H25" s="12"/>
      <c r="I25" s="15" t="s">
        <v>41</v>
      </c>
      <c r="J25" s="15" t="s">
        <v>42</v>
      </c>
      <c r="K25" s="15" t="s">
        <v>43</v>
      </c>
      <c r="L25" s="15">
        <v>7</v>
      </c>
      <c r="M25" s="15"/>
      <c r="N25" s="16" t="s">
        <v>6653</v>
      </c>
      <c r="O25" s="16"/>
      <c r="P25" s="16" t="s">
        <v>156</v>
      </c>
      <c r="Q25" s="17" t="s">
        <v>60</v>
      </c>
      <c r="R25" s="12" t="s">
        <v>60</v>
      </c>
      <c r="S25" s="12"/>
      <c r="T25" s="18" t="s">
        <v>157</v>
      </c>
      <c r="U25" s="19"/>
      <c r="V25" s="20" t="s">
        <v>48</v>
      </c>
      <c r="W25" s="12" t="s">
        <v>49</v>
      </c>
      <c r="X25" s="20" t="s">
        <v>158</v>
      </c>
      <c r="Y25" s="20"/>
      <c r="Z25" s="21">
        <v>400000</v>
      </c>
      <c r="AA25" s="21">
        <v>400000</v>
      </c>
      <c r="AB25" s="22">
        <v>782</v>
      </c>
      <c r="AC25" s="21">
        <v>511.5089514066496</v>
      </c>
      <c r="AD25" s="21">
        <v>511.5089514066496</v>
      </c>
      <c r="AE25" s="16" t="s">
        <v>159</v>
      </c>
      <c r="AF25" s="12">
        <v>1</v>
      </c>
      <c r="AG25" s="12" t="s">
        <v>51</v>
      </c>
      <c r="AH25" s="20"/>
      <c r="AI25" s="12"/>
      <c r="AJ25" s="12"/>
      <c r="AK25" s="12"/>
      <c r="AL25" s="12"/>
      <c r="AM25" s="12">
        <v>0</v>
      </c>
      <c r="AN25" s="20" t="s">
        <v>92</v>
      </c>
      <c r="AO25" s="23"/>
      <c r="AP25" s="24"/>
    </row>
    <row r="26" spans="1:42" x14ac:dyDescent="0.25">
      <c r="A26" s="12" t="s">
        <v>160</v>
      </c>
      <c r="B26" s="13" t="s">
        <v>160</v>
      </c>
      <c r="C26" s="14">
        <v>45341</v>
      </c>
      <c r="D26" s="12">
        <v>1</v>
      </c>
      <c r="E26" s="12">
        <v>1</v>
      </c>
      <c r="F26" s="12">
        <v>1</v>
      </c>
      <c r="G26" s="12">
        <v>3</v>
      </c>
      <c r="H26" s="12"/>
      <c r="I26" s="15" t="s">
        <v>41</v>
      </c>
      <c r="J26" s="15" t="s">
        <v>42</v>
      </c>
      <c r="K26" s="15" t="s">
        <v>43</v>
      </c>
      <c r="L26" s="15">
        <v>7</v>
      </c>
      <c r="M26" s="15"/>
      <c r="N26" s="16" t="s">
        <v>6653</v>
      </c>
      <c r="O26" s="16"/>
      <c r="P26" s="16" t="s">
        <v>156</v>
      </c>
      <c r="Q26" s="17" t="s">
        <v>60</v>
      </c>
      <c r="R26" s="12" t="s">
        <v>60</v>
      </c>
      <c r="S26" s="12"/>
      <c r="T26" s="18" t="s">
        <v>161</v>
      </c>
      <c r="U26" s="19"/>
      <c r="V26" s="20" t="s">
        <v>48</v>
      </c>
      <c r="W26" s="12" t="s">
        <v>49</v>
      </c>
      <c r="X26" s="20" t="s">
        <v>158</v>
      </c>
      <c r="Y26" s="20"/>
      <c r="Z26" s="21">
        <v>120000</v>
      </c>
      <c r="AA26" s="21">
        <v>120000</v>
      </c>
      <c r="AB26" s="22">
        <v>593</v>
      </c>
      <c r="AC26" s="21">
        <v>202.36087689713321</v>
      </c>
      <c r="AD26" s="21">
        <v>202.36087689713321</v>
      </c>
      <c r="AE26" s="16" t="s">
        <v>162</v>
      </c>
      <c r="AF26" s="12">
        <v>1</v>
      </c>
      <c r="AG26" s="12" t="s">
        <v>51</v>
      </c>
      <c r="AH26" s="20"/>
      <c r="AI26" s="12"/>
      <c r="AJ26" s="12"/>
      <c r="AK26" s="12"/>
      <c r="AL26" s="12"/>
      <c r="AM26" s="12">
        <v>0</v>
      </c>
      <c r="AN26" s="20" t="s">
        <v>92</v>
      </c>
      <c r="AO26" s="23"/>
      <c r="AP26" s="24"/>
    </row>
    <row r="27" spans="1:42" x14ac:dyDescent="0.25">
      <c r="A27" s="12" t="s">
        <v>163</v>
      </c>
      <c r="B27" s="13" t="s">
        <v>164</v>
      </c>
      <c r="C27" s="14">
        <v>45593</v>
      </c>
      <c r="D27" s="12">
        <v>1</v>
      </c>
      <c r="E27" s="12">
        <v>1</v>
      </c>
      <c r="F27" s="12">
        <v>1</v>
      </c>
      <c r="G27" s="12">
        <v>3</v>
      </c>
      <c r="H27" s="12" t="s">
        <v>165</v>
      </c>
      <c r="I27" s="15" t="s">
        <v>58</v>
      </c>
      <c r="J27" s="15" t="s">
        <v>42</v>
      </c>
      <c r="K27" s="15" t="s">
        <v>43</v>
      </c>
      <c r="L27" s="15">
        <v>7</v>
      </c>
      <c r="M27" s="15"/>
      <c r="N27" s="16" t="s">
        <v>6653</v>
      </c>
      <c r="O27" s="16"/>
      <c r="P27" s="16" t="s">
        <v>156</v>
      </c>
      <c r="Q27" s="17" t="s">
        <v>60</v>
      </c>
      <c r="R27" s="12" t="s">
        <v>60</v>
      </c>
      <c r="S27" s="12"/>
      <c r="T27" s="18" t="s">
        <v>166</v>
      </c>
      <c r="U27" s="19" t="s">
        <v>48</v>
      </c>
      <c r="V27" s="20" t="s">
        <v>48</v>
      </c>
      <c r="W27" s="12" t="s">
        <v>49</v>
      </c>
      <c r="X27" s="20" t="s">
        <v>167</v>
      </c>
      <c r="Y27" s="25"/>
      <c r="Z27" s="21">
        <v>113400</v>
      </c>
      <c r="AA27" s="21">
        <v>105462</v>
      </c>
      <c r="AB27" s="22">
        <v>802</v>
      </c>
      <c r="AC27" s="21">
        <v>141.39650872817955</v>
      </c>
      <c r="AD27" s="21">
        <v>131.49875311720697</v>
      </c>
      <c r="AE27" s="16" t="s">
        <v>168</v>
      </c>
      <c r="AF27" s="12">
        <v>4</v>
      </c>
      <c r="AG27" s="12" t="s">
        <v>51</v>
      </c>
      <c r="AH27" s="20" t="s">
        <v>64</v>
      </c>
      <c r="AI27" s="12" t="s">
        <v>66</v>
      </c>
      <c r="AJ27" s="12" t="s">
        <v>66</v>
      </c>
      <c r="AK27" s="12" t="s">
        <v>66</v>
      </c>
      <c r="AL27" s="12" t="s">
        <v>66</v>
      </c>
      <c r="AM27" s="12">
        <v>0</v>
      </c>
      <c r="AN27" s="20" t="s">
        <v>169</v>
      </c>
      <c r="AO27" s="23"/>
      <c r="AP27" s="24"/>
    </row>
    <row r="28" spans="1:42" x14ac:dyDescent="0.25">
      <c r="A28" s="12" t="s">
        <v>170</v>
      </c>
      <c r="B28" s="13" t="s">
        <v>171</v>
      </c>
      <c r="C28" s="14">
        <v>45593</v>
      </c>
      <c r="D28" s="12">
        <v>1</v>
      </c>
      <c r="E28" s="12">
        <v>1</v>
      </c>
      <c r="F28" s="12">
        <v>1</v>
      </c>
      <c r="G28" s="12">
        <v>3</v>
      </c>
      <c r="H28" s="12" t="s">
        <v>165</v>
      </c>
      <c r="I28" s="15" t="s">
        <v>58</v>
      </c>
      <c r="J28" s="15" t="s">
        <v>42</v>
      </c>
      <c r="K28" s="15" t="s">
        <v>43</v>
      </c>
      <c r="L28" s="15">
        <v>7</v>
      </c>
      <c r="M28" s="15"/>
      <c r="N28" s="16" t="s">
        <v>6653</v>
      </c>
      <c r="O28" s="16"/>
      <c r="P28" s="16" t="s">
        <v>156</v>
      </c>
      <c r="Q28" s="17" t="s">
        <v>60</v>
      </c>
      <c r="R28" s="12" t="s">
        <v>60</v>
      </c>
      <c r="S28" s="12"/>
      <c r="T28" s="18" t="s">
        <v>166</v>
      </c>
      <c r="U28" s="19" t="s">
        <v>48</v>
      </c>
      <c r="V28" s="20" t="s">
        <v>48</v>
      </c>
      <c r="W28" s="12" t="s">
        <v>49</v>
      </c>
      <c r="X28" s="20" t="s">
        <v>167</v>
      </c>
      <c r="Y28" s="20"/>
      <c r="Z28" s="21">
        <v>122400</v>
      </c>
      <c r="AA28" s="21">
        <v>113832</v>
      </c>
      <c r="AB28" s="22">
        <v>864</v>
      </c>
      <c r="AC28" s="21">
        <v>141.66666666666666</v>
      </c>
      <c r="AD28" s="21">
        <v>131.75</v>
      </c>
      <c r="AE28" s="16" t="s">
        <v>172</v>
      </c>
      <c r="AF28" s="12">
        <v>4</v>
      </c>
      <c r="AG28" s="12" t="s">
        <v>51</v>
      </c>
      <c r="AH28" s="20" t="s">
        <v>64</v>
      </c>
      <c r="AI28" s="12" t="s">
        <v>66</v>
      </c>
      <c r="AJ28" s="12" t="s">
        <v>66</v>
      </c>
      <c r="AK28" s="12" t="s">
        <v>66</v>
      </c>
      <c r="AL28" s="12" t="s">
        <v>66</v>
      </c>
      <c r="AM28" s="12">
        <v>0</v>
      </c>
      <c r="AN28" s="20" t="s">
        <v>173</v>
      </c>
      <c r="AO28" s="23"/>
      <c r="AP28" s="24"/>
    </row>
    <row r="29" spans="1:42" x14ac:dyDescent="0.25">
      <c r="A29" s="12" t="s">
        <v>174</v>
      </c>
      <c r="B29" s="13" t="s">
        <v>175</v>
      </c>
      <c r="C29" s="14">
        <v>45593</v>
      </c>
      <c r="D29" s="12">
        <v>1</v>
      </c>
      <c r="E29" s="12">
        <v>1</v>
      </c>
      <c r="F29" s="12">
        <v>1</v>
      </c>
      <c r="G29" s="12">
        <v>3</v>
      </c>
      <c r="H29" s="12" t="s">
        <v>165</v>
      </c>
      <c r="I29" s="15" t="s">
        <v>58</v>
      </c>
      <c r="J29" s="15" t="s">
        <v>42</v>
      </c>
      <c r="K29" s="15" t="s">
        <v>43</v>
      </c>
      <c r="L29" s="15">
        <v>7</v>
      </c>
      <c r="M29" s="15"/>
      <c r="N29" s="16" t="s">
        <v>6653</v>
      </c>
      <c r="O29" s="16"/>
      <c r="P29" s="16" t="s">
        <v>156</v>
      </c>
      <c r="Q29" s="17" t="s">
        <v>60</v>
      </c>
      <c r="R29" s="12" t="s">
        <v>60</v>
      </c>
      <c r="S29" s="12"/>
      <c r="T29" s="18" t="s">
        <v>166</v>
      </c>
      <c r="U29" s="19" t="s">
        <v>48</v>
      </c>
      <c r="V29" s="20" t="s">
        <v>48</v>
      </c>
      <c r="W29" s="12" t="s">
        <v>49</v>
      </c>
      <c r="X29" s="20" t="s">
        <v>167</v>
      </c>
      <c r="Y29" s="20"/>
      <c r="Z29" s="21">
        <v>169200</v>
      </c>
      <c r="AA29" s="21">
        <v>157356</v>
      </c>
      <c r="AB29" s="22">
        <v>1192</v>
      </c>
      <c r="AC29" s="21">
        <v>141.94630872483222</v>
      </c>
      <c r="AD29" s="21">
        <v>132.01006711409397</v>
      </c>
      <c r="AE29" s="16" t="s">
        <v>176</v>
      </c>
      <c r="AF29" s="12">
        <v>3</v>
      </c>
      <c r="AG29" s="12" t="s">
        <v>51</v>
      </c>
      <c r="AH29" s="20" t="s">
        <v>64</v>
      </c>
      <c r="AI29" s="12" t="s">
        <v>66</v>
      </c>
      <c r="AJ29" s="12" t="s">
        <v>66</v>
      </c>
      <c r="AK29" s="12" t="s">
        <v>66</v>
      </c>
      <c r="AL29" s="12" t="s">
        <v>66</v>
      </c>
      <c r="AM29" s="12">
        <v>0</v>
      </c>
      <c r="AN29" s="20" t="s">
        <v>177</v>
      </c>
      <c r="AO29" s="23"/>
      <c r="AP29" s="24"/>
    </row>
    <row r="30" spans="1:42" x14ac:dyDescent="0.25">
      <c r="A30" s="12" t="s">
        <v>178</v>
      </c>
      <c r="B30" s="13" t="s">
        <v>179</v>
      </c>
      <c r="C30" s="14">
        <v>45619</v>
      </c>
      <c r="D30" s="12">
        <v>1</v>
      </c>
      <c r="E30" s="12">
        <v>1</v>
      </c>
      <c r="F30" s="12">
        <v>1</v>
      </c>
      <c r="G30" s="12">
        <v>1</v>
      </c>
      <c r="H30" s="12"/>
      <c r="I30" s="15" t="s">
        <v>58</v>
      </c>
      <c r="J30" s="15" t="s">
        <v>42</v>
      </c>
      <c r="K30" s="15" t="s">
        <v>43</v>
      </c>
      <c r="L30" s="15">
        <v>7</v>
      </c>
      <c r="M30" s="15"/>
      <c r="N30" s="16" t="s">
        <v>6653</v>
      </c>
      <c r="O30" s="16"/>
      <c r="P30" s="16" t="s">
        <v>156</v>
      </c>
      <c r="Q30" s="17" t="s">
        <v>60</v>
      </c>
      <c r="R30" s="12" t="s">
        <v>60</v>
      </c>
      <c r="S30" s="12"/>
      <c r="T30" s="18" t="s">
        <v>180</v>
      </c>
      <c r="U30" s="19" t="s">
        <v>48</v>
      </c>
      <c r="V30" s="20" t="s">
        <v>48</v>
      </c>
      <c r="W30" s="12" t="s">
        <v>49</v>
      </c>
      <c r="X30" s="20" t="s">
        <v>62</v>
      </c>
      <c r="Y30" s="20"/>
      <c r="Z30" s="21">
        <v>100000</v>
      </c>
      <c r="AA30" s="21">
        <v>93000</v>
      </c>
      <c r="AB30" s="22">
        <v>200</v>
      </c>
      <c r="AC30" s="21">
        <v>500</v>
      </c>
      <c r="AD30" s="21">
        <v>465</v>
      </c>
      <c r="AE30" s="16" t="s">
        <v>63</v>
      </c>
      <c r="AF30" s="12"/>
      <c r="AG30" s="12" t="s">
        <v>51</v>
      </c>
      <c r="AH30" s="20" t="s">
        <v>66</v>
      </c>
      <c r="AI30" s="12" t="s">
        <v>66</v>
      </c>
      <c r="AJ30" s="12" t="s">
        <v>66</v>
      </c>
      <c r="AK30" s="12" t="s">
        <v>66</v>
      </c>
      <c r="AL30" s="12" t="s">
        <v>66</v>
      </c>
      <c r="AM30" s="12" t="s">
        <v>67</v>
      </c>
      <c r="AN30" s="20" t="s">
        <v>181</v>
      </c>
      <c r="AO30" s="23"/>
      <c r="AP30" s="24"/>
    </row>
    <row r="31" spans="1:42" x14ac:dyDescent="0.25">
      <c r="A31" s="12" t="s">
        <v>182</v>
      </c>
      <c r="B31" s="13" t="s">
        <v>183</v>
      </c>
      <c r="C31" s="14">
        <v>45915</v>
      </c>
      <c r="D31" s="12">
        <v>1</v>
      </c>
      <c r="E31" s="12">
        <v>1</v>
      </c>
      <c r="F31" s="12">
        <v>1</v>
      </c>
      <c r="G31" s="12">
        <v>3</v>
      </c>
      <c r="H31" s="12"/>
      <c r="I31" s="15" t="s">
        <v>41</v>
      </c>
      <c r="J31" s="15" t="s">
        <v>42</v>
      </c>
      <c r="K31" s="15" t="s">
        <v>43</v>
      </c>
      <c r="L31" s="15">
        <v>7</v>
      </c>
      <c r="M31" s="15"/>
      <c r="N31" s="16" t="s">
        <v>6653</v>
      </c>
      <c r="O31" s="16"/>
      <c r="P31" s="16" t="s">
        <v>156</v>
      </c>
      <c r="Q31" s="17" t="s">
        <v>60</v>
      </c>
      <c r="R31" s="12" t="s">
        <v>60</v>
      </c>
      <c r="S31" s="12"/>
      <c r="T31" s="18" t="s">
        <v>184</v>
      </c>
      <c r="U31" s="19" t="s">
        <v>185</v>
      </c>
      <c r="V31" s="20" t="s">
        <v>48</v>
      </c>
      <c r="W31" s="12" t="s">
        <v>49</v>
      </c>
      <c r="X31" s="20" t="s">
        <v>186</v>
      </c>
      <c r="Y31" s="20"/>
      <c r="Z31" s="21">
        <v>150000</v>
      </c>
      <c r="AA31" s="21">
        <v>150000</v>
      </c>
      <c r="AB31" s="22">
        <v>1616</v>
      </c>
      <c r="AC31" s="21">
        <v>92.821782178217816</v>
      </c>
      <c r="AD31" s="21">
        <v>92.821782178217816</v>
      </c>
      <c r="AE31" s="16" t="s">
        <v>183</v>
      </c>
      <c r="AF31" s="12">
        <v>1</v>
      </c>
      <c r="AG31" s="12" t="s">
        <v>51</v>
      </c>
      <c r="AH31" s="20" t="s">
        <v>64</v>
      </c>
      <c r="AI31" s="12"/>
      <c r="AJ31" s="12"/>
      <c r="AK31" s="12"/>
      <c r="AL31" s="12"/>
      <c r="AM31" s="12">
        <v>0</v>
      </c>
      <c r="AN31" s="20" t="s">
        <v>6889</v>
      </c>
      <c r="AO31" s="23"/>
      <c r="AP31" s="24"/>
    </row>
    <row r="32" spans="1:42" x14ac:dyDescent="0.25">
      <c r="A32" s="12" t="s">
        <v>187</v>
      </c>
      <c r="B32" s="13" t="s">
        <v>188</v>
      </c>
      <c r="C32" s="14">
        <v>46008</v>
      </c>
      <c r="D32" s="12">
        <v>1</v>
      </c>
      <c r="E32" s="12">
        <v>1</v>
      </c>
      <c r="F32" s="12">
        <v>1</v>
      </c>
      <c r="G32" s="12">
        <v>3</v>
      </c>
      <c r="H32" s="12"/>
      <c r="I32" s="15" t="s">
        <v>41</v>
      </c>
      <c r="J32" s="15" t="s">
        <v>42</v>
      </c>
      <c r="K32" s="15" t="s">
        <v>43</v>
      </c>
      <c r="L32" s="15">
        <v>6</v>
      </c>
      <c r="M32" s="15"/>
      <c r="N32" s="16" t="s">
        <v>6652</v>
      </c>
      <c r="O32" s="16"/>
      <c r="P32" s="16" t="s">
        <v>189</v>
      </c>
      <c r="Q32" s="17" t="s">
        <v>60</v>
      </c>
      <c r="R32" s="12" t="s">
        <v>60</v>
      </c>
      <c r="S32" s="12"/>
      <c r="T32" s="18" t="s">
        <v>190</v>
      </c>
      <c r="U32" s="19"/>
      <c r="V32" s="20" t="s">
        <v>48</v>
      </c>
      <c r="W32" s="12" t="s">
        <v>49</v>
      </c>
      <c r="X32" s="20" t="s">
        <v>191</v>
      </c>
      <c r="Y32" s="20"/>
      <c r="Z32" s="21">
        <v>350000</v>
      </c>
      <c r="AA32" s="21">
        <v>350000</v>
      </c>
      <c r="AB32" s="22">
        <v>3125</v>
      </c>
      <c r="AC32" s="21">
        <v>112</v>
      </c>
      <c r="AD32" s="21">
        <v>112</v>
      </c>
      <c r="AE32" s="16" t="s">
        <v>188</v>
      </c>
      <c r="AF32" s="12">
        <v>1</v>
      </c>
      <c r="AG32" s="12"/>
      <c r="AH32" s="20" t="s">
        <v>64</v>
      </c>
      <c r="AI32" s="12"/>
      <c r="AJ32" s="12"/>
      <c r="AK32" s="12"/>
      <c r="AL32" s="12"/>
      <c r="AM32" s="12">
        <v>0.30454691376373599</v>
      </c>
      <c r="AN32" s="20"/>
      <c r="AO32" s="23"/>
      <c r="AP32" s="24"/>
    </row>
    <row r="33" spans="1:42" x14ac:dyDescent="0.25">
      <c r="A33" s="12" t="s">
        <v>192</v>
      </c>
      <c r="B33" s="13" t="s">
        <v>192</v>
      </c>
      <c r="C33" s="14">
        <v>45653</v>
      </c>
      <c r="D33" s="12">
        <v>1</v>
      </c>
      <c r="E33" s="12">
        <v>1</v>
      </c>
      <c r="F33" s="12">
        <v>1</v>
      </c>
      <c r="G33" s="12">
        <v>3</v>
      </c>
      <c r="H33" s="12"/>
      <c r="I33" s="15" t="s">
        <v>41</v>
      </c>
      <c r="J33" s="15" t="s">
        <v>42</v>
      </c>
      <c r="K33" s="15" t="s">
        <v>43</v>
      </c>
      <c r="L33" s="15">
        <v>6</v>
      </c>
      <c r="M33" s="15"/>
      <c r="N33" s="16" t="s">
        <v>6652</v>
      </c>
      <c r="O33" s="16"/>
      <c r="P33" s="16" t="s">
        <v>193</v>
      </c>
      <c r="Q33" s="17" t="s">
        <v>60</v>
      </c>
      <c r="R33" s="12" t="s">
        <v>60</v>
      </c>
      <c r="S33" s="12"/>
      <c r="T33" s="18"/>
      <c r="U33" s="19"/>
      <c r="V33" s="20" t="s">
        <v>48</v>
      </c>
      <c r="W33" s="12" t="s">
        <v>49</v>
      </c>
      <c r="X33" s="20" t="s">
        <v>158</v>
      </c>
      <c r="Y33" s="20"/>
      <c r="Z33" s="21">
        <v>80243.600000000006</v>
      </c>
      <c r="AA33" s="21">
        <v>80243.600000000006</v>
      </c>
      <c r="AB33" s="22">
        <v>715</v>
      </c>
      <c r="AC33" s="21">
        <v>112.22881118881119</v>
      </c>
      <c r="AD33" s="21">
        <v>112.22881118881119</v>
      </c>
      <c r="AE33" s="16" t="s">
        <v>194</v>
      </c>
      <c r="AF33" s="12">
        <v>2</v>
      </c>
      <c r="AG33" s="12"/>
      <c r="AH33" s="20" t="s">
        <v>64</v>
      </c>
      <c r="AI33" s="12"/>
      <c r="AJ33" s="12"/>
      <c r="AK33" s="12"/>
      <c r="AL33" s="12"/>
      <c r="AM33" s="12">
        <v>0</v>
      </c>
      <c r="AN33" s="20" t="s">
        <v>92</v>
      </c>
      <c r="AO33" s="23"/>
      <c r="AP33" s="24"/>
    </row>
    <row r="34" spans="1:42" x14ac:dyDescent="0.25">
      <c r="A34" s="12" t="s">
        <v>195</v>
      </c>
      <c r="B34" s="13" t="s">
        <v>196</v>
      </c>
      <c r="C34" s="14">
        <v>45713</v>
      </c>
      <c r="D34" s="12">
        <v>1</v>
      </c>
      <c r="E34" s="12">
        <v>1</v>
      </c>
      <c r="F34" s="12">
        <v>1</v>
      </c>
      <c r="G34" s="12">
        <v>3</v>
      </c>
      <c r="H34" s="12"/>
      <c r="I34" s="15" t="s">
        <v>41</v>
      </c>
      <c r="J34" s="15" t="s">
        <v>42</v>
      </c>
      <c r="K34" s="15" t="s">
        <v>43</v>
      </c>
      <c r="L34" s="15">
        <v>6</v>
      </c>
      <c r="M34" s="15"/>
      <c r="N34" s="16" t="s">
        <v>6652</v>
      </c>
      <c r="O34" s="16"/>
      <c r="P34" s="16" t="s">
        <v>197</v>
      </c>
      <c r="Q34" s="17" t="s">
        <v>60</v>
      </c>
      <c r="R34" s="12" t="s">
        <v>60</v>
      </c>
      <c r="S34" s="12"/>
      <c r="T34" s="18"/>
      <c r="U34" s="19"/>
      <c r="V34" s="20" t="s">
        <v>48</v>
      </c>
      <c r="W34" s="12" t="s">
        <v>49</v>
      </c>
      <c r="X34" s="20" t="s">
        <v>198</v>
      </c>
      <c r="Y34" s="20"/>
      <c r="Z34" s="21">
        <v>35717.760000000002</v>
      </c>
      <c r="AA34" s="21">
        <v>35717.760000000002</v>
      </c>
      <c r="AB34" s="22">
        <v>234</v>
      </c>
      <c r="AC34" s="21">
        <v>152.64000000000001</v>
      </c>
      <c r="AD34" s="21">
        <v>152.64000000000001</v>
      </c>
      <c r="AE34" s="16" t="s">
        <v>196</v>
      </c>
      <c r="AF34" s="12">
        <v>1</v>
      </c>
      <c r="AG34" s="12"/>
      <c r="AH34" s="20" t="s">
        <v>64</v>
      </c>
      <c r="AI34" s="12"/>
      <c r="AJ34" s="12"/>
      <c r="AK34" s="12"/>
      <c r="AL34" s="12"/>
      <c r="AM34" s="12">
        <v>0</v>
      </c>
      <c r="AN34" s="20" t="s">
        <v>6864</v>
      </c>
      <c r="AO34" s="23" t="s">
        <v>69</v>
      </c>
      <c r="AP34" s="24"/>
    </row>
    <row r="35" spans="1:42" x14ac:dyDescent="0.25">
      <c r="A35" s="12" t="s">
        <v>199</v>
      </c>
      <c r="B35" s="13" t="s">
        <v>200</v>
      </c>
      <c r="C35" s="14">
        <v>46020</v>
      </c>
      <c r="D35" s="12">
        <v>1</v>
      </c>
      <c r="E35" s="12">
        <v>1</v>
      </c>
      <c r="F35" s="12">
        <v>1</v>
      </c>
      <c r="G35" s="12">
        <v>3</v>
      </c>
      <c r="H35" s="12"/>
      <c r="I35" s="15" t="s">
        <v>41</v>
      </c>
      <c r="J35" s="15" t="s">
        <v>42</v>
      </c>
      <c r="K35" s="15" t="s">
        <v>43</v>
      </c>
      <c r="L35" s="15">
        <v>6</v>
      </c>
      <c r="M35" s="15"/>
      <c r="N35" s="16" t="s">
        <v>6652</v>
      </c>
      <c r="O35" s="16"/>
      <c r="P35" s="16" t="s">
        <v>193</v>
      </c>
      <c r="Q35" s="17" t="s">
        <v>60</v>
      </c>
      <c r="R35" s="12" t="s">
        <v>60</v>
      </c>
      <c r="S35" s="12"/>
      <c r="T35" s="18"/>
      <c r="U35" s="19"/>
      <c r="V35" s="20" t="s">
        <v>48</v>
      </c>
      <c r="W35" s="12" t="s">
        <v>49</v>
      </c>
      <c r="X35" s="20" t="s">
        <v>201</v>
      </c>
      <c r="Y35" s="20"/>
      <c r="Z35" s="21">
        <v>66440.61</v>
      </c>
      <c r="AA35" s="21">
        <v>66440.61</v>
      </c>
      <c r="AB35" s="22">
        <v>423</v>
      </c>
      <c r="AC35" s="21">
        <v>157.07</v>
      </c>
      <c r="AD35" s="21">
        <v>157.07</v>
      </c>
      <c r="AE35" s="16" t="s">
        <v>200</v>
      </c>
      <c r="AF35" s="12">
        <v>1</v>
      </c>
      <c r="AG35" s="12"/>
      <c r="AH35" s="20" t="s">
        <v>52</v>
      </c>
      <c r="AI35" s="12"/>
      <c r="AJ35" s="12"/>
      <c r="AK35" s="12"/>
      <c r="AL35" s="12"/>
      <c r="AM35" s="12">
        <v>0</v>
      </c>
      <c r="AN35" s="20"/>
      <c r="AO35" s="23"/>
      <c r="AP35" s="24"/>
    </row>
    <row r="36" spans="1:42" x14ac:dyDescent="0.25">
      <c r="A36" s="12" t="s">
        <v>202</v>
      </c>
      <c r="B36" s="13" t="s">
        <v>203</v>
      </c>
      <c r="C36" s="14">
        <v>46014</v>
      </c>
      <c r="D36" s="12">
        <v>1</v>
      </c>
      <c r="E36" s="12">
        <v>1</v>
      </c>
      <c r="F36" s="12">
        <v>1</v>
      </c>
      <c r="G36" s="12">
        <v>3</v>
      </c>
      <c r="H36" s="12"/>
      <c r="I36" s="15" t="s">
        <v>41</v>
      </c>
      <c r="J36" s="15" t="s">
        <v>42</v>
      </c>
      <c r="K36" s="15" t="s">
        <v>43</v>
      </c>
      <c r="L36" s="15">
        <v>6</v>
      </c>
      <c r="M36" s="15"/>
      <c r="N36" s="16" t="s">
        <v>6652</v>
      </c>
      <c r="O36" s="16"/>
      <c r="P36" s="16" t="s">
        <v>204</v>
      </c>
      <c r="Q36" s="17" t="s">
        <v>60</v>
      </c>
      <c r="R36" s="12" t="s">
        <v>60</v>
      </c>
      <c r="S36" s="12"/>
      <c r="T36" s="18" t="s">
        <v>205</v>
      </c>
      <c r="U36" s="19"/>
      <c r="V36" s="20" t="s">
        <v>48</v>
      </c>
      <c r="W36" s="12" t="s">
        <v>49</v>
      </c>
      <c r="X36" s="20" t="s">
        <v>206</v>
      </c>
      <c r="Y36" s="20"/>
      <c r="Z36" s="21">
        <v>91000</v>
      </c>
      <c r="AA36" s="21">
        <v>91000</v>
      </c>
      <c r="AB36" s="22">
        <v>400</v>
      </c>
      <c r="AC36" s="21">
        <v>227.5</v>
      </c>
      <c r="AD36" s="21">
        <v>227.5</v>
      </c>
      <c r="AE36" s="16" t="s">
        <v>203</v>
      </c>
      <c r="AF36" s="12">
        <v>1</v>
      </c>
      <c r="AG36" s="12"/>
      <c r="AH36" s="20" t="s">
        <v>52</v>
      </c>
      <c r="AI36" s="12"/>
      <c r="AJ36" s="12"/>
      <c r="AK36" s="12"/>
      <c r="AL36" s="12"/>
      <c r="AM36" s="12">
        <v>0</v>
      </c>
      <c r="AN36" s="20"/>
      <c r="AO36" s="23"/>
      <c r="AP36" s="24"/>
    </row>
    <row r="37" spans="1:42" x14ac:dyDescent="0.25">
      <c r="A37" s="12" t="s">
        <v>207</v>
      </c>
      <c r="B37" s="13" t="s">
        <v>207</v>
      </c>
      <c r="C37" s="14">
        <v>45457</v>
      </c>
      <c r="D37" s="12">
        <v>1</v>
      </c>
      <c r="E37" s="12">
        <v>1</v>
      </c>
      <c r="F37" s="12">
        <v>1</v>
      </c>
      <c r="G37" s="12">
        <v>3</v>
      </c>
      <c r="H37" s="12"/>
      <c r="I37" s="15" t="s">
        <v>41</v>
      </c>
      <c r="J37" s="15" t="s">
        <v>42</v>
      </c>
      <c r="K37" s="15" t="s">
        <v>43</v>
      </c>
      <c r="L37" s="15">
        <v>6</v>
      </c>
      <c r="M37" s="15"/>
      <c r="N37" s="16" t="s">
        <v>6652</v>
      </c>
      <c r="O37" s="16"/>
      <c r="P37" s="16" t="s">
        <v>208</v>
      </c>
      <c r="Q37" s="17" t="s">
        <v>60</v>
      </c>
      <c r="R37" s="12" t="s">
        <v>60</v>
      </c>
      <c r="S37" s="12"/>
      <c r="T37" s="18"/>
      <c r="U37" s="19"/>
      <c r="V37" s="20" t="s">
        <v>48</v>
      </c>
      <c r="W37" s="12" t="s">
        <v>49</v>
      </c>
      <c r="X37" s="20" t="s">
        <v>158</v>
      </c>
      <c r="Y37" s="20"/>
      <c r="Z37" s="21">
        <v>150000</v>
      </c>
      <c r="AA37" s="21">
        <v>150000</v>
      </c>
      <c r="AB37" s="22">
        <v>618</v>
      </c>
      <c r="AC37" s="21">
        <v>242.71844660194174</v>
      </c>
      <c r="AD37" s="21">
        <v>242.71844660194174</v>
      </c>
      <c r="AE37" s="16" t="s">
        <v>209</v>
      </c>
      <c r="AF37" s="12">
        <v>1</v>
      </c>
      <c r="AG37" s="12"/>
      <c r="AH37" s="20"/>
      <c r="AI37" s="12"/>
      <c r="AJ37" s="12"/>
      <c r="AK37" s="12"/>
      <c r="AL37" s="12"/>
      <c r="AM37" s="12">
        <v>2.7516419266853012</v>
      </c>
      <c r="AN37" s="20" t="s">
        <v>92</v>
      </c>
      <c r="AO37" s="23"/>
      <c r="AP37" s="24"/>
    </row>
    <row r="38" spans="1:42" x14ac:dyDescent="0.25">
      <c r="A38" s="12" t="s">
        <v>210</v>
      </c>
      <c r="B38" s="13" t="s">
        <v>211</v>
      </c>
      <c r="C38" s="14">
        <v>45761</v>
      </c>
      <c r="D38" s="12">
        <v>1</v>
      </c>
      <c r="E38" s="12">
        <v>1</v>
      </c>
      <c r="F38" s="12">
        <v>1</v>
      </c>
      <c r="G38" s="12">
        <v>3</v>
      </c>
      <c r="H38" s="12"/>
      <c r="I38" s="15" t="s">
        <v>41</v>
      </c>
      <c r="J38" s="15" t="s">
        <v>42</v>
      </c>
      <c r="K38" s="15" t="s">
        <v>43</v>
      </c>
      <c r="L38" s="15">
        <v>6</v>
      </c>
      <c r="M38" s="15"/>
      <c r="N38" s="16" t="s">
        <v>6652</v>
      </c>
      <c r="O38" s="16"/>
      <c r="P38" s="16" t="s">
        <v>193</v>
      </c>
      <c r="Q38" s="17" t="s">
        <v>60</v>
      </c>
      <c r="R38" s="12" t="s">
        <v>60</v>
      </c>
      <c r="S38" s="12"/>
      <c r="T38" s="18" t="s">
        <v>212</v>
      </c>
      <c r="U38" s="19"/>
      <c r="V38" s="20" t="s">
        <v>48</v>
      </c>
      <c r="W38" s="12" t="s">
        <v>49</v>
      </c>
      <c r="X38" s="20" t="s">
        <v>158</v>
      </c>
      <c r="Y38" s="20"/>
      <c r="Z38" s="21">
        <v>50000</v>
      </c>
      <c r="AA38" s="21">
        <v>50000</v>
      </c>
      <c r="AB38" s="22">
        <v>202</v>
      </c>
      <c r="AC38" s="21">
        <v>247.52475247524754</v>
      </c>
      <c r="AD38" s="21">
        <v>247.52475247524754</v>
      </c>
      <c r="AE38" s="16" t="s">
        <v>211</v>
      </c>
      <c r="AF38" s="12">
        <v>2</v>
      </c>
      <c r="AG38" s="12" t="s">
        <v>51</v>
      </c>
      <c r="AH38" s="20" t="s">
        <v>64</v>
      </c>
      <c r="AI38" s="12"/>
      <c r="AJ38" s="12"/>
      <c r="AK38" s="12"/>
      <c r="AL38" s="12"/>
      <c r="AM38" s="12">
        <v>0</v>
      </c>
      <c r="AN38" s="20" t="s">
        <v>6865</v>
      </c>
      <c r="AO38" s="23" t="s">
        <v>69</v>
      </c>
      <c r="AP38" s="24"/>
    </row>
    <row r="39" spans="1:42" x14ac:dyDescent="0.25">
      <c r="A39" s="12" t="s">
        <v>213</v>
      </c>
      <c r="B39" s="13" t="s">
        <v>214</v>
      </c>
      <c r="C39" s="14">
        <v>45667</v>
      </c>
      <c r="D39" s="12">
        <v>1</v>
      </c>
      <c r="E39" s="12">
        <v>1</v>
      </c>
      <c r="F39" s="12">
        <v>1</v>
      </c>
      <c r="G39" s="12">
        <v>1</v>
      </c>
      <c r="H39" s="12"/>
      <c r="I39" s="15" t="s">
        <v>41</v>
      </c>
      <c r="J39" s="15" t="s">
        <v>42</v>
      </c>
      <c r="K39" s="15" t="s">
        <v>43</v>
      </c>
      <c r="L39" s="15">
        <v>6</v>
      </c>
      <c r="M39" s="15"/>
      <c r="N39" s="16" t="s">
        <v>6652</v>
      </c>
      <c r="O39" s="16"/>
      <c r="P39" s="16" t="s">
        <v>204</v>
      </c>
      <c r="Q39" s="17" t="s">
        <v>60</v>
      </c>
      <c r="R39" s="12" t="s">
        <v>60</v>
      </c>
      <c r="S39" s="12"/>
      <c r="T39" s="18" t="s">
        <v>215</v>
      </c>
      <c r="U39" s="19"/>
      <c r="V39" s="20" t="s">
        <v>48</v>
      </c>
      <c r="W39" s="12" t="s">
        <v>49</v>
      </c>
      <c r="X39" s="20" t="s">
        <v>95</v>
      </c>
      <c r="Y39" s="20"/>
      <c r="Z39" s="21">
        <v>146000</v>
      </c>
      <c r="AA39" s="21">
        <v>146000</v>
      </c>
      <c r="AB39" s="22">
        <v>313</v>
      </c>
      <c r="AC39" s="21">
        <v>466.45367412140575</v>
      </c>
      <c r="AD39" s="21">
        <v>466.45367412140575</v>
      </c>
      <c r="AE39" s="16" t="s">
        <v>214</v>
      </c>
      <c r="AF39" s="12">
        <v>1</v>
      </c>
      <c r="AG39" s="12"/>
      <c r="AH39" s="20" t="s">
        <v>64</v>
      </c>
      <c r="AI39" s="12"/>
      <c r="AJ39" s="12"/>
      <c r="AK39" s="12"/>
      <c r="AL39" s="12"/>
      <c r="AM39" s="12">
        <v>0</v>
      </c>
      <c r="AN39" s="20" t="s">
        <v>6866</v>
      </c>
      <c r="AO39" s="23" t="s">
        <v>69</v>
      </c>
      <c r="AP39" s="24"/>
    </row>
    <row r="40" spans="1:42" x14ac:dyDescent="0.25">
      <c r="A40" s="12" t="s">
        <v>216</v>
      </c>
      <c r="B40" s="13" t="s">
        <v>217</v>
      </c>
      <c r="C40" s="14">
        <v>45687</v>
      </c>
      <c r="D40" s="12">
        <v>1</v>
      </c>
      <c r="E40" s="12">
        <v>1</v>
      </c>
      <c r="F40" s="12">
        <v>1</v>
      </c>
      <c r="G40" s="12">
        <v>1</v>
      </c>
      <c r="H40" s="12"/>
      <c r="I40" s="15" t="s">
        <v>41</v>
      </c>
      <c r="J40" s="15" t="s">
        <v>42</v>
      </c>
      <c r="K40" s="15" t="s">
        <v>43</v>
      </c>
      <c r="L40" s="15">
        <v>6</v>
      </c>
      <c r="M40" s="15"/>
      <c r="N40" s="16" t="s">
        <v>6652</v>
      </c>
      <c r="O40" s="16"/>
      <c r="P40" s="16" t="s">
        <v>204</v>
      </c>
      <c r="Q40" s="17" t="s">
        <v>60</v>
      </c>
      <c r="R40" s="12" t="s">
        <v>60</v>
      </c>
      <c r="S40" s="12"/>
      <c r="T40" s="18" t="s">
        <v>218</v>
      </c>
      <c r="U40" s="19"/>
      <c r="V40" s="20" t="s">
        <v>48</v>
      </c>
      <c r="W40" s="12" t="s">
        <v>49</v>
      </c>
      <c r="X40" s="20" t="s">
        <v>95</v>
      </c>
      <c r="Y40" s="20"/>
      <c r="Z40" s="21">
        <v>100000</v>
      </c>
      <c r="AA40" s="21">
        <v>100000</v>
      </c>
      <c r="AB40" s="22">
        <v>212</v>
      </c>
      <c r="AC40" s="21">
        <v>471.69811320754718</v>
      </c>
      <c r="AD40" s="21">
        <v>471.69811320754718</v>
      </c>
      <c r="AE40" s="16" t="s">
        <v>217</v>
      </c>
      <c r="AF40" s="12">
        <v>1</v>
      </c>
      <c r="AG40" s="12"/>
      <c r="AH40" s="20" t="s">
        <v>64</v>
      </c>
      <c r="AI40" s="12"/>
      <c r="AJ40" s="12"/>
      <c r="AK40" s="12"/>
      <c r="AL40" s="12"/>
      <c r="AM40" s="12">
        <v>0</v>
      </c>
      <c r="AN40" s="20" t="s">
        <v>6867</v>
      </c>
      <c r="AO40" s="23" t="s">
        <v>69</v>
      </c>
      <c r="AP40" s="24"/>
    </row>
    <row r="41" spans="1:42" x14ac:dyDescent="0.25">
      <c r="A41" s="12" t="s">
        <v>219</v>
      </c>
      <c r="B41" s="13" t="s">
        <v>220</v>
      </c>
      <c r="C41" s="14"/>
      <c r="D41" s="26">
        <v>2</v>
      </c>
      <c r="E41" s="26">
        <v>1</v>
      </c>
      <c r="F41" s="12">
        <v>1</v>
      </c>
      <c r="G41" s="12">
        <v>1</v>
      </c>
      <c r="H41" s="12"/>
      <c r="I41" s="15" t="s">
        <v>58</v>
      </c>
      <c r="J41" s="15" t="s">
        <v>221</v>
      </c>
      <c r="K41" s="15" t="s">
        <v>43</v>
      </c>
      <c r="L41" s="15">
        <v>6</v>
      </c>
      <c r="M41" s="15"/>
      <c r="N41" s="16" t="s">
        <v>6652</v>
      </c>
      <c r="O41" s="16"/>
      <c r="P41" s="16" t="s">
        <v>204</v>
      </c>
      <c r="Q41" s="17" t="s">
        <v>60</v>
      </c>
      <c r="R41" s="12" t="s">
        <v>60</v>
      </c>
      <c r="S41" s="12"/>
      <c r="T41" s="18" t="s">
        <v>222</v>
      </c>
      <c r="U41" s="19">
        <v>24</v>
      </c>
      <c r="V41" s="20" t="s">
        <v>48</v>
      </c>
      <c r="W41" s="12" t="s">
        <v>49</v>
      </c>
      <c r="X41" s="20" t="s">
        <v>95</v>
      </c>
      <c r="Y41" s="20"/>
      <c r="Z41" s="21">
        <v>750000</v>
      </c>
      <c r="AA41" s="21">
        <v>697500</v>
      </c>
      <c r="AB41" s="22">
        <v>1377</v>
      </c>
      <c r="AC41" s="21">
        <v>544.6623093681917</v>
      </c>
      <c r="AD41" s="21">
        <v>506.53594771241831</v>
      </c>
      <c r="AE41" s="16" t="s">
        <v>223</v>
      </c>
      <c r="AF41" s="12">
        <v>6</v>
      </c>
      <c r="AG41" s="12" t="s">
        <v>51</v>
      </c>
      <c r="AH41" s="20" t="s">
        <v>64</v>
      </c>
      <c r="AI41" s="12" t="s">
        <v>65</v>
      </c>
      <c r="AJ41" s="12" t="s">
        <v>65</v>
      </c>
      <c r="AK41" s="12" t="s">
        <v>66</v>
      </c>
      <c r="AL41" s="12" t="s">
        <v>66</v>
      </c>
      <c r="AM41" s="12">
        <v>0</v>
      </c>
      <c r="AN41" s="20" t="s">
        <v>224</v>
      </c>
      <c r="AO41" s="23"/>
      <c r="AP41" s="24"/>
    </row>
    <row r="42" spans="1:42" x14ac:dyDescent="0.25">
      <c r="A42" s="12" t="s">
        <v>225</v>
      </c>
      <c r="B42" s="13" t="s">
        <v>220</v>
      </c>
      <c r="C42" s="14">
        <v>45735</v>
      </c>
      <c r="D42" s="12">
        <v>1</v>
      </c>
      <c r="E42" s="12">
        <v>1</v>
      </c>
      <c r="F42" s="12">
        <v>1</v>
      </c>
      <c r="G42" s="12">
        <v>1</v>
      </c>
      <c r="H42" s="12"/>
      <c r="I42" s="15" t="s">
        <v>58</v>
      </c>
      <c r="J42" s="15" t="s">
        <v>221</v>
      </c>
      <c r="K42" s="15" t="s">
        <v>43</v>
      </c>
      <c r="L42" s="15">
        <v>6</v>
      </c>
      <c r="M42" s="15"/>
      <c r="N42" s="16" t="s">
        <v>6652</v>
      </c>
      <c r="O42" s="16"/>
      <c r="P42" s="16" t="s">
        <v>204</v>
      </c>
      <c r="Q42" s="17" t="s">
        <v>60</v>
      </c>
      <c r="R42" s="12" t="s">
        <v>60</v>
      </c>
      <c r="S42" s="12"/>
      <c r="T42" s="18" t="s">
        <v>222</v>
      </c>
      <c r="U42" s="19">
        <v>24</v>
      </c>
      <c r="V42" s="20" t="s">
        <v>48</v>
      </c>
      <c r="W42" s="12" t="s">
        <v>49</v>
      </c>
      <c r="X42" s="20" t="s">
        <v>95</v>
      </c>
      <c r="Y42" s="20"/>
      <c r="Z42" s="21">
        <v>1000000</v>
      </c>
      <c r="AA42" s="21">
        <v>901000</v>
      </c>
      <c r="AB42" s="22">
        <v>1377</v>
      </c>
      <c r="AC42" s="21">
        <v>726.21641249092227</v>
      </c>
      <c r="AD42" s="21">
        <v>654.32098765432102</v>
      </c>
      <c r="AE42" s="16" t="s">
        <v>223</v>
      </c>
      <c r="AF42" s="12">
        <v>6</v>
      </c>
      <c r="AG42" s="12" t="s">
        <v>51</v>
      </c>
      <c r="AH42" s="20" t="s">
        <v>64</v>
      </c>
      <c r="AI42" s="12" t="s">
        <v>65</v>
      </c>
      <c r="AJ42" s="12" t="s">
        <v>65</v>
      </c>
      <c r="AK42" s="12" t="s">
        <v>66</v>
      </c>
      <c r="AL42" s="12" t="s">
        <v>66</v>
      </c>
      <c r="AM42" s="12">
        <v>0</v>
      </c>
      <c r="AN42" s="20" t="s">
        <v>226</v>
      </c>
      <c r="AO42" s="23" t="s">
        <v>69</v>
      </c>
      <c r="AP42" s="24" t="s">
        <v>74</v>
      </c>
    </row>
    <row r="43" spans="1:42" x14ac:dyDescent="0.25">
      <c r="A43" s="12" t="s">
        <v>227</v>
      </c>
      <c r="B43" s="13" t="s">
        <v>228</v>
      </c>
      <c r="C43" s="14">
        <v>45916</v>
      </c>
      <c r="D43" s="12">
        <v>1</v>
      </c>
      <c r="E43" s="12">
        <v>1</v>
      </c>
      <c r="F43" s="12">
        <v>1</v>
      </c>
      <c r="G43" s="12">
        <v>1</v>
      </c>
      <c r="H43" s="12"/>
      <c r="I43" s="15" t="s">
        <v>41</v>
      </c>
      <c r="J43" s="15" t="s">
        <v>42</v>
      </c>
      <c r="K43" s="15" t="s">
        <v>43</v>
      </c>
      <c r="L43" s="15">
        <v>6</v>
      </c>
      <c r="M43" s="15"/>
      <c r="N43" s="16" t="s">
        <v>6652</v>
      </c>
      <c r="O43" s="16"/>
      <c r="P43" s="16" t="s">
        <v>197</v>
      </c>
      <c r="Q43" s="17" t="s">
        <v>60</v>
      </c>
      <c r="R43" s="12" t="s">
        <v>60</v>
      </c>
      <c r="S43" s="12"/>
      <c r="T43" s="18"/>
      <c r="U43" s="19"/>
      <c r="V43" s="20" t="s">
        <v>48</v>
      </c>
      <c r="W43" s="12" t="s">
        <v>49</v>
      </c>
      <c r="X43" s="20" t="s">
        <v>198</v>
      </c>
      <c r="Y43" s="20"/>
      <c r="Z43" s="21">
        <v>800000</v>
      </c>
      <c r="AA43" s="21">
        <v>800000</v>
      </c>
      <c r="AB43" s="22">
        <v>1200</v>
      </c>
      <c r="AC43" s="21">
        <v>666.66666666666663</v>
      </c>
      <c r="AD43" s="21">
        <v>666.66666666666663</v>
      </c>
      <c r="AE43" s="16" t="s">
        <v>228</v>
      </c>
      <c r="AF43" s="12">
        <v>2</v>
      </c>
      <c r="AG43" s="12" t="s">
        <v>51</v>
      </c>
      <c r="AH43" s="20" t="s">
        <v>52</v>
      </c>
      <c r="AI43" s="12"/>
      <c r="AJ43" s="12"/>
      <c r="AK43" s="12"/>
      <c r="AL43" s="12"/>
      <c r="AM43" s="12">
        <v>8.4683103761749265</v>
      </c>
      <c r="AN43" s="20" t="s">
        <v>6868</v>
      </c>
      <c r="AO43" s="23"/>
      <c r="AP43" s="24"/>
    </row>
    <row r="44" spans="1:42" x14ac:dyDescent="0.25">
      <c r="A44" s="12" t="s">
        <v>229</v>
      </c>
      <c r="B44" s="13" t="s">
        <v>229</v>
      </c>
      <c r="C44" s="14">
        <v>45516</v>
      </c>
      <c r="D44" s="12">
        <v>1</v>
      </c>
      <c r="E44" s="12">
        <v>1</v>
      </c>
      <c r="F44" s="12">
        <v>1</v>
      </c>
      <c r="G44" s="12">
        <v>1</v>
      </c>
      <c r="H44" s="12"/>
      <c r="I44" s="15" t="s">
        <v>41</v>
      </c>
      <c r="J44" s="15" t="s">
        <v>42</v>
      </c>
      <c r="K44" s="15" t="s">
        <v>43</v>
      </c>
      <c r="L44" s="15">
        <v>6</v>
      </c>
      <c r="M44" s="15"/>
      <c r="N44" s="16" t="s">
        <v>6652</v>
      </c>
      <c r="O44" s="16"/>
      <c r="P44" s="16" t="s">
        <v>208</v>
      </c>
      <c r="Q44" s="17" t="s">
        <v>60</v>
      </c>
      <c r="R44" s="12" t="s">
        <v>60</v>
      </c>
      <c r="S44" s="12"/>
      <c r="T44" s="18" t="s">
        <v>230</v>
      </c>
      <c r="U44" s="19">
        <v>39</v>
      </c>
      <c r="V44" s="20" t="s">
        <v>48</v>
      </c>
      <c r="W44" s="12" t="s">
        <v>49</v>
      </c>
      <c r="X44" s="20" t="s">
        <v>95</v>
      </c>
      <c r="Y44" s="20"/>
      <c r="Z44" s="21">
        <v>530000</v>
      </c>
      <c r="AA44" s="21">
        <v>530000</v>
      </c>
      <c r="AB44" s="22">
        <v>745</v>
      </c>
      <c r="AC44" s="21">
        <v>711.40939597315435</v>
      </c>
      <c r="AD44" s="21">
        <v>711.40939597315435</v>
      </c>
      <c r="AE44" s="16" t="s">
        <v>231</v>
      </c>
      <c r="AF44" s="12">
        <v>1</v>
      </c>
      <c r="AG44" s="12"/>
      <c r="AH44" s="20"/>
      <c r="AI44" s="12"/>
      <c r="AJ44" s="12"/>
      <c r="AK44" s="12"/>
      <c r="AL44" s="12"/>
      <c r="AM44" s="12">
        <v>0</v>
      </c>
      <c r="AN44" s="20" t="s">
        <v>92</v>
      </c>
      <c r="AO44" s="23"/>
      <c r="AP44" s="24"/>
    </row>
    <row r="45" spans="1:42" x14ac:dyDescent="0.25">
      <c r="A45" s="12" t="s">
        <v>232</v>
      </c>
      <c r="B45" s="13" t="s">
        <v>232</v>
      </c>
      <c r="C45" s="14">
        <v>45558</v>
      </c>
      <c r="D45" s="12">
        <v>1</v>
      </c>
      <c r="E45" s="12">
        <v>1</v>
      </c>
      <c r="F45" s="12">
        <v>1</v>
      </c>
      <c r="G45" s="12">
        <v>1</v>
      </c>
      <c r="H45" s="12"/>
      <c r="I45" s="15" t="s">
        <v>41</v>
      </c>
      <c r="J45" s="15" t="s">
        <v>42</v>
      </c>
      <c r="K45" s="15" t="s">
        <v>43</v>
      </c>
      <c r="L45" s="15">
        <v>8</v>
      </c>
      <c r="M45" s="15"/>
      <c r="N45" s="16" t="s">
        <v>6648</v>
      </c>
      <c r="O45" s="16"/>
      <c r="P45" s="16" t="s">
        <v>233</v>
      </c>
      <c r="Q45" s="17" t="s">
        <v>60</v>
      </c>
      <c r="R45" s="12" t="s">
        <v>60</v>
      </c>
      <c r="S45" s="12"/>
      <c r="T45" s="18" t="s">
        <v>222</v>
      </c>
      <c r="U45" s="19"/>
      <c r="V45" s="20" t="s">
        <v>48</v>
      </c>
      <c r="W45" s="12" t="s">
        <v>49</v>
      </c>
      <c r="X45" s="20" t="s">
        <v>83</v>
      </c>
      <c r="Y45" s="20"/>
      <c r="Z45" s="21">
        <v>250000</v>
      </c>
      <c r="AA45" s="21">
        <v>250000</v>
      </c>
      <c r="AB45" s="22">
        <v>603</v>
      </c>
      <c r="AC45" s="21">
        <v>414.59369817578772</v>
      </c>
      <c r="AD45" s="21">
        <v>414.59369817578772</v>
      </c>
      <c r="AE45" s="16" t="s">
        <v>234</v>
      </c>
      <c r="AF45" s="12">
        <v>8</v>
      </c>
      <c r="AG45" s="12" t="s">
        <v>51</v>
      </c>
      <c r="AH45" s="20" t="s">
        <v>64</v>
      </c>
      <c r="AI45" s="12"/>
      <c r="AJ45" s="12"/>
      <c r="AK45" s="12"/>
      <c r="AL45" s="12"/>
      <c r="AM45" s="12">
        <v>0</v>
      </c>
      <c r="AN45" s="20" t="s">
        <v>92</v>
      </c>
      <c r="AO45" s="23"/>
      <c r="AP45" s="24"/>
    </row>
    <row r="46" spans="1:42" x14ac:dyDescent="0.25">
      <c r="A46" s="12" t="s">
        <v>235</v>
      </c>
      <c r="B46" s="13" t="s">
        <v>236</v>
      </c>
      <c r="C46" s="14">
        <v>45684</v>
      </c>
      <c r="D46" s="12">
        <v>1</v>
      </c>
      <c r="E46" s="12">
        <v>1</v>
      </c>
      <c r="F46" s="12">
        <v>1</v>
      </c>
      <c r="G46" s="12">
        <v>1</v>
      </c>
      <c r="H46" s="12"/>
      <c r="I46" s="15" t="s">
        <v>41</v>
      </c>
      <c r="J46" s="15" t="s">
        <v>42</v>
      </c>
      <c r="K46" s="15" t="s">
        <v>43</v>
      </c>
      <c r="L46" s="15">
        <v>8</v>
      </c>
      <c r="M46" s="15"/>
      <c r="N46" s="16" t="s">
        <v>6648</v>
      </c>
      <c r="O46" s="16"/>
      <c r="P46" s="16" t="s">
        <v>233</v>
      </c>
      <c r="Q46" s="17" t="s">
        <v>60</v>
      </c>
      <c r="R46" s="12" t="s">
        <v>60</v>
      </c>
      <c r="S46" s="12"/>
      <c r="T46" s="18" t="s">
        <v>237</v>
      </c>
      <c r="U46" s="19"/>
      <c r="V46" s="20" t="s">
        <v>48</v>
      </c>
      <c r="W46" s="12" t="s">
        <v>49</v>
      </c>
      <c r="X46" s="20" t="s">
        <v>95</v>
      </c>
      <c r="Y46" s="20"/>
      <c r="Z46" s="21">
        <v>300000</v>
      </c>
      <c r="AA46" s="21">
        <v>300000</v>
      </c>
      <c r="AB46" s="22">
        <v>521</v>
      </c>
      <c r="AC46" s="21">
        <v>575.81573896353166</v>
      </c>
      <c r="AD46" s="21">
        <v>575.81573896353166</v>
      </c>
      <c r="AE46" s="16" t="s">
        <v>236</v>
      </c>
      <c r="AF46" s="12">
        <v>1</v>
      </c>
      <c r="AG46" s="12" t="s">
        <v>51</v>
      </c>
      <c r="AH46" s="20" t="s">
        <v>64</v>
      </c>
      <c r="AI46" s="12"/>
      <c r="AJ46" s="12"/>
      <c r="AK46" s="12"/>
      <c r="AL46" s="12"/>
      <c r="AM46" s="12">
        <v>0</v>
      </c>
      <c r="AN46" s="20" t="s">
        <v>6877</v>
      </c>
      <c r="AO46" s="23" t="s">
        <v>69</v>
      </c>
      <c r="AP46" s="24"/>
    </row>
    <row r="47" spans="1:42" x14ac:dyDescent="0.25">
      <c r="A47" s="12" t="s">
        <v>238</v>
      </c>
      <c r="B47" s="13" t="s">
        <v>238</v>
      </c>
      <c r="C47" s="14">
        <v>45558</v>
      </c>
      <c r="D47" s="12">
        <v>1</v>
      </c>
      <c r="E47" s="12">
        <v>1</v>
      </c>
      <c r="F47" s="12">
        <v>1</v>
      </c>
      <c r="G47" s="12">
        <v>1</v>
      </c>
      <c r="H47" s="12"/>
      <c r="I47" s="15" t="s">
        <v>41</v>
      </c>
      <c r="J47" s="15" t="s">
        <v>42</v>
      </c>
      <c r="K47" s="15" t="s">
        <v>43</v>
      </c>
      <c r="L47" s="15">
        <v>8</v>
      </c>
      <c r="M47" s="15"/>
      <c r="N47" s="16" t="s">
        <v>6648</v>
      </c>
      <c r="O47" s="16"/>
      <c r="P47" s="16" t="s">
        <v>233</v>
      </c>
      <c r="Q47" s="17" t="s">
        <v>60</v>
      </c>
      <c r="R47" s="12" t="s">
        <v>60</v>
      </c>
      <c r="S47" s="12"/>
      <c r="T47" s="18"/>
      <c r="U47" s="19"/>
      <c r="V47" s="20" t="s">
        <v>48</v>
      </c>
      <c r="W47" s="12" t="s">
        <v>49</v>
      </c>
      <c r="X47" s="20" t="s">
        <v>239</v>
      </c>
      <c r="Y47" s="20"/>
      <c r="Z47" s="21">
        <v>250000</v>
      </c>
      <c r="AA47" s="21">
        <v>250000</v>
      </c>
      <c r="AB47" s="22">
        <v>254</v>
      </c>
      <c r="AC47" s="21">
        <v>984.25196850393706</v>
      </c>
      <c r="AD47" s="21">
        <v>984.25196850393706</v>
      </c>
      <c r="AE47" s="16" t="s">
        <v>240</v>
      </c>
      <c r="AF47" s="12">
        <v>1</v>
      </c>
      <c r="AG47" s="12" t="s">
        <v>51</v>
      </c>
      <c r="AH47" s="20"/>
      <c r="AI47" s="12"/>
      <c r="AJ47" s="12"/>
      <c r="AK47" s="12"/>
      <c r="AL47" s="12"/>
      <c r="AM47" s="12">
        <v>0</v>
      </c>
      <c r="AN47" s="20" t="s">
        <v>92</v>
      </c>
      <c r="AO47" s="23"/>
      <c r="AP47" s="24"/>
    </row>
    <row r="48" spans="1:42" x14ac:dyDescent="0.25">
      <c r="A48" s="12" t="s">
        <v>241</v>
      </c>
      <c r="B48" s="13" t="s">
        <v>242</v>
      </c>
      <c r="C48" s="14">
        <v>45680</v>
      </c>
      <c r="D48" s="12">
        <v>1</v>
      </c>
      <c r="E48" s="12">
        <v>1</v>
      </c>
      <c r="F48" s="12">
        <v>1</v>
      </c>
      <c r="G48" s="12">
        <v>3</v>
      </c>
      <c r="H48" s="12"/>
      <c r="I48" s="15" t="s">
        <v>41</v>
      </c>
      <c r="J48" s="15" t="s">
        <v>42</v>
      </c>
      <c r="K48" s="15" t="s">
        <v>43</v>
      </c>
      <c r="L48" s="15">
        <v>8</v>
      </c>
      <c r="M48" s="15"/>
      <c r="N48" s="16" t="s">
        <v>6648</v>
      </c>
      <c r="O48" s="16"/>
      <c r="P48" s="16" t="s">
        <v>233</v>
      </c>
      <c r="Q48" s="17" t="s">
        <v>60</v>
      </c>
      <c r="R48" s="12" t="s">
        <v>60</v>
      </c>
      <c r="S48" s="12"/>
      <c r="T48" s="18"/>
      <c r="U48" s="19"/>
      <c r="V48" s="20" t="s">
        <v>48</v>
      </c>
      <c r="W48" s="12" t="s">
        <v>49</v>
      </c>
      <c r="X48" s="20" t="s">
        <v>95</v>
      </c>
      <c r="Y48" s="20"/>
      <c r="Z48" s="21">
        <v>500000</v>
      </c>
      <c r="AA48" s="21">
        <v>500000</v>
      </c>
      <c r="AB48" s="22">
        <v>349</v>
      </c>
      <c r="AC48" s="21">
        <v>1432.6647564469913</v>
      </c>
      <c r="AD48" s="21">
        <v>1432.6647564469913</v>
      </c>
      <c r="AE48" s="16" t="s">
        <v>242</v>
      </c>
      <c r="AF48" s="12">
        <v>2</v>
      </c>
      <c r="AG48" s="12" t="s">
        <v>51</v>
      </c>
      <c r="AH48" s="20" t="s">
        <v>64</v>
      </c>
      <c r="AI48" s="12"/>
      <c r="AJ48" s="12"/>
      <c r="AK48" s="12"/>
      <c r="AL48" s="12"/>
      <c r="AM48" s="12">
        <v>0</v>
      </c>
      <c r="AN48" s="20" t="s">
        <v>6878</v>
      </c>
      <c r="AO48" s="23" t="s">
        <v>69</v>
      </c>
      <c r="AP48" s="24"/>
    </row>
    <row r="49" spans="1:42" x14ac:dyDescent="0.25">
      <c r="A49" s="12" t="s">
        <v>243</v>
      </c>
      <c r="B49" s="13" t="s">
        <v>243</v>
      </c>
      <c r="C49" s="14">
        <v>45308</v>
      </c>
      <c r="D49" s="12">
        <v>1</v>
      </c>
      <c r="E49" s="12">
        <v>1</v>
      </c>
      <c r="F49" s="12">
        <v>1</v>
      </c>
      <c r="G49" s="12">
        <v>3</v>
      </c>
      <c r="H49" s="12"/>
      <c r="I49" s="15" t="s">
        <v>41</v>
      </c>
      <c r="J49" s="15" t="s">
        <v>42</v>
      </c>
      <c r="K49" s="15" t="s">
        <v>43</v>
      </c>
      <c r="L49" s="15">
        <v>7</v>
      </c>
      <c r="M49" s="15"/>
      <c r="N49" s="16" t="s">
        <v>6651</v>
      </c>
      <c r="O49" s="16"/>
      <c r="P49" s="16" t="s">
        <v>244</v>
      </c>
      <c r="Q49" s="17" t="s">
        <v>60</v>
      </c>
      <c r="R49" s="12" t="s">
        <v>60</v>
      </c>
      <c r="S49" s="12"/>
      <c r="T49" s="18" t="s">
        <v>245</v>
      </c>
      <c r="U49" s="19">
        <v>11</v>
      </c>
      <c r="V49" s="20" t="s">
        <v>48</v>
      </c>
      <c r="W49" s="12" t="s">
        <v>49</v>
      </c>
      <c r="X49" s="20" t="s">
        <v>95</v>
      </c>
      <c r="Y49" s="20"/>
      <c r="Z49" s="21">
        <v>72000</v>
      </c>
      <c r="AA49" s="21">
        <v>72000</v>
      </c>
      <c r="AB49" s="22">
        <v>710</v>
      </c>
      <c r="AC49" s="21">
        <v>101.40845070422536</v>
      </c>
      <c r="AD49" s="21">
        <v>101.40845070422536</v>
      </c>
      <c r="AE49" s="16" t="s">
        <v>246</v>
      </c>
      <c r="AF49" s="12">
        <v>1</v>
      </c>
      <c r="AG49" s="12" t="s">
        <v>51</v>
      </c>
      <c r="AH49" s="20" t="s">
        <v>64</v>
      </c>
      <c r="AI49" s="12"/>
      <c r="AJ49" s="12"/>
      <c r="AK49" s="12"/>
      <c r="AL49" s="12"/>
      <c r="AM49" s="12">
        <v>16.229701178587959</v>
      </c>
      <c r="AN49" s="20" t="s">
        <v>92</v>
      </c>
      <c r="AO49" s="23"/>
      <c r="AP49" s="24"/>
    </row>
    <row r="50" spans="1:42" x14ac:dyDescent="0.25">
      <c r="A50" s="12" t="s">
        <v>247</v>
      </c>
      <c r="B50" s="13" t="s">
        <v>247</v>
      </c>
      <c r="C50" s="14">
        <v>45383</v>
      </c>
      <c r="D50" s="12">
        <v>1</v>
      </c>
      <c r="E50" s="12">
        <v>1</v>
      </c>
      <c r="F50" s="12">
        <v>1</v>
      </c>
      <c r="G50" s="12">
        <v>1</v>
      </c>
      <c r="H50" s="12"/>
      <c r="I50" s="15" t="s">
        <v>41</v>
      </c>
      <c r="J50" s="15" t="s">
        <v>42</v>
      </c>
      <c r="K50" s="15" t="s">
        <v>43</v>
      </c>
      <c r="L50" s="15">
        <v>7</v>
      </c>
      <c r="M50" s="15"/>
      <c r="N50" s="16" t="s">
        <v>6651</v>
      </c>
      <c r="O50" s="16"/>
      <c r="P50" s="16" t="s">
        <v>244</v>
      </c>
      <c r="Q50" s="17" t="s">
        <v>60</v>
      </c>
      <c r="R50" s="12" t="s">
        <v>60</v>
      </c>
      <c r="S50" s="12"/>
      <c r="T50" s="18" t="s">
        <v>248</v>
      </c>
      <c r="U50" s="19">
        <v>34</v>
      </c>
      <c r="V50" s="20" t="s">
        <v>48</v>
      </c>
      <c r="W50" s="12" t="s">
        <v>49</v>
      </c>
      <c r="X50" s="20" t="s">
        <v>249</v>
      </c>
      <c r="Y50" s="20"/>
      <c r="Z50" s="21">
        <v>200000</v>
      </c>
      <c r="AA50" s="21">
        <v>200000</v>
      </c>
      <c r="AB50" s="22">
        <v>463</v>
      </c>
      <c r="AC50" s="21">
        <v>431.96544276457882</v>
      </c>
      <c r="AD50" s="21">
        <v>431.96544276457882</v>
      </c>
      <c r="AE50" s="16" t="s">
        <v>250</v>
      </c>
      <c r="AF50" s="12">
        <v>1</v>
      </c>
      <c r="AG50" s="12" t="s">
        <v>51</v>
      </c>
      <c r="AH50" s="20"/>
      <c r="AI50" s="12"/>
      <c r="AJ50" s="12"/>
      <c r="AK50" s="12"/>
      <c r="AL50" s="12"/>
      <c r="AM50" s="12">
        <v>0</v>
      </c>
      <c r="AN50" s="20" t="s">
        <v>92</v>
      </c>
      <c r="AO50" s="23"/>
      <c r="AP50" s="24"/>
    </row>
    <row r="51" spans="1:42" x14ac:dyDescent="0.25">
      <c r="A51" s="12" t="s">
        <v>251</v>
      </c>
      <c r="B51" s="13" t="s">
        <v>252</v>
      </c>
      <c r="C51" s="14">
        <v>45980</v>
      </c>
      <c r="D51" s="12">
        <v>1</v>
      </c>
      <c r="E51" s="12">
        <v>1</v>
      </c>
      <c r="F51" s="12">
        <v>1</v>
      </c>
      <c r="G51" s="12">
        <v>1</v>
      </c>
      <c r="H51" s="12"/>
      <c r="I51" s="15" t="s">
        <v>41</v>
      </c>
      <c r="J51" s="15" t="s">
        <v>42</v>
      </c>
      <c r="K51" s="15" t="s">
        <v>43</v>
      </c>
      <c r="L51" s="15">
        <v>7</v>
      </c>
      <c r="M51" s="15"/>
      <c r="N51" s="16" t="s">
        <v>6651</v>
      </c>
      <c r="O51" s="16"/>
      <c r="P51" s="16" t="s">
        <v>244</v>
      </c>
      <c r="Q51" s="17" t="s">
        <v>60</v>
      </c>
      <c r="R51" s="12" t="s">
        <v>60</v>
      </c>
      <c r="S51" s="12"/>
      <c r="T51" s="18" t="s">
        <v>253</v>
      </c>
      <c r="U51" s="19">
        <v>8</v>
      </c>
      <c r="V51" s="20" t="s">
        <v>48</v>
      </c>
      <c r="W51" s="12" t="s">
        <v>49</v>
      </c>
      <c r="X51" s="20" t="s">
        <v>254</v>
      </c>
      <c r="Y51" s="20"/>
      <c r="Z51" s="21">
        <v>1000000</v>
      </c>
      <c r="AA51" s="21">
        <v>1000000</v>
      </c>
      <c r="AB51" s="22">
        <v>1279</v>
      </c>
      <c r="AC51" s="21">
        <v>781.8608287724785</v>
      </c>
      <c r="AD51" s="21">
        <v>781.8608287724785</v>
      </c>
      <c r="AE51" s="16" t="s">
        <v>252</v>
      </c>
      <c r="AF51" s="12">
        <v>1</v>
      </c>
      <c r="AG51" s="12" t="s">
        <v>51</v>
      </c>
      <c r="AH51" s="20" t="s">
        <v>52</v>
      </c>
      <c r="AI51" s="12"/>
      <c r="AJ51" s="12"/>
      <c r="AK51" s="12"/>
      <c r="AL51" s="12"/>
      <c r="AM51" s="12">
        <v>0</v>
      </c>
      <c r="AN51" s="20"/>
      <c r="AO51" s="23"/>
      <c r="AP51" s="24"/>
    </row>
    <row r="52" spans="1:42" x14ac:dyDescent="0.25">
      <c r="A52" s="12" t="s">
        <v>255</v>
      </c>
      <c r="B52" s="13" t="s">
        <v>256</v>
      </c>
      <c r="C52" s="14">
        <v>46001</v>
      </c>
      <c r="D52" s="12">
        <v>1</v>
      </c>
      <c r="E52" s="12">
        <v>1</v>
      </c>
      <c r="F52" s="12">
        <v>1</v>
      </c>
      <c r="G52" s="12">
        <v>3</v>
      </c>
      <c r="H52" s="12"/>
      <c r="I52" s="15" t="s">
        <v>41</v>
      </c>
      <c r="J52" s="15" t="s">
        <v>42</v>
      </c>
      <c r="K52" s="15" t="s">
        <v>43</v>
      </c>
      <c r="L52" s="15">
        <v>7</v>
      </c>
      <c r="M52" s="15"/>
      <c r="N52" s="16" t="s">
        <v>6651</v>
      </c>
      <c r="O52" s="16"/>
      <c r="P52" s="16" t="s">
        <v>244</v>
      </c>
      <c r="Q52" s="17" t="s">
        <v>60</v>
      </c>
      <c r="R52" s="12" t="s">
        <v>60</v>
      </c>
      <c r="S52" s="12"/>
      <c r="T52" s="18" t="s">
        <v>257</v>
      </c>
      <c r="U52" s="19"/>
      <c r="V52" s="20" t="s">
        <v>48</v>
      </c>
      <c r="W52" s="12" t="s">
        <v>49</v>
      </c>
      <c r="X52" s="20" t="s">
        <v>258</v>
      </c>
      <c r="Y52" s="20"/>
      <c r="Z52" s="21">
        <v>100000</v>
      </c>
      <c r="AA52" s="21">
        <v>100000</v>
      </c>
      <c r="AB52" s="22">
        <v>511</v>
      </c>
      <c r="AC52" s="21">
        <v>195.69471624266146</v>
      </c>
      <c r="AD52" s="21">
        <v>195.69471624266146</v>
      </c>
      <c r="AE52" s="16" t="s">
        <v>256</v>
      </c>
      <c r="AF52" s="12">
        <v>1</v>
      </c>
      <c r="AG52" s="12" t="s">
        <v>51</v>
      </c>
      <c r="AH52" s="20" t="s">
        <v>64</v>
      </c>
      <c r="AI52" s="12"/>
      <c r="AJ52" s="12"/>
      <c r="AK52" s="12"/>
      <c r="AL52" s="12"/>
      <c r="AM52" s="12">
        <v>0</v>
      </c>
      <c r="AN52" s="20"/>
      <c r="AO52" s="23"/>
      <c r="AP52" s="24"/>
    </row>
    <row r="53" spans="1:42" x14ac:dyDescent="0.25">
      <c r="A53" s="12" t="s">
        <v>259</v>
      </c>
      <c r="B53" s="13" t="s">
        <v>260</v>
      </c>
      <c r="C53" s="14">
        <v>45330</v>
      </c>
      <c r="D53" s="12">
        <v>1</v>
      </c>
      <c r="E53" s="12">
        <v>1</v>
      </c>
      <c r="F53" s="12">
        <v>1</v>
      </c>
      <c r="G53" s="12">
        <v>3</v>
      </c>
      <c r="H53" s="12"/>
      <c r="I53" s="15" t="s">
        <v>58</v>
      </c>
      <c r="J53" s="15" t="s">
        <v>42</v>
      </c>
      <c r="K53" s="15" t="s">
        <v>261</v>
      </c>
      <c r="L53" s="15">
        <v>2</v>
      </c>
      <c r="M53" s="15" t="s">
        <v>6942</v>
      </c>
      <c r="N53" s="16" t="s">
        <v>6645</v>
      </c>
      <c r="O53" s="16" t="s">
        <v>6658</v>
      </c>
      <c r="P53" s="16" t="s">
        <v>262</v>
      </c>
      <c r="Q53" s="17" t="s">
        <v>263</v>
      </c>
      <c r="R53" s="12" t="s">
        <v>264</v>
      </c>
      <c r="S53" s="12"/>
      <c r="T53" s="18" t="s">
        <v>265</v>
      </c>
      <c r="U53" s="19" t="s">
        <v>48</v>
      </c>
      <c r="V53" s="20" t="s">
        <v>48</v>
      </c>
      <c r="W53" s="12" t="s">
        <v>49</v>
      </c>
      <c r="X53" s="20" t="s">
        <v>266</v>
      </c>
      <c r="Y53" s="27" t="s">
        <v>267</v>
      </c>
      <c r="Z53" s="21">
        <v>3900000</v>
      </c>
      <c r="AA53" s="21">
        <v>3412500</v>
      </c>
      <c r="AB53" s="22">
        <v>863</v>
      </c>
      <c r="AC53" s="21">
        <v>4519.1193511008114</v>
      </c>
      <c r="AD53" s="21">
        <v>3954.2294322132097</v>
      </c>
      <c r="AE53" s="16" t="s">
        <v>268</v>
      </c>
      <c r="AF53" s="12">
        <v>2</v>
      </c>
      <c r="AG53" s="28" t="s">
        <v>51</v>
      </c>
      <c r="AH53" s="20" t="s">
        <v>64</v>
      </c>
      <c r="AI53" s="12" t="s">
        <v>114</v>
      </c>
      <c r="AJ53" s="12" t="s">
        <v>114</v>
      </c>
      <c r="AK53" s="12" t="s">
        <v>66</v>
      </c>
      <c r="AL53" s="12" t="s">
        <v>66</v>
      </c>
      <c r="AM53" s="12">
        <v>2.6257141403638542</v>
      </c>
      <c r="AN53" s="20" t="s">
        <v>269</v>
      </c>
      <c r="AO53" s="23"/>
      <c r="AP53" s="24"/>
    </row>
    <row r="54" spans="1:42" x14ac:dyDescent="0.25">
      <c r="A54" s="12" t="s">
        <v>270</v>
      </c>
      <c r="B54" s="13" t="s">
        <v>271</v>
      </c>
      <c r="C54" s="14">
        <v>45755</v>
      </c>
      <c r="D54" s="12">
        <v>1</v>
      </c>
      <c r="E54" s="12">
        <v>1</v>
      </c>
      <c r="F54" s="12">
        <v>1</v>
      </c>
      <c r="G54" s="12">
        <v>3</v>
      </c>
      <c r="H54" s="12"/>
      <c r="I54" s="15" t="s">
        <v>58</v>
      </c>
      <c r="J54" s="15" t="s">
        <v>42</v>
      </c>
      <c r="K54" s="15" t="s">
        <v>43</v>
      </c>
      <c r="L54" s="15">
        <v>2</v>
      </c>
      <c r="M54" s="15" t="s">
        <v>6942</v>
      </c>
      <c r="N54" s="16" t="s">
        <v>6645</v>
      </c>
      <c r="O54" s="16" t="s">
        <v>6658</v>
      </c>
      <c r="P54" s="16" t="s">
        <v>262</v>
      </c>
      <c r="Q54" s="17" t="s">
        <v>60</v>
      </c>
      <c r="R54" s="12" t="s">
        <v>264</v>
      </c>
      <c r="S54" s="12"/>
      <c r="T54" s="18" t="s">
        <v>265</v>
      </c>
      <c r="U54" s="19" t="s">
        <v>48</v>
      </c>
      <c r="V54" s="20" t="s">
        <v>48</v>
      </c>
      <c r="W54" s="12" t="s">
        <v>49</v>
      </c>
      <c r="X54" s="20" t="s">
        <v>272</v>
      </c>
      <c r="Y54" s="20"/>
      <c r="Z54" s="21">
        <v>1300000</v>
      </c>
      <c r="AA54" s="21">
        <v>1171300</v>
      </c>
      <c r="AB54" s="22">
        <v>1905</v>
      </c>
      <c r="AC54" s="21">
        <v>682.41469816272968</v>
      </c>
      <c r="AD54" s="21">
        <v>614.85564304461946</v>
      </c>
      <c r="AE54" s="16" t="s">
        <v>273</v>
      </c>
      <c r="AF54" s="12">
        <v>29</v>
      </c>
      <c r="AG54" s="12" t="s">
        <v>51</v>
      </c>
      <c r="AH54" s="20" t="s">
        <v>64</v>
      </c>
      <c r="AI54" s="12" t="s">
        <v>114</v>
      </c>
      <c r="AJ54" s="12" t="s">
        <v>114</v>
      </c>
      <c r="AK54" s="12" t="s">
        <v>66</v>
      </c>
      <c r="AL54" s="12" t="s">
        <v>66</v>
      </c>
      <c r="AM54" s="12">
        <v>0</v>
      </c>
      <c r="AN54" s="20" t="s">
        <v>274</v>
      </c>
      <c r="AO54" s="23" t="s">
        <v>69</v>
      </c>
      <c r="AP54" s="24" t="s">
        <v>74</v>
      </c>
    </row>
    <row r="55" spans="1:42" x14ac:dyDescent="0.25">
      <c r="A55" s="12" t="s">
        <v>275</v>
      </c>
      <c r="B55" s="13" t="s">
        <v>276</v>
      </c>
      <c r="C55" s="14">
        <v>45945</v>
      </c>
      <c r="D55" s="12">
        <v>1</v>
      </c>
      <c r="E55" s="12">
        <v>1</v>
      </c>
      <c r="F55" s="12">
        <v>1</v>
      </c>
      <c r="G55" s="12">
        <v>3</v>
      </c>
      <c r="H55" s="12"/>
      <c r="I55" s="15" t="s">
        <v>41</v>
      </c>
      <c r="J55" s="15" t="s">
        <v>42</v>
      </c>
      <c r="K55" s="15" t="s">
        <v>43</v>
      </c>
      <c r="L55" s="15">
        <v>2</v>
      </c>
      <c r="M55" s="15" t="s">
        <v>6942</v>
      </c>
      <c r="N55" s="16" t="s">
        <v>6645</v>
      </c>
      <c r="O55" s="16" t="s">
        <v>6658</v>
      </c>
      <c r="P55" s="16" t="s">
        <v>262</v>
      </c>
      <c r="Q55" s="17" t="s">
        <v>60</v>
      </c>
      <c r="R55" s="12" t="s">
        <v>264</v>
      </c>
      <c r="S55" s="12"/>
      <c r="T55" s="18"/>
      <c r="U55" s="19"/>
      <c r="V55" s="20" t="s">
        <v>48</v>
      </c>
      <c r="W55" s="12" t="s">
        <v>49</v>
      </c>
      <c r="X55" s="20" t="s">
        <v>83</v>
      </c>
      <c r="Y55" s="20"/>
      <c r="Z55" s="21">
        <v>330000</v>
      </c>
      <c r="AA55" s="21">
        <v>330000</v>
      </c>
      <c r="AB55" s="22">
        <v>510</v>
      </c>
      <c r="AC55" s="21">
        <v>647.05882352941171</v>
      </c>
      <c r="AD55" s="21">
        <v>647.05882352941171</v>
      </c>
      <c r="AE55" s="16" t="s">
        <v>276</v>
      </c>
      <c r="AF55" s="12">
        <v>3</v>
      </c>
      <c r="AG55" s="12" t="s">
        <v>51</v>
      </c>
      <c r="AH55" s="20" t="s">
        <v>52</v>
      </c>
      <c r="AI55" s="12"/>
      <c r="AJ55" s="12"/>
      <c r="AK55" s="12"/>
      <c r="AL55" s="12"/>
      <c r="AM55" s="12">
        <v>0</v>
      </c>
      <c r="AN55" s="20"/>
      <c r="AO55" s="23"/>
      <c r="AP55" s="24"/>
    </row>
    <row r="56" spans="1:42" x14ac:dyDescent="0.25">
      <c r="A56" s="12" t="s">
        <v>277</v>
      </c>
      <c r="B56" s="13" t="s">
        <v>277</v>
      </c>
      <c r="C56" s="14">
        <v>45331</v>
      </c>
      <c r="D56" s="12">
        <v>1</v>
      </c>
      <c r="E56" s="12">
        <v>1</v>
      </c>
      <c r="F56" s="12">
        <v>1</v>
      </c>
      <c r="G56" s="12">
        <v>3</v>
      </c>
      <c r="H56" s="12"/>
      <c r="I56" s="15" t="s">
        <v>41</v>
      </c>
      <c r="J56" s="15"/>
      <c r="K56" s="15" t="s">
        <v>43</v>
      </c>
      <c r="L56" s="15">
        <v>2</v>
      </c>
      <c r="M56" s="15" t="s">
        <v>6942</v>
      </c>
      <c r="N56" s="16" t="s">
        <v>6645</v>
      </c>
      <c r="O56" s="16" t="s">
        <v>6658</v>
      </c>
      <c r="P56" s="16" t="s">
        <v>262</v>
      </c>
      <c r="Q56" s="17" t="s">
        <v>48</v>
      </c>
      <c r="R56" s="12" t="s">
        <v>264</v>
      </c>
      <c r="S56" s="12"/>
      <c r="T56" s="18"/>
      <c r="U56" s="19"/>
      <c r="V56" s="20" t="s">
        <v>48</v>
      </c>
      <c r="W56" s="12" t="s">
        <v>49</v>
      </c>
      <c r="X56" s="20" t="s">
        <v>95</v>
      </c>
      <c r="Y56" s="20"/>
      <c r="Z56" s="21">
        <v>1875000</v>
      </c>
      <c r="AA56" s="21">
        <v>1875000</v>
      </c>
      <c r="AB56" s="22">
        <v>2868</v>
      </c>
      <c r="AC56" s="21">
        <v>653.76569037656907</v>
      </c>
      <c r="AD56" s="21">
        <v>653.76569037656907</v>
      </c>
      <c r="AE56" s="16" t="s">
        <v>278</v>
      </c>
      <c r="AF56" s="12">
        <v>3</v>
      </c>
      <c r="AG56" s="12"/>
      <c r="AH56" s="20"/>
      <c r="AI56" s="12"/>
      <c r="AJ56" s="12"/>
      <c r="AK56" s="12"/>
      <c r="AL56" s="12"/>
      <c r="AM56" s="12">
        <v>0</v>
      </c>
      <c r="AN56" s="20" t="s">
        <v>92</v>
      </c>
      <c r="AO56" s="23"/>
      <c r="AP56" s="24"/>
    </row>
    <row r="57" spans="1:42" x14ac:dyDescent="0.25">
      <c r="A57" s="12" t="s">
        <v>279</v>
      </c>
      <c r="B57" s="13" t="s">
        <v>280</v>
      </c>
      <c r="C57" s="14">
        <v>45840</v>
      </c>
      <c r="D57" s="12">
        <v>1</v>
      </c>
      <c r="E57" s="12">
        <v>1</v>
      </c>
      <c r="F57" s="12">
        <v>1</v>
      </c>
      <c r="G57" s="12">
        <v>3</v>
      </c>
      <c r="H57" s="12"/>
      <c r="I57" s="15" t="s">
        <v>41</v>
      </c>
      <c r="J57" s="15" t="s">
        <v>42</v>
      </c>
      <c r="K57" s="15" t="s">
        <v>43</v>
      </c>
      <c r="L57" s="15">
        <v>2</v>
      </c>
      <c r="M57" s="15" t="s">
        <v>6942</v>
      </c>
      <c r="N57" s="16" t="s">
        <v>6645</v>
      </c>
      <c r="O57" s="16" t="s">
        <v>6658</v>
      </c>
      <c r="P57" s="16" t="s">
        <v>262</v>
      </c>
      <c r="Q57" s="17" t="s">
        <v>60</v>
      </c>
      <c r="R57" s="12" t="s">
        <v>264</v>
      </c>
      <c r="S57" s="12"/>
      <c r="T57" s="18"/>
      <c r="U57" s="19"/>
      <c r="V57" s="20" t="s">
        <v>48</v>
      </c>
      <c r="W57" s="12" t="s">
        <v>49</v>
      </c>
      <c r="X57" s="20" t="s">
        <v>100</v>
      </c>
      <c r="Y57" s="20"/>
      <c r="Z57" s="21">
        <v>1026637.31</v>
      </c>
      <c r="AA57" s="21">
        <v>1026637.31</v>
      </c>
      <c r="AB57" s="22">
        <v>1559</v>
      </c>
      <c r="AC57" s="21">
        <v>658.5229698524696</v>
      </c>
      <c r="AD57" s="21">
        <v>658.5229698524696</v>
      </c>
      <c r="AE57" s="16" t="s">
        <v>280</v>
      </c>
      <c r="AF57" s="12">
        <v>1</v>
      </c>
      <c r="AG57" s="12" t="s">
        <v>51</v>
      </c>
      <c r="AH57" s="20" t="s">
        <v>52</v>
      </c>
      <c r="AI57" s="12"/>
      <c r="AJ57" s="12"/>
      <c r="AK57" s="12"/>
      <c r="AL57" s="12"/>
      <c r="AM57" s="12">
        <v>2.6579522916040021</v>
      </c>
      <c r="AN57" s="20" t="s">
        <v>6718</v>
      </c>
      <c r="AO57" s="23"/>
      <c r="AP57" s="24"/>
    </row>
    <row r="58" spans="1:42" x14ac:dyDescent="0.25">
      <c r="A58" s="12" t="s">
        <v>281</v>
      </c>
      <c r="B58" s="13" t="s">
        <v>282</v>
      </c>
      <c r="C58" s="14">
        <v>45943</v>
      </c>
      <c r="D58" s="12">
        <v>1</v>
      </c>
      <c r="E58" s="12">
        <v>1</v>
      </c>
      <c r="F58" s="12">
        <v>1</v>
      </c>
      <c r="G58" s="12">
        <v>3</v>
      </c>
      <c r="H58" s="12"/>
      <c r="I58" s="15" t="s">
        <v>41</v>
      </c>
      <c r="J58" s="15" t="s">
        <v>42</v>
      </c>
      <c r="K58" s="15" t="s">
        <v>43</v>
      </c>
      <c r="L58" s="15">
        <v>2</v>
      </c>
      <c r="M58" s="15" t="s">
        <v>6942</v>
      </c>
      <c r="N58" s="16" t="s">
        <v>6645</v>
      </c>
      <c r="O58" s="16" t="s">
        <v>6658</v>
      </c>
      <c r="P58" s="16" t="s">
        <v>262</v>
      </c>
      <c r="Q58" s="17" t="s">
        <v>263</v>
      </c>
      <c r="R58" s="12" t="s">
        <v>264</v>
      </c>
      <c r="S58" s="12"/>
      <c r="T58" s="18"/>
      <c r="U58" s="19"/>
      <c r="V58" s="20" t="s">
        <v>283</v>
      </c>
      <c r="W58" s="12" t="s">
        <v>49</v>
      </c>
      <c r="X58" s="20" t="s">
        <v>55</v>
      </c>
      <c r="Y58" s="20"/>
      <c r="Z58" s="21">
        <v>400000</v>
      </c>
      <c r="AA58" s="21">
        <v>400000</v>
      </c>
      <c r="AB58" s="22">
        <v>606</v>
      </c>
      <c r="AC58" s="21">
        <v>660.0660066006601</v>
      </c>
      <c r="AD58" s="21">
        <v>660.0660066006601</v>
      </c>
      <c r="AE58" s="16" t="s">
        <v>282</v>
      </c>
      <c r="AF58" s="12">
        <v>1</v>
      </c>
      <c r="AG58" s="12" t="s">
        <v>51</v>
      </c>
      <c r="AH58" s="20" t="s">
        <v>52</v>
      </c>
      <c r="AI58" s="12"/>
      <c r="AJ58" s="12"/>
      <c r="AK58" s="12"/>
      <c r="AL58" s="12"/>
      <c r="AM58" s="12">
        <v>0</v>
      </c>
      <c r="AN58" s="20"/>
      <c r="AO58" s="23" t="s">
        <v>6719</v>
      </c>
      <c r="AP58" s="24"/>
    </row>
    <row r="59" spans="1:42" x14ac:dyDescent="0.25">
      <c r="A59" s="12" t="s">
        <v>284</v>
      </c>
      <c r="B59" s="13" t="s">
        <v>284</v>
      </c>
      <c r="C59" s="14">
        <v>45343</v>
      </c>
      <c r="D59" s="12">
        <v>1</v>
      </c>
      <c r="E59" s="12">
        <v>1</v>
      </c>
      <c r="F59" s="12">
        <v>1</v>
      </c>
      <c r="G59" s="12">
        <v>3</v>
      </c>
      <c r="H59" s="12"/>
      <c r="I59" s="15" t="s">
        <v>41</v>
      </c>
      <c r="J59" s="15" t="s">
        <v>42</v>
      </c>
      <c r="K59" s="15" t="s">
        <v>43</v>
      </c>
      <c r="L59" s="15">
        <v>2</v>
      </c>
      <c r="M59" s="15" t="s">
        <v>6942</v>
      </c>
      <c r="N59" s="16" t="s">
        <v>6645</v>
      </c>
      <c r="O59" s="16" t="s">
        <v>6658</v>
      </c>
      <c r="P59" s="16" t="s">
        <v>262</v>
      </c>
      <c r="Q59" s="17" t="s">
        <v>48</v>
      </c>
      <c r="R59" s="12" t="s">
        <v>60</v>
      </c>
      <c r="S59" s="12"/>
      <c r="T59" s="18"/>
      <c r="U59" s="19"/>
      <c r="V59" s="20" t="s">
        <v>48</v>
      </c>
      <c r="W59" s="12" t="s">
        <v>49</v>
      </c>
      <c r="X59" s="20" t="s">
        <v>55</v>
      </c>
      <c r="Y59" s="20"/>
      <c r="Z59" s="21">
        <v>500000</v>
      </c>
      <c r="AA59" s="21">
        <v>500000</v>
      </c>
      <c r="AB59" s="22">
        <v>735</v>
      </c>
      <c r="AC59" s="21">
        <v>680.27210884353747</v>
      </c>
      <c r="AD59" s="21">
        <v>680.27210884353747</v>
      </c>
      <c r="AE59" s="16" t="s">
        <v>285</v>
      </c>
      <c r="AF59" s="12">
        <v>1</v>
      </c>
      <c r="AG59" s="12"/>
      <c r="AH59" s="20"/>
      <c r="AI59" s="12"/>
      <c r="AJ59" s="12"/>
      <c r="AK59" s="12"/>
      <c r="AL59" s="12"/>
      <c r="AM59" s="12">
        <v>0.657829887587706</v>
      </c>
      <c r="AN59" s="20" t="s">
        <v>92</v>
      </c>
      <c r="AO59" s="23"/>
      <c r="AP59" s="24"/>
    </row>
    <row r="60" spans="1:42" x14ac:dyDescent="0.25">
      <c r="A60" s="12" t="s">
        <v>286</v>
      </c>
      <c r="B60" s="13" t="s">
        <v>287</v>
      </c>
      <c r="C60" s="14">
        <v>45840</v>
      </c>
      <c r="D60" s="12">
        <v>1</v>
      </c>
      <c r="E60" s="12">
        <v>1</v>
      </c>
      <c r="F60" s="12">
        <v>1</v>
      </c>
      <c r="G60" s="12">
        <v>3</v>
      </c>
      <c r="H60" s="12"/>
      <c r="I60" s="15" t="s">
        <v>41</v>
      </c>
      <c r="J60" s="15" t="s">
        <v>42</v>
      </c>
      <c r="K60" s="15" t="s">
        <v>43</v>
      </c>
      <c r="L60" s="15">
        <v>2</v>
      </c>
      <c r="M60" s="15" t="s">
        <v>6942</v>
      </c>
      <c r="N60" s="16" t="s">
        <v>6645</v>
      </c>
      <c r="O60" s="16" t="s">
        <v>6658</v>
      </c>
      <c r="P60" s="16" t="s">
        <v>262</v>
      </c>
      <c r="Q60" s="17" t="s">
        <v>263</v>
      </c>
      <c r="R60" s="12" t="s">
        <v>264</v>
      </c>
      <c r="S60" s="12"/>
      <c r="T60" s="18"/>
      <c r="U60" s="19"/>
      <c r="V60" s="20" t="s">
        <v>283</v>
      </c>
      <c r="W60" s="12" t="s">
        <v>49</v>
      </c>
      <c r="X60" s="20" t="s">
        <v>288</v>
      </c>
      <c r="Y60" s="20"/>
      <c r="Z60" s="21">
        <v>550000</v>
      </c>
      <c r="AA60" s="21">
        <v>550000</v>
      </c>
      <c r="AB60" s="22">
        <v>774</v>
      </c>
      <c r="AC60" s="21">
        <v>710.59431524547801</v>
      </c>
      <c r="AD60" s="21">
        <v>710.59431524547801</v>
      </c>
      <c r="AE60" s="16" t="s">
        <v>287</v>
      </c>
      <c r="AF60" s="12">
        <v>1</v>
      </c>
      <c r="AG60" s="12" t="s">
        <v>51</v>
      </c>
      <c r="AH60" s="20" t="s">
        <v>52</v>
      </c>
      <c r="AI60" s="12"/>
      <c r="AJ60" s="12"/>
      <c r="AK60" s="12"/>
      <c r="AL60" s="12"/>
      <c r="AM60" s="12">
        <v>2.966062131360339</v>
      </c>
      <c r="AN60" s="20" t="s">
        <v>6720</v>
      </c>
      <c r="AO60" s="23"/>
      <c r="AP60" s="24"/>
    </row>
    <row r="61" spans="1:42" x14ac:dyDescent="0.25">
      <c r="A61" s="12" t="s">
        <v>289</v>
      </c>
      <c r="B61" s="13" t="s">
        <v>290</v>
      </c>
      <c r="C61" s="14">
        <v>45647</v>
      </c>
      <c r="D61" s="12">
        <v>1</v>
      </c>
      <c r="E61" s="12">
        <v>1</v>
      </c>
      <c r="F61" s="12">
        <v>1</v>
      </c>
      <c r="G61" s="12">
        <v>3</v>
      </c>
      <c r="H61" s="12"/>
      <c r="I61" s="15" t="s">
        <v>58</v>
      </c>
      <c r="J61" s="15"/>
      <c r="K61" s="15" t="s">
        <v>43</v>
      </c>
      <c r="L61" s="15">
        <v>2</v>
      </c>
      <c r="M61" s="15" t="s">
        <v>6942</v>
      </c>
      <c r="N61" s="16" t="s">
        <v>6645</v>
      </c>
      <c r="O61" s="16" t="s">
        <v>6658</v>
      </c>
      <c r="P61" s="16" t="s">
        <v>262</v>
      </c>
      <c r="Q61" s="17" t="s">
        <v>48</v>
      </c>
      <c r="R61" s="12" t="s">
        <v>264</v>
      </c>
      <c r="S61" s="12"/>
      <c r="T61" s="18" t="s">
        <v>48</v>
      </c>
      <c r="U61" s="19" t="s">
        <v>48</v>
      </c>
      <c r="V61" s="20" t="s">
        <v>48</v>
      </c>
      <c r="W61" s="12" t="s">
        <v>49</v>
      </c>
      <c r="X61" s="20" t="s">
        <v>62</v>
      </c>
      <c r="Y61" s="20"/>
      <c r="Z61" s="21">
        <v>950000</v>
      </c>
      <c r="AA61" s="21">
        <v>883500</v>
      </c>
      <c r="AB61" s="22">
        <v>1200</v>
      </c>
      <c r="AC61" s="21">
        <v>791.66666666666663</v>
      </c>
      <c r="AD61" s="21">
        <v>736.25</v>
      </c>
      <c r="AE61" s="16" t="s">
        <v>291</v>
      </c>
      <c r="AF61" s="12">
        <v>2</v>
      </c>
      <c r="AG61" s="12"/>
      <c r="AH61" s="20" t="s">
        <v>64</v>
      </c>
      <c r="AI61" s="12" t="s">
        <v>114</v>
      </c>
      <c r="AJ61" s="12" t="s">
        <v>114</v>
      </c>
      <c r="AK61" s="12" t="s">
        <v>66</v>
      </c>
      <c r="AL61" s="12" t="s">
        <v>66</v>
      </c>
      <c r="AM61" s="12">
        <v>7.4063570857931857</v>
      </c>
      <c r="AN61" s="20" t="s">
        <v>292</v>
      </c>
      <c r="AO61" s="23"/>
      <c r="AP61" s="24"/>
    </row>
    <row r="62" spans="1:42" x14ac:dyDescent="0.25">
      <c r="A62" s="12" t="s">
        <v>293</v>
      </c>
      <c r="B62" s="13" t="s">
        <v>294</v>
      </c>
      <c r="C62" s="14">
        <v>45340</v>
      </c>
      <c r="D62" s="12">
        <v>1</v>
      </c>
      <c r="E62" s="12">
        <v>1</v>
      </c>
      <c r="F62" s="12">
        <v>1</v>
      </c>
      <c r="G62" s="12">
        <v>3</v>
      </c>
      <c r="H62" s="12"/>
      <c r="I62" s="15" t="s">
        <v>58</v>
      </c>
      <c r="J62" s="15" t="s">
        <v>295</v>
      </c>
      <c r="K62" s="15" t="s">
        <v>43</v>
      </c>
      <c r="L62" s="15">
        <v>2</v>
      </c>
      <c r="M62" s="15" t="s">
        <v>6942</v>
      </c>
      <c r="N62" s="16" t="s">
        <v>6645</v>
      </c>
      <c r="O62" s="16" t="s">
        <v>6658</v>
      </c>
      <c r="P62" s="16" t="s">
        <v>262</v>
      </c>
      <c r="Q62" s="17" t="s">
        <v>48</v>
      </c>
      <c r="R62" s="12" t="s">
        <v>60</v>
      </c>
      <c r="S62" s="12"/>
      <c r="T62" s="18" t="s">
        <v>48</v>
      </c>
      <c r="U62" s="19" t="s">
        <v>48</v>
      </c>
      <c r="V62" s="20" t="s">
        <v>48</v>
      </c>
      <c r="W62" s="12" t="s">
        <v>49</v>
      </c>
      <c r="X62" s="20" t="s">
        <v>239</v>
      </c>
      <c r="Y62" s="20"/>
      <c r="Z62" s="21">
        <v>500000</v>
      </c>
      <c r="AA62" s="21">
        <v>465000</v>
      </c>
      <c r="AB62" s="22">
        <v>600</v>
      </c>
      <c r="AC62" s="21">
        <v>833.33333333333337</v>
      </c>
      <c r="AD62" s="21">
        <v>775</v>
      </c>
      <c r="AE62" s="16" t="s">
        <v>63</v>
      </c>
      <c r="AF62" s="12"/>
      <c r="AG62" s="12"/>
      <c r="AH62" s="20" t="s">
        <v>66</v>
      </c>
      <c r="AI62" s="12" t="s">
        <v>114</v>
      </c>
      <c r="AJ62" s="12" t="s">
        <v>114</v>
      </c>
      <c r="AK62" s="12" t="s">
        <v>66</v>
      </c>
      <c r="AL62" s="12" t="s">
        <v>66</v>
      </c>
      <c r="AM62" s="12" t="s">
        <v>67</v>
      </c>
      <c r="AN62" s="20" t="s">
        <v>296</v>
      </c>
      <c r="AO62" s="23"/>
      <c r="AP62" s="24"/>
    </row>
    <row r="63" spans="1:42" x14ac:dyDescent="0.25">
      <c r="A63" s="12" t="s">
        <v>297</v>
      </c>
      <c r="B63" s="13" t="s">
        <v>298</v>
      </c>
      <c r="C63" s="14">
        <v>45743</v>
      </c>
      <c r="D63" s="12">
        <v>1</v>
      </c>
      <c r="E63" s="12">
        <v>1</v>
      </c>
      <c r="F63" s="12">
        <v>1</v>
      </c>
      <c r="G63" s="12">
        <v>3</v>
      </c>
      <c r="H63" s="12"/>
      <c r="I63" s="15" t="s">
        <v>58</v>
      </c>
      <c r="J63" s="15" t="s">
        <v>42</v>
      </c>
      <c r="K63" s="15" t="s">
        <v>43</v>
      </c>
      <c r="L63" s="15">
        <v>2</v>
      </c>
      <c r="M63" s="15" t="s">
        <v>6942</v>
      </c>
      <c r="N63" s="16" t="s">
        <v>6645</v>
      </c>
      <c r="O63" s="16" t="s">
        <v>6658</v>
      </c>
      <c r="P63" s="16" t="s">
        <v>262</v>
      </c>
      <c r="Q63" s="17" t="s">
        <v>263</v>
      </c>
      <c r="R63" s="12" t="s">
        <v>264</v>
      </c>
      <c r="S63" s="12"/>
      <c r="T63" s="18" t="s">
        <v>48</v>
      </c>
      <c r="U63" s="19"/>
      <c r="V63" s="20" t="s">
        <v>48</v>
      </c>
      <c r="W63" s="12" t="s">
        <v>49</v>
      </c>
      <c r="X63" s="20" t="s">
        <v>83</v>
      </c>
      <c r="Y63" s="20"/>
      <c r="Z63" s="21">
        <v>1400000</v>
      </c>
      <c r="AA63" s="21">
        <v>1261400</v>
      </c>
      <c r="AB63" s="22">
        <v>1615</v>
      </c>
      <c r="AC63" s="21">
        <v>866.87306501547982</v>
      </c>
      <c r="AD63" s="21">
        <v>781.0526315789474</v>
      </c>
      <c r="AE63" s="16" t="s">
        <v>299</v>
      </c>
      <c r="AF63" s="12">
        <v>22</v>
      </c>
      <c r="AG63" s="12"/>
      <c r="AH63" s="20" t="s">
        <v>64</v>
      </c>
      <c r="AI63" s="12" t="s">
        <v>114</v>
      </c>
      <c r="AJ63" s="12" t="s">
        <v>114</v>
      </c>
      <c r="AK63" s="12" t="s">
        <v>66</v>
      </c>
      <c r="AL63" s="12" t="s">
        <v>66</v>
      </c>
      <c r="AM63" s="12">
        <v>0</v>
      </c>
      <c r="AN63" s="20" t="s">
        <v>300</v>
      </c>
      <c r="AO63" s="23" t="s">
        <v>69</v>
      </c>
      <c r="AP63" s="24" t="s">
        <v>74</v>
      </c>
    </row>
    <row r="64" spans="1:42" x14ac:dyDescent="0.25">
      <c r="A64" s="12" t="s">
        <v>301</v>
      </c>
      <c r="B64" s="13" t="s">
        <v>302</v>
      </c>
      <c r="C64" s="14">
        <v>45841</v>
      </c>
      <c r="D64" s="12">
        <v>1</v>
      </c>
      <c r="E64" s="12">
        <v>1</v>
      </c>
      <c r="F64" s="12">
        <v>1</v>
      </c>
      <c r="G64" s="12">
        <v>3</v>
      </c>
      <c r="H64" s="12"/>
      <c r="I64" s="15" t="s">
        <v>58</v>
      </c>
      <c r="J64" s="15" t="s">
        <v>42</v>
      </c>
      <c r="K64" s="15" t="s">
        <v>43</v>
      </c>
      <c r="L64" s="15">
        <v>2</v>
      </c>
      <c r="M64" s="15" t="s">
        <v>6942</v>
      </c>
      <c r="N64" s="16" t="s">
        <v>6645</v>
      </c>
      <c r="O64" s="16" t="s">
        <v>6658</v>
      </c>
      <c r="P64" s="16" t="s">
        <v>262</v>
      </c>
      <c r="Q64" s="17" t="s">
        <v>60</v>
      </c>
      <c r="R64" s="12" t="s">
        <v>264</v>
      </c>
      <c r="S64" s="12"/>
      <c r="T64" s="18"/>
      <c r="U64" s="19"/>
      <c r="V64" s="20" t="s">
        <v>48</v>
      </c>
      <c r="W64" s="12" t="s">
        <v>49</v>
      </c>
      <c r="X64" s="20" t="s">
        <v>55</v>
      </c>
      <c r="Y64" s="20"/>
      <c r="Z64" s="21">
        <v>450000</v>
      </c>
      <c r="AA64" s="21">
        <v>405450</v>
      </c>
      <c r="AB64" s="22">
        <v>510</v>
      </c>
      <c r="AC64" s="21">
        <v>882.35294117647061</v>
      </c>
      <c r="AD64" s="21">
        <v>795</v>
      </c>
      <c r="AE64" s="16" t="s">
        <v>276</v>
      </c>
      <c r="AF64" s="12">
        <v>3</v>
      </c>
      <c r="AG64" s="12" t="s">
        <v>51</v>
      </c>
      <c r="AH64" s="20"/>
      <c r="AI64" s="12" t="s">
        <v>66</v>
      </c>
      <c r="AJ64" s="12" t="s">
        <v>66</v>
      </c>
      <c r="AK64" s="12" t="s">
        <v>66</v>
      </c>
      <c r="AL64" s="12"/>
      <c r="AM64" s="12">
        <v>0</v>
      </c>
      <c r="AN64" s="20" t="s">
        <v>303</v>
      </c>
      <c r="AO64" s="23">
        <v>330000</v>
      </c>
      <c r="AP64" s="24" t="s">
        <v>74</v>
      </c>
    </row>
    <row r="65" spans="1:42" x14ac:dyDescent="0.25">
      <c r="A65" s="12" t="s">
        <v>304</v>
      </c>
      <c r="B65" s="13" t="s">
        <v>304</v>
      </c>
      <c r="C65" s="14">
        <v>45343</v>
      </c>
      <c r="D65" s="12">
        <v>1</v>
      </c>
      <c r="E65" s="12">
        <v>1</v>
      </c>
      <c r="F65" s="12">
        <v>1</v>
      </c>
      <c r="G65" s="12">
        <v>3</v>
      </c>
      <c r="H65" s="12"/>
      <c r="I65" s="15" t="s">
        <v>41</v>
      </c>
      <c r="J65" s="15" t="s">
        <v>42</v>
      </c>
      <c r="K65" s="15" t="s">
        <v>43</v>
      </c>
      <c r="L65" s="15">
        <v>2</v>
      </c>
      <c r="M65" s="15" t="s">
        <v>6942</v>
      </c>
      <c r="N65" s="16" t="s">
        <v>6645</v>
      </c>
      <c r="O65" s="16" t="s">
        <v>6658</v>
      </c>
      <c r="P65" s="16" t="s">
        <v>262</v>
      </c>
      <c r="Q65" s="17" t="s">
        <v>48</v>
      </c>
      <c r="R65" s="12" t="s">
        <v>60</v>
      </c>
      <c r="S65" s="12"/>
      <c r="T65" s="18"/>
      <c r="U65" s="19"/>
      <c r="V65" s="20" t="s">
        <v>48</v>
      </c>
      <c r="W65" s="12" t="s">
        <v>49</v>
      </c>
      <c r="X65" s="20" t="s">
        <v>55</v>
      </c>
      <c r="Y65" s="20"/>
      <c r="Z65" s="21">
        <v>500000</v>
      </c>
      <c r="AA65" s="21">
        <v>500000</v>
      </c>
      <c r="AB65" s="22">
        <v>619</v>
      </c>
      <c r="AC65" s="21">
        <v>807.75444264943462</v>
      </c>
      <c r="AD65" s="21">
        <v>807.75444264943462</v>
      </c>
      <c r="AE65" s="16" t="s">
        <v>305</v>
      </c>
      <c r="AF65" s="12">
        <v>1</v>
      </c>
      <c r="AG65" s="12"/>
      <c r="AH65" s="20"/>
      <c r="AI65" s="12"/>
      <c r="AJ65" s="12"/>
      <c r="AK65" s="12"/>
      <c r="AL65" s="12"/>
      <c r="AM65" s="12">
        <v>0.94420362177401396</v>
      </c>
      <c r="AN65" s="20" t="s">
        <v>92</v>
      </c>
      <c r="AO65" s="23"/>
      <c r="AP65" s="24"/>
    </row>
    <row r="66" spans="1:42" x14ac:dyDescent="0.25">
      <c r="A66" s="12" t="s">
        <v>306</v>
      </c>
      <c r="B66" s="13" t="s">
        <v>307</v>
      </c>
      <c r="C66" s="14">
        <v>45866</v>
      </c>
      <c r="D66" s="12">
        <v>1</v>
      </c>
      <c r="E66" s="12">
        <v>1</v>
      </c>
      <c r="F66" s="12">
        <v>1</v>
      </c>
      <c r="G66" s="12">
        <v>3</v>
      </c>
      <c r="H66" s="12"/>
      <c r="I66" s="15" t="s">
        <v>58</v>
      </c>
      <c r="J66" s="15" t="s">
        <v>42</v>
      </c>
      <c r="K66" s="15" t="s">
        <v>43</v>
      </c>
      <c r="L66" s="15">
        <v>2</v>
      </c>
      <c r="M66" s="15" t="s">
        <v>6942</v>
      </c>
      <c r="N66" s="16" t="s">
        <v>6645</v>
      </c>
      <c r="O66" s="16" t="s">
        <v>6658</v>
      </c>
      <c r="P66" s="16" t="s">
        <v>262</v>
      </c>
      <c r="Q66" s="17" t="s">
        <v>263</v>
      </c>
      <c r="R66" s="12" t="s">
        <v>264</v>
      </c>
      <c r="S66" s="12"/>
      <c r="T66" s="18" t="s">
        <v>184</v>
      </c>
      <c r="U66" s="19"/>
      <c r="V66" s="20" t="s">
        <v>48</v>
      </c>
      <c r="W66" s="12" t="s">
        <v>49</v>
      </c>
      <c r="X66" s="20" t="s">
        <v>100</v>
      </c>
      <c r="Y66" s="20"/>
      <c r="Z66" s="21">
        <v>1400000</v>
      </c>
      <c r="AA66" s="21">
        <v>1261400</v>
      </c>
      <c r="AB66" s="22">
        <v>1501</v>
      </c>
      <c r="AC66" s="21">
        <v>932.71152564956697</v>
      </c>
      <c r="AD66" s="21">
        <v>840.37308461025987</v>
      </c>
      <c r="AE66" s="16" t="s">
        <v>308</v>
      </c>
      <c r="AF66" s="12">
        <v>3</v>
      </c>
      <c r="AG66" s="12" t="s">
        <v>51</v>
      </c>
      <c r="AH66" s="20" t="s">
        <v>64</v>
      </c>
      <c r="AI66" s="12"/>
      <c r="AJ66" s="12"/>
      <c r="AK66" s="12"/>
      <c r="AL66" s="12"/>
      <c r="AM66" s="12">
        <v>0</v>
      </c>
      <c r="AN66" s="20" t="s">
        <v>309</v>
      </c>
      <c r="AO66" s="23">
        <v>1294800</v>
      </c>
      <c r="AP66" s="24" t="s">
        <v>74</v>
      </c>
    </row>
    <row r="67" spans="1:42" x14ac:dyDescent="0.25">
      <c r="A67" s="12" t="s">
        <v>310</v>
      </c>
      <c r="B67" s="13" t="s">
        <v>311</v>
      </c>
      <c r="C67" s="14">
        <v>45988</v>
      </c>
      <c r="D67" s="12">
        <v>1</v>
      </c>
      <c r="E67" s="12">
        <v>1</v>
      </c>
      <c r="F67" s="12">
        <v>1</v>
      </c>
      <c r="G67" s="12">
        <v>3</v>
      </c>
      <c r="H67" s="12"/>
      <c r="I67" s="15" t="s">
        <v>41</v>
      </c>
      <c r="J67" s="15" t="s">
        <v>42</v>
      </c>
      <c r="K67" s="15" t="s">
        <v>43</v>
      </c>
      <c r="L67" s="15">
        <v>2</v>
      </c>
      <c r="M67" s="15" t="s">
        <v>6942</v>
      </c>
      <c r="N67" s="16" t="s">
        <v>6645</v>
      </c>
      <c r="O67" s="16" t="s">
        <v>6658</v>
      </c>
      <c r="P67" s="16" t="s">
        <v>262</v>
      </c>
      <c r="Q67" s="17" t="s">
        <v>60</v>
      </c>
      <c r="R67" s="12" t="s">
        <v>264</v>
      </c>
      <c r="S67" s="12"/>
      <c r="T67" s="18" t="s">
        <v>312</v>
      </c>
      <c r="U67" s="19"/>
      <c r="V67" s="20" t="s">
        <v>48</v>
      </c>
      <c r="W67" s="12" t="s">
        <v>49</v>
      </c>
      <c r="X67" s="20" t="s">
        <v>313</v>
      </c>
      <c r="Y67" s="20"/>
      <c r="Z67" s="21">
        <v>1000000</v>
      </c>
      <c r="AA67" s="21">
        <v>1000000</v>
      </c>
      <c r="AB67" s="22">
        <v>1189</v>
      </c>
      <c r="AC67" s="21">
        <v>841.04289318755252</v>
      </c>
      <c r="AD67" s="21">
        <v>841.04289318755252</v>
      </c>
      <c r="AE67" s="16" t="s">
        <v>311</v>
      </c>
      <c r="AF67" s="12">
        <v>1</v>
      </c>
      <c r="AG67" s="12" t="s">
        <v>51</v>
      </c>
      <c r="AH67" s="20" t="s">
        <v>52</v>
      </c>
      <c r="AI67" s="12"/>
      <c r="AJ67" s="12"/>
      <c r="AK67" s="12"/>
      <c r="AL67" s="12"/>
      <c r="AM67" s="12">
        <v>2.861569138110811</v>
      </c>
      <c r="AN67" s="20"/>
      <c r="AO67" s="23"/>
      <c r="AP67" s="24"/>
    </row>
    <row r="68" spans="1:42" x14ac:dyDescent="0.25">
      <c r="A68" s="12" t="s">
        <v>314</v>
      </c>
      <c r="B68" s="13" t="s">
        <v>315</v>
      </c>
      <c r="C68" s="14">
        <v>45620</v>
      </c>
      <c r="D68" s="12">
        <v>1</v>
      </c>
      <c r="E68" s="12">
        <v>1</v>
      </c>
      <c r="F68" s="12">
        <v>1</v>
      </c>
      <c r="G68" s="12">
        <v>3</v>
      </c>
      <c r="H68" s="12"/>
      <c r="I68" s="15" t="s">
        <v>58</v>
      </c>
      <c r="J68" s="15" t="s">
        <v>42</v>
      </c>
      <c r="K68" s="15" t="s">
        <v>43</v>
      </c>
      <c r="L68" s="15">
        <v>2</v>
      </c>
      <c r="M68" s="15" t="s">
        <v>6942</v>
      </c>
      <c r="N68" s="16" t="s">
        <v>6645</v>
      </c>
      <c r="O68" s="16" t="s">
        <v>6658</v>
      </c>
      <c r="P68" s="16" t="s">
        <v>262</v>
      </c>
      <c r="Q68" s="17" t="s">
        <v>60</v>
      </c>
      <c r="R68" s="12" t="s">
        <v>60</v>
      </c>
      <c r="S68" s="12"/>
      <c r="T68" s="18" t="s">
        <v>48</v>
      </c>
      <c r="U68" s="19" t="s">
        <v>48</v>
      </c>
      <c r="V68" s="20" t="s">
        <v>48</v>
      </c>
      <c r="W68" s="12" t="s">
        <v>49</v>
      </c>
      <c r="X68" s="20" t="s">
        <v>62</v>
      </c>
      <c r="Y68" s="20"/>
      <c r="Z68" s="21">
        <v>1500000</v>
      </c>
      <c r="AA68" s="21">
        <v>1395000</v>
      </c>
      <c r="AB68" s="22">
        <v>2437</v>
      </c>
      <c r="AC68" s="21">
        <v>615.51087402544113</v>
      </c>
      <c r="AD68" s="21">
        <v>572.42511284366026</v>
      </c>
      <c r="AE68" s="16" t="s">
        <v>316</v>
      </c>
      <c r="AF68" s="12">
        <v>31</v>
      </c>
      <c r="AG68" s="12" t="s">
        <v>51</v>
      </c>
      <c r="AH68" s="20" t="s">
        <v>64</v>
      </c>
      <c r="AI68" s="12" t="s">
        <v>114</v>
      </c>
      <c r="AJ68" s="12" t="s">
        <v>114</v>
      </c>
      <c r="AK68" s="12" t="s">
        <v>66</v>
      </c>
      <c r="AL68" s="12" t="s">
        <v>66</v>
      </c>
      <c r="AM68" s="12">
        <v>7.4063576436618606</v>
      </c>
      <c r="AN68" s="20" t="s">
        <v>317</v>
      </c>
      <c r="AO68" s="23"/>
      <c r="AP68" s="24"/>
    </row>
    <row r="69" spans="1:42" x14ac:dyDescent="0.25">
      <c r="A69" s="12" t="s">
        <v>318</v>
      </c>
      <c r="B69" s="13" t="s">
        <v>308</v>
      </c>
      <c r="C69" s="14">
        <v>45873</v>
      </c>
      <c r="D69" s="12">
        <v>1</v>
      </c>
      <c r="E69" s="12">
        <v>1</v>
      </c>
      <c r="F69" s="12">
        <v>1</v>
      </c>
      <c r="G69" s="12">
        <v>3</v>
      </c>
      <c r="H69" s="12"/>
      <c r="I69" s="15" t="s">
        <v>41</v>
      </c>
      <c r="J69" s="15" t="s">
        <v>42</v>
      </c>
      <c r="K69" s="15" t="s">
        <v>43</v>
      </c>
      <c r="L69" s="15">
        <v>2</v>
      </c>
      <c r="M69" s="15" t="s">
        <v>6942</v>
      </c>
      <c r="N69" s="16" t="s">
        <v>6645</v>
      </c>
      <c r="O69" s="16" t="s">
        <v>6658</v>
      </c>
      <c r="P69" s="16" t="s">
        <v>262</v>
      </c>
      <c r="Q69" s="17" t="s">
        <v>263</v>
      </c>
      <c r="R69" s="12" t="s">
        <v>264</v>
      </c>
      <c r="S69" s="12"/>
      <c r="T69" s="18" t="s">
        <v>184</v>
      </c>
      <c r="U69" s="19"/>
      <c r="V69" s="20" t="s">
        <v>48</v>
      </c>
      <c r="W69" s="12" t="s">
        <v>49</v>
      </c>
      <c r="X69" s="20" t="s">
        <v>100</v>
      </c>
      <c r="Y69" s="20"/>
      <c r="Z69" s="21">
        <v>1294800</v>
      </c>
      <c r="AA69" s="21">
        <v>1294800</v>
      </c>
      <c r="AB69" s="22">
        <v>1501</v>
      </c>
      <c r="AC69" s="21">
        <v>862.62491672218516</v>
      </c>
      <c r="AD69" s="21">
        <v>862.62491672218516</v>
      </c>
      <c r="AE69" s="16" t="s">
        <v>308</v>
      </c>
      <c r="AF69" s="12">
        <v>3</v>
      </c>
      <c r="AG69" s="12" t="s">
        <v>51</v>
      </c>
      <c r="AH69" s="20" t="s">
        <v>52</v>
      </c>
      <c r="AI69" s="12"/>
      <c r="AJ69" s="12"/>
      <c r="AK69" s="12"/>
      <c r="AL69" s="12"/>
      <c r="AM69" s="12">
        <v>0</v>
      </c>
      <c r="AN69" s="20" t="s">
        <v>6721</v>
      </c>
      <c r="AO69" s="23"/>
      <c r="AP69" s="24"/>
    </row>
    <row r="70" spans="1:42" x14ac:dyDescent="0.25">
      <c r="A70" s="12" t="s">
        <v>319</v>
      </c>
      <c r="B70" s="13" t="s">
        <v>319</v>
      </c>
      <c r="C70" s="14">
        <v>45342</v>
      </c>
      <c r="D70" s="12">
        <v>1</v>
      </c>
      <c r="E70" s="12">
        <v>1</v>
      </c>
      <c r="F70" s="12">
        <v>1</v>
      </c>
      <c r="G70" s="12">
        <v>3</v>
      </c>
      <c r="H70" s="12"/>
      <c r="I70" s="15" t="s">
        <v>41</v>
      </c>
      <c r="J70" s="15" t="s">
        <v>42</v>
      </c>
      <c r="K70" s="15" t="s">
        <v>43</v>
      </c>
      <c r="L70" s="15">
        <v>2</v>
      </c>
      <c r="M70" s="15" t="s">
        <v>6942</v>
      </c>
      <c r="N70" s="16" t="s">
        <v>6645</v>
      </c>
      <c r="O70" s="16" t="s">
        <v>6658</v>
      </c>
      <c r="P70" s="16" t="s">
        <v>262</v>
      </c>
      <c r="Q70" s="17" t="s">
        <v>48</v>
      </c>
      <c r="R70" s="12" t="s">
        <v>264</v>
      </c>
      <c r="S70" s="12"/>
      <c r="T70" s="18"/>
      <c r="U70" s="19"/>
      <c r="V70" s="20" t="s">
        <v>48</v>
      </c>
      <c r="W70" s="12" t="s">
        <v>49</v>
      </c>
      <c r="X70" s="20" t="s">
        <v>55</v>
      </c>
      <c r="Y70" s="20"/>
      <c r="Z70" s="21">
        <v>500000</v>
      </c>
      <c r="AA70" s="21">
        <v>500000</v>
      </c>
      <c r="AB70" s="22">
        <v>563</v>
      </c>
      <c r="AC70" s="21">
        <v>888.09946714031969</v>
      </c>
      <c r="AD70" s="21">
        <v>888.09946714031969</v>
      </c>
      <c r="AE70" s="16" t="s">
        <v>320</v>
      </c>
      <c r="AF70" s="12">
        <v>1</v>
      </c>
      <c r="AG70" s="12"/>
      <c r="AH70" s="20"/>
      <c r="AI70" s="12"/>
      <c r="AJ70" s="12"/>
      <c r="AK70" s="12"/>
      <c r="AL70" s="12"/>
      <c r="AM70" s="12">
        <v>0</v>
      </c>
      <c r="AN70" s="20" t="s">
        <v>92</v>
      </c>
      <c r="AO70" s="23"/>
      <c r="AP70" s="24"/>
    </row>
    <row r="71" spans="1:42" x14ac:dyDescent="0.25">
      <c r="A71" s="12" t="s">
        <v>321</v>
      </c>
      <c r="B71" s="13" t="s">
        <v>321</v>
      </c>
      <c r="C71" s="14">
        <v>45525</v>
      </c>
      <c r="D71" s="12">
        <v>1</v>
      </c>
      <c r="E71" s="12">
        <v>1</v>
      </c>
      <c r="F71" s="12">
        <v>1</v>
      </c>
      <c r="G71" s="12">
        <v>3</v>
      </c>
      <c r="H71" s="12"/>
      <c r="I71" s="15" t="s">
        <v>41</v>
      </c>
      <c r="J71" s="15" t="s">
        <v>42</v>
      </c>
      <c r="K71" s="15" t="s">
        <v>43</v>
      </c>
      <c r="L71" s="15">
        <v>2</v>
      </c>
      <c r="M71" s="15" t="s">
        <v>6942</v>
      </c>
      <c r="N71" s="16" t="s">
        <v>6645</v>
      </c>
      <c r="O71" s="16" t="s">
        <v>6658</v>
      </c>
      <c r="P71" s="16" t="s">
        <v>262</v>
      </c>
      <c r="Q71" s="17" t="s">
        <v>263</v>
      </c>
      <c r="R71" s="12" t="s">
        <v>264</v>
      </c>
      <c r="S71" s="12"/>
      <c r="T71" s="18"/>
      <c r="U71" s="19"/>
      <c r="V71" s="20" t="s">
        <v>48</v>
      </c>
      <c r="W71" s="12" t="s">
        <v>49</v>
      </c>
      <c r="X71" s="20" t="s">
        <v>95</v>
      </c>
      <c r="Y71" s="20"/>
      <c r="Z71" s="21">
        <v>900000</v>
      </c>
      <c r="AA71" s="21">
        <v>900000</v>
      </c>
      <c r="AB71" s="22">
        <v>1000</v>
      </c>
      <c r="AC71" s="21">
        <v>900</v>
      </c>
      <c r="AD71" s="21">
        <v>900</v>
      </c>
      <c r="AE71" s="16" t="s">
        <v>322</v>
      </c>
      <c r="AF71" s="12">
        <v>2</v>
      </c>
      <c r="AG71" s="12" t="s">
        <v>51</v>
      </c>
      <c r="AH71" s="20" t="s">
        <v>64</v>
      </c>
      <c r="AI71" s="12"/>
      <c r="AJ71" s="12"/>
      <c r="AK71" s="12"/>
      <c r="AL71" s="12"/>
      <c r="AM71" s="12">
        <v>2.649967851491605</v>
      </c>
      <c r="AN71" s="20" t="s">
        <v>92</v>
      </c>
      <c r="AO71" s="23"/>
      <c r="AP71" s="24"/>
    </row>
    <row r="72" spans="1:42" x14ac:dyDescent="0.25">
      <c r="A72" s="12" t="s">
        <v>323</v>
      </c>
      <c r="B72" s="13" t="s">
        <v>271</v>
      </c>
      <c r="C72" s="14">
        <v>45635</v>
      </c>
      <c r="D72" s="26">
        <v>2</v>
      </c>
      <c r="E72" s="26">
        <v>1</v>
      </c>
      <c r="F72" s="12">
        <v>2</v>
      </c>
      <c r="G72" s="12">
        <v>3</v>
      </c>
      <c r="H72" s="12"/>
      <c r="I72" s="15" t="s">
        <v>58</v>
      </c>
      <c r="J72" s="15" t="s">
        <v>42</v>
      </c>
      <c r="K72" s="15" t="s">
        <v>43</v>
      </c>
      <c r="L72" s="15">
        <v>2</v>
      </c>
      <c r="M72" s="15" t="s">
        <v>6942</v>
      </c>
      <c r="N72" s="16" t="s">
        <v>6645</v>
      </c>
      <c r="O72" s="16" t="s">
        <v>6658</v>
      </c>
      <c r="P72" s="16" t="s">
        <v>262</v>
      </c>
      <c r="Q72" s="17" t="s">
        <v>60</v>
      </c>
      <c r="R72" s="12" t="s">
        <v>264</v>
      </c>
      <c r="S72" s="12"/>
      <c r="T72" s="18"/>
      <c r="U72" s="19" t="s">
        <v>48</v>
      </c>
      <c r="V72" s="20" t="s">
        <v>48</v>
      </c>
      <c r="W72" s="12" t="s">
        <v>49</v>
      </c>
      <c r="X72" s="20" t="s">
        <v>272</v>
      </c>
      <c r="Y72" s="20"/>
      <c r="Z72" s="21">
        <v>1300000</v>
      </c>
      <c r="AA72" s="21">
        <v>1209000</v>
      </c>
      <c r="AB72" s="22">
        <v>1905</v>
      </c>
      <c r="AC72" s="21">
        <v>682.41469816272968</v>
      </c>
      <c r="AD72" s="21">
        <v>634.64566929133855</v>
      </c>
      <c r="AE72" s="16" t="s">
        <v>273</v>
      </c>
      <c r="AF72" s="12">
        <v>29</v>
      </c>
      <c r="AG72" s="12" t="s">
        <v>51</v>
      </c>
      <c r="AH72" s="20" t="s">
        <v>64</v>
      </c>
      <c r="AI72" s="12" t="s">
        <v>114</v>
      </c>
      <c r="AJ72" s="12" t="s">
        <v>114</v>
      </c>
      <c r="AK72" s="12" t="s">
        <v>66</v>
      </c>
      <c r="AL72" s="12" t="s">
        <v>66</v>
      </c>
      <c r="AM72" s="12">
        <v>0</v>
      </c>
      <c r="AN72" s="20" t="s">
        <v>274</v>
      </c>
      <c r="AO72" s="23"/>
      <c r="AP72" s="24"/>
    </row>
    <row r="73" spans="1:42" x14ac:dyDescent="0.25">
      <c r="A73" s="12" t="s">
        <v>324</v>
      </c>
      <c r="B73" s="13" t="s">
        <v>325</v>
      </c>
      <c r="C73" s="14">
        <v>45636</v>
      </c>
      <c r="D73" s="26">
        <v>2</v>
      </c>
      <c r="E73" s="26">
        <v>1</v>
      </c>
      <c r="F73" s="12">
        <v>2</v>
      </c>
      <c r="G73" s="135">
        <v>3</v>
      </c>
      <c r="H73" s="12"/>
      <c r="I73" s="15" t="s">
        <v>58</v>
      </c>
      <c r="J73" s="15" t="s">
        <v>42</v>
      </c>
      <c r="K73" s="15" t="s">
        <v>43</v>
      </c>
      <c r="L73" s="15">
        <v>2</v>
      </c>
      <c r="M73" s="15" t="s">
        <v>6942</v>
      </c>
      <c r="N73" s="16" t="s">
        <v>6645</v>
      </c>
      <c r="O73" s="16" t="s">
        <v>6658</v>
      </c>
      <c r="P73" s="16" t="s">
        <v>262</v>
      </c>
      <c r="Q73" s="17" t="s">
        <v>60</v>
      </c>
      <c r="R73" s="12" t="s">
        <v>264</v>
      </c>
      <c r="S73" s="12"/>
      <c r="T73" s="18" t="s">
        <v>48</v>
      </c>
      <c r="U73" s="19" t="s">
        <v>48</v>
      </c>
      <c r="V73" s="20" t="s">
        <v>48</v>
      </c>
      <c r="W73" s="12" t="s">
        <v>49</v>
      </c>
      <c r="X73" s="20" t="s">
        <v>62</v>
      </c>
      <c r="Y73" s="20"/>
      <c r="Z73" s="21">
        <v>1600000</v>
      </c>
      <c r="AA73" s="21">
        <v>1488000</v>
      </c>
      <c r="AB73" s="22">
        <v>992</v>
      </c>
      <c r="AC73" s="21">
        <v>1612.9032258064517</v>
      </c>
      <c r="AD73" s="21">
        <v>1500</v>
      </c>
      <c r="AE73" s="16" t="s">
        <v>326</v>
      </c>
      <c r="AF73" s="12">
        <v>24</v>
      </c>
      <c r="AG73" s="12" t="s">
        <v>51</v>
      </c>
      <c r="AH73" s="20" t="s">
        <v>64</v>
      </c>
      <c r="AI73" s="12" t="s">
        <v>114</v>
      </c>
      <c r="AJ73" s="12" t="s">
        <v>114</v>
      </c>
      <c r="AK73" s="12" t="s">
        <v>66</v>
      </c>
      <c r="AL73" s="12" t="s">
        <v>66</v>
      </c>
      <c r="AM73" s="12">
        <v>3.1011961490526412</v>
      </c>
      <c r="AN73" s="20" t="s">
        <v>327</v>
      </c>
      <c r="AO73" s="23"/>
      <c r="AP73" s="24"/>
    </row>
    <row r="74" spans="1:42" x14ac:dyDescent="0.25">
      <c r="A74" s="12" t="s">
        <v>328</v>
      </c>
      <c r="B74" s="13" t="s">
        <v>329</v>
      </c>
      <c r="C74" s="14">
        <v>45640</v>
      </c>
      <c r="D74" s="26">
        <v>2</v>
      </c>
      <c r="E74" s="26">
        <v>1</v>
      </c>
      <c r="F74" s="12">
        <v>2</v>
      </c>
      <c r="G74" s="12">
        <v>3</v>
      </c>
      <c r="H74" s="12"/>
      <c r="I74" s="15" t="s">
        <v>58</v>
      </c>
      <c r="J74" s="15" t="s">
        <v>42</v>
      </c>
      <c r="K74" s="15" t="s">
        <v>43</v>
      </c>
      <c r="L74" s="15">
        <v>2</v>
      </c>
      <c r="M74" s="15" t="s">
        <v>6942</v>
      </c>
      <c r="N74" s="16" t="s">
        <v>6645</v>
      </c>
      <c r="O74" s="16" t="s">
        <v>6658</v>
      </c>
      <c r="P74" s="16" t="s">
        <v>262</v>
      </c>
      <c r="Q74" s="17" t="s">
        <v>263</v>
      </c>
      <c r="R74" s="12" t="s">
        <v>264</v>
      </c>
      <c r="S74" s="12"/>
      <c r="T74" s="18" t="s">
        <v>48</v>
      </c>
      <c r="U74" s="19" t="s">
        <v>48</v>
      </c>
      <c r="V74" s="20" t="s">
        <v>283</v>
      </c>
      <c r="W74" s="12" t="s">
        <v>49</v>
      </c>
      <c r="X74" s="20" t="s">
        <v>83</v>
      </c>
      <c r="Y74" s="25"/>
      <c r="Z74" s="21">
        <v>3000000</v>
      </c>
      <c r="AA74" s="21">
        <v>2790000</v>
      </c>
      <c r="AB74" s="22">
        <v>2990</v>
      </c>
      <c r="AC74" s="21">
        <v>1003.3444816053511</v>
      </c>
      <c r="AD74" s="21">
        <v>933.11036789297657</v>
      </c>
      <c r="AE74" s="16" t="s">
        <v>330</v>
      </c>
      <c r="AF74" s="12">
        <v>14</v>
      </c>
      <c r="AG74" s="12" t="s">
        <v>51</v>
      </c>
      <c r="AH74" s="20" t="s">
        <v>64</v>
      </c>
      <c r="AI74" s="12" t="s">
        <v>114</v>
      </c>
      <c r="AJ74" s="12" t="s">
        <v>114</v>
      </c>
      <c r="AK74" s="12" t="s">
        <v>66</v>
      </c>
      <c r="AL74" s="12" t="s">
        <v>66</v>
      </c>
      <c r="AM74" s="12">
        <v>6.0838955630581912</v>
      </c>
      <c r="AN74" s="20" t="s">
        <v>331</v>
      </c>
      <c r="AO74" s="23"/>
      <c r="AP74" s="24"/>
    </row>
    <row r="75" spans="1:42" x14ac:dyDescent="0.25">
      <c r="A75" s="12" t="s">
        <v>332</v>
      </c>
      <c r="B75" s="13" t="s">
        <v>329</v>
      </c>
      <c r="C75" s="14">
        <v>45970</v>
      </c>
      <c r="D75" s="12">
        <v>1</v>
      </c>
      <c r="E75" s="12">
        <v>1</v>
      </c>
      <c r="F75" s="12">
        <v>1</v>
      </c>
      <c r="G75" s="12">
        <v>3</v>
      </c>
      <c r="H75" s="12"/>
      <c r="I75" s="15" t="s">
        <v>58</v>
      </c>
      <c r="J75" s="15" t="s">
        <v>42</v>
      </c>
      <c r="K75" s="15" t="s">
        <v>43</v>
      </c>
      <c r="L75" s="15">
        <v>2</v>
      </c>
      <c r="M75" s="15" t="s">
        <v>6942</v>
      </c>
      <c r="N75" s="16" t="s">
        <v>6645</v>
      </c>
      <c r="O75" s="16" t="s">
        <v>6658</v>
      </c>
      <c r="P75" s="16" t="s">
        <v>262</v>
      </c>
      <c r="Q75" s="17" t="s">
        <v>263</v>
      </c>
      <c r="R75" s="12" t="s">
        <v>264</v>
      </c>
      <c r="S75" s="12"/>
      <c r="T75" s="18" t="s">
        <v>48</v>
      </c>
      <c r="U75" s="19" t="s">
        <v>48</v>
      </c>
      <c r="V75" s="20" t="s">
        <v>283</v>
      </c>
      <c r="W75" s="12" t="s">
        <v>49</v>
      </c>
      <c r="X75" s="20" t="s">
        <v>83</v>
      </c>
      <c r="Y75" s="20"/>
      <c r="Z75" s="21">
        <v>3000000</v>
      </c>
      <c r="AA75" s="21">
        <v>2703000</v>
      </c>
      <c r="AB75" s="22">
        <v>2990</v>
      </c>
      <c r="AC75" s="21">
        <v>1003.3444816053511</v>
      </c>
      <c r="AD75" s="21">
        <v>904.01337792642141</v>
      </c>
      <c r="AE75" s="16" t="s">
        <v>330</v>
      </c>
      <c r="AF75" s="12">
        <v>14</v>
      </c>
      <c r="AG75" s="12" t="s">
        <v>51</v>
      </c>
      <c r="AH75" s="20" t="s">
        <v>64</v>
      </c>
      <c r="AI75" s="12" t="s">
        <v>114</v>
      </c>
      <c r="AJ75" s="12" t="s">
        <v>114</v>
      </c>
      <c r="AK75" s="12" t="s">
        <v>66</v>
      </c>
      <c r="AL75" s="12" t="s">
        <v>66</v>
      </c>
      <c r="AM75" s="12">
        <v>6.0838955630581912</v>
      </c>
      <c r="AN75" s="20" t="s">
        <v>331</v>
      </c>
      <c r="AO75" s="23" t="s">
        <v>69</v>
      </c>
      <c r="AP75" s="24" t="s">
        <v>74</v>
      </c>
    </row>
    <row r="76" spans="1:42" x14ac:dyDescent="0.25">
      <c r="A76" s="12" t="s">
        <v>333</v>
      </c>
      <c r="B76" s="13" t="s">
        <v>333</v>
      </c>
      <c r="C76" s="14">
        <v>45307</v>
      </c>
      <c r="D76" s="12">
        <v>1</v>
      </c>
      <c r="E76" s="12">
        <v>1</v>
      </c>
      <c r="F76" s="12">
        <v>1</v>
      </c>
      <c r="G76" s="12">
        <v>3</v>
      </c>
      <c r="H76" s="12"/>
      <c r="I76" s="15" t="s">
        <v>41</v>
      </c>
      <c r="J76" s="15" t="s">
        <v>42</v>
      </c>
      <c r="K76" s="15" t="s">
        <v>43</v>
      </c>
      <c r="L76" s="15">
        <v>2</v>
      </c>
      <c r="M76" s="15" t="s">
        <v>6942</v>
      </c>
      <c r="N76" s="16" t="s">
        <v>6645</v>
      </c>
      <c r="O76" s="16" t="s">
        <v>6658</v>
      </c>
      <c r="P76" s="16" t="s">
        <v>262</v>
      </c>
      <c r="Q76" s="17" t="s">
        <v>263</v>
      </c>
      <c r="R76" s="12" t="s">
        <v>264</v>
      </c>
      <c r="S76" s="12"/>
      <c r="T76" s="18"/>
      <c r="U76" s="19"/>
      <c r="V76" s="20" t="s">
        <v>283</v>
      </c>
      <c r="W76" s="12" t="s">
        <v>49</v>
      </c>
      <c r="X76" s="20" t="s">
        <v>100</v>
      </c>
      <c r="Y76" s="20"/>
      <c r="Z76" s="21">
        <v>1599880</v>
      </c>
      <c r="AA76" s="21">
        <v>1599880</v>
      </c>
      <c r="AB76" s="22">
        <v>1739</v>
      </c>
      <c r="AC76" s="21">
        <v>920</v>
      </c>
      <c r="AD76" s="21">
        <v>920</v>
      </c>
      <c r="AE76" s="16" t="s">
        <v>334</v>
      </c>
      <c r="AF76" s="12">
        <v>3</v>
      </c>
      <c r="AG76" s="12" t="s">
        <v>51</v>
      </c>
      <c r="AH76" s="20"/>
      <c r="AI76" s="12"/>
      <c r="AJ76" s="12"/>
      <c r="AK76" s="12"/>
      <c r="AL76" s="12"/>
      <c r="AM76" s="12">
        <v>2.642094522347036</v>
      </c>
      <c r="AN76" s="20" t="s">
        <v>92</v>
      </c>
      <c r="AO76" s="23"/>
      <c r="AP76" s="24"/>
    </row>
    <row r="77" spans="1:42" x14ac:dyDescent="0.25">
      <c r="A77" s="12" t="s">
        <v>335</v>
      </c>
      <c r="B77" s="13" t="s">
        <v>334</v>
      </c>
      <c r="C77" s="14">
        <v>45840</v>
      </c>
      <c r="D77" s="12">
        <v>1</v>
      </c>
      <c r="E77" s="12">
        <v>1</v>
      </c>
      <c r="F77" s="12">
        <v>1</v>
      </c>
      <c r="G77" s="12">
        <v>3</v>
      </c>
      <c r="H77" s="12"/>
      <c r="I77" s="15" t="s">
        <v>41</v>
      </c>
      <c r="J77" s="15" t="s">
        <v>42</v>
      </c>
      <c r="K77" s="15" t="s">
        <v>43</v>
      </c>
      <c r="L77" s="15">
        <v>2</v>
      </c>
      <c r="M77" s="15" t="s">
        <v>6942</v>
      </c>
      <c r="N77" s="16" t="s">
        <v>6645</v>
      </c>
      <c r="O77" s="16" t="s">
        <v>6658</v>
      </c>
      <c r="P77" s="16" t="s">
        <v>262</v>
      </c>
      <c r="Q77" s="17" t="s">
        <v>263</v>
      </c>
      <c r="R77" s="12" t="s">
        <v>264</v>
      </c>
      <c r="S77" s="12"/>
      <c r="T77" s="18"/>
      <c r="U77" s="19"/>
      <c r="V77" s="20" t="s">
        <v>283</v>
      </c>
      <c r="W77" s="12" t="s">
        <v>49</v>
      </c>
      <c r="X77" s="20" t="s">
        <v>100</v>
      </c>
      <c r="Y77" s="20"/>
      <c r="Z77" s="21">
        <v>1599880</v>
      </c>
      <c r="AA77" s="21">
        <v>1599880</v>
      </c>
      <c r="AB77" s="22">
        <v>1739</v>
      </c>
      <c r="AC77" s="21">
        <v>920</v>
      </c>
      <c r="AD77" s="21">
        <v>920</v>
      </c>
      <c r="AE77" s="16" t="s">
        <v>334</v>
      </c>
      <c r="AF77" s="12">
        <v>3</v>
      </c>
      <c r="AG77" s="12" t="s">
        <v>51</v>
      </c>
      <c r="AH77" s="20" t="s">
        <v>52</v>
      </c>
      <c r="AI77" s="12"/>
      <c r="AJ77" s="12"/>
      <c r="AK77" s="12"/>
      <c r="AL77" s="12"/>
      <c r="AM77" s="12">
        <v>2.642094522347036</v>
      </c>
      <c r="AN77" s="20" t="s">
        <v>6722</v>
      </c>
      <c r="AO77" s="23"/>
      <c r="AP77" s="24"/>
    </row>
    <row r="78" spans="1:42" x14ac:dyDescent="0.25">
      <c r="A78" s="12" t="s">
        <v>336</v>
      </c>
      <c r="B78" s="13" t="s">
        <v>337</v>
      </c>
      <c r="C78" s="14">
        <v>45653</v>
      </c>
      <c r="D78" s="26">
        <v>2</v>
      </c>
      <c r="E78" s="26">
        <v>1</v>
      </c>
      <c r="F78" s="12">
        <v>2</v>
      </c>
      <c r="G78" s="12">
        <v>1</v>
      </c>
      <c r="H78" s="12"/>
      <c r="I78" s="15" t="s">
        <v>58</v>
      </c>
      <c r="J78" s="15" t="s">
        <v>42</v>
      </c>
      <c r="K78" s="15" t="s">
        <v>43</v>
      </c>
      <c r="L78" s="15">
        <v>2</v>
      </c>
      <c r="M78" s="15" t="s">
        <v>6942</v>
      </c>
      <c r="N78" s="16" t="s">
        <v>6645</v>
      </c>
      <c r="O78" s="16" t="s">
        <v>6658</v>
      </c>
      <c r="P78" s="16" t="s">
        <v>262</v>
      </c>
      <c r="Q78" s="17" t="s">
        <v>60</v>
      </c>
      <c r="R78" s="12" t="s">
        <v>264</v>
      </c>
      <c r="S78" s="12"/>
      <c r="T78" s="18" t="s">
        <v>338</v>
      </c>
      <c r="U78" s="19" t="s">
        <v>339</v>
      </c>
      <c r="V78" s="20" t="s">
        <v>48</v>
      </c>
      <c r="W78" s="12" t="s">
        <v>49</v>
      </c>
      <c r="X78" s="20" t="s">
        <v>167</v>
      </c>
      <c r="Y78" s="20"/>
      <c r="Z78" s="21">
        <v>2100000</v>
      </c>
      <c r="AA78" s="21">
        <v>1953000</v>
      </c>
      <c r="AB78" s="22">
        <v>1183</v>
      </c>
      <c r="AC78" s="21">
        <v>1775.1479289940828</v>
      </c>
      <c r="AD78" s="21">
        <v>1650.8875739644971</v>
      </c>
      <c r="AE78" s="16" t="s">
        <v>340</v>
      </c>
      <c r="AF78" s="12">
        <v>45</v>
      </c>
      <c r="AG78" s="12" t="s">
        <v>51</v>
      </c>
      <c r="AH78" s="20" t="s">
        <v>66</v>
      </c>
      <c r="AI78" s="12" t="s">
        <v>65</v>
      </c>
      <c r="AJ78" s="12" t="s">
        <v>65</v>
      </c>
      <c r="AK78" s="12" t="s">
        <v>66</v>
      </c>
      <c r="AL78" s="12" t="s">
        <v>66</v>
      </c>
      <c r="AM78" s="12">
        <v>3.5473407292234391</v>
      </c>
      <c r="AN78" s="20" t="s">
        <v>341</v>
      </c>
      <c r="AO78" s="23"/>
      <c r="AP78" s="24"/>
    </row>
    <row r="79" spans="1:42" x14ac:dyDescent="0.25">
      <c r="A79" s="12" t="s">
        <v>342</v>
      </c>
      <c r="B79" s="13" t="s">
        <v>298</v>
      </c>
      <c r="C79" s="14">
        <v>45653</v>
      </c>
      <c r="D79" s="26">
        <v>2</v>
      </c>
      <c r="E79" s="26">
        <v>1</v>
      </c>
      <c r="F79" s="12">
        <v>2</v>
      </c>
      <c r="G79" s="12">
        <v>3</v>
      </c>
      <c r="H79" s="12"/>
      <c r="I79" s="15" t="s">
        <v>58</v>
      </c>
      <c r="J79" s="15" t="s">
        <v>42</v>
      </c>
      <c r="K79" s="15" t="s">
        <v>43</v>
      </c>
      <c r="L79" s="15">
        <v>2</v>
      </c>
      <c r="M79" s="15" t="s">
        <v>6942</v>
      </c>
      <c r="N79" s="16" t="s">
        <v>6645</v>
      </c>
      <c r="O79" s="16" t="s">
        <v>6658</v>
      </c>
      <c r="P79" s="16" t="s">
        <v>262</v>
      </c>
      <c r="Q79" s="17" t="s">
        <v>263</v>
      </c>
      <c r="R79" s="12" t="s">
        <v>264</v>
      </c>
      <c r="S79" s="12"/>
      <c r="T79" s="18" t="s">
        <v>48</v>
      </c>
      <c r="U79" s="19"/>
      <c r="V79" s="20" t="s">
        <v>48</v>
      </c>
      <c r="W79" s="12" t="s">
        <v>49</v>
      </c>
      <c r="X79" s="20" t="s">
        <v>83</v>
      </c>
      <c r="Y79" s="20"/>
      <c r="Z79" s="21">
        <v>1400000</v>
      </c>
      <c r="AA79" s="21">
        <v>1302000</v>
      </c>
      <c r="AB79" s="22">
        <v>1615</v>
      </c>
      <c r="AC79" s="21">
        <v>866.87306501547982</v>
      </c>
      <c r="AD79" s="21">
        <v>806.19195046439631</v>
      </c>
      <c r="AE79" s="16" t="s">
        <v>299</v>
      </c>
      <c r="AF79" s="12">
        <v>22</v>
      </c>
      <c r="AG79" s="12"/>
      <c r="AH79" s="20" t="s">
        <v>64</v>
      </c>
      <c r="AI79" s="12" t="s">
        <v>114</v>
      </c>
      <c r="AJ79" s="12" t="s">
        <v>114</v>
      </c>
      <c r="AK79" s="12" t="s">
        <v>66</v>
      </c>
      <c r="AL79" s="12" t="s">
        <v>66</v>
      </c>
      <c r="AM79" s="12">
        <v>0</v>
      </c>
      <c r="AN79" s="20" t="s">
        <v>343</v>
      </c>
      <c r="AO79" s="23"/>
      <c r="AP79" s="24"/>
    </row>
    <row r="80" spans="1:42" x14ac:dyDescent="0.25">
      <c r="A80" s="12" t="s">
        <v>344</v>
      </c>
      <c r="B80" s="13" t="s">
        <v>345</v>
      </c>
      <c r="C80" s="14">
        <v>45973</v>
      </c>
      <c r="D80" s="12">
        <v>1</v>
      </c>
      <c r="E80" s="12">
        <v>1</v>
      </c>
      <c r="F80" s="12">
        <v>1</v>
      </c>
      <c r="G80" s="12">
        <v>3</v>
      </c>
      <c r="H80" s="12"/>
      <c r="I80" s="15" t="s">
        <v>41</v>
      </c>
      <c r="J80" s="15" t="s">
        <v>42</v>
      </c>
      <c r="K80" s="15" t="s">
        <v>43</v>
      </c>
      <c r="L80" s="15">
        <v>2</v>
      </c>
      <c r="M80" s="15" t="s">
        <v>6942</v>
      </c>
      <c r="N80" s="16" t="s">
        <v>6645</v>
      </c>
      <c r="O80" s="16" t="s">
        <v>6658</v>
      </c>
      <c r="P80" s="16" t="s">
        <v>262</v>
      </c>
      <c r="Q80" s="17" t="s">
        <v>263</v>
      </c>
      <c r="R80" s="12" t="s">
        <v>264</v>
      </c>
      <c r="S80" s="12"/>
      <c r="T80" s="18"/>
      <c r="U80" s="19"/>
      <c r="V80" s="20" t="s">
        <v>283</v>
      </c>
      <c r="W80" s="12" t="s">
        <v>49</v>
      </c>
      <c r="X80" s="20" t="s">
        <v>83</v>
      </c>
      <c r="Y80" s="20"/>
      <c r="Z80" s="21">
        <v>800000</v>
      </c>
      <c r="AA80" s="21">
        <v>800000</v>
      </c>
      <c r="AB80" s="22">
        <v>821</v>
      </c>
      <c r="AC80" s="21">
        <v>974.42143727161999</v>
      </c>
      <c r="AD80" s="21">
        <v>974.42143727161999</v>
      </c>
      <c r="AE80" s="16" t="s">
        <v>345</v>
      </c>
      <c r="AF80" s="12">
        <v>2</v>
      </c>
      <c r="AG80" s="12" t="s">
        <v>346</v>
      </c>
      <c r="AH80" s="20" t="s">
        <v>52</v>
      </c>
      <c r="AI80" s="12"/>
      <c r="AJ80" s="12"/>
      <c r="AK80" s="12"/>
      <c r="AL80" s="12"/>
      <c r="AM80" s="12">
        <v>0</v>
      </c>
      <c r="AN80" s="20"/>
      <c r="AO80" s="23"/>
      <c r="AP80" s="24"/>
    </row>
    <row r="81" spans="1:42" x14ac:dyDescent="0.25">
      <c r="A81" s="12" t="s">
        <v>347</v>
      </c>
      <c r="B81" s="13" t="s">
        <v>348</v>
      </c>
      <c r="C81" s="14">
        <v>45769</v>
      </c>
      <c r="D81" s="12">
        <v>1</v>
      </c>
      <c r="E81" s="12">
        <v>1</v>
      </c>
      <c r="F81" s="12">
        <v>1</v>
      </c>
      <c r="G81" s="12">
        <v>3</v>
      </c>
      <c r="H81" s="12"/>
      <c r="I81" s="15" t="s">
        <v>58</v>
      </c>
      <c r="J81" s="15" t="s">
        <v>42</v>
      </c>
      <c r="K81" s="15" t="s">
        <v>43</v>
      </c>
      <c r="L81" s="15">
        <v>2</v>
      </c>
      <c r="M81" s="15" t="s">
        <v>6942</v>
      </c>
      <c r="N81" s="16" t="s">
        <v>6645</v>
      </c>
      <c r="O81" s="16" t="s">
        <v>6658</v>
      </c>
      <c r="P81" s="16" t="s">
        <v>262</v>
      </c>
      <c r="Q81" s="17" t="s">
        <v>60</v>
      </c>
      <c r="R81" s="12" t="s">
        <v>264</v>
      </c>
      <c r="S81" s="12"/>
      <c r="T81" s="18" t="s">
        <v>48</v>
      </c>
      <c r="U81" s="19" t="s">
        <v>48</v>
      </c>
      <c r="V81" s="20" t="s">
        <v>48</v>
      </c>
      <c r="W81" s="12" t="s">
        <v>49</v>
      </c>
      <c r="X81" s="20" t="s">
        <v>83</v>
      </c>
      <c r="Y81" s="20"/>
      <c r="Z81" s="21">
        <v>1000000</v>
      </c>
      <c r="AA81" s="21">
        <v>901000</v>
      </c>
      <c r="AB81" s="22">
        <v>900</v>
      </c>
      <c r="AC81" s="21">
        <v>1111.1111111111111</v>
      </c>
      <c r="AD81" s="21">
        <v>1001.1111111111111</v>
      </c>
      <c r="AE81" s="16" t="s">
        <v>349</v>
      </c>
      <c r="AF81" s="12">
        <v>1</v>
      </c>
      <c r="AG81" s="12" t="s">
        <v>51</v>
      </c>
      <c r="AH81" s="20" t="s">
        <v>64</v>
      </c>
      <c r="AI81" s="12" t="s">
        <v>66</v>
      </c>
      <c r="AJ81" s="12" t="s">
        <v>66</v>
      </c>
      <c r="AK81" s="12" t="s">
        <v>66</v>
      </c>
      <c r="AL81" s="12"/>
      <c r="AM81" s="12">
        <v>3.1302932230016229</v>
      </c>
      <c r="AN81" s="20" t="s">
        <v>350</v>
      </c>
      <c r="AO81" s="23" t="s">
        <v>69</v>
      </c>
      <c r="AP81" s="24" t="s">
        <v>74</v>
      </c>
    </row>
    <row r="82" spans="1:42" x14ac:dyDescent="0.25">
      <c r="A82" s="12" t="s">
        <v>351</v>
      </c>
      <c r="B82" s="13" t="s">
        <v>351</v>
      </c>
      <c r="C82" s="14">
        <v>45383</v>
      </c>
      <c r="D82" s="12">
        <v>1</v>
      </c>
      <c r="E82" s="12">
        <v>1</v>
      </c>
      <c r="F82" s="12">
        <v>1</v>
      </c>
      <c r="G82" s="12">
        <v>3</v>
      </c>
      <c r="H82" s="12"/>
      <c r="I82" s="15" t="s">
        <v>41</v>
      </c>
      <c r="J82" s="15" t="s">
        <v>42</v>
      </c>
      <c r="K82" s="15" t="s">
        <v>43</v>
      </c>
      <c r="L82" s="15">
        <v>2</v>
      </c>
      <c r="M82" s="15" t="s">
        <v>6942</v>
      </c>
      <c r="N82" s="16" t="s">
        <v>6645</v>
      </c>
      <c r="O82" s="16" t="s">
        <v>6658</v>
      </c>
      <c r="P82" s="16" t="s">
        <v>262</v>
      </c>
      <c r="Q82" s="17" t="s">
        <v>48</v>
      </c>
      <c r="R82" s="12" t="s">
        <v>264</v>
      </c>
      <c r="S82" s="12"/>
      <c r="T82" s="18"/>
      <c r="U82" s="19"/>
      <c r="V82" s="20" t="s">
        <v>48</v>
      </c>
      <c r="W82" s="12" t="s">
        <v>49</v>
      </c>
      <c r="X82" s="20" t="s">
        <v>95</v>
      </c>
      <c r="Y82" s="20"/>
      <c r="Z82" s="21">
        <v>700000</v>
      </c>
      <c r="AA82" s="21">
        <v>700000</v>
      </c>
      <c r="AB82" s="22">
        <v>686</v>
      </c>
      <c r="AC82" s="21">
        <v>1020.4081632653061</v>
      </c>
      <c r="AD82" s="21">
        <v>1020.4081632653061</v>
      </c>
      <c r="AE82" s="16" t="s">
        <v>352</v>
      </c>
      <c r="AF82" s="12">
        <v>1</v>
      </c>
      <c r="AG82" s="12"/>
      <c r="AH82" s="20" t="s">
        <v>64</v>
      </c>
      <c r="AI82" s="12"/>
      <c r="AJ82" s="12"/>
      <c r="AK82" s="12"/>
      <c r="AL82" s="12"/>
      <c r="AM82" s="12">
        <v>5.9133223957851309</v>
      </c>
      <c r="AN82" s="20" t="s">
        <v>92</v>
      </c>
      <c r="AO82" s="23"/>
      <c r="AP82" s="24"/>
    </row>
    <row r="83" spans="1:42" x14ac:dyDescent="0.25">
      <c r="A83" s="12" t="s">
        <v>353</v>
      </c>
      <c r="B83" s="13" t="s">
        <v>354</v>
      </c>
      <c r="C83" s="14">
        <v>45923</v>
      </c>
      <c r="D83" s="12">
        <v>1</v>
      </c>
      <c r="E83" s="12">
        <v>1</v>
      </c>
      <c r="F83" s="12">
        <v>1</v>
      </c>
      <c r="G83" s="12">
        <v>3</v>
      </c>
      <c r="H83" s="12"/>
      <c r="I83" s="15" t="s">
        <v>41</v>
      </c>
      <c r="J83" s="15" t="s">
        <v>42</v>
      </c>
      <c r="K83" s="15" t="s">
        <v>43</v>
      </c>
      <c r="L83" s="15">
        <v>2</v>
      </c>
      <c r="M83" s="15" t="s">
        <v>6942</v>
      </c>
      <c r="N83" s="16" t="s">
        <v>6645</v>
      </c>
      <c r="O83" s="16" t="s">
        <v>6658</v>
      </c>
      <c r="P83" s="16" t="s">
        <v>262</v>
      </c>
      <c r="Q83" s="17" t="s">
        <v>263</v>
      </c>
      <c r="R83" s="12" t="s">
        <v>264</v>
      </c>
      <c r="S83" s="12"/>
      <c r="T83" s="18"/>
      <c r="U83" s="19"/>
      <c r="V83" s="20" t="s">
        <v>283</v>
      </c>
      <c r="W83" s="12" t="s">
        <v>49</v>
      </c>
      <c r="X83" s="20" t="s">
        <v>55</v>
      </c>
      <c r="Y83" s="20"/>
      <c r="Z83" s="21">
        <v>1800000</v>
      </c>
      <c r="AA83" s="21">
        <v>1800000</v>
      </c>
      <c r="AB83" s="22">
        <v>1690</v>
      </c>
      <c r="AC83" s="21">
        <v>1065.0887573964496</v>
      </c>
      <c r="AD83" s="21">
        <v>1065.0887573964496</v>
      </c>
      <c r="AE83" s="16" t="s">
        <v>354</v>
      </c>
      <c r="AF83" s="12">
        <v>5</v>
      </c>
      <c r="AG83" s="12" t="s">
        <v>51</v>
      </c>
      <c r="AH83" s="20" t="s">
        <v>52</v>
      </c>
      <c r="AI83" s="12"/>
      <c r="AJ83" s="12"/>
      <c r="AK83" s="12"/>
      <c r="AL83" s="12"/>
      <c r="AM83" s="12">
        <v>6.3063745389953549</v>
      </c>
      <c r="AN83" s="20" t="s">
        <v>6723</v>
      </c>
      <c r="AO83" s="23"/>
      <c r="AP83" s="24"/>
    </row>
    <row r="84" spans="1:42" x14ac:dyDescent="0.25">
      <c r="A84" s="12" t="s">
        <v>355</v>
      </c>
      <c r="B84" s="13" t="s">
        <v>340</v>
      </c>
      <c r="C84" s="14">
        <v>45851</v>
      </c>
      <c r="D84" s="12">
        <v>1</v>
      </c>
      <c r="E84" s="12">
        <v>1</v>
      </c>
      <c r="F84" s="12">
        <v>1</v>
      </c>
      <c r="G84" s="12">
        <v>3</v>
      </c>
      <c r="H84" s="12"/>
      <c r="I84" s="15" t="s">
        <v>41</v>
      </c>
      <c r="J84" s="15" t="s">
        <v>42</v>
      </c>
      <c r="K84" s="15" t="s">
        <v>43</v>
      </c>
      <c r="L84" s="15">
        <v>2</v>
      </c>
      <c r="M84" s="15" t="s">
        <v>6942</v>
      </c>
      <c r="N84" s="16" t="s">
        <v>6645</v>
      </c>
      <c r="O84" s="16" t="s">
        <v>6658</v>
      </c>
      <c r="P84" s="16" t="s">
        <v>262</v>
      </c>
      <c r="Q84" s="17" t="s">
        <v>60</v>
      </c>
      <c r="R84" s="12" t="s">
        <v>264</v>
      </c>
      <c r="S84" s="12"/>
      <c r="T84" s="18" t="s">
        <v>338</v>
      </c>
      <c r="U84" s="19"/>
      <c r="V84" s="20" t="s">
        <v>48</v>
      </c>
      <c r="W84" s="12" t="s">
        <v>49</v>
      </c>
      <c r="X84" s="20" t="s">
        <v>55</v>
      </c>
      <c r="Y84" s="20"/>
      <c r="Z84" s="21">
        <v>1300000</v>
      </c>
      <c r="AA84" s="21">
        <v>1300000</v>
      </c>
      <c r="AB84" s="22">
        <v>1183</v>
      </c>
      <c r="AC84" s="21">
        <v>1098.901098901099</v>
      </c>
      <c r="AD84" s="21">
        <v>1098.901098901099</v>
      </c>
      <c r="AE84" s="16" t="s">
        <v>340</v>
      </c>
      <c r="AF84" s="12">
        <v>45</v>
      </c>
      <c r="AG84" s="12" t="s">
        <v>51</v>
      </c>
      <c r="AH84" s="20" t="s">
        <v>52</v>
      </c>
      <c r="AI84" s="12"/>
      <c r="AJ84" s="12"/>
      <c r="AK84" s="12"/>
      <c r="AL84" s="12"/>
      <c r="AM84" s="12">
        <v>3.5473407292234391</v>
      </c>
      <c r="AN84" s="20" t="s">
        <v>6724</v>
      </c>
      <c r="AO84" s="23"/>
      <c r="AP84" s="24"/>
    </row>
    <row r="85" spans="1:42" x14ac:dyDescent="0.25">
      <c r="A85" s="12" t="s">
        <v>356</v>
      </c>
      <c r="B85" s="13" t="s">
        <v>357</v>
      </c>
      <c r="C85" s="14">
        <v>45980</v>
      </c>
      <c r="D85" s="12">
        <v>1</v>
      </c>
      <c r="E85" s="12">
        <v>1</v>
      </c>
      <c r="F85" s="12">
        <v>1</v>
      </c>
      <c r="G85" s="12">
        <v>3</v>
      </c>
      <c r="H85" s="12"/>
      <c r="I85" s="15" t="s">
        <v>41</v>
      </c>
      <c r="J85" s="15" t="s">
        <v>42</v>
      </c>
      <c r="K85" s="15" t="s">
        <v>43</v>
      </c>
      <c r="L85" s="15">
        <v>2</v>
      </c>
      <c r="M85" s="15" t="s">
        <v>6942</v>
      </c>
      <c r="N85" s="16" t="s">
        <v>6645</v>
      </c>
      <c r="O85" s="16" t="s">
        <v>6658</v>
      </c>
      <c r="P85" s="16" t="s">
        <v>262</v>
      </c>
      <c r="Q85" s="17" t="s">
        <v>60</v>
      </c>
      <c r="R85" s="12" t="s">
        <v>264</v>
      </c>
      <c r="S85" s="12"/>
      <c r="T85" s="18" t="s">
        <v>358</v>
      </c>
      <c r="U85" s="19"/>
      <c r="V85" s="20" t="s">
        <v>48</v>
      </c>
      <c r="W85" s="12" t="s">
        <v>49</v>
      </c>
      <c r="X85" s="20" t="s">
        <v>55</v>
      </c>
      <c r="Y85" s="20"/>
      <c r="Z85" s="21">
        <v>715000</v>
      </c>
      <c r="AA85" s="21">
        <v>715000</v>
      </c>
      <c r="AB85" s="22">
        <v>623</v>
      </c>
      <c r="AC85" s="21">
        <v>1147.6725521669341</v>
      </c>
      <c r="AD85" s="21">
        <v>1147.6725521669341</v>
      </c>
      <c r="AE85" s="16" t="s">
        <v>357</v>
      </c>
      <c r="AF85" s="12">
        <v>1</v>
      </c>
      <c r="AG85" s="12" t="s">
        <v>51</v>
      </c>
      <c r="AH85" s="20" t="s">
        <v>52</v>
      </c>
      <c r="AI85" s="12"/>
      <c r="AJ85" s="12"/>
      <c r="AK85" s="12"/>
      <c r="AL85" s="12"/>
      <c r="AM85" s="12">
        <v>3.1060494718418141</v>
      </c>
      <c r="AN85" s="20"/>
      <c r="AO85" s="23"/>
      <c r="AP85" s="24"/>
    </row>
    <row r="86" spans="1:42" x14ac:dyDescent="0.25">
      <c r="A86" s="12" t="s">
        <v>359</v>
      </c>
      <c r="B86" s="13" t="s">
        <v>360</v>
      </c>
      <c r="C86" s="14">
        <v>45552</v>
      </c>
      <c r="D86" s="12">
        <v>1</v>
      </c>
      <c r="E86" s="12">
        <v>1</v>
      </c>
      <c r="F86" s="12">
        <v>1</v>
      </c>
      <c r="G86" s="12">
        <v>3</v>
      </c>
      <c r="H86" s="12"/>
      <c r="I86" s="15" t="s">
        <v>58</v>
      </c>
      <c r="J86" s="15"/>
      <c r="K86" s="15" t="s">
        <v>43</v>
      </c>
      <c r="L86" s="15">
        <v>2</v>
      </c>
      <c r="M86" s="15" t="s">
        <v>6942</v>
      </c>
      <c r="N86" s="16" t="s">
        <v>6645</v>
      </c>
      <c r="O86" s="16" t="s">
        <v>6658</v>
      </c>
      <c r="P86" s="16" t="s">
        <v>262</v>
      </c>
      <c r="Q86" s="17" t="s">
        <v>48</v>
      </c>
      <c r="R86" s="12" t="s">
        <v>264</v>
      </c>
      <c r="S86" s="12"/>
      <c r="T86" s="18" t="s">
        <v>48</v>
      </c>
      <c r="U86" s="19" t="s">
        <v>48</v>
      </c>
      <c r="V86" s="20" t="s">
        <v>48</v>
      </c>
      <c r="W86" s="12" t="s">
        <v>49</v>
      </c>
      <c r="X86" s="20" t="s">
        <v>167</v>
      </c>
      <c r="Y86" s="20"/>
      <c r="Z86" s="21">
        <v>1500000</v>
      </c>
      <c r="AA86" s="21">
        <v>1395000</v>
      </c>
      <c r="AB86" s="22">
        <v>1201</v>
      </c>
      <c r="AC86" s="21">
        <v>1248.9592006661117</v>
      </c>
      <c r="AD86" s="21">
        <v>1161.5320566194837</v>
      </c>
      <c r="AE86" s="16" t="s">
        <v>361</v>
      </c>
      <c r="AF86" s="12">
        <v>3</v>
      </c>
      <c r="AG86" s="12"/>
      <c r="AH86" s="20" t="s">
        <v>64</v>
      </c>
      <c r="AI86" s="12" t="s">
        <v>66</v>
      </c>
      <c r="AJ86" s="12" t="s">
        <v>66</v>
      </c>
      <c r="AK86" s="12" t="s">
        <v>66</v>
      </c>
      <c r="AL86" s="12" t="s">
        <v>66</v>
      </c>
      <c r="AM86" s="12">
        <v>5.3219121059655841</v>
      </c>
      <c r="AN86" s="20" t="s">
        <v>362</v>
      </c>
      <c r="AO86" s="23"/>
      <c r="AP86" s="24"/>
    </row>
    <row r="87" spans="1:42" x14ac:dyDescent="0.25">
      <c r="A87" s="12" t="s">
        <v>363</v>
      </c>
      <c r="B87" s="13" t="s">
        <v>364</v>
      </c>
      <c r="C87" s="14">
        <v>45903</v>
      </c>
      <c r="D87" s="12">
        <v>1</v>
      </c>
      <c r="E87" s="12">
        <v>1</v>
      </c>
      <c r="F87" s="12">
        <v>1</v>
      </c>
      <c r="G87" s="12">
        <v>3</v>
      </c>
      <c r="H87" s="12"/>
      <c r="I87" s="15" t="s">
        <v>41</v>
      </c>
      <c r="J87" s="15" t="s">
        <v>42</v>
      </c>
      <c r="K87" s="15" t="s">
        <v>43</v>
      </c>
      <c r="L87" s="15">
        <v>2</v>
      </c>
      <c r="M87" s="15" t="s">
        <v>6942</v>
      </c>
      <c r="N87" s="16" t="s">
        <v>6645</v>
      </c>
      <c r="O87" s="16" t="s">
        <v>6658</v>
      </c>
      <c r="P87" s="16" t="s">
        <v>262</v>
      </c>
      <c r="Q87" s="17" t="s">
        <v>60</v>
      </c>
      <c r="R87" s="12" t="s">
        <v>264</v>
      </c>
      <c r="S87" s="12"/>
      <c r="T87" s="18"/>
      <c r="U87" s="19"/>
      <c r="V87" s="20" t="s">
        <v>48</v>
      </c>
      <c r="W87" s="12" t="s">
        <v>49</v>
      </c>
      <c r="X87" s="20" t="s">
        <v>288</v>
      </c>
      <c r="Y87" s="20"/>
      <c r="Z87" s="21">
        <v>1709537.36</v>
      </c>
      <c r="AA87" s="21">
        <v>1709537.36</v>
      </c>
      <c r="AB87" s="22">
        <v>1471</v>
      </c>
      <c r="AC87" s="21">
        <v>1162.1600000000001</v>
      </c>
      <c r="AD87" s="21">
        <v>1162.1600000000001</v>
      </c>
      <c r="AE87" s="16" t="s">
        <v>364</v>
      </c>
      <c r="AF87" s="12">
        <v>1</v>
      </c>
      <c r="AG87" s="12" t="s">
        <v>51</v>
      </c>
      <c r="AH87" s="20" t="s">
        <v>52</v>
      </c>
      <c r="AI87" s="12"/>
      <c r="AJ87" s="12"/>
      <c r="AK87" s="12"/>
      <c r="AL87" s="12"/>
      <c r="AM87" s="12">
        <v>2.6680060352979811</v>
      </c>
      <c r="AN87" s="20" t="s">
        <v>6725</v>
      </c>
      <c r="AO87" s="23"/>
      <c r="AP87" s="24"/>
    </row>
    <row r="88" spans="1:42" x14ac:dyDescent="0.25">
      <c r="A88" s="12" t="s">
        <v>365</v>
      </c>
      <c r="B88" s="13" t="s">
        <v>366</v>
      </c>
      <c r="C88" s="14">
        <v>45496</v>
      </c>
      <c r="D88" s="12">
        <v>1</v>
      </c>
      <c r="E88" s="12">
        <v>1</v>
      </c>
      <c r="F88" s="12">
        <v>1</v>
      </c>
      <c r="G88" s="12">
        <v>3</v>
      </c>
      <c r="H88" s="12"/>
      <c r="I88" s="15" t="s">
        <v>58</v>
      </c>
      <c r="J88" s="15"/>
      <c r="K88" s="15" t="s">
        <v>43</v>
      </c>
      <c r="L88" s="15">
        <v>2</v>
      </c>
      <c r="M88" s="15" t="s">
        <v>6942</v>
      </c>
      <c r="N88" s="16" t="s">
        <v>6645</v>
      </c>
      <c r="O88" s="16" t="s">
        <v>6658</v>
      </c>
      <c r="P88" s="16" t="s">
        <v>262</v>
      </c>
      <c r="Q88" s="17"/>
      <c r="R88" s="12" t="s">
        <v>264</v>
      </c>
      <c r="S88" s="12"/>
      <c r="T88" s="18" t="s">
        <v>48</v>
      </c>
      <c r="U88" s="19" t="s">
        <v>48</v>
      </c>
      <c r="V88" s="20" t="s">
        <v>283</v>
      </c>
      <c r="W88" s="12" t="s">
        <v>49</v>
      </c>
      <c r="X88" s="20" t="s">
        <v>62</v>
      </c>
      <c r="Y88" s="20"/>
      <c r="Z88" s="21">
        <v>2100000</v>
      </c>
      <c r="AA88" s="21">
        <v>1953000</v>
      </c>
      <c r="AB88" s="22">
        <v>1466</v>
      </c>
      <c r="AC88" s="21">
        <v>1432.4693042291951</v>
      </c>
      <c r="AD88" s="21">
        <v>1332.1964529331515</v>
      </c>
      <c r="AE88" s="16" t="s">
        <v>367</v>
      </c>
      <c r="AF88" s="12">
        <v>8</v>
      </c>
      <c r="AG88" s="12"/>
      <c r="AH88" s="20" t="s">
        <v>64</v>
      </c>
      <c r="AI88" s="12" t="s">
        <v>66</v>
      </c>
      <c r="AJ88" s="12" t="s">
        <v>66</v>
      </c>
      <c r="AK88" s="12" t="s">
        <v>66</v>
      </c>
      <c r="AL88" s="12" t="s">
        <v>66</v>
      </c>
      <c r="AM88" s="12">
        <v>7.4063570857931857</v>
      </c>
      <c r="AN88" s="20" t="s">
        <v>368</v>
      </c>
      <c r="AO88" s="23"/>
      <c r="AP88" s="24"/>
    </row>
    <row r="89" spans="1:42" x14ac:dyDescent="0.25">
      <c r="A89" s="12" t="s">
        <v>369</v>
      </c>
      <c r="B89" s="13" t="s">
        <v>370</v>
      </c>
      <c r="C89" s="14">
        <v>45393</v>
      </c>
      <c r="D89" s="12">
        <v>1</v>
      </c>
      <c r="E89" s="12">
        <v>1</v>
      </c>
      <c r="F89" s="12">
        <v>1</v>
      </c>
      <c r="G89" s="12">
        <v>3</v>
      </c>
      <c r="H89" s="12"/>
      <c r="I89" s="15" t="s">
        <v>58</v>
      </c>
      <c r="J89" s="15" t="s">
        <v>42</v>
      </c>
      <c r="K89" s="15" t="s">
        <v>43</v>
      </c>
      <c r="L89" s="15">
        <v>2</v>
      </c>
      <c r="M89" s="15" t="s">
        <v>6942</v>
      </c>
      <c r="N89" s="16" t="s">
        <v>6645</v>
      </c>
      <c r="O89" s="16" t="s">
        <v>6658</v>
      </c>
      <c r="P89" s="16" t="s">
        <v>262</v>
      </c>
      <c r="Q89" s="17" t="s">
        <v>48</v>
      </c>
      <c r="R89" s="12" t="s">
        <v>264</v>
      </c>
      <c r="S89" s="12"/>
      <c r="T89" s="18" t="s">
        <v>265</v>
      </c>
      <c r="U89" s="19" t="s">
        <v>48</v>
      </c>
      <c r="V89" s="20" t="s">
        <v>48</v>
      </c>
      <c r="W89" s="12" t="s">
        <v>49</v>
      </c>
      <c r="X89" s="20" t="s">
        <v>371</v>
      </c>
      <c r="Y89" s="20"/>
      <c r="Z89" s="21">
        <v>2270000</v>
      </c>
      <c r="AA89" s="21">
        <v>2111100</v>
      </c>
      <c r="AB89" s="22">
        <v>1552</v>
      </c>
      <c r="AC89" s="21">
        <v>1462.6288659793815</v>
      </c>
      <c r="AD89" s="21">
        <v>1360.2448453608247</v>
      </c>
      <c r="AE89" s="16" t="s">
        <v>372</v>
      </c>
      <c r="AF89" s="12">
        <v>2</v>
      </c>
      <c r="AG89" s="12"/>
      <c r="AH89" s="20" t="s">
        <v>64</v>
      </c>
      <c r="AI89" s="12" t="s">
        <v>66</v>
      </c>
      <c r="AJ89" s="12" t="s">
        <v>66</v>
      </c>
      <c r="AK89" s="12" t="s">
        <v>66</v>
      </c>
      <c r="AL89" s="12" t="s">
        <v>66</v>
      </c>
      <c r="AM89" s="12">
        <v>3.1060491594515351</v>
      </c>
      <c r="AN89" s="20" t="s">
        <v>373</v>
      </c>
      <c r="AO89" s="23">
        <v>2270948.48</v>
      </c>
      <c r="AP89" s="24"/>
    </row>
    <row r="90" spans="1:42" x14ac:dyDescent="0.25">
      <c r="A90" s="12" t="s">
        <v>374</v>
      </c>
      <c r="B90" s="13" t="s">
        <v>375</v>
      </c>
      <c r="C90" s="14">
        <v>45975</v>
      </c>
      <c r="D90" s="12">
        <v>1</v>
      </c>
      <c r="E90" s="12">
        <v>1</v>
      </c>
      <c r="F90" s="12">
        <v>1</v>
      </c>
      <c r="G90" s="12">
        <v>3</v>
      </c>
      <c r="H90" s="12"/>
      <c r="I90" s="15" t="s">
        <v>58</v>
      </c>
      <c r="J90" s="15" t="s">
        <v>42</v>
      </c>
      <c r="K90" s="15" t="s">
        <v>43</v>
      </c>
      <c r="L90" s="15">
        <v>2</v>
      </c>
      <c r="M90" s="15" t="s">
        <v>6942</v>
      </c>
      <c r="N90" s="16" t="s">
        <v>6645</v>
      </c>
      <c r="O90" s="16" t="s">
        <v>6658</v>
      </c>
      <c r="P90" s="16" t="s">
        <v>262</v>
      </c>
      <c r="Q90" s="17" t="s">
        <v>60</v>
      </c>
      <c r="R90" s="12" t="s">
        <v>264</v>
      </c>
      <c r="S90" s="12"/>
      <c r="T90" s="18" t="s">
        <v>48</v>
      </c>
      <c r="U90" s="19" t="s">
        <v>48</v>
      </c>
      <c r="V90" s="20" t="s">
        <v>48</v>
      </c>
      <c r="W90" s="12" t="s">
        <v>49</v>
      </c>
      <c r="X90" s="20" t="s">
        <v>55</v>
      </c>
      <c r="Y90" s="20"/>
      <c r="Z90" s="21">
        <v>1700000</v>
      </c>
      <c r="AA90" s="21">
        <v>1531700</v>
      </c>
      <c r="AB90" s="22">
        <v>1080</v>
      </c>
      <c r="AC90" s="21">
        <v>1574.0740740740741</v>
      </c>
      <c r="AD90" s="21">
        <v>1418.2407407407406</v>
      </c>
      <c r="AE90" s="16" t="s">
        <v>376</v>
      </c>
      <c r="AF90" s="12">
        <v>3</v>
      </c>
      <c r="AG90" s="12"/>
      <c r="AH90" s="20" t="s">
        <v>48</v>
      </c>
      <c r="AI90" s="12" t="s">
        <v>48</v>
      </c>
      <c r="AJ90" s="12" t="s">
        <v>48</v>
      </c>
      <c r="AK90" s="12"/>
      <c r="AL90" s="12"/>
      <c r="AM90" s="12">
        <v>2.6811241987104739</v>
      </c>
      <c r="AN90" s="20" t="s">
        <v>377</v>
      </c>
      <c r="AO90" s="23" t="s">
        <v>69</v>
      </c>
      <c r="AP90" s="24" t="s">
        <v>74</v>
      </c>
    </row>
    <row r="91" spans="1:42" x14ac:dyDescent="0.25">
      <c r="A91" s="12" t="s">
        <v>378</v>
      </c>
      <c r="B91" s="13" t="s">
        <v>379</v>
      </c>
      <c r="C91" s="14">
        <v>45986</v>
      </c>
      <c r="D91" s="12">
        <v>1</v>
      </c>
      <c r="E91" s="12">
        <v>1</v>
      </c>
      <c r="F91" s="12">
        <v>1</v>
      </c>
      <c r="G91" s="12">
        <v>3</v>
      </c>
      <c r="H91" s="12"/>
      <c r="I91" s="15" t="s">
        <v>41</v>
      </c>
      <c r="J91" s="15" t="s">
        <v>42</v>
      </c>
      <c r="K91" s="15" t="s">
        <v>43</v>
      </c>
      <c r="L91" s="15">
        <v>2</v>
      </c>
      <c r="M91" s="15" t="s">
        <v>6942</v>
      </c>
      <c r="N91" s="16" t="s">
        <v>6645</v>
      </c>
      <c r="O91" s="16" t="s">
        <v>6658</v>
      </c>
      <c r="P91" s="16" t="s">
        <v>262</v>
      </c>
      <c r="Q91" s="17" t="s">
        <v>60</v>
      </c>
      <c r="R91" s="12" t="s">
        <v>264</v>
      </c>
      <c r="S91" s="12"/>
      <c r="T91" s="18" t="s">
        <v>338</v>
      </c>
      <c r="U91" s="19"/>
      <c r="V91" s="20" t="s">
        <v>48</v>
      </c>
      <c r="W91" s="12" t="s">
        <v>49</v>
      </c>
      <c r="X91" s="20" t="s">
        <v>55</v>
      </c>
      <c r="Y91" s="20"/>
      <c r="Z91" s="21">
        <v>20000</v>
      </c>
      <c r="AA91" s="21">
        <v>20000</v>
      </c>
      <c r="AB91" s="22">
        <v>14</v>
      </c>
      <c r="AC91" s="21">
        <v>1428.5714285714287</v>
      </c>
      <c r="AD91" s="21">
        <v>1428.5714285714287</v>
      </c>
      <c r="AE91" s="16" t="s">
        <v>379</v>
      </c>
      <c r="AF91" s="12">
        <v>1</v>
      </c>
      <c r="AG91" s="12" t="s">
        <v>51</v>
      </c>
      <c r="AH91" s="20" t="s">
        <v>52</v>
      </c>
      <c r="AI91" s="12"/>
      <c r="AJ91" s="12"/>
      <c r="AK91" s="12"/>
      <c r="AL91" s="12"/>
      <c r="AM91" s="12">
        <v>0.54546938294362302</v>
      </c>
      <c r="AN91" s="20"/>
      <c r="AO91" s="23"/>
      <c r="AP91" s="24"/>
    </row>
    <row r="92" spans="1:42" x14ac:dyDescent="0.25">
      <c r="A92" s="12" t="s">
        <v>380</v>
      </c>
      <c r="B92" s="13" t="s">
        <v>325</v>
      </c>
      <c r="C92" s="14">
        <v>45966</v>
      </c>
      <c r="D92" s="12">
        <v>1</v>
      </c>
      <c r="E92" s="12">
        <v>1</v>
      </c>
      <c r="F92" s="12">
        <v>1</v>
      </c>
      <c r="G92" s="12">
        <v>3</v>
      </c>
      <c r="H92" s="12"/>
      <c r="I92" s="15" t="s">
        <v>58</v>
      </c>
      <c r="J92" s="15" t="s">
        <v>42</v>
      </c>
      <c r="K92" s="15" t="s">
        <v>43</v>
      </c>
      <c r="L92" s="15">
        <v>2</v>
      </c>
      <c r="M92" s="15" t="s">
        <v>6942</v>
      </c>
      <c r="N92" s="16" t="s">
        <v>6645</v>
      </c>
      <c r="O92" s="16" t="s">
        <v>6658</v>
      </c>
      <c r="P92" s="16" t="s">
        <v>262</v>
      </c>
      <c r="Q92" s="17" t="s">
        <v>60</v>
      </c>
      <c r="R92" s="12" t="s">
        <v>264</v>
      </c>
      <c r="S92" s="12"/>
      <c r="T92" s="18"/>
      <c r="U92" s="19"/>
      <c r="V92" s="20" t="s">
        <v>48</v>
      </c>
      <c r="W92" s="12" t="s">
        <v>49</v>
      </c>
      <c r="X92" s="20" t="s">
        <v>381</v>
      </c>
      <c r="Y92" s="20"/>
      <c r="Z92" s="21">
        <v>1600000</v>
      </c>
      <c r="AA92" s="21">
        <v>1441600</v>
      </c>
      <c r="AB92" s="22">
        <v>992</v>
      </c>
      <c r="AC92" s="21">
        <v>1612.9032258064517</v>
      </c>
      <c r="AD92" s="21">
        <v>1453.2258064516129</v>
      </c>
      <c r="AE92" s="16" t="s">
        <v>326</v>
      </c>
      <c r="AF92" s="12">
        <v>24</v>
      </c>
      <c r="AG92" s="12" t="s">
        <v>51</v>
      </c>
      <c r="AH92" s="20" t="s">
        <v>64</v>
      </c>
      <c r="AI92" s="12" t="s">
        <v>114</v>
      </c>
      <c r="AJ92" s="12" t="s">
        <v>114</v>
      </c>
      <c r="AK92" s="12" t="s">
        <v>66</v>
      </c>
      <c r="AL92" s="12" t="s">
        <v>66</v>
      </c>
      <c r="AM92" s="12">
        <v>3.1011961490526412</v>
      </c>
      <c r="AN92" s="20" t="s">
        <v>327</v>
      </c>
      <c r="AO92" s="23" t="s">
        <v>69</v>
      </c>
      <c r="AP92" s="24" t="s">
        <v>74</v>
      </c>
    </row>
    <row r="93" spans="1:42" x14ac:dyDescent="0.25">
      <c r="A93" s="12" t="s">
        <v>382</v>
      </c>
      <c r="B93" s="13" t="s">
        <v>382</v>
      </c>
      <c r="C93" s="14">
        <v>45440</v>
      </c>
      <c r="D93" s="12">
        <v>1</v>
      </c>
      <c r="E93" s="12">
        <v>1</v>
      </c>
      <c r="F93" s="12">
        <v>1</v>
      </c>
      <c r="G93" s="12">
        <v>3</v>
      </c>
      <c r="H93" s="12"/>
      <c r="I93" s="15" t="s">
        <v>41</v>
      </c>
      <c r="J93" s="15" t="s">
        <v>42</v>
      </c>
      <c r="K93" s="15" t="s">
        <v>43</v>
      </c>
      <c r="L93" s="15">
        <v>2</v>
      </c>
      <c r="M93" s="15" t="s">
        <v>6942</v>
      </c>
      <c r="N93" s="16" t="s">
        <v>6645</v>
      </c>
      <c r="O93" s="16" t="s">
        <v>6658</v>
      </c>
      <c r="P93" s="16" t="s">
        <v>262</v>
      </c>
      <c r="Q93" s="17" t="s">
        <v>48</v>
      </c>
      <c r="R93" s="12" t="s">
        <v>264</v>
      </c>
      <c r="S93" s="12"/>
      <c r="T93" s="18" t="s">
        <v>265</v>
      </c>
      <c r="U93" s="19"/>
      <c r="V93" s="20" t="s">
        <v>48</v>
      </c>
      <c r="W93" s="12" t="s">
        <v>49</v>
      </c>
      <c r="X93" s="20" t="s">
        <v>371</v>
      </c>
      <c r="Y93" s="20"/>
      <c r="Z93" s="21">
        <v>2270948.48</v>
      </c>
      <c r="AA93" s="21">
        <v>2270948.48</v>
      </c>
      <c r="AB93" s="22">
        <v>1552</v>
      </c>
      <c r="AC93" s="21">
        <v>1463.24</v>
      </c>
      <c r="AD93" s="21">
        <v>1463.24</v>
      </c>
      <c r="AE93" s="16" t="s">
        <v>372</v>
      </c>
      <c r="AF93" s="12">
        <v>2</v>
      </c>
      <c r="AG93" s="12"/>
      <c r="AH93" s="20" t="s">
        <v>64</v>
      </c>
      <c r="AI93" s="12"/>
      <c r="AJ93" s="12"/>
      <c r="AK93" s="12"/>
      <c r="AL93" s="12"/>
      <c r="AM93" s="12">
        <v>3.1060491594515351</v>
      </c>
      <c r="AN93" s="20" t="s">
        <v>92</v>
      </c>
      <c r="AO93" s="23"/>
      <c r="AP93" s="24"/>
    </row>
    <row r="94" spans="1:42" x14ac:dyDescent="0.25">
      <c r="A94" s="12" t="s">
        <v>383</v>
      </c>
      <c r="B94" s="13" t="s">
        <v>384</v>
      </c>
      <c r="C94" s="14">
        <v>45847</v>
      </c>
      <c r="D94" s="12">
        <v>1</v>
      </c>
      <c r="E94" s="12">
        <v>1</v>
      </c>
      <c r="F94" s="12">
        <v>1</v>
      </c>
      <c r="G94" s="12">
        <v>3</v>
      </c>
      <c r="H94" s="12"/>
      <c r="I94" s="15" t="s">
        <v>58</v>
      </c>
      <c r="J94" s="15" t="s">
        <v>42</v>
      </c>
      <c r="K94" s="15" t="s">
        <v>43</v>
      </c>
      <c r="L94" s="15">
        <v>2</v>
      </c>
      <c r="M94" s="15" t="s">
        <v>6942</v>
      </c>
      <c r="N94" s="16" t="s">
        <v>6645</v>
      </c>
      <c r="O94" s="16" t="s">
        <v>6658</v>
      </c>
      <c r="P94" s="16" t="s">
        <v>262</v>
      </c>
      <c r="Q94" s="17" t="s">
        <v>60</v>
      </c>
      <c r="R94" s="12" t="s">
        <v>60</v>
      </c>
      <c r="S94" s="12"/>
      <c r="T94" s="18" t="s">
        <v>312</v>
      </c>
      <c r="U94" s="19">
        <v>3</v>
      </c>
      <c r="V94" s="20" t="s">
        <v>48</v>
      </c>
      <c r="W94" s="12" t="s">
        <v>49</v>
      </c>
      <c r="X94" s="20" t="s">
        <v>83</v>
      </c>
      <c r="Y94" s="20"/>
      <c r="Z94" s="21">
        <v>3700000</v>
      </c>
      <c r="AA94" s="21">
        <v>3333700</v>
      </c>
      <c r="AB94" s="22">
        <v>567</v>
      </c>
      <c r="AC94" s="21">
        <v>6525.5731922398591</v>
      </c>
      <c r="AD94" s="21">
        <v>5879.5414462081126</v>
      </c>
      <c r="AE94" s="16" t="s">
        <v>385</v>
      </c>
      <c r="AF94" s="12">
        <v>6</v>
      </c>
      <c r="AG94" s="12" t="s">
        <v>51</v>
      </c>
      <c r="AH94" s="20" t="s">
        <v>64</v>
      </c>
      <c r="AI94" s="12" t="s">
        <v>66</v>
      </c>
      <c r="AJ94" s="12" t="s">
        <v>114</v>
      </c>
      <c r="AK94" s="12" t="s">
        <v>66</v>
      </c>
      <c r="AL94" s="12"/>
      <c r="AM94" s="12">
        <v>3.0836080440421272</v>
      </c>
      <c r="AN94" s="20" t="s">
        <v>386</v>
      </c>
      <c r="AO94" s="23" t="s">
        <v>69</v>
      </c>
      <c r="AP94" s="24" t="s">
        <v>74</v>
      </c>
    </row>
    <row r="95" spans="1:42" x14ac:dyDescent="0.25">
      <c r="A95" s="12" t="s">
        <v>387</v>
      </c>
      <c r="B95" s="13" t="s">
        <v>337</v>
      </c>
      <c r="C95" s="14">
        <v>45658</v>
      </c>
      <c r="D95" s="12">
        <v>1</v>
      </c>
      <c r="E95" s="12">
        <v>1</v>
      </c>
      <c r="F95" s="12">
        <v>1</v>
      </c>
      <c r="G95" s="135">
        <v>3</v>
      </c>
      <c r="H95" s="12"/>
      <c r="I95" s="15" t="s">
        <v>58</v>
      </c>
      <c r="J95" s="15" t="s">
        <v>42</v>
      </c>
      <c r="K95" s="15" t="s">
        <v>43</v>
      </c>
      <c r="L95" s="15">
        <v>2</v>
      </c>
      <c r="M95" s="15" t="s">
        <v>6942</v>
      </c>
      <c r="N95" s="16" t="s">
        <v>6645</v>
      </c>
      <c r="O95" s="16" t="s">
        <v>6658</v>
      </c>
      <c r="P95" s="16" t="s">
        <v>262</v>
      </c>
      <c r="Q95" s="17" t="s">
        <v>60</v>
      </c>
      <c r="R95" s="12" t="s">
        <v>264</v>
      </c>
      <c r="S95" s="12"/>
      <c r="T95" s="18" t="s">
        <v>338</v>
      </c>
      <c r="U95" s="19" t="s">
        <v>48</v>
      </c>
      <c r="V95" s="20" t="s">
        <v>48</v>
      </c>
      <c r="W95" s="12" t="s">
        <v>49</v>
      </c>
      <c r="X95" s="20" t="s">
        <v>55</v>
      </c>
      <c r="Y95" s="20"/>
      <c r="Z95" s="21">
        <v>2100000</v>
      </c>
      <c r="AA95" s="21">
        <v>1892100</v>
      </c>
      <c r="AB95" s="22">
        <v>1183</v>
      </c>
      <c r="AC95" s="21">
        <v>1775.1479289940828</v>
      </c>
      <c r="AD95" s="21">
        <v>1599.4082840236686</v>
      </c>
      <c r="AE95" s="16" t="s">
        <v>340</v>
      </c>
      <c r="AF95" s="12">
        <v>45</v>
      </c>
      <c r="AG95" s="12" t="s">
        <v>51</v>
      </c>
      <c r="AH95" s="20" t="s">
        <v>64</v>
      </c>
      <c r="AI95" s="12" t="s">
        <v>65</v>
      </c>
      <c r="AJ95" s="12" t="s">
        <v>65</v>
      </c>
      <c r="AK95" s="12" t="s">
        <v>66</v>
      </c>
      <c r="AL95" s="12"/>
      <c r="AM95" s="12">
        <v>3.5473407292234391</v>
      </c>
      <c r="AN95" s="20" t="s">
        <v>388</v>
      </c>
      <c r="AO95" s="23">
        <v>1300000</v>
      </c>
      <c r="AP95" s="24" t="s">
        <v>74</v>
      </c>
    </row>
    <row r="96" spans="1:42" x14ac:dyDescent="0.25">
      <c r="A96" s="12" t="s">
        <v>389</v>
      </c>
      <c r="B96" s="13" t="s">
        <v>389</v>
      </c>
      <c r="C96" s="14">
        <v>45484</v>
      </c>
      <c r="D96" s="12">
        <v>1</v>
      </c>
      <c r="E96" s="12">
        <v>1</v>
      </c>
      <c r="F96" s="12">
        <v>1</v>
      </c>
      <c r="G96" s="12">
        <v>1</v>
      </c>
      <c r="H96" s="12"/>
      <c r="I96" s="15" t="s">
        <v>41</v>
      </c>
      <c r="J96" s="15" t="s">
        <v>42</v>
      </c>
      <c r="K96" s="15" t="s">
        <v>43</v>
      </c>
      <c r="L96" s="15">
        <v>2</v>
      </c>
      <c r="M96" s="15" t="s">
        <v>6942</v>
      </c>
      <c r="N96" s="16" t="s">
        <v>6645</v>
      </c>
      <c r="O96" s="16" t="s">
        <v>6658</v>
      </c>
      <c r="P96" s="16" t="s">
        <v>262</v>
      </c>
      <c r="Q96" s="17" t="s">
        <v>48</v>
      </c>
      <c r="R96" s="12" t="s">
        <v>264</v>
      </c>
      <c r="S96" s="12"/>
      <c r="T96" s="18" t="s">
        <v>184</v>
      </c>
      <c r="U96" s="19">
        <v>9</v>
      </c>
      <c r="V96" s="20" t="s">
        <v>48</v>
      </c>
      <c r="W96" s="12" t="s">
        <v>49</v>
      </c>
      <c r="X96" s="20" t="s">
        <v>55</v>
      </c>
      <c r="Y96" s="20"/>
      <c r="Z96" s="21">
        <v>950000</v>
      </c>
      <c r="AA96" s="21">
        <v>950000</v>
      </c>
      <c r="AB96" s="22">
        <v>581</v>
      </c>
      <c r="AC96" s="21">
        <v>1635.1118760757315</v>
      </c>
      <c r="AD96" s="21">
        <v>1635.1118760757315</v>
      </c>
      <c r="AE96" s="16" t="s">
        <v>390</v>
      </c>
      <c r="AF96" s="12">
        <v>1</v>
      </c>
      <c r="AG96" s="12"/>
      <c r="AH96" s="20" t="s">
        <v>64</v>
      </c>
      <c r="AI96" s="12"/>
      <c r="AJ96" s="12"/>
      <c r="AK96" s="12"/>
      <c r="AL96" s="12"/>
      <c r="AM96" s="12">
        <v>0</v>
      </c>
      <c r="AN96" s="20" t="s">
        <v>92</v>
      </c>
      <c r="AO96" s="23"/>
      <c r="AP96" s="24"/>
    </row>
    <row r="97" spans="1:42" x14ac:dyDescent="0.25">
      <c r="A97" s="12" t="s">
        <v>391</v>
      </c>
      <c r="B97" s="13" t="s">
        <v>392</v>
      </c>
      <c r="C97" s="14">
        <v>45808</v>
      </c>
      <c r="D97" s="12">
        <v>1</v>
      </c>
      <c r="E97" s="12">
        <v>1</v>
      </c>
      <c r="F97" s="12">
        <v>1</v>
      </c>
      <c r="G97" s="12">
        <v>1</v>
      </c>
      <c r="H97" s="12"/>
      <c r="I97" s="15" t="s">
        <v>58</v>
      </c>
      <c r="J97" s="15" t="s">
        <v>42</v>
      </c>
      <c r="K97" s="15" t="s">
        <v>43</v>
      </c>
      <c r="L97" s="15">
        <v>2</v>
      </c>
      <c r="M97" s="15" t="s">
        <v>6942</v>
      </c>
      <c r="N97" s="16" t="s">
        <v>6645</v>
      </c>
      <c r="O97" s="16" t="s">
        <v>6658</v>
      </c>
      <c r="P97" s="16" t="s">
        <v>262</v>
      </c>
      <c r="Q97" s="17" t="s">
        <v>60</v>
      </c>
      <c r="R97" s="12" t="s">
        <v>264</v>
      </c>
      <c r="S97" s="12"/>
      <c r="T97" s="18" t="s">
        <v>265</v>
      </c>
      <c r="U97" s="19" t="s">
        <v>393</v>
      </c>
      <c r="V97" s="20" t="s">
        <v>48</v>
      </c>
      <c r="W97" s="12" t="s">
        <v>49</v>
      </c>
      <c r="X97" s="20" t="s">
        <v>55</v>
      </c>
      <c r="Y97" s="20"/>
      <c r="Z97" s="21">
        <v>2000000</v>
      </c>
      <c r="AA97" s="21">
        <v>1802000</v>
      </c>
      <c r="AB97" s="22">
        <v>1080</v>
      </c>
      <c r="AC97" s="21">
        <v>1851.851851851852</v>
      </c>
      <c r="AD97" s="21">
        <v>1668.5185185185185</v>
      </c>
      <c r="AE97" s="16" t="s">
        <v>376</v>
      </c>
      <c r="AF97" s="12">
        <v>3</v>
      </c>
      <c r="AG97" s="12"/>
      <c r="AH97" s="20" t="s">
        <v>64</v>
      </c>
      <c r="AI97" s="12" t="s">
        <v>66</v>
      </c>
      <c r="AJ97" s="12" t="s">
        <v>65</v>
      </c>
      <c r="AK97" s="12" t="s">
        <v>66</v>
      </c>
      <c r="AL97" s="12"/>
      <c r="AM97" s="12">
        <v>2.6811241987104739</v>
      </c>
      <c r="AN97" s="20" t="s">
        <v>394</v>
      </c>
      <c r="AO97" s="23" t="s">
        <v>69</v>
      </c>
      <c r="AP97" s="24" t="s">
        <v>74</v>
      </c>
    </row>
    <row r="98" spans="1:42" x14ac:dyDescent="0.25">
      <c r="A98" s="12" t="s">
        <v>395</v>
      </c>
      <c r="B98" s="13" t="s">
        <v>396</v>
      </c>
      <c r="C98" s="14">
        <v>45973</v>
      </c>
      <c r="D98" s="12">
        <v>1</v>
      </c>
      <c r="E98" s="12">
        <v>1</v>
      </c>
      <c r="F98" s="12">
        <v>1</v>
      </c>
      <c r="G98" s="12">
        <v>1</v>
      </c>
      <c r="H98" s="12"/>
      <c r="I98" s="15" t="s">
        <v>58</v>
      </c>
      <c r="J98" s="15" t="s">
        <v>42</v>
      </c>
      <c r="K98" s="15" t="s">
        <v>43</v>
      </c>
      <c r="L98" s="15">
        <v>2</v>
      </c>
      <c r="M98" s="15" t="s">
        <v>6942</v>
      </c>
      <c r="N98" s="16" t="s">
        <v>6645</v>
      </c>
      <c r="O98" s="16" t="s">
        <v>6658</v>
      </c>
      <c r="P98" s="16" t="s">
        <v>262</v>
      </c>
      <c r="Q98" s="17" t="s">
        <v>60</v>
      </c>
      <c r="R98" s="12" t="s">
        <v>264</v>
      </c>
      <c r="S98" s="12"/>
      <c r="T98" s="18" t="s">
        <v>48</v>
      </c>
      <c r="U98" s="19" t="s">
        <v>48</v>
      </c>
      <c r="V98" s="20" t="s">
        <v>48</v>
      </c>
      <c r="W98" s="12" t="s">
        <v>49</v>
      </c>
      <c r="X98" s="20" t="s">
        <v>100</v>
      </c>
      <c r="Y98" s="20"/>
      <c r="Z98" s="21">
        <v>3000000</v>
      </c>
      <c r="AA98" s="21">
        <v>2703000</v>
      </c>
      <c r="AB98" s="22">
        <v>1500</v>
      </c>
      <c r="AC98" s="21">
        <v>2000</v>
      </c>
      <c r="AD98" s="21">
        <v>1802</v>
      </c>
      <c r="AE98" s="16" t="s">
        <v>397</v>
      </c>
      <c r="AF98" s="12">
        <v>6</v>
      </c>
      <c r="AG98" s="12"/>
      <c r="AH98" s="20" t="s">
        <v>140</v>
      </c>
      <c r="AI98" s="12" t="s">
        <v>65</v>
      </c>
      <c r="AJ98" s="12" t="s">
        <v>66</v>
      </c>
      <c r="AK98" s="12" t="s">
        <v>66</v>
      </c>
      <c r="AL98" s="12"/>
      <c r="AM98" s="12">
        <v>0</v>
      </c>
      <c r="AN98" s="20" t="s">
        <v>398</v>
      </c>
      <c r="AO98" s="23" t="s">
        <v>69</v>
      </c>
      <c r="AP98" s="24"/>
    </row>
    <row r="99" spans="1:42" x14ac:dyDescent="0.25">
      <c r="A99" s="12" t="s">
        <v>399</v>
      </c>
      <c r="B99" s="13" t="s">
        <v>400</v>
      </c>
      <c r="C99" s="14">
        <v>45797</v>
      </c>
      <c r="D99" s="12">
        <v>1</v>
      </c>
      <c r="E99" s="12">
        <v>1</v>
      </c>
      <c r="F99" s="12">
        <v>1</v>
      </c>
      <c r="G99" s="12">
        <v>1</v>
      </c>
      <c r="H99" s="12"/>
      <c r="I99" s="15" t="s">
        <v>58</v>
      </c>
      <c r="J99" s="15" t="s">
        <v>42</v>
      </c>
      <c r="K99" s="15" t="s">
        <v>43</v>
      </c>
      <c r="L99" s="15">
        <v>2</v>
      </c>
      <c r="M99" s="15" t="s">
        <v>6942</v>
      </c>
      <c r="N99" s="16" t="s">
        <v>6645</v>
      </c>
      <c r="O99" s="16" t="s">
        <v>6658</v>
      </c>
      <c r="P99" s="16" t="s">
        <v>262</v>
      </c>
      <c r="Q99" s="17" t="s">
        <v>60</v>
      </c>
      <c r="R99" s="12" t="s">
        <v>264</v>
      </c>
      <c r="S99" s="12"/>
      <c r="T99" s="18" t="s">
        <v>48</v>
      </c>
      <c r="U99" s="19" t="s">
        <v>48</v>
      </c>
      <c r="V99" s="20" t="s">
        <v>48</v>
      </c>
      <c r="W99" s="12" t="s">
        <v>49</v>
      </c>
      <c r="X99" s="20" t="s">
        <v>95</v>
      </c>
      <c r="Y99" s="20"/>
      <c r="Z99" s="21">
        <v>2000000</v>
      </c>
      <c r="AA99" s="21">
        <v>1802000</v>
      </c>
      <c r="AB99" s="22">
        <v>940</v>
      </c>
      <c r="AC99" s="21">
        <v>2127.6595744680849</v>
      </c>
      <c r="AD99" s="21">
        <v>1917.0212765957447</v>
      </c>
      <c r="AE99" s="16" t="s">
        <v>401</v>
      </c>
      <c r="AF99" s="12">
        <v>2</v>
      </c>
      <c r="AG99" s="12"/>
      <c r="AH99" s="20" t="s">
        <v>64</v>
      </c>
      <c r="AI99" s="12" t="s">
        <v>114</v>
      </c>
      <c r="AJ99" s="12" t="s">
        <v>66</v>
      </c>
      <c r="AK99" s="12" t="s">
        <v>66</v>
      </c>
      <c r="AL99" s="12"/>
      <c r="AM99" s="12">
        <v>3.5939001943708728</v>
      </c>
      <c r="AN99" s="20" t="s">
        <v>6848</v>
      </c>
      <c r="AO99" s="23" t="s">
        <v>69</v>
      </c>
      <c r="AP99" s="24" t="s">
        <v>74</v>
      </c>
    </row>
    <row r="100" spans="1:42" x14ac:dyDescent="0.25">
      <c r="A100" s="12" t="s">
        <v>402</v>
      </c>
      <c r="B100" s="13" t="s">
        <v>403</v>
      </c>
      <c r="C100" s="14">
        <v>45873</v>
      </c>
      <c r="D100" s="12">
        <v>1</v>
      </c>
      <c r="E100" s="12">
        <v>1</v>
      </c>
      <c r="F100" s="12">
        <v>1</v>
      </c>
      <c r="G100" s="12">
        <v>1</v>
      </c>
      <c r="H100" s="12"/>
      <c r="I100" s="15" t="s">
        <v>41</v>
      </c>
      <c r="J100" s="15" t="s">
        <v>42</v>
      </c>
      <c r="K100" s="15" t="s">
        <v>43</v>
      </c>
      <c r="L100" s="15">
        <v>2</v>
      </c>
      <c r="M100" s="15" t="s">
        <v>6942</v>
      </c>
      <c r="N100" s="16" t="s">
        <v>6645</v>
      </c>
      <c r="O100" s="16" t="s">
        <v>6658</v>
      </c>
      <c r="P100" s="16" t="s">
        <v>262</v>
      </c>
      <c r="Q100" s="17" t="s">
        <v>263</v>
      </c>
      <c r="R100" s="12" t="s">
        <v>264</v>
      </c>
      <c r="S100" s="12"/>
      <c r="T100" s="18" t="s">
        <v>312</v>
      </c>
      <c r="U100" s="19">
        <v>17</v>
      </c>
      <c r="V100" s="20" t="s">
        <v>48</v>
      </c>
      <c r="W100" s="12" t="s">
        <v>49</v>
      </c>
      <c r="X100" s="20" t="s">
        <v>100</v>
      </c>
      <c r="Y100" s="20"/>
      <c r="Z100" s="21">
        <v>2000000</v>
      </c>
      <c r="AA100" s="21">
        <v>2000000</v>
      </c>
      <c r="AB100" s="22">
        <v>1012</v>
      </c>
      <c r="AC100" s="21">
        <v>1976.2845849802372</v>
      </c>
      <c r="AD100" s="21">
        <v>1976.2845849802372</v>
      </c>
      <c r="AE100" s="16" t="s">
        <v>403</v>
      </c>
      <c r="AF100" s="12">
        <v>2</v>
      </c>
      <c r="AG100" s="12" t="s">
        <v>51</v>
      </c>
      <c r="AH100" s="20" t="s">
        <v>52</v>
      </c>
      <c r="AI100" s="12"/>
      <c r="AJ100" s="12"/>
      <c r="AK100" s="12"/>
      <c r="AL100" s="12"/>
      <c r="AM100" s="12">
        <v>0</v>
      </c>
      <c r="AN100" s="20" t="s">
        <v>6726</v>
      </c>
      <c r="AO100" s="23"/>
      <c r="AP100" s="24"/>
    </row>
    <row r="101" spans="1:42" x14ac:dyDescent="0.25">
      <c r="A101" s="12" t="s">
        <v>404</v>
      </c>
      <c r="B101" s="13" t="s">
        <v>405</v>
      </c>
      <c r="C101" s="14">
        <v>45592</v>
      </c>
      <c r="D101" s="12">
        <v>1</v>
      </c>
      <c r="E101" s="12">
        <v>1</v>
      </c>
      <c r="F101" s="12">
        <v>1</v>
      </c>
      <c r="G101" s="12">
        <v>1</v>
      </c>
      <c r="H101" s="12"/>
      <c r="I101" s="15" t="s">
        <v>58</v>
      </c>
      <c r="J101" s="15" t="s">
        <v>42</v>
      </c>
      <c r="K101" s="15" t="s">
        <v>43</v>
      </c>
      <c r="L101" s="15">
        <v>2</v>
      </c>
      <c r="M101" s="15" t="s">
        <v>6942</v>
      </c>
      <c r="N101" s="16" t="s">
        <v>6645</v>
      </c>
      <c r="O101" s="16" t="s">
        <v>6658</v>
      </c>
      <c r="P101" s="16" t="s">
        <v>262</v>
      </c>
      <c r="Q101" s="17" t="s">
        <v>48</v>
      </c>
      <c r="R101" s="12" t="s">
        <v>264</v>
      </c>
      <c r="S101" s="12"/>
      <c r="T101" s="18" t="s">
        <v>406</v>
      </c>
      <c r="U101" s="19" t="s">
        <v>48</v>
      </c>
      <c r="V101" s="20" t="s">
        <v>48</v>
      </c>
      <c r="W101" s="12" t="s">
        <v>49</v>
      </c>
      <c r="X101" s="20" t="s">
        <v>167</v>
      </c>
      <c r="Y101" s="20"/>
      <c r="Z101" s="21">
        <v>16000000</v>
      </c>
      <c r="AA101" s="21">
        <v>14880000</v>
      </c>
      <c r="AB101" s="22">
        <v>6604</v>
      </c>
      <c r="AC101" s="21">
        <v>2422.7740763173833</v>
      </c>
      <c r="AD101" s="21">
        <v>2253.1798909751665</v>
      </c>
      <c r="AE101" s="16" t="s">
        <v>407</v>
      </c>
      <c r="AF101" s="12">
        <v>5</v>
      </c>
      <c r="AG101" s="12"/>
      <c r="AH101" s="20" t="s">
        <v>64</v>
      </c>
      <c r="AI101" s="12" t="s">
        <v>114</v>
      </c>
      <c r="AJ101" s="12" t="s">
        <v>114</v>
      </c>
      <c r="AK101" s="12" t="s">
        <v>66</v>
      </c>
      <c r="AL101" s="12" t="s">
        <v>66</v>
      </c>
      <c r="AM101" s="12">
        <v>0</v>
      </c>
      <c r="AN101" s="20" t="s">
        <v>408</v>
      </c>
      <c r="AO101" s="23"/>
      <c r="AP101" s="24"/>
    </row>
    <row r="102" spans="1:42" x14ac:dyDescent="0.25">
      <c r="A102" s="12" t="s">
        <v>409</v>
      </c>
      <c r="B102" s="13" t="s">
        <v>410</v>
      </c>
      <c r="C102" s="14">
        <v>45737</v>
      </c>
      <c r="D102" s="12">
        <v>1</v>
      </c>
      <c r="E102" s="12">
        <v>1</v>
      </c>
      <c r="F102" s="12">
        <v>1</v>
      </c>
      <c r="G102" s="12">
        <v>1</v>
      </c>
      <c r="H102" s="12"/>
      <c r="I102" s="15" t="s">
        <v>58</v>
      </c>
      <c r="J102" s="15" t="s">
        <v>42</v>
      </c>
      <c r="K102" s="15" t="s">
        <v>43</v>
      </c>
      <c r="L102" s="15">
        <v>2</v>
      </c>
      <c r="M102" s="15" t="s">
        <v>6942</v>
      </c>
      <c r="N102" s="16" t="s">
        <v>6645</v>
      </c>
      <c r="O102" s="16" t="s">
        <v>6658</v>
      </c>
      <c r="P102" s="16" t="s">
        <v>262</v>
      </c>
      <c r="Q102" s="17" t="s">
        <v>60</v>
      </c>
      <c r="R102" s="12" t="s">
        <v>264</v>
      </c>
      <c r="S102" s="12"/>
      <c r="T102" s="18" t="s">
        <v>48</v>
      </c>
      <c r="U102" s="19" t="s">
        <v>48</v>
      </c>
      <c r="V102" s="20" t="s">
        <v>48</v>
      </c>
      <c r="W102" s="12" t="s">
        <v>49</v>
      </c>
      <c r="X102" s="20" t="s">
        <v>83</v>
      </c>
      <c r="Y102" s="20"/>
      <c r="Z102" s="21">
        <v>2500000</v>
      </c>
      <c r="AA102" s="21">
        <v>2252500</v>
      </c>
      <c r="AB102" s="22">
        <v>958</v>
      </c>
      <c r="AC102" s="21">
        <v>2609.6033402922758</v>
      </c>
      <c r="AD102" s="21">
        <v>2351.2526096033403</v>
      </c>
      <c r="AE102" s="16" t="s">
        <v>411</v>
      </c>
      <c r="AF102" s="12">
        <v>2</v>
      </c>
      <c r="AG102" s="12"/>
      <c r="AH102" s="20" t="s">
        <v>64</v>
      </c>
      <c r="AI102" s="12" t="s">
        <v>66</v>
      </c>
      <c r="AJ102" s="12" t="s">
        <v>66</v>
      </c>
      <c r="AK102" s="12" t="s">
        <v>66</v>
      </c>
      <c r="AL102" s="12"/>
      <c r="AM102" s="12">
        <v>3.5891637915262788</v>
      </c>
      <c r="AN102" s="20" t="s">
        <v>412</v>
      </c>
      <c r="AO102" s="23">
        <v>3452604</v>
      </c>
      <c r="AP102" s="24" t="s">
        <v>74</v>
      </c>
    </row>
    <row r="103" spans="1:42" x14ac:dyDescent="0.25">
      <c r="A103" s="12" t="s">
        <v>413</v>
      </c>
      <c r="B103" s="13" t="s">
        <v>396</v>
      </c>
      <c r="C103" s="14">
        <v>45881</v>
      </c>
      <c r="D103" s="12">
        <v>1</v>
      </c>
      <c r="E103" s="12">
        <v>1</v>
      </c>
      <c r="F103" s="12">
        <v>1</v>
      </c>
      <c r="G103" s="12">
        <v>1</v>
      </c>
      <c r="H103" s="12"/>
      <c r="I103" s="15" t="s">
        <v>58</v>
      </c>
      <c r="J103" s="15" t="s">
        <v>42</v>
      </c>
      <c r="K103" s="15" t="s">
        <v>43</v>
      </c>
      <c r="L103" s="15">
        <v>2</v>
      </c>
      <c r="M103" s="15" t="s">
        <v>6942</v>
      </c>
      <c r="N103" s="16" t="s">
        <v>6645</v>
      </c>
      <c r="O103" s="16" t="s">
        <v>6658</v>
      </c>
      <c r="P103" s="16" t="s">
        <v>262</v>
      </c>
      <c r="Q103" s="17" t="s">
        <v>60</v>
      </c>
      <c r="R103" s="12" t="s">
        <v>264</v>
      </c>
      <c r="S103" s="12"/>
      <c r="T103" s="18"/>
      <c r="U103" s="19"/>
      <c r="V103" s="20" t="s">
        <v>48</v>
      </c>
      <c r="W103" s="12" t="s">
        <v>49</v>
      </c>
      <c r="X103" s="20" t="s">
        <v>100</v>
      </c>
      <c r="Y103" s="20"/>
      <c r="Z103" s="21">
        <v>3950000</v>
      </c>
      <c r="AA103" s="21">
        <v>3558950</v>
      </c>
      <c r="AB103" s="22">
        <v>1500</v>
      </c>
      <c r="AC103" s="21">
        <v>2633.3333333333335</v>
      </c>
      <c r="AD103" s="21">
        <v>2372.6333333333332</v>
      </c>
      <c r="AE103" s="16" t="s">
        <v>397</v>
      </c>
      <c r="AF103" s="12">
        <v>6</v>
      </c>
      <c r="AG103" s="12"/>
      <c r="AH103" s="20" t="s">
        <v>140</v>
      </c>
      <c r="AI103" s="12" t="s">
        <v>65</v>
      </c>
      <c r="AJ103" s="12" t="s">
        <v>66</v>
      </c>
      <c r="AK103" s="12" t="s">
        <v>66</v>
      </c>
      <c r="AL103" s="12"/>
      <c r="AM103" s="12">
        <v>0</v>
      </c>
      <c r="AN103" s="20" t="s">
        <v>414</v>
      </c>
      <c r="AO103" s="23" t="s">
        <v>69</v>
      </c>
      <c r="AP103" s="24"/>
    </row>
    <row r="104" spans="1:42" x14ac:dyDescent="0.25">
      <c r="A104" s="12" t="s">
        <v>415</v>
      </c>
      <c r="B104" s="13" t="s">
        <v>416</v>
      </c>
      <c r="C104" s="14">
        <v>45685</v>
      </c>
      <c r="D104" s="12">
        <v>1</v>
      </c>
      <c r="E104" s="12">
        <v>1</v>
      </c>
      <c r="F104" s="12">
        <v>1</v>
      </c>
      <c r="G104" s="12">
        <v>1</v>
      </c>
      <c r="H104" s="12"/>
      <c r="I104" s="15" t="s">
        <v>41</v>
      </c>
      <c r="J104" s="15" t="s">
        <v>42</v>
      </c>
      <c r="K104" s="15" t="s">
        <v>43</v>
      </c>
      <c r="L104" s="15">
        <v>2</v>
      </c>
      <c r="M104" s="15" t="s">
        <v>6942</v>
      </c>
      <c r="N104" s="16" t="s">
        <v>6645</v>
      </c>
      <c r="O104" s="16" t="s">
        <v>6658</v>
      </c>
      <c r="P104" s="16" t="s">
        <v>262</v>
      </c>
      <c r="Q104" s="17" t="s">
        <v>60</v>
      </c>
      <c r="R104" s="12" t="s">
        <v>264</v>
      </c>
      <c r="S104" s="12"/>
      <c r="T104" s="18"/>
      <c r="U104" s="19"/>
      <c r="V104" s="20" t="s">
        <v>48</v>
      </c>
      <c r="W104" s="12" t="s">
        <v>49</v>
      </c>
      <c r="X104" s="20" t="s">
        <v>55</v>
      </c>
      <c r="Y104" s="20"/>
      <c r="Z104" s="21">
        <v>500000</v>
      </c>
      <c r="AA104" s="21">
        <v>500000</v>
      </c>
      <c r="AB104" s="22">
        <v>210</v>
      </c>
      <c r="AC104" s="21">
        <v>2380.9523809523807</v>
      </c>
      <c r="AD104" s="21">
        <v>2380.9523809523807</v>
      </c>
      <c r="AE104" s="16" t="s">
        <v>416</v>
      </c>
      <c r="AF104" s="12">
        <v>1</v>
      </c>
      <c r="AG104" s="12" t="s">
        <v>51</v>
      </c>
      <c r="AH104" s="20" t="s">
        <v>64</v>
      </c>
      <c r="AI104" s="12"/>
      <c r="AJ104" s="12"/>
      <c r="AK104" s="12"/>
      <c r="AL104" s="12"/>
      <c r="AM104" s="12">
        <v>1.6482662478993779</v>
      </c>
      <c r="AN104" s="20" t="s">
        <v>6727</v>
      </c>
      <c r="AO104" s="23" t="s">
        <v>69</v>
      </c>
      <c r="AP104" s="24"/>
    </row>
    <row r="105" spans="1:42" x14ac:dyDescent="0.25">
      <c r="A105" s="12" t="s">
        <v>417</v>
      </c>
      <c r="B105" s="13" t="s">
        <v>418</v>
      </c>
      <c r="C105" s="14">
        <v>45455</v>
      </c>
      <c r="D105" s="12">
        <v>1</v>
      </c>
      <c r="E105" s="12">
        <v>1</v>
      </c>
      <c r="F105" s="12">
        <v>1</v>
      </c>
      <c r="G105" s="12">
        <v>1</v>
      </c>
      <c r="H105" s="12"/>
      <c r="I105" s="15" t="s">
        <v>58</v>
      </c>
      <c r="J105" s="15"/>
      <c r="K105" s="15" t="s">
        <v>43</v>
      </c>
      <c r="L105" s="15">
        <v>2</v>
      </c>
      <c r="M105" s="15" t="s">
        <v>6942</v>
      </c>
      <c r="N105" s="16" t="s">
        <v>6645</v>
      </c>
      <c r="O105" s="16" t="s">
        <v>6658</v>
      </c>
      <c r="P105" s="16" t="s">
        <v>262</v>
      </c>
      <c r="Q105" s="17" t="s">
        <v>48</v>
      </c>
      <c r="R105" s="12" t="s">
        <v>264</v>
      </c>
      <c r="S105" s="12"/>
      <c r="T105" s="18" t="s">
        <v>48</v>
      </c>
      <c r="U105" s="19" t="s">
        <v>48</v>
      </c>
      <c r="V105" s="20" t="s">
        <v>48</v>
      </c>
      <c r="W105" s="12" t="s">
        <v>49</v>
      </c>
      <c r="X105" s="20" t="s">
        <v>62</v>
      </c>
      <c r="Y105" s="25"/>
      <c r="Z105" s="21">
        <v>2000000</v>
      </c>
      <c r="AA105" s="21">
        <v>1860000</v>
      </c>
      <c r="AB105" s="22">
        <v>765</v>
      </c>
      <c r="AC105" s="21">
        <v>2614.3790849673201</v>
      </c>
      <c r="AD105" s="21">
        <v>2431.372549019608</v>
      </c>
      <c r="AE105" s="16" t="s">
        <v>419</v>
      </c>
      <c r="AF105" s="12">
        <v>2</v>
      </c>
      <c r="AG105" s="12"/>
      <c r="AH105" s="20" t="s">
        <v>64</v>
      </c>
      <c r="AI105" s="12" t="s">
        <v>114</v>
      </c>
      <c r="AJ105" s="12" t="s">
        <v>114</v>
      </c>
      <c r="AK105" s="12" t="s">
        <v>66</v>
      </c>
      <c r="AL105" s="12" t="s">
        <v>66</v>
      </c>
      <c r="AM105" s="12">
        <v>3.1060494718418141</v>
      </c>
      <c r="AN105" s="20" t="s">
        <v>420</v>
      </c>
      <c r="AO105" s="23"/>
      <c r="AP105" s="24"/>
    </row>
    <row r="106" spans="1:42" x14ac:dyDescent="0.25">
      <c r="A106" s="12" t="s">
        <v>421</v>
      </c>
      <c r="B106" s="13" t="s">
        <v>422</v>
      </c>
      <c r="C106" s="14">
        <v>45852</v>
      </c>
      <c r="D106" s="12">
        <v>1</v>
      </c>
      <c r="E106" s="12">
        <v>1</v>
      </c>
      <c r="F106" s="12">
        <v>1</v>
      </c>
      <c r="G106" s="12">
        <v>1</v>
      </c>
      <c r="H106" s="12"/>
      <c r="I106" s="15" t="s">
        <v>58</v>
      </c>
      <c r="J106" s="15" t="s">
        <v>42</v>
      </c>
      <c r="K106" s="15" t="s">
        <v>43</v>
      </c>
      <c r="L106" s="15">
        <v>2</v>
      </c>
      <c r="M106" s="15" t="s">
        <v>6942</v>
      </c>
      <c r="N106" s="16" t="s">
        <v>6645</v>
      </c>
      <c r="O106" s="16" t="s">
        <v>6658</v>
      </c>
      <c r="P106" s="16" t="s">
        <v>262</v>
      </c>
      <c r="Q106" s="17" t="s">
        <v>263</v>
      </c>
      <c r="R106" s="12" t="s">
        <v>264</v>
      </c>
      <c r="S106" s="12"/>
      <c r="T106" s="18"/>
      <c r="U106" s="19"/>
      <c r="V106" s="20" t="s">
        <v>283</v>
      </c>
      <c r="W106" s="12" t="s">
        <v>49</v>
      </c>
      <c r="X106" s="20" t="s">
        <v>95</v>
      </c>
      <c r="Y106" s="20"/>
      <c r="Z106" s="21">
        <v>5000000</v>
      </c>
      <c r="AA106" s="21">
        <v>4505000</v>
      </c>
      <c r="AB106" s="22">
        <v>1690</v>
      </c>
      <c r="AC106" s="21">
        <v>2958.5798816568049</v>
      </c>
      <c r="AD106" s="21">
        <v>2665.6804733727809</v>
      </c>
      <c r="AE106" s="16" t="s">
        <v>354</v>
      </c>
      <c r="AF106" s="12">
        <v>5</v>
      </c>
      <c r="AG106" s="12" t="s">
        <v>51</v>
      </c>
      <c r="AH106" s="20" t="s">
        <v>64</v>
      </c>
      <c r="AI106" s="12" t="s">
        <v>65</v>
      </c>
      <c r="AJ106" s="12" t="s">
        <v>66</v>
      </c>
      <c r="AK106" s="12" t="s">
        <v>66</v>
      </c>
      <c r="AL106" s="12"/>
      <c r="AM106" s="12">
        <v>6.3063745389953549</v>
      </c>
      <c r="AN106" s="20" t="s">
        <v>423</v>
      </c>
      <c r="AO106" s="23">
        <v>1800000</v>
      </c>
      <c r="AP106" s="24" t="s">
        <v>74</v>
      </c>
    </row>
    <row r="107" spans="1:42" x14ac:dyDescent="0.25">
      <c r="A107" s="12" t="s">
        <v>424</v>
      </c>
      <c r="B107" s="13" t="s">
        <v>425</v>
      </c>
      <c r="C107" s="14">
        <v>45839</v>
      </c>
      <c r="D107" s="12">
        <v>1</v>
      </c>
      <c r="E107" s="12">
        <v>1</v>
      </c>
      <c r="F107" s="12">
        <v>1</v>
      </c>
      <c r="G107" s="12">
        <v>1</v>
      </c>
      <c r="H107" s="12"/>
      <c r="I107" s="15" t="s">
        <v>58</v>
      </c>
      <c r="J107" s="15" t="s">
        <v>42</v>
      </c>
      <c r="K107" s="15" t="s">
        <v>43</v>
      </c>
      <c r="L107" s="15">
        <v>2</v>
      </c>
      <c r="M107" s="15" t="s">
        <v>6942</v>
      </c>
      <c r="N107" s="16" t="s">
        <v>6645</v>
      </c>
      <c r="O107" s="16" t="s">
        <v>6658</v>
      </c>
      <c r="P107" s="16" t="s">
        <v>262</v>
      </c>
      <c r="Q107" s="17" t="s">
        <v>263</v>
      </c>
      <c r="R107" s="12" t="s">
        <v>264</v>
      </c>
      <c r="S107" s="12"/>
      <c r="T107" s="18" t="s">
        <v>312</v>
      </c>
      <c r="U107" s="19">
        <v>17</v>
      </c>
      <c r="V107" s="20" t="s">
        <v>48</v>
      </c>
      <c r="W107" s="12" t="s">
        <v>49</v>
      </c>
      <c r="X107" s="20" t="s">
        <v>100</v>
      </c>
      <c r="Y107" s="20"/>
      <c r="Z107" s="21">
        <v>3000000</v>
      </c>
      <c r="AA107" s="21">
        <v>2703000</v>
      </c>
      <c r="AB107" s="22">
        <v>1012</v>
      </c>
      <c r="AC107" s="21">
        <v>2964.4268774703555</v>
      </c>
      <c r="AD107" s="21">
        <v>2670.9486166007905</v>
      </c>
      <c r="AE107" s="16" t="s">
        <v>403</v>
      </c>
      <c r="AF107" s="12">
        <v>2</v>
      </c>
      <c r="AG107" s="12" t="s">
        <v>51</v>
      </c>
      <c r="AH107" s="20" t="s">
        <v>64</v>
      </c>
      <c r="AI107" s="12" t="s">
        <v>65</v>
      </c>
      <c r="AJ107" s="12" t="s">
        <v>65</v>
      </c>
      <c r="AK107" s="12" t="s">
        <v>426</v>
      </c>
      <c r="AL107" s="12"/>
      <c r="AM107" s="12">
        <v>0</v>
      </c>
      <c r="AN107" s="20" t="s">
        <v>427</v>
      </c>
      <c r="AO107" s="23">
        <v>2000000</v>
      </c>
      <c r="AP107" s="24" t="s">
        <v>74</v>
      </c>
    </row>
    <row r="108" spans="1:42" x14ac:dyDescent="0.25">
      <c r="A108" s="12" t="s">
        <v>428</v>
      </c>
      <c r="B108" s="13" t="s">
        <v>396</v>
      </c>
      <c r="C108" s="14">
        <v>45841</v>
      </c>
      <c r="D108" s="12">
        <v>1</v>
      </c>
      <c r="E108" s="12">
        <v>1</v>
      </c>
      <c r="F108" s="12">
        <v>1</v>
      </c>
      <c r="G108" s="19">
        <v>1</v>
      </c>
      <c r="H108" s="12"/>
      <c r="I108" s="15" t="s">
        <v>58</v>
      </c>
      <c r="J108" s="15" t="s">
        <v>42</v>
      </c>
      <c r="K108" s="15" t="s">
        <v>43</v>
      </c>
      <c r="L108" s="15">
        <v>2</v>
      </c>
      <c r="M108" s="15" t="s">
        <v>6942</v>
      </c>
      <c r="N108" s="16" t="s">
        <v>6645</v>
      </c>
      <c r="O108" s="16" t="s">
        <v>6658</v>
      </c>
      <c r="P108" s="16" t="s">
        <v>262</v>
      </c>
      <c r="Q108" s="17" t="s">
        <v>60</v>
      </c>
      <c r="R108" s="12" t="s">
        <v>264</v>
      </c>
      <c r="S108" s="12"/>
      <c r="T108" s="18"/>
      <c r="U108" s="19"/>
      <c r="V108" s="20" t="s">
        <v>48</v>
      </c>
      <c r="W108" s="12" t="s">
        <v>49</v>
      </c>
      <c r="X108" s="20" t="s">
        <v>100</v>
      </c>
      <c r="Y108" s="20"/>
      <c r="Z108" s="21">
        <v>4500000</v>
      </c>
      <c r="AA108" s="21">
        <v>4054500</v>
      </c>
      <c r="AB108" s="22">
        <v>1500</v>
      </c>
      <c r="AC108" s="21">
        <v>3000</v>
      </c>
      <c r="AD108" s="21">
        <v>2703</v>
      </c>
      <c r="AE108" s="16" t="s">
        <v>397</v>
      </c>
      <c r="AF108" s="12">
        <v>6</v>
      </c>
      <c r="AG108" s="12"/>
      <c r="AH108" s="20" t="s">
        <v>140</v>
      </c>
      <c r="AI108" s="12" t="s">
        <v>65</v>
      </c>
      <c r="AJ108" s="12" t="s">
        <v>66</v>
      </c>
      <c r="AK108" s="12" t="s">
        <v>66</v>
      </c>
      <c r="AL108" s="12"/>
      <c r="AM108" s="12">
        <v>0</v>
      </c>
      <c r="AN108" s="20" t="s">
        <v>414</v>
      </c>
      <c r="AO108" s="23" t="s">
        <v>69</v>
      </c>
      <c r="AP108" s="24"/>
    </row>
    <row r="109" spans="1:42" x14ac:dyDescent="0.25">
      <c r="A109" s="12" t="s">
        <v>429</v>
      </c>
      <c r="B109" s="13" t="s">
        <v>430</v>
      </c>
      <c r="C109" s="14">
        <v>45485</v>
      </c>
      <c r="D109" s="12">
        <v>1</v>
      </c>
      <c r="E109" s="12">
        <v>1</v>
      </c>
      <c r="F109" s="12">
        <v>1</v>
      </c>
      <c r="G109" s="135">
        <v>3</v>
      </c>
      <c r="H109" s="12"/>
      <c r="I109" s="15" t="s">
        <v>58</v>
      </c>
      <c r="J109" s="15"/>
      <c r="K109" s="15" t="s">
        <v>43</v>
      </c>
      <c r="L109" s="15">
        <v>2</v>
      </c>
      <c r="M109" s="15" t="s">
        <v>6942</v>
      </c>
      <c r="N109" s="16" t="s">
        <v>6645</v>
      </c>
      <c r="O109" s="16" t="s">
        <v>6658</v>
      </c>
      <c r="P109" s="16" t="s">
        <v>262</v>
      </c>
      <c r="Q109" s="17" t="s">
        <v>48</v>
      </c>
      <c r="R109" s="12" t="s">
        <v>60</v>
      </c>
      <c r="S109" s="12"/>
      <c r="T109" s="18" t="s">
        <v>48</v>
      </c>
      <c r="U109" s="19"/>
      <c r="V109" s="20" t="s">
        <v>48</v>
      </c>
      <c r="W109" s="12" t="s">
        <v>49</v>
      </c>
      <c r="X109" s="20" t="s">
        <v>62</v>
      </c>
      <c r="Y109" s="20"/>
      <c r="Z109" s="21">
        <v>2650000</v>
      </c>
      <c r="AA109" s="21">
        <v>2464500</v>
      </c>
      <c r="AB109" s="22">
        <v>900</v>
      </c>
      <c r="AC109" s="21">
        <v>2944.4444444444443</v>
      </c>
      <c r="AD109" s="21">
        <v>2738.3333333333335</v>
      </c>
      <c r="AE109" s="16" t="s">
        <v>63</v>
      </c>
      <c r="AF109" s="12"/>
      <c r="AG109" s="12"/>
      <c r="AH109" s="20" t="s">
        <v>64</v>
      </c>
      <c r="AI109" s="12" t="s">
        <v>66</v>
      </c>
      <c r="AJ109" s="12" t="s">
        <v>66</v>
      </c>
      <c r="AK109" s="12" t="s">
        <v>66</v>
      </c>
      <c r="AL109" s="12" t="s">
        <v>66</v>
      </c>
      <c r="AM109" s="12" t="s">
        <v>67</v>
      </c>
      <c r="AN109" s="20" t="s">
        <v>431</v>
      </c>
      <c r="AO109" s="23"/>
      <c r="AP109" s="24"/>
    </row>
    <row r="110" spans="1:42" x14ac:dyDescent="0.25">
      <c r="A110" s="12" t="s">
        <v>432</v>
      </c>
      <c r="B110" s="13" t="s">
        <v>433</v>
      </c>
      <c r="C110" s="14">
        <v>45307</v>
      </c>
      <c r="D110" s="12">
        <v>1</v>
      </c>
      <c r="E110" s="12">
        <v>1</v>
      </c>
      <c r="F110" s="12">
        <v>1</v>
      </c>
      <c r="G110" s="135">
        <v>3</v>
      </c>
      <c r="H110" s="12"/>
      <c r="I110" s="15" t="s">
        <v>58</v>
      </c>
      <c r="J110" s="15" t="s">
        <v>42</v>
      </c>
      <c r="K110" s="15" t="s">
        <v>43</v>
      </c>
      <c r="L110" s="15">
        <v>2</v>
      </c>
      <c r="M110" s="15" t="s">
        <v>6942</v>
      </c>
      <c r="N110" s="16" t="s">
        <v>6645</v>
      </c>
      <c r="O110" s="16" t="s">
        <v>6658</v>
      </c>
      <c r="P110" s="16" t="s">
        <v>262</v>
      </c>
      <c r="Q110" s="17" t="s">
        <v>48</v>
      </c>
      <c r="R110" s="12" t="s">
        <v>264</v>
      </c>
      <c r="S110" s="12"/>
      <c r="T110" s="18" t="s">
        <v>48</v>
      </c>
      <c r="U110" s="19" t="s">
        <v>48</v>
      </c>
      <c r="V110" s="20" t="s">
        <v>48</v>
      </c>
      <c r="W110" s="12" t="s">
        <v>49</v>
      </c>
      <c r="X110" s="20" t="s">
        <v>239</v>
      </c>
      <c r="Y110" s="20"/>
      <c r="Z110" s="21">
        <v>9000000</v>
      </c>
      <c r="AA110" s="21">
        <v>8370000</v>
      </c>
      <c r="AB110" s="22">
        <v>2870</v>
      </c>
      <c r="AC110" s="21">
        <v>3135.8885017421603</v>
      </c>
      <c r="AD110" s="21">
        <v>2916.3763066202091</v>
      </c>
      <c r="AE110" s="16" t="s">
        <v>278</v>
      </c>
      <c r="AF110" s="12">
        <v>3</v>
      </c>
      <c r="AG110" s="12"/>
      <c r="AH110" s="20" t="s">
        <v>66</v>
      </c>
      <c r="AI110" s="12" t="s">
        <v>114</v>
      </c>
      <c r="AJ110" s="12" t="s">
        <v>114</v>
      </c>
      <c r="AK110" s="12" t="s">
        <v>66</v>
      </c>
      <c r="AL110" s="12" t="s">
        <v>66</v>
      </c>
      <c r="AM110" s="12">
        <v>0</v>
      </c>
      <c r="AN110" s="20" t="s">
        <v>434</v>
      </c>
      <c r="AO110" s="23"/>
      <c r="AP110" s="24"/>
    </row>
    <row r="111" spans="1:42" x14ac:dyDescent="0.25">
      <c r="A111" s="12" t="s">
        <v>435</v>
      </c>
      <c r="B111" s="13" t="s">
        <v>436</v>
      </c>
      <c r="C111" s="14">
        <v>45776</v>
      </c>
      <c r="D111" s="12">
        <v>1</v>
      </c>
      <c r="E111" s="12">
        <v>1</v>
      </c>
      <c r="F111" s="12">
        <v>1</v>
      </c>
      <c r="G111" s="12">
        <v>3</v>
      </c>
      <c r="H111" s="12"/>
      <c r="I111" s="15" t="s">
        <v>58</v>
      </c>
      <c r="J111" s="15" t="s">
        <v>42</v>
      </c>
      <c r="K111" s="15" t="s">
        <v>43</v>
      </c>
      <c r="L111" s="15">
        <v>2</v>
      </c>
      <c r="M111" s="15" t="s">
        <v>6942</v>
      </c>
      <c r="N111" s="16" t="s">
        <v>6645</v>
      </c>
      <c r="O111" s="16" t="s">
        <v>6658</v>
      </c>
      <c r="P111" s="16" t="s">
        <v>262</v>
      </c>
      <c r="Q111" s="17" t="s">
        <v>60</v>
      </c>
      <c r="R111" s="12" t="s">
        <v>264</v>
      </c>
      <c r="S111" s="12"/>
      <c r="T111" s="18"/>
      <c r="U111" s="19" t="s">
        <v>48</v>
      </c>
      <c r="V111" s="20" t="s">
        <v>48</v>
      </c>
      <c r="W111" s="12" t="s">
        <v>49</v>
      </c>
      <c r="X111" s="20" t="s">
        <v>100</v>
      </c>
      <c r="Y111" s="20"/>
      <c r="Z111" s="21">
        <v>5000000</v>
      </c>
      <c r="AA111" s="21">
        <v>4505000</v>
      </c>
      <c r="AB111" s="22">
        <v>1500</v>
      </c>
      <c r="AC111" s="21">
        <v>3333.3333333333335</v>
      </c>
      <c r="AD111" s="21">
        <v>3003.3333333333335</v>
      </c>
      <c r="AE111" s="16" t="s">
        <v>397</v>
      </c>
      <c r="AF111" s="12">
        <v>6</v>
      </c>
      <c r="AG111" s="12"/>
      <c r="AH111" s="20" t="s">
        <v>140</v>
      </c>
      <c r="AI111" s="12" t="s">
        <v>65</v>
      </c>
      <c r="AJ111" s="12" t="s">
        <v>66</v>
      </c>
      <c r="AK111" s="12" t="s">
        <v>66</v>
      </c>
      <c r="AL111" s="12"/>
      <c r="AM111" s="12">
        <v>0</v>
      </c>
      <c r="AN111" s="20" t="s">
        <v>437</v>
      </c>
      <c r="AO111" s="23" t="s">
        <v>69</v>
      </c>
      <c r="AP111" s="24" t="s">
        <v>74</v>
      </c>
    </row>
    <row r="112" spans="1:42" x14ac:dyDescent="0.25">
      <c r="A112" s="12" t="s">
        <v>438</v>
      </c>
      <c r="B112" s="13" t="s">
        <v>439</v>
      </c>
      <c r="C112" s="14">
        <v>45985</v>
      </c>
      <c r="D112" s="12">
        <v>1</v>
      </c>
      <c r="E112" s="12">
        <v>1</v>
      </c>
      <c r="F112" s="12">
        <v>1</v>
      </c>
      <c r="G112" s="12">
        <v>3</v>
      </c>
      <c r="H112" s="12"/>
      <c r="I112" s="15" t="s">
        <v>41</v>
      </c>
      <c r="J112" s="15" t="s">
        <v>42</v>
      </c>
      <c r="K112" s="15" t="s">
        <v>43</v>
      </c>
      <c r="L112" s="15">
        <v>2</v>
      </c>
      <c r="M112" s="15" t="s">
        <v>6942</v>
      </c>
      <c r="N112" s="16" t="s">
        <v>6645</v>
      </c>
      <c r="O112" s="16" t="s">
        <v>6658</v>
      </c>
      <c r="P112" s="16" t="s">
        <v>262</v>
      </c>
      <c r="Q112" s="17" t="s">
        <v>60</v>
      </c>
      <c r="R112" s="12" t="s">
        <v>264</v>
      </c>
      <c r="S112" s="12"/>
      <c r="T112" s="18" t="s">
        <v>312</v>
      </c>
      <c r="U112" s="19"/>
      <c r="V112" s="20" t="s">
        <v>48</v>
      </c>
      <c r="W112" s="12" t="s">
        <v>49</v>
      </c>
      <c r="X112" s="20" t="s">
        <v>55</v>
      </c>
      <c r="Y112" s="20"/>
      <c r="Z112" s="21">
        <v>2000000</v>
      </c>
      <c r="AA112" s="21">
        <v>2000000</v>
      </c>
      <c r="AB112" s="22">
        <v>651</v>
      </c>
      <c r="AC112" s="21">
        <v>3072.1966205837175</v>
      </c>
      <c r="AD112" s="21">
        <v>3072.1966205837175</v>
      </c>
      <c r="AE112" s="16" t="s">
        <v>439</v>
      </c>
      <c r="AF112" s="12">
        <v>1</v>
      </c>
      <c r="AG112" s="12" t="s">
        <v>51</v>
      </c>
      <c r="AH112" s="20" t="s">
        <v>52</v>
      </c>
      <c r="AI112" s="12"/>
      <c r="AJ112" s="12"/>
      <c r="AK112" s="12"/>
      <c r="AL112" s="12"/>
      <c r="AM112" s="12">
        <v>0</v>
      </c>
      <c r="AN112" s="20"/>
      <c r="AO112" s="23"/>
      <c r="AP112" s="24"/>
    </row>
    <row r="113" spans="1:42" x14ac:dyDescent="0.25">
      <c r="A113" s="12" t="s">
        <v>440</v>
      </c>
      <c r="B113" s="13" t="s">
        <v>441</v>
      </c>
      <c r="C113" s="14">
        <v>45602</v>
      </c>
      <c r="D113" s="12">
        <v>1</v>
      </c>
      <c r="E113" s="12">
        <v>1</v>
      </c>
      <c r="F113" s="12">
        <v>1</v>
      </c>
      <c r="G113" s="12">
        <v>3</v>
      </c>
      <c r="H113" s="12"/>
      <c r="I113" s="15" t="s">
        <v>58</v>
      </c>
      <c r="J113" s="15"/>
      <c r="K113" s="15" t="s">
        <v>43</v>
      </c>
      <c r="L113" s="15">
        <v>2</v>
      </c>
      <c r="M113" s="15" t="s">
        <v>6942</v>
      </c>
      <c r="N113" s="16" t="s">
        <v>6645</v>
      </c>
      <c r="O113" s="16" t="s">
        <v>6658</v>
      </c>
      <c r="P113" s="16" t="s">
        <v>262</v>
      </c>
      <c r="Q113" s="17" t="s">
        <v>48</v>
      </c>
      <c r="R113" s="12" t="s">
        <v>60</v>
      </c>
      <c r="S113" s="12"/>
      <c r="T113" s="18" t="s">
        <v>48</v>
      </c>
      <c r="U113" s="19" t="s">
        <v>48</v>
      </c>
      <c r="V113" s="20" t="s">
        <v>48</v>
      </c>
      <c r="W113" s="12" t="s">
        <v>49</v>
      </c>
      <c r="X113" s="20" t="s">
        <v>62</v>
      </c>
      <c r="Y113" s="20"/>
      <c r="Z113" s="21">
        <v>2100000</v>
      </c>
      <c r="AA113" s="21">
        <v>1953000</v>
      </c>
      <c r="AB113" s="22">
        <v>600</v>
      </c>
      <c r="AC113" s="21">
        <v>3500</v>
      </c>
      <c r="AD113" s="21">
        <v>3255</v>
      </c>
      <c r="AE113" s="16" t="s">
        <v>63</v>
      </c>
      <c r="AF113" s="12"/>
      <c r="AG113" s="12"/>
      <c r="AH113" s="20" t="s">
        <v>64</v>
      </c>
      <c r="AI113" s="12" t="s">
        <v>114</v>
      </c>
      <c r="AJ113" s="12" t="s">
        <v>114</v>
      </c>
      <c r="AK113" s="12" t="s">
        <v>66</v>
      </c>
      <c r="AL113" s="12" t="s">
        <v>66</v>
      </c>
      <c r="AM113" s="12" t="s">
        <v>67</v>
      </c>
      <c r="AN113" s="20" t="s">
        <v>442</v>
      </c>
      <c r="AO113" s="23"/>
      <c r="AP113" s="24"/>
    </row>
    <row r="114" spans="1:42" x14ac:dyDescent="0.25">
      <c r="A114" s="12" t="s">
        <v>443</v>
      </c>
      <c r="B114" s="13" t="s">
        <v>444</v>
      </c>
      <c r="C114" s="14">
        <v>45689</v>
      </c>
      <c r="D114" s="12">
        <v>1</v>
      </c>
      <c r="E114" s="12">
        <v>1</v>
      </c>
      <c r="F114" s="12">
        <v>1</v>
      </c>
      <c r="G114" s="12">
        <v>3</v>
      </c>
      <c r="H114" s="12"/>
      <c r="I114" s="15" t="s">
        <v>58</v>
      </c>
      <c r="J114" s="15" t="s">
        <v>42</v>
      </c>
      <c r="K114" s="15" t="s">
        <v>43</v>
      </c>
      <c r="L114" s="15">
        <v>2</v>
      </c>
      <c r="M114" s="15" t="s">
        <v>6942</v>
      </c>
      <c r="N114" s="16" t="s">
        <v>6645</v>
      </c>
      <c r="O114" s="16" t="s">
        <v>6658</v>
      </c>
      <c r="P114" s="16" t="s">
        <v>262</v>
      </c>
      <c r="Q114" s="17" t="s">
        <v>60</v>
      </c>
      <c r="R114" s="12" t="s">
        <v>264</v>
      </c>
      <c r="S114" s="12"/>
      <c r="T114" s="18" t="s">
        <v>48</v>
      </c>
      <c r="U114" s="19" t="s">
        <v>48</v>
      </c>
      <c r="V114" s="20" t="s">
        <v>48</v>
      </c>
      <c r="W114" s="12" t="s">
        <v>49</v>
      </c>
      <c r="X114" s="20" t="s">
        <v>95</v>
      </c>
      <c r="Y114" s="20"/>
      <c r="Z114" s="21">
        <v>5200000</v>
      </c>
      <c r="AA114" s="21">
        <v>4685200</v>
      </c>
      <c r="AB114" s="22">
        <v>1409</v>
      </c>
      <c r="AC114" s="21">
        <v>3690.5606813342797</v>
      </c>
      <c r="AD114" s="21">
        <v>3325.1951738821858</v>
      </c>
      <c r="AE114" s="16" t="s">
        <v>445</v>
      </c>
      <c r="AF114" s="12">
        <v>3</v>
      </c>
      <c r="AG114" s="12"/>
      <c r="AH114" s="20" t="s">
        <v>64</v>
      </c>
      <c r="AI114" s="12" t="s">
        <v>66</v>
      </c>
      <c r="AJ114" s="12" t="s">
        <v>66</v>
      </c>
      <c r="AK114" s="12" t="s">
        <v>66</v>
      </c>
      <c r="AL114" s="12"/>
      <c r="AM114" s="12">
        <v>0</v>
      </c>
      <c r="AN114" s="20" t="s">
        <v>446</v>
      </c>
      <c r="AO114" s="23" t="s">
        <v>69</v>
      </c>
      <c r="AP114" s="24" t="s">
        <v>74</v>
      </c>
    </row>
    <row r="115" spans="1:42" x14ac:dyDescent="0.25">
      <c r="A115" s="12" t="s">
        <v>447</v>
      </c>
      <c r="B115" s="13" t="s">
        <v>448</v>
      </c>
      <c r="C115" s="14">
        <v>45763</v>
      </c>
      <c r="D115" s="12">
        <v>1</v>
      </c>
      <c r="E115" s="12">
        <v>1</v>
      </c>
      <c r="F115" s="12">
        <v>1</v>
      </c>
      <c r="G115" s="12">
        <v>3</v>
      </c>
      <c r="H115" s="12"/>
      <c r="I115" s="15" t="s">
        <v>58</v>
      </c>
      <c r="J115" s="15" t="s">
        <v>42</v>
      </c>
      <c r="K115" s="15" t="s">
        <v>43</v>
      </c>
      <c r="L115" s="15">
        <v>2</v>
      </c>
      <c r="M115" s="15" t="s">
        <v>6942</v>
      </c>
      <c r="N115" s="16" t="s">
        <v>6645</v>
      </c>
      <c r="O115" s="16" t="s">
        <v>6658</v>
      </c>
      <c r="P115" s="16" t="s">
        <v>262</v>
      </c>
      <c r="Q115" s="17" t="s">
        <v>60</v>
      </c>
      <c r="R115" s="12" t="s">
        <v>60</v>
      </c>
      <c r="S115" s="12"/>
      <c r="T115" s="18"/>
      <c r="U115" s="19" t="s">
        <v>48</v>
      </c>
      <c r="V115" s="20" t="s">
        <v>48</v>
      </c>
      <c r="W115" s="12" t="s">
        <v>49</v>
      </c>
      <c r="X115" s="20" t="s">
        <v>62</v>
      </c>
      <c r="Y115" s="20"/>
      <c r="Z115" s="21">
        <v>3100000</v>
      </c>
      <c r="AA115" s="21">
        <v>2793100</v>
      </c>
      <c r="AB115" s="22">
        <v>800</v>
      </c>
      <c r="AC115" s="21">
        <v>3875</v>
      </c>
      <c r="AD115" s="21">
        <v>3491.375</v>
      </c>
      <c r="AE115" s="16" t="s">
        <v>63</v>
      </c>
      <c r="AF115" s="12"/>
      <c r="AG115" s="12"/>
      <c r="AH115" s="20" t="s">
        <v>64</v>
      </c>
      <c r="AI115" s="12" t="s">
        <v>114</v>
      </c>
      <c r="AJ115" s="12" t="s">
        <v>114</v>
      </c>
      <c r="AK115" s="12" t="s">
        <v>66</v>
      </c>
      <c r="AL115" s="12"/>
      <c r="AM115" s="12" t="s">
        <v>67</v>
      </c>
      <c r="AN115" s="20" t="s">
        <v>449</v>
      </c>
      <c r="AO115" s="23" t="s">
        <v>69</v>
      </c>
      <c r="AP115" s="24" t="s">
        <v>74</v>
      </c>
    </row>
    <row r="116" spans="1:42" x14ac:dyDescent="0.25">
      <c r="A116" s="12" t="s">
        <v>450</v>
      </c>
      <c r="B116" s="13" t="s">
        <v>451</v>
      </c>
      <c r="C116" s="14">
        <v>45524</v>
      </c>
      <c r="D116" s="12">
        <v>1</v>
      </c>
      <c r="E116" s="12">
        <v>1</v>
      </c>
      <c r="F116" s="12">
        <v>1</v>
      </c>
      <c r="G116" s="12">
        <v>3</v>
      </c>
      <c r="H116" s="12"/>
      <c r="I116" s="15" t="s">
        <v>58</v>
      </c>
      <c r="J116" s="15"/>
      <c r="K116" s="15" t="s">
        <v>43</v>
      </c>
      <c r="L116" s="15">
        <v>2</v>
      </c>
      <c r="M116" s="15" t="s">
        <v>6942</v>
      </c>
      <c r="N116" s="16" t="s">
        <v>6645</v>
      </c>
      <c r="O116" s="16" t="s">
        <v>6658</v>
      </c>
      <c r="P116" s="16" t="s">
        <v>262</v>
      </c>
      <c r="Q116" s="17" t="s">
        <v>48</v>
      </c>
      <c r="R116" s="12" t="s">
        <v>264</v>
      </c>
      <c r="S116" s="12"/>
      <c r="T116" s="18" t="s">
        <v>48</v>
      </c>
      <c r="U116" s="19" t="s">
        <v>48</v>
      </c>
      <c r="V116" s="20" t="s">
        <v>48</v>
      </c>
      <c r="W116" s="12" t="s">
        <v>49</v>
      </c>
      <c r="X116" s="20" t="s">
        <v>62</v>
      </c>
      <c r="Y116" s="20"/>
      <c r="Z116" s="21">
        <v>1900000</v>
      </c>
      <c r="AA116" s="21">
        <v>1767000</v>
      </c>
      <c r="AB116" s="22">
        <v>500</v>
      </c>
      <c r="AC116" s="21">
        <v>3800</v>
      </c>
      <c r="AD116" s="21">
        <v>3534</v>
      </c>
      <c r="AE116" s="16" t="s">
        <v>452</v>
      </c>
      <c r="AF116" s="12">
        <v>5</v>
      </c>
      <c r="AG116" s="12"/>
      <c r="AH116" s="20" t="s">
        <v>64</v>
      </c>
      <c r="AI116" s="12" t="s">
        <v>65</v>
      </c>
      <c r="AJ116" s="12" t="s">
        <v>65</v>
      </c>
      <c r="AK116" s="12" t="s">
        <v>66</v>
      </c>
      <c r="AL116" s="12" t="s">
        <v>66</v>
      </c>
      <c r="AM116" s="12">
        <v>3.1060536547994841</v>
      </c>
      <c r="AN116" s="20" t="s">
        <v>453</v>
      </c>
      <c r="AO116" s="23"/>
      <c r="AP116" s="24"/>
    </row>
    <row r="117" spans="1:42" x14ac:dyDescent="0.25">
      <c r="A117" s="12" t="s">
        <v>454</v>
      </c>
      <c r="B117" s="13" t="s">
        <v>411</v>
      </c>
      <c r="C117" s="14">
        <v>45783</v>
      </c>
      <c r="D117" s="12">
        <v>1</v>
      </c>
      <c r="E117" s="12">
        <v>1</v>
      </c>
      <c r="F117" s="12">
        <v>1</v>
      </c>
      <c r="G117" s="12">
        <v>3</v>
      </c>
      <c r="H117" s="12"/>
      <c r="I117" s="15" t="s">
        <v>41</v>
      </c>
      <c r="J117" s="15" t="s">
        <v>42</v>
      </c>
      <c r="K117" s="15" t="s">
        <v>43</v>
      </c>
      <c r="L117" s="15">
        <v>2</v>
      </c>
      <c r="M117" s="15" t="s">
        <v>6942</v>
      </c>
      <c r="N117" s="16" t="s">
        <v>6645</v>
      </c>
      <c r="O117" s="16" t="s">
        <v>6658</v>
      </c>
      <c r="P117" s="16" t="s">
        <v>262</v>
      </c>
      <c r="Q117" s="17" t="s">
        <v>60</v>
      </c>
      <c r="R117" s="12" t="s">
        <v>264</v>
      </c>
      <c r="S117" s="12"/>
      <c r="T117" s="18"/>
      <c r="U117" s="19"/>
      <c r="V117" s="20" t="s">
        <v>48</v>
      </c>
      <c r="W117" s="12" t="s">
        <v>49</v>
      </c>
      <c r="X117" s="20" t="s">
        <v>83</v>
      </c>
      <c r="Y117" s="20"/>
      <c r="Z117" s="21">
        <v>3452604</v>
      </c>
      <c r="AA117" s="21">
        <v>3452604</v>
      </c>
      <c r="AB117" s="22">
        <v>958</v>
      </c>
      <c r="AC117" s="21">
        <v>3603.9707724425889</v>
      </c>
      <c r="AD117" s="21">
        <v>3603.9707724425889</v>
      </c>
      <c r="AE117" s="16" t="s">
        <v>411</v>
      </c>
      <c r="AF117" s="12">
        <v>2</v>
      </c>
      <c r="AG117" s="12"/>
      <c r="AH117" s="20" t="s">
        <v>64</v>
      </c>
      <c r="AI117" s="12" t="s">
        <v>66</v>
      </c>
      <c r="AJ117" s="12" t="s">
        <v>66</v>
      </c>
      <c r="AK117" s="12" t="s">
        <v>66</v>
      </c>
      <c r="AL117" s="12"/>
      <c r="AM117" s="12">
        <v>3.5891637915262788</v>
      </c>
      <c r="AN117" s="20" t="s">
        <v>6722</v>
      </c>
      <c r="AO117" s="23" t="s">
        <v>69</v>
      </c>
      <c r="AP117" s="24"/>
    </row>
    <row r="118" spans="1:42" x14ac:dyDescent="0.25">
      <c r="A118" s="12" t="s">
        <v>455</v>
      </c>
      <c r="B118" s="13" t="s">
        <v>456</v>
      </c>
      <c r="C118" s="14">
        <v>45973</v>
      </c>
      <c r="D118" s="12">
        <v>1</v>
      </c>
      <c r="E118" s="12">
        <v>1</v>
      </c>
      <c r="F118" s="12">
        <v>1</v>
      </c>
      <c r="G118" s="12">
        <v>3</v>
      </c>
      <c r="H118" s="12"/>
      <c r="I118" s="15" t="s">
        <v>58</v>
      </c>
      <c r="J118" s="15" t="s">
        <v>42</v>
      </c>
      <c r="K118" s="15" t="s">
        <v>43</v>
      </c>
      <c r="L118" s="15">
        <v>2</v>
      </c>
      <c r="M118" s="15" t="s">
        <v>6942</v>
      </c>
      <c r="N118" s="16" t="s">
        <v>6645</v>
      </c>
      <c r="O118" s="16" t="s">
        <v>6658</v>
      </c>
      <c r="P118" s="16" t="s">
        <v>262</v>
      </c>
      <c r="Q118" s="17" t="s">
        <v>60</v>
      </c>
      <c r="R118" s="12" t="s">
        <v>264</v>
      </c>
      <c r="S118" s="12"/>
      <c r="T118" s="18" t="s">
        <v>312</v>
      </c>
      <c r="U118" s="19">
        <v>4</v>
      </c>
      <c r="V118" s="20" t="s">
        <v>48</v>
      </c>
      <c r="W118" s="12" t="s">
        <v>49</v>
      </c>
      <c r="X118" s="20" t="s">
        <v>83</v>
      </c>
      <c r="Y118" s="20"/>
      <c r="Z118" s="21">
        <v>3000000</v>
      </c>
      <c r="AA118" s="21">
        <v>2703000</v>
      </c>
      <c r="AB118" s="22">
        <v>744</v>
      </c>
      <c r="AC118" s="21">
        <v>4032.2580645161293</v>
      </c>
      <c r="AD118" s="21">
        <v>3633.0645161290322</v>
      </c>
      <c r="AE118" s="16" t="s">
        <v>457</v>
      </c>
      <c r="AF118" s="12">
        <v>5</v>
      </c>
      <c r="AG118" s="12"/>
      <c r="AH118" s="20" t="s">
        <v>64</v>
      </c>
      <c r="AI118" s="12" t="s">
        <v>65</v>
      </c>
      <c r="AJ118" s="12" t="s">
        <v>48</v>
      </c>
      <c r="AK118" s="12"/>
      <c r="AL118" s="12"/>
      <c r="AM118" s="12">
        <v>3.0966229144393922</v>
      </c>
      <c r="AN118" s="20" t="s">
        <v>458</v>
      </c>
      <c r="AO118" s="23">
        <v>23733.58</v>
      </c>
      <c r="AP118" s="24"/>
    </row>
    <row r="119" spans="1:42" x14ac:dyDescent="0.25">
      <c r="A119" s="12" t="s">
        <v>459</v>
      </c>
      <c r="B119" s="13" t="s">
        <v>460</v>
      </c>
      <c r="C119" s="14">
        <v>45685</v>
      </c>
      <c r="D119" s="12">
        <v>1</v>
      </c>
      <c r="E119" s="12">
        <v>1</v>
      </c>
      <c r="F119" s="12">
        <v>1</v>
      </c>
      <c r="G119" s="12">
        <v>3</v>
      </c>
      <c r="H119" s="12"/>
      <c r="I119" s="15" t="s">
        <v>41</v>
      </c>
      <c r="J119" s="15" t="s">
        <v>42</v>
      </c>
      <c r="K119" s="15" t="s">
        <v>43</v>
      </c>
      <c r="L119" s="15">
        <v>2</v>
      </c>
      <c r="M119" s="15" t="s">
        <v>6942</v>
      </c>
      <c r="N119" s="16" t="s">
        <v>6645</v>
      </c>
      <c r="O119" s="16" t="s">
        <v>6658</v>
      </c>
      <c r="P119" s="16" t="s">
        <v>262</v>
      </c>
      <c r="Q119" s="17" t="s">
        <v>60</v>
      </c>
      <c r="R119" s="12" t="s">
        <v>60</v>
      </c>
      <c r="S119" s="12"/>
      <c r="T119" s="18"/>
      <c r="U119" s="19"/>
      <c r="V119" s="20" t="s">
        <v>48</v>
      </c>
      <c r="W119" s="12" t="s">
        <v>49</v>
      </c>
      <c r="X119" s="20" t="s">
        <v>55</v>
      </c>
      <c r="Y119" s="20"/>
      <c r="Z119" s="21">
        <v>150000</v>
      </c>
      <c r="AA119" s="21">
        <v>150000</v>
      </c>
      <c r="AB119" s="22">
        <v>40</v>
      </c>
      <c r="AC119" s="21">
        <v>3750</v>
      </c>
      <c r="AD119" s="21">
        <v>3750</v>
      </c>
      <c r="AE119" s="16" t="s">
        <v>460</v>
      </c>
      <c r="AF119" s="12">
        <v>1</v>
      </c>
      <c r="AG119" s="12" t="s">
        <v>51</v>
      </c>
      <c r="AH119" s="20" t="s">
        <v>64</v>
      </c>
      <c r="AI119" s="12"/>
      <c r="AJ119" s="12"/>
      <c r="AK119" s="12"/>
      <c r="AL119" s="12"/>
      <c r="AM119" s="12" t="s">
        <v>67</v>
      </c>
      <c r="AN119" s="20" t="s">
        <v>6728</v>
      </c>
      <c r="AO119" s="23" t="s">
        <v>69</v>
      </c>
      <c r="AP119" s="24"/>
    </row>
    <row r="120" spans="1:42" x14ac:dyDescent="0.25">
      <c r="A120" s="12" t="s">
        <v>461</v>
      </c>
      <c r="B120" s="13" t="s">
        <v>456</v>
      </c>
      <c r="C120" s="14">
        <v>45871</v>
      </c>
      <c r="D120" s="12">
        <v>1</v>
      </c>
      <c r="E120" s="12">
        <v>1</v>
      </c>
      <c r="F120" s="12">
        <v>1</v>
      </c>
      <c r="G120" s="12">
        <v>3</v>
      </c>
      <c r="H120" s="12"/>
      <c r="I120" s="15" t="s">
        <v>58</v>
      </c>
      <c r="J120" s="15" t="s">
        <v>42</v>
      </c>
      <c r="K120" s="15" t="s">
        <v>43</v>
      </c>
      <c r="L120" s="15">
        <v>2</v>
      </c>
      <c r="M120" s="15" t="s">
        <v>6942</v>
      </c>
      <c r="N120" s="16" t="s">
        <v>6645</v>
      </c>
      <c r="O120" s="16" t="s">
        <v>6658</v>
      </c>
      <c r="P120" s="16" t="s">
        <v>262</v>
      </c>
      <c r="Q120" s="17" t="s">
        <v>60</v>
      </c>
      <c r="R120" s="12" t="s">
        <v>264</v>
      </c>
      <c r="S120" s="12"/>
      <c r="T120" s="18" t="s">
        <v>312</v>
      </c>
      <c r="U120" s="19">
        <v>4</v>
      </c>
      <c r="V120" s="20" t="s">
        <v>48</v>
      </c>
      <c r="W120" s="12" t="s">
        <v>49</v>
      </c>
      <c r="X120" s="20" t="s">
        <v>83</v>
      </c>
      <c r="Y120" s="20"/>
      <c r="Z120" s="21">
        <v>3600000</v>
      </c>
      <c r="AA120" s="21">
        <v>3243600</v>
      </c>
      <c r="AB120" s="22">
        <v>744</v>
      </c>
      <c r="AC120" s="21">
        <v>4838.7096774193551</v>
      </c>
      <c r="AD120" s="21">
        <v>4359.677419354839</v>
      </c>
      <c r="AE120" s="16" t="s">
        <v>457</v>
      </c>
      <c r="AF120" s="12">
        <v>5</v>
      </c>
      <c r="AG120" s="12"/>
      <c r="AH120" s="20" t="s">
        <v>64</v>
      </c>
      <c r="AI120" s="12" t="s">
        <v>65</v>
      </c>
      <c r="AJ120" s="12"/>
      <c r="AK120" s="12"/>
      <c r="AL120" s="12"/>
      <c r="AM120" s="12">
        <v>3.0966229144393922</v>
      </c>
      <c r="AN120" s="20" t="s">
        <v>462</v>
      </c>
      <c r="AO120" s="23">
        <v>23733.58</v>
      </c>
      <c r="AP120" s="24"/>
    </row>
    <row r="121" spans="1:42" x14ac:dyDescent="0.25">
      <c r="A121" s="12" t="s">
        <v>463</v>
      </c>
      <c r="B121" s="13" t="s">
        <v>464</v>
      </c>
      <c r="C121" s="14">
        <v>46020</v>
      </c>
      <c r="D121" s="12">
        <v>1</v>
      </c>
      <c r="E121" s="12">
        <v>1</v>
      </c>
      <c r="F121" s="12">
        <v>1</v>
      </c>
      <c r="G121" s="12">
        <v>3</v>
      </c>
      <c r="H121" s="12"/>
      <c r="I121" s="15" t="s">
        <v>58</v>
      </c>
      <c r="J121" s="15" t="s">
        <v>42</v>
      </c>
      <c r="K121" s="15" t="s">
        <v>43</v>
      </c>
      <c r="L121" s="15">
        <v>2</v>
      </c>
      <c r="M121" s="15" t="s">
        <v>6942</v>
      </c>
      <c r="N121" s="16" t="s">
        <v>6645</v>
      </c>
      <c r="O121" s="16" t="s">
        <v>6658</v>
      </c>
      <c r="P121" s="16" t="s">
        <v>262</v>
      </c>
      <c r="Q121" s="17" t="s">
        <v>60</v>
      </c>
      <c r="R121" s="12" t="s">
        <v>60</v>
      </c>
      <c r="S121" s="12"/>
      <c r="T121" s="18" t="s">
        <v>48</v>
      </c>
      <c r="U121" s="19" t="s">
        <v>48</v>
      </c>
      <c r="V121" s="20" t="s">
        <v>48</v>
      </c>
      <c r="W121" s="12" t="s">
        <v>49</v>
      </c>
      <c r="X121" s="20" t="s">
        <v>465</v>
      </c>
      <c r="Y121" s="20"/>
      <c r="Z121" s="21">
        <v>4500000</v>
      </c>
      <c r="AA121" s="21">
        <v>4054500</v>
      </c>
      <c r="AB121" s="22">
        <v>900</v>
      </c>
      <c r="AC121" s="21">
        <v>5000</v>
      </c>
      <c r="AD121" s="21">
        <v>4505</v>
      </c>
      <c r="AE121" s="16" t="s">
        <v>63</v>
      </c>
      <c r="AF121" s="12"/>
      <c r="AG121" s="12"/>
      <c r="AH121" s="20" t="s">
        <v>64</v>
      </c>
      <c r="AI121" s="12" t="s">
        <v>114</v>
      </c>
      <c r="AJ121" s="12" t="s">
        <v>114</v>
      </c>
      <c r="AK121" s="12"/>
      <c r="AL121" s="12"/>
      <c r="AM121" s="12" t="s">
        <v>67</v>
      </c>
      <c r="AN121" s="20" t="s">
        <v>466</v>
      </c>
      <c r="AO121" s="23"/>
      <c r="AP121" s="24" t="s">
        <v>74</v>
      </c>
    </row>
    <row r="122" spans="1:42" x14ac:dyDescent="0.25">
      <c r="A122" s="12" t="s">
        <v>467</v>
      </c>
      <c r="B122" s="13" t="s">
        <v>468</v>
      </c>
      <c r="C122" s="14">
        <v>45720</v>
      </c>
      <c r="D122" s="12">
        <v>1</v>
      </c>
      <c r="E122" s="12">
        <v>1</v>
      </c>
      <c r="F122" s="12">
        <v>1</v>
      </c>
      <c r="G122" s="12">
        <v>3</v>
      </c>
      <c r="H122" s="12"/>
      <c r="I122" s="15" t="s">
        <v>58</v>
      </c>
      <c r="J122" s="15" t="s">
        <v>42</v>
      </c>
      <c r="K122" s="15" t="s">
        <v>43</v>
      </c>
      <c r="L122" s="15">
        <v>2</v>
      </c>
      <c r="M122" s="15" t="s">
        <v>6942</v>
      </c>
      <c r="N122" s="16" t="s">
        <v>6645</v>
      </c>
      <c r="O122" s="16" t="s">
        <v>6658</v>
      </c>
      <c r="P122" s="16" t="s">
        <v>262</v>
      </c>
      <c r="Q122" s="17" t="s">
        <v>60</v>
      </c>
      <c r="R122" s="12" t="s">
        <v>264</v>
      </c>
      <c r="S122" s="12"/>
      <c r="T122" s="18" t="s">
        <v>48</v>
      </c>
      <c r="U122" s="19" t="s">
        <v>48</v>
      </c>
      <c r="V122" s="20" t="s">
        <v>48</v>
      </c>
      <c r="W122" s="12" t="s">
        <v>49</v>
      </c>
      <c r="X122" s="20" t="s">
        <v>83</v>
      </c>
      <c r="Y122" s="20"/>
      <c r="Z122" s="21">
        <v>4500000</v>
      </c>
      <c r="AA122" s="21">
        <v>4054500</v>
      </c>
      <c r="AB122" s="22">
        <v>894</v>
      </c>
      <c r="AC122" s="21">
        <v>5033.5570469798658</v>
      </c>
      <c r="AD122" s="21">
        <v>4535.2348993288588</v>
      </c>
      <c r="AE122" s="16" t="s">
        <v>469</v>
      </c>
      <c r="AF122" s="12">
        <v>6</v>
      </c>
      <c r="AG122" s="12"/>
      <c r="AH122" s="20" t="s">
        <v>64</v>
      </c>
      <c r="AI122" s="12" t="s">
        <v>66</v>
      </c>
      <c r="AJ122" s="12" t="s">
        <v>66</v>
      </c>
      <c r="AK122" s="12" t="s">
        <v>66</v>
      </c>
      <c r="AL122" s="12"/>
      <c r="AM122" s="12">
        <v>3.1060498536521548</v>
      </c>
      <c r="AN122" s="20" t="s">
        <v>470</v>
      </c>
      <c r="AO122" s="23" t="s">
        <v>69</v>
      </c>
      <c r="AP122" s="24" t="s">
        <v>74</v>
      </c>
    </row>
    <row r="123" spans="1:42" x14ac:dyDescent="0.25">
      <c r="A123" s="12" t="s">
        <v>471</v>
      </c>
      <c r="B123" s="13" t="s">
        <v>384</v>
      </c>
      <c r="C123" s="14">
        <v>45735</v>
      </c>
      <c r="D123" s="12">
        <v>1</v>
      </c>
      <c r="E123" s="12">
        <v>1</v>
      </c>
      <c r="F123" s="12">
        <v>1</v>
      </c>
      <c r="G123" s="12">
        <v>3</v>
      </c>
      <c r="H123" s="12"/>
      <c r="I123" s="15" t="s">
        <v>58</v>
      </c>
      <c r="J123" s="15" t="s">
        <v>42</v>
      </c>
      <c r="K123" s="15" t="s">
        <v>43</v>
      </c>
      <c r="L123" s="15">
        <v>2</v>
      </c>
      <c r="M123" s="15" t="s">
        <v>6942</v>
      </c>
      <c r="N123" s="16" t="s">
        <v>6645</v>
      </c>
      <c r="O123" s="16" t="s">
        <v>6658</v>
      </c>
      <c r="P123" s="16" t="s">
        <v>262</v>
      </c>
      <c r="Q123" s="17" t="s">
        <v>60</v>
      </c>
      <c r="R123" s="12" t="s">
        <v>264</v>
      </c>
      <c r="S123" s="12"/>
      <c r="T123" s="18" t="s">
        <v>312</v>
      </c>
      <c r="U123" s="19"/>
      <c r="V123" s="20" t="s">
        <v>48</v>
      </c>
      <c r="W123" s="12" t="s">
        <v>49</v>
      </c>
      <c r="X123" s="20" t="s">
        <v>83</v>
      </c>
      <c r="Y123" s="20"/>
      <c r="Z123" s="21">
        <v>4500000</v>
      </c>
      <c r="AA123" s="21">
        <v>4054500</v>
      </c>
      <c r="AB123" s="22">
        <v>894</v>
      </c>
      <c r="AC123" s="21">
        <v>5033.5570469798658</v>
      </c>
      <c r="AD123" s="21">
        <v>4535.2348993288588</v>
      </c>
      <c r="AE123" s="16" t="s">
        <v>469</v>
      </c>
      <c r="AF123" s="12">
        <v>6</v>
      </c>
      <c r="AG123" s="12"/>
      <c r="AH123" s="20" t="s">
        <v>64</v>
      </c>
      <c r="AI123" s="12" t="s">
        <v>66</v>
      </c>
      <c r="AJ123" s="12" t="s">
        <v>66</v>
      </c>
      <c r="AK123" s="12" t="s">
        <v>66</v>
      </c>
      <c r="AL123" s="12"/>
      <c r="AM123" s="12">
        <v>3.1060498536521548</v>
      </c>
      <c r="AN123" s="20" t="s">
        <v>386</v>
      </c>
      <c r="AO123" s="23" t="s">
        <v>69</v>
      </c>
      <c r="AP123" s="24" t="s">
        <v>74</v>
      </c>
    </row>
    <row r="124" spans="1:42" x14ac:dyDescent="0.25">
      <c r="A124" s="12" t="s">
        <v>472</v>
      </c>
      <c r="B124" s="13" t="s">
        <v>473</v>
      </c>
      <c r="C124" s="14">
        <v>45649</v>
      </c>
      <c r="D124" s="12">
        <v>1</v>
      </c>
      <c r="E124" s="12">
        <v>1</v>
      </c>
      <c r="F124" s="12">
        <v>1</v>
      </c>
      <c r="G124" s="12">
        <v>3</v>
      </c>
      <c r="H124" s="12"/>
      <c r="I124" s="15" t="s">
        <v>58</v>
      </c>
      <c r="J124" s="15" t="s">
        <v>474</v>
      </c>
      <c r="K124" s="15" t="s">
        <v>43</v>
      </c>
      <c r="L124" s="15">
        <v>2</v>
      </c>
      <c r="M124" s="15" t="s">
        <v>6942</v>
      </c>
      <c r="N124" s="16" t="s">
        <v>6645</v>
      </c>
      <c r="O124" s="16" t="s">
        <v>6658</v>
      </c>
      <c r="P124" s="16" t="s">
        <v>262</v>
      </c>
      <c r="Q124" s="17" t="s">
        <v>48</v>
      </c>
      <c r="R124" s="12" t="s">
        <v>60</v>
      </c>
      <c r="S124" s="12"/>
      <c r="T124" s="18" t="s">
        <v>358</v>
      </c>
      <c r="U124" s="19" t="s">
        <v>475</v>
      </c>
      <c r="V124" s="20" t="s">
        <v>48</v>
      </c>
      <c r="W124" s="12" t="s">
        <v>49</v>
      </c>
      <c r="X124" s="20" t="s">
        <v>62</v>
      </c>
      <c r="Y124" s="20"/>
      <c r="Z124" s="21">
        <v>3950000</v>
      </c>
      <c r="AA124" s="21">
        <v>3673500</v>
      </c>
      <c r="AB124" s="22">
        <v>800</v>
      </c>
      <c r="AC124" s="21">
        <v>4937.5</v>
      </c>
      <c r="AD124" s="21">
        <v>4591.875</v>
      </c>
      <c r="AE124" s="16" t="s">
        <v>63</v>
      </c>
      <c r="AF124" s="12"/>
      <c r="AG124" s="12"/>
      <c r="AH124" s="20" t="s">
        <v>66</v>
      </c>
      <c r="AI124" s="12" t="s">
        <v>66</v>
      </c>
      <c r="AJ124" s="12" t="s">
        <v>65</v>
      </c>
      <c r="AK124" s="12" t="s">
        <v>66</v>
      </c>
      <c r="AL124" s="12" t="s">
        <v>66</v>
      </c>
      <c r="AM124" s="12" t="s">
        <v>67</v>
      </c>
      <c r="AN124" s="20" t="s">
        <v>476</v>
      </c>
      <c r="AO124" s="23"/>
      <c r="AP124" s="24"/>
    </row>
    <row r="125" spans="1:42" x14ac:dyDescent="0.25">
      <c r="A125" s="12" t="s">
        <v>477</v>
      </c>
      <c r="B125" s="13" t="s">
        <v>478</v>
      </c>
      <c r="C125" s="14">
        <v>45868</v>
      </c>
      <c r="D125" s="12">
        <v>1</v>
      </c>
      <c r="E125" s="12">
        <v>1</v>
      </c>
      <c r="F125" s="12">
        <v>1</v>
      </c>
      <c r="G125" s="12">
        <v>3</v>
      </c>
      <c r="H125" s="12"/>
      <c r="I125" s="15" t="s">
        <v>58</v>
      </c>
      <c r="J125" s="15" t="s">
        <v>42</v>
      </c>
      <c r="K125" s="15" t="s">
        <v>43</v>
      </c>
      <c r="L125" s="15">
        <v>2</v>
      </c>
      <c r="M125" s="15" t="s">
        <v>6942</v>
      </c>
      <c r="N125" s="16" t="s">
        <v>6645</v>
      </c>
      <c r="O125" s="16" t="s">
        <v>6658</v>
      </c>
      <c r="P125" s="16" t="s">
        <v>262</v>
      </c>
      <c r="Q125" s="17" t="s">
        <v>60</v>
      </c>
      <c r="R125" s="12" t="s">
        <v>60</v>
      </c>
      <c r="S125" s="12"/>
      <c r="T125" s="18" t="s">
        <v>312</v>
      </c>
      <c r="U125" s="19"/>
      <c r="V125" s="20" t="s">
        <v>48</v>
      </c>
      <c r="W125" s="12" t="s">
        <v>49</v>
      </c>
      <c r="X125" s="20" t="s">
        <v>62</v>
      </c>
      <c r="Y125" s="20"/>
      <c r="Z125" s="21">
        <v>3600000</v>
      </c>
      <c r="AA125" s="21">
        <v>3243600</v>
      </c>
      <c r="AB125" s="22">
        <v>700</v>
      </c>
      <c r="AC125" s="21">
        <v>5142.8571428571431</v>
      </c>
      <c r="AD125" s="21">
        <v>4633.7142857142853</v>
      </c>
      <c r="AE125" s="16" t="s">
        <v>63</v>
      </c>
      <c r="AF125" s="12"/>
      <c r="AG125" s="12"/>
      <c r="AH125" s="20" t="s">
        <v>64</v>
      </c>
      <c r="AI125" s="12"/>
      <c r="AJ125" s="12"/>
      <c r="AK125" s="12"/>
      <c r="AL125" s="12"/>
      <c r="AM125" s="12" t="s">
        <v>67</v>
      </c>
      <c r="AN125" s="20" t="s">
        <v>479</v>
      </c>
      <c r="AO125" s="23" t="s">
        <v>69</v>
      </c>
      <c r="AP125" s="24" t="s">
        <v>74</v>
      </c>
    </row>
    <row r="126" spans="1:42" x14ac:dyDescent="0.25">
      <c r="A126" s="12" t="s">
        <v>480</v>
      </c>
      <c r="B126" s="13" t="s">
        <v>481</v>
      </c>
      <c r="C126" s="14">
        <v>45657</v>
      </c>
      <c r="D126" s="12">
        <v>1</v>
      </c>
      <c r="E126" s="12">
        <v>1</v>
      </c>
      <c r="F126" s="12">
        <v>1</v>
      </c>
      <c r="G126" s="12">
        <v>3</v>
      </c>
      <c r="H126" s="12"/>
      <c r="I126" s="15" t="s">
        <v>58</v>
      </c>
      <c r="J126" s="15" t="s">
        <v>42</v>
      </c>
      <c r="K126" s="15" t="s">
        <v>43</v>
      </c>
      <c r="L126" s="15">
        <v>2</v>
      </c>
      <c r="M126" s="15" t="s">
        <v>6942</v>
      </c>
      <c r="N126" s="16" t="s">
        <v>6645</v>
      </c>
      <c r="O126" s="16" t="s">
        <v>6658</v>
      </c>
      <c r="P126" s="16" t="s">
        <v>262</v>
      </c>
      <c r="Q126" s="17" t="s">
        <v>48</v>
      </c>
      <c r="R126" s="12" t="s">
        <v>60</v>
      </c>
      <c r="S126" s="12"/>
      <c r="T126" s="18" t="s">
        <v>48</v>
      </c>
      <c r="U126" s="19" t="s">
        <v>48</v>
      </c>
      <c r="V126" s="20" t="s">
        <v>48</v>
      </c>
      <c r="W126" s="12" t="s">
        <v>49</v>
      </c>
      <c r="X126" s="20" t="s">
        <v>62</v>
      </c>
      <c r="Y126" s="20"/>
      <c r="Z126" s="21">
        <v>4500000</v>
      </c>
      <c r="AA126" s="21">
        <v>4185000</v>
      </c>
      <c r="AB126" s="22">
        <v>900</v>
      </c>
      <c r="AC126" s="21">
        <v>5000</v>
      </c>
      <c r="AD126" s="21">
        <v>4650</v>
      </c>
      <c r="AE126" s="16" t="s">
        <v>63</v>
      </c>
      <c r="AF126" s="12"/>
      <c r="AG126" s="12"/>
      <c r="AH126" s="20" t="s">
        <v>66</v>
      </c>
      <c r="AI126" s="12" t="s">
        <v>114</v>
      </c>
      <c r="AJ126" s="12" t="s">
        <v>114</v>
      </c>
      <c r="AK126" s="12" t="s">
        <v>66</v>
      </c>
      <c r="AL126" s="12" t="s">
        <v>66</v>
      </c>
      <c r="AM126" s="12" t="s">
        <v>67</v>
      </c>
      <c r="AN126" s="20" t="s">
        <v>482</v>
      </c>
      <c r="AO126" s="23"/>
      <c r="AP126" s="24"/>
    </row>
    <row r="127" spans="1:42" x14ac:dyDescent="0.25">
      <c r="A127" s="12" t="s">
        <v>483</v>
      </c>
      <c r="B127" s="13" t="s">
        <v>484</v>
      </c>
      <c r="C127" s="14">
        <v>45908</v>
      </c>
      <c r="D127" s="12">
        <v>1</v>
      </c>
      <c r="E127" s="12">
        <v>1</v>
      </c>
      <c r="F127" s="12">
        <v>1</v>
      </c>
      <c r="G127" s="12">
        <v>3</v>
      </c>
      <c r="H127" s="12"/>
      <c r="I127" s="15" t="s">
        <v>58</v>
      </c>
      <c r="J127" s="15" t="s">
        <v>42</v>
      </c>
      <c r="K127" s="15" t="s">
        <v>43</v>
      </c>
      <c r="L127" s="15">
        <v>2</v>
      </c>
      <c r="M127" s="15" t="s">
        <v>6942</v>
      </c>
      <c r="N127" s="16" t="s">
        <v>6645</v>
      </c>
      <c r="O127" s="16" t="s">
        <v>6658</v>
      </c>
      <c r="P127" s="16" t="s">
        <v>262</v>
      </c>
      <c r="Q127" s="17" t="s">
        <v>60</v>
      </c>
      <c r="R127" s="12" t="s">
        <v>264</v>
      </c>
      <c r="S127" s="12"/>
      <c r="T127" s="18" t="s">
        <v>312</v>
      </c>
      <c r="U127" s="19">
        <v>4</v>
      </c>
      <c r="V127" s="20" t="s">
        <v>48</v>
      </c>
      <c r="W127" s="12" t="s">
        <v>49</v>
      </c>
      <c r="X127" s="20" t="s">
        <v>83</v>
      </c>
      <c r="Y127" s="20"/>
      <c r="Z127" s="21">
        <v>3840000</v>
      </c>
      <c r="AA127" s="21">
        <v>3459840</v>
      </c>
      <c r="AB127" s="22">
        <v>744</v>
      </c>
      <c r="AC127" s="21">
        <v>5161.2903225806449</v>
      </c>
      <c r="AD127" s="21">
        <v>4650.322580645161</v>
      </c>
      <c r="AE127" s="16" t="s">
        <v>457</v>
      </c>
      <c r="AF127" s="12">
        <v>5</v>
      </c>
      <c r="AG127" s="12"/>
      <c r="AH127" s="20" t="s">
        <v>64</v>
      </c>
      <c r="AI127" s="12" t="s">
        <v>65</v>
      </c>
      <c r="AJ127" s="12"/>
      <c r="AK127" s="12"/>
      <c r="AL127" s="12"/>
      <c r="AM127" s="12">
        <v>3.0966229144393922</v>
      </c>
      <c r="AN127" s="20" t="s">
        <v>485</v>
      </c>
      <c r="AO127" s="23">
        <v>23733.58</v>
      </c>
      <c r="AP127" s="24" t="s">
        <v>74</v>
      </c>
    </row>
    <row r="128" spans="1:42" x14ac:dyDescent="0.25">
      <c r="A128" s="12" t="s">
        <v>486</v>
      </c>
      <c r="B128" s="13" t="s">
        <v>487</v>
      </c>
      <c r="C128" s="14">
        <v>45868</v>
      </c>
      <c r="D128" s="12">
        <v>1</v>
      </c>
      <c r="E128" s="12">
        <v>1</v>
      </c>
      <c r="F128" s="12">
        <v>1</v>
      </c>
      <c r="G128" s="12">
        <v>3</v>
      </c>
      <c r="H128" s="12"/>
      <c r="I128" s="15" t="s">
        <v>58</v>
      </c>
      <c r="J128" s="15" t="s">
        <v>42</v>
      </c>
      <c r="K128" s="15" t="s">
        <v>43</v>
      </c>
      <c r="L128" s="15">
        <v>2</v>
      </c>
      <c r="M128" s="15" t="s">
        <v>6942</v>
      </c>
      <c r="N128" s="16" t="s">
        <v>6645</v>
      </c>
      <c r="O128" s="16" t="s">
        <v>6658</v>
      </c>
      <c r="P128" s="16" t="s">
        <v>262</v>
      </c>
      <c r="Q128" s="17" t="s">
        <v>60</v>
      </c>
      <c r="R128" s="12" t="s">
        <v>60</v>
      </c>
      <c r="S128" s="12"/>
      <c r="T128" s="18"/>
      <c r="U128" s="19"/>
      <c r="V128" s="20" t="s">
        <v>48</v>
      </c>
      <c r="W128" s="12" t="s">
        <v>49</v>
      </c>
      <c r="X128" s="20" t="s">
        <v>62</v>
      </c>
      <c r="Y128" s="20"/>
      <c r="Z128" s="21">
        <v>4500000</v>
      </c>
      <c r="AA128" s="21">
        <v>4054500</v>
      </c>
      <c r="AB128" s="22">
        <v>800</v>
      </c>
      <c r="AC128" s="21">
        <v>5625</v>
      </c>
      <c r="AD128" s="21">
        <v>5068.125</v>
      </c>
      <c r="AE128" s="16" t="s">
        <v>63</v>
      </c>
      <c r="AF128" s="12"/>
      <c r="AG128" s="12"/>
      <c r="AH128" s="20" t="s">
        <v>64</v>
      </c>
      <c r="AI128" s="12"/>
      <c r="AJ128" s="12"/>
      <c r="AK128" s="12"/>
      <c r="AL128" s="12"/>
      <c r="AM128" s="12" t="s">
        <v>67</v>
      </c>
      <c r="AN128" s="20" t="s">
        <v>488</v>
      </c>
      <c r="AO128" s="23" t="s">
        <v>69</v>
      </c>
      <c r="AP128" s="24"/>
    </row>
    <row r="129" spans="1:42" x14ac:dyDescent="0.25">
      <c r="A129" s="12" t="s">
        <v>489</v>
      </c>
      <c r="B129" s="13" t="s">
        <v>490</v>
      </c>
      <c r="C129" s="14">
        <v>45729</v>
      </c>
      <c r="D129" s="12">
        <v>1</v>
      </c>
      <c r="E129" s="12">
        <v>1</v>
      </c>
      <c r="F129" s="12">
        <v>1</v>
      </c>
      <c r="G129" s="12">
        <v>3</v>
      </c>
      <c r="H129" s="12"/>
      <c r="I129" s="15" t="s">
        <v>58</v>
      </c>
      <c r="J129" s="15" t="s">
        <v>42</v>
      </c>
      <c r="K129" s="15" t="s">
        <v>43</v>
      </c>
      <c r="L129" s="15">
        <v>2</v>
      </c>
      <c r="M129" s="15" t="s">
        <v>6942</v>
      </c>
      <c r="N129" s="16" t="s">
        <v>6645</v>
      </c>
      <c r="O129" s="16" t="s">
        <v>6658</v>
      </c>
      <c r="P129" s="16" t="s">
        <v>262</v>
      </c>
      <c r="Q129" s="17" t="s">
        <v>60</v>
      </c>
      <c r="R129" s="12" t="s">
        <v>264</v>
      </c>
      <c r="S129" s="12"/>
      <c r="T129" s="18" t="s">
        <v>48</v>
      </c>
      <c r="U129" s="19" t="s">
        <v>48</v>
      </c>
      <c r="V129" s="20" t="s">
        <v>48</v>
      </c>
      <c r="W129" s="12" t="s">
        <v>49</v>
      </c>
      <c r="X129" s="20" t="s">
        <v>95</v>
      </c>
      <c r="Y129" s="20"/>
      <c r="Z129" s="21">
        <v>8500000</v>
      </c>
      <c r="AA129" s="21">
        <v>7658500</v>
      </c>
      <c r="AB129" s="22">
        <v>1409</v>
      </c>
      <c r="AC129" s="21">
        <v>6032.6472675656496</v>
      </c>
      <c r="AD129" s="21">
        <v>5435.4151880766503</v>
      </c>
      <c r="AE129" s="16" t="s">
        <v>445</v>
      </c>
      <c r="AF129" s="12">
        <v>3</v>
      </c>
      <c r="AG129" s="12"/>
      <c r="AH129" s="20" t="s">
        <v>64</v>
      </c>
      <c r="AI129" s="12" t="s">
        <v>66</v>
      </c>
      <c r="AJ129" s="12" t="s">
        <v>66</v>
      </c>
      <c r="AK129" s="12" t="s">
        <v>66</v>
      </c>
      <c r="AL129" s="12"/>
      <c r="AM129" s="12">
        <v>0</v>
      </c>
      <c r="AN129" s="20" t="s">
        <v>491</v>
      </c>
      <c r="AO129" s="23" t="s">
        <v>69</v>
      </c>
      <c r="AP129" s="24"/>
    </row>
    <row r="130" spans="1:42" x14ac:dyDescent="0.25">
      <c r="A130" s="12" t="s">
        <v>492</v>
      </c>
      <c r="B130" s="13" t="s">
        <v>492</v>
      </c>
      <c r="C130" s="14">
        <v>45520</v>
      </c>
      <c r="D130" s="12">
        <v>1</v>
      </c>
      <c r="E130" s="12">
        <v>1</v>
      </c>
      <c r="F130" s="12">
        <v>1</v>
      </c>
      <c r="G130" s="12">
        <v>3</v>
      </c>
      <c r="H130" s="12"/>
      <c r="I130" s="15" t="s">
        <v>41</v>
      </c>
      <c r="J130" s="15" t="s">
        <v>42</v>
      </c>
      <c r="K130" s="15" t="s">
        <v>43</v>
      </c>
      <c r="L130" s="15">
        <v>2</v>
      </c>
      <c r="M130" s="15" t="s">
        <v>6942</v>
      </c>
      <c r="N130" s="16" t="s">
        <v>6645</v>
      </c>
      <c r="O130" s="16" t="s">
        <v>6658</v>
      </c>
      <c r="P130" s="16" t="s">
        <v>262</v>
      </c>
      <c r="Q130" s="17" t="s">
        <v>48</v>
      </c>
      <c r="R130" s="12" t="s">
        <v>60</v>
      </c>
      <c r="S130" s="12"/>
      <c r="T130" s="18" t="s">
        <v>338</v>
      </c>
      <c r="U130" s="19">
        <v>37</v>
      </c>
      <c r="V130" s="20" t="s">
        <v>48</v>
      </c>
      <c r="W130" s="12" t="s">
        <v>49</v>
      </c>
      <c r="X130" s="20" t="s">
        <v>239</v>
      </c>
      <c r="Y130" s="20"/>
      <c r="Z130" s="21">
        <v>500000</v>
      </c>
      <c r="AA130" s="21">
        <v>500000</v>
      </c>
      <c r="AB130" s="22">
        <v>90</v>
      </c>
      <c r="AC130" s="21">
        <v>5555.5555555555557</v>
      </c>
      <c r="AD130" s="21">
        <v>5555.5555555555557</v>
      </c>
      <c r="AE130" s="16" t="s">
        <v>493</v>
      </c>
      <c r="AF130" s="12">
        <v>1</v>
      </c>
      <c r="AG130" s="12"/>
      <c r="AH130" s="20" t="s">
        <v>64</v>
      </c>
      <c r="AI130" s="12"/>
      <c r="AJ130" s="12"/>
      <c r="AK130" s="12"/>
      <c r="AL130" s="12"/>
      <c r="AM130" s="12" t="s">
        <v>67</v>
      </c>
      <c r="AN130" s="20" t="s">
        <v>92</v>
      </c>
      <c r="AO130" s="23"/>
      <c r="AP130" s="24"/>
    </row>
    <row r="131" spans="1:42" x14ac:dyDescent="0.25">
      <c r="A131" s="12" t="s">
        <v>494</v>
      </c>
      <c r="B131" s="13" t="s">
        <v>495</v>
      </c>
      <c r="C131" s="14">
        <v>45807</v>
      </c>
      <c r="D131" s="12">
        <v>1</v>
      </c>
      <c r="E131" s="12">
        <v>1</v>
      </c>
      <c r="F131" s="12">
        <v>1</v>
      </c>
      <c r="G131" s="12">
        <v>3</v>
      </c>
      <c r="H131" s="12"/>
      <c r="I131" s="15" t="s">
        <v>58</v>
      </c>
      <c r="J131" s="15" t="s">
        <v>42</v>
      </c>
      <c r="K131" s="15" t="s">
        <v>43</v>
      </c>
      <c r="L131" s="15">
        <v>2</v>
      </c>
      <c r="M131" s="15" t="s">
        <v>6942</v>
      </c>
      <c r="N131" s="16" t="s">
        <v>6645</v>
      </c>
      <c r="O131" s="16" t="s">
        <v>6658</v>
      </c>
      <c r="P131" s="16" t="s">
        <v>262</v>
      </c>
      <c r="Q131" s="17" t="s">
        <v>60</v>
      </c>
      <c r="R131" s="12" t="s">
        <v>60</v>
      </c>
      <c r="S131" s="12"/>
      <c r="T131" s="18" t="s">
        <v>338</v>
      </c>
      <c r="U131" s="19" t="s">
        <v>48</v>
      </c>
      <c r="V131" s="20" t="s">
        <v>48</v>
      </c>
      <c r="W131" s="12" t="s">
        <v>49</v>
      </c>
      <c r="X131" s="20" t="s">
        <v>62</v>
      </c>
      <c r="Y131" s="20"/>
      <c r="Z131" s="21">
        <v>2500000</v>
      </c>
      <c r="AA131" s="21">
        <v>2252500</v>
      </c>
      <c r="AB131" s="22">
        <v>400</v>
      </c>
      <c r="AC131" s="21">
        <v>6250</v>
      </c>
      <c r="AD131" s="21">
        <v>5631.25</v>
      </c>
      <c r="AE131" s="16" t="s">
        <v>63</v>
      </c>
      <c r="AF131" s="12"/>
      <c r="AG131" s="12"/>
      <c r="AH131" s="20" t="s">
        <v>66</v>
      </c>
      <c r="AI131" s="12" t="s">
        <v>66</v>
      </c>
      <c r="AJ131" s="12" t="s">
        <v>66</v>
      </c>
      <c r="AK131" s="12" t="s">
        <v>66</v>
      </c>
      <c r="AL131" s="12"/>
      <c r="AM131" s="12" t="s">
        <v>67</v>
      </c>
      <c r="AN131" s="20" t="s">
        <v>496</v>
      </c>
      <c r="AO131" s="23" t="s">
        <v>69</v>
      </c>
      <c r="AP131" s="24" t="s">
        <v>74</v>
      </c>
    </row>
    <row r="132" spans="1:42" x14ac:dyDescent="0.25">
      <c r="A132" s="12" t="s">
        <v>497</v>
      </c>
      <c r="B132" s="13" t="s">
        <v>498</v>
      </c>
      <c r="C132" s="14">
        <v>45613</v>
      </c>
      <c r="D132" s="12">
        <v>1</v>
      </c>
      <c r="E132" s="12">
        <v>1</v>
      </c>
      <c r="F132" s="12">
        <v>1</v>
      </c>
      <c r="G132" s="12">
        <v>3</v>
      </c>
      <c r="H132" s="12"/>
      <c r="I132" s="15" t="s">
        <v>58</v>
      </c>
      <c r="J132" s="15" t="s">
        <v>499</v>
      </c>
      <c r="K132" s="15" t="s">
        <v>43</v>
      </c>
      <c r="L132" s="15">
        <v>2</v>
      </c>
      <c r="M132" s="15" t="s">
        <v>6942</v>
      </c>
      <c r="N132" s="16" t="s">
        <v>6645</v>
      </c>
      <c r="O132" s="16" t="s">
        <v>6658</v>
      </c>
      <c r="P132" s="16" t="s">
        <v>262</v>
      </c>
      <c r="Q132" s="17" t="s">
        <v>48</v>
      </c>
      <c r="R132" s="12" t="s">
        <v>60</v>
      </c>
      <c r="S132" s="12"/>
      <c r="T132" s="18" t="s">
        <v>48</v>
      </c>
      <c r="U132" s="19" t="s">
        <v>48</v>
      </c>
      <c r="V132" s="20" t="s">
        <v>48</v>
      </c>
      <c r="W132" s="12" t="s">
        <v>49</v>
      </c>
      <c r="X132" s="20" t="s">
        <v>62</v>
      </c>
      <c r="Y132" s="20"/>
      <c r="Z132" s="21">
        <v>5000000</v>
      </c>
      <c r="AA132" s="21">
        <v>4650000</v>
      </c>
      <c r="AB132" s="22">
        <v>800</v>
      </c>
      <c r="AC132" s="21">
        <v>6250</v>
      </c>
      <c r="AD132" s="21">
        <v>5812.5</v>
      </c>
      <c r="AE132" s="16" t="s">
        <v>63</v>
      </c>
      <c r="AF132" s="12"/>
      <c r="AG132" s="12"/>
      <c r="AH132" s="20" t="s">
        <v>64</v>
      </c>
      <c r="AI132" s="12" t="s">
        <v>65</v>
      </c>
      <c r="AJ132" s="12" t="s">
        <v>65</v>
      </c>
      <c r="AK132" s="12" t="s">
        <v>66</v>
      </c>
      <c r="AL132" s="12" t="s">
        <v>66</v>
      </c>
      <c r="AM132" s="12" t="s">
        <v>67</v>
      </c>
      <c r="AN132" s="20" t="s">
        <v>500</v>
      </c>
      <c r="AO132" s="23"/>
      <c r="AP132" s="24"/>
    </row>
    <row r="133" spans="1:42" x14ac:dyDescent="0.25">
      <c r="A133" s="12" t="s">
        <v>501</v>
      </c>
      <c r="B133" s="13" t="s">
        <v>501</v>
      </c>
      <c r="C133" s="14">
        <v>45497</v>
      </c>
      <c r="D133" s="12">
        <v>1</v>
      </c>
      <c r="E133" s="12">
        <v>1</v>
      </c>
      <c r="F133" s="12">
        <v>1</v>
      </c>
      <c r="G133" s="12">
        <v>3</v>
      </c>
      <c r="H133" s="12"/>
      <c r="I133" s="15" t="s">
        <v>41</v>
      </c>
      <c r="J133" s="15" t="s">
        <v>42</v>
      </c>
      <c r="K133" s="15" t="s">
        <v>43</v>
      </c>
      <c r="L133" s="15">
        <v>6</v>
      </c>
      <c r="M133" s="15"/>
      <c r="N133" s="16" t="s">
        <v>6647</v>
      </c>
      <c r="O133" s="16"/>
      <c r="P133" s="16" t="s">
        <v>502</v>
      </c>
      <c r="Q133" s="17" t="s">
        <v>60</v>
      </c>
      <c r="R133" s="12" t="s">
        <v>60</v>
      </c>
      <c r="S133" s="12"/>
      <c r="T133" s="18" t="s">
        <v>503</v>
      </c>
      <c r="U133" s="19" t="s">
        <v>504</v>
      </c>
      <c r="V133" s="20" t="s">
        <v>48</v>
      </c>
      <c r="W133" s="12" t="s">
        <v>49</v>
      </c>
      <c r="X133" s="20" t="s">
        <v>371</v>
      </c>
      <c r="Y133" s="20"/>
      <c r="Z133" s="21">
        <v>200000</v>
      </c>
      <c r="AA133" s="21">
        <v>200000</v>
      </c>
      <c r="AB133" s="22">
        <v>1451</v>
      </c>
      <c r="AC133" s="21">
        <v>137.83597518952448</v>
      </c>
      <c r="AD133" s="21">
        <v>137.83597518952448</v>
      </c>
      <c r="AE133" s="16" t="s">
        <v>505</v>
      </c>
      <c r="AF133" s="12">
        <v>2</v>
      </c>
      <c r="AG133" s="12" t="s">
        <v>51</v>
      </c>
      <c r="AH133" s="20" t="s">
        <v>64</v>
      </c>
      <c r="AI133" s="12"/>
      <c r="AJ133" s="12"/>
      <c r="AK133" s="12"/>
      <c r="AL133" s="12"/>
      <c r="AM133" s="12">
        <v>1.4689805759280701</v>
      </c>
      <c r="AN133" s="20" t="s">
        <v>92</v>
      </c>
      <c r="AO133" s="23"/>
      <c r="AP133" s="24"/>
    </row>
    <row r="134" spans="1:42" x14ac:dyDescent="0.25">
      <c r="A134" s="12" t="s">
        <v>506</v>
      </c>
      <c r="B134" s="13" t="s">
        <v>506</v>
      </c>
      <c r="C134" s="14">
        <v>45480</v>
      </c>
      <c r="D134" s="12">
        <v>1</v>
      </c>
      <c r="E134" s="12">
        <v>1</v>
      </c>
      <c r="F134" s="12">
        <v>1</v>
      </c>
      <c r="G134" s="12">
        <v>3</v>
      </c>
      <c r="H134" s="12"/>
      <c r="I134" s="15" t="s">
        <v>41</v>
      </c>
      <c r="J134" s="15"/>
      <c r="K134" s="15" t="s">
        <v>43</v>
      </c>
      <c r="L134" s="15">
        <v>4</v>
      </c>
      <c r="M134" s="15" t="s">
        <v>6943</v>
      </c>
      <c r="N134" s="16" t="s">
        <v>6645</v>
      </c>
      <c r="O134" s="16" t="s">
        <v>6656</v>
      </c>
      <c r="P134" s="16" t="s">
        <v>507</v>
      </c>
      <c r="Q134" s="17" t="s">
        <v>48</v>
      </c>
      <c r="R134" s="12" t="s">
        <v>60</v>
      </c>
      <c r="S134" s="12"/>
      <c r="T134" s="18"/>
      <c r="U134" s="19"/>
      <c r="V134" s="20" t="s">
        <v>48</v>
      </c>
      <c r="W134" s="12" t="s">
        <v>49</v>
      </c>
      <c r="X134" s="20" t="s">
        <v>508</v>
      </c>
      <c r="Y134" s="20"/>
      <c r="Z134" s="21">
        <v>250000</v>
      </c>
      <c r="AA134" s="21">
        <v>250000</v>
      </c>
      <c r="AB134" s="22">
        <v>1752</v>
      </c>
      <c r="AC134" s="21">
        <v>142.69406392694063</v>
      </c>
      <c r="AD134" s="21">
        <v>142.69406392694063</v>
      </c>
      <c r="AE134" s="16" t="s">
        <v>509</v>
      </c>
      <c r="AF134" s="12">
        <v>5</v>
      </c>
      <c r="AG134" s="12"/>
      <c r="AH134" s="20" t="s">
        <v>64</v>
      </c>
      <c r="AI134" s="12"/>
      <c r="AJ134" s="12"/>
      <c r="AK134" s="12"/>
      <c r="AL134" s="12"/>
      <c r="AM134" s="12">
        <v>7.940083686873936</v>
      </c>
      <c r="AN134" s="20" t="s">
        <v>92</v>
      </c>
      <c r="AO134" s="23"/>
      <c r="AP134" s="24"/>
    </row>
    <row r="135" spans="1:42" x14ac:dyDescent="0.25">
      <c r="A135" s="12" t="s">
        <v>510</v>
      </c>
      <c r="B135" s="13" t="s">
        <v>510</v>
      </c>
      <c r="C135" s="14">
        <v>45349</v>
      </c>
      <c r="D135" s="12">
        <v>1</v>
      </c>
      <c r="E135" s="12">
        <v>1</v>
      </c>
      <c r="F135" s="12">
        <v>1</v>
      </c>
      <c r="G135" s="12">
        <v>3</v>
      </c>
      <c r="H135" s="12"/>
      <c r="I135" s="15" t="s">
        <v>41</v>
      </c>
      <c r="J135" s="15" t="s">
        <v>42</v>
      </c>
      <c r="K135" s="15" t="s">
        <v>43</v>
      </c>
      <c r="L135" s="15">
        <v>4</v>
      </c>
      <c r="M135" s="15" t="s">
        <v>6943</v>
      </c>
      <c r="N135" s="16" t="s">
        <v>6645</v>
      </c>
      <c r="O135" s="16" t="s">
        <v>6656</v>
      </c>
      <c r="P135" s="16" t="s">
        <v>507</v>
      </c>
      <c r="Q135" s="17" t="s">
        <v>48</v>
      </c>
      <c r="R135" s="12" t="s">
        <v>60</v>
      </c>
      <c r="S135" s="12"/>
      <c r="T135" s="18" t="s">
        <v>511</v>
      </c>
      <c r="U135" s="19" t="s">
        <v>512</v>
      </c>
      <c r="V135" s="20" t="s">
        <v>48</v>
      </c>
      <c r="W135" s="12" t="s">
        <v>49</v>
      </c>
      <c r="X135" s="20" t="s">
        <v>465</v>
      </c>
      <c r="Y135" s="20"/>
      <c r="Z135" s="21">
        <v>600000</v>
      </c>
      <c r="AA135" s="21">
        <v>600000</v>
      </c>
      <c r="AB135" s="22">
        <v>3000</v>
      </c>
      <c r="AC135" s="21">
        <v>200</v>
      </c>
      <c r="AD135" s="21">
        <v>200</v>
      </c>
      <c r="AE135" s="16" t="s">
        <v>513</v>
      </c>
      <c r="AF135" s="12">
        <v>1</v>
      </c>
      <c r="AG135" s="12"/>
      <c r="AH135" s="20" t="s">
        <v>64</v>
      </c>
      <c r="AI135" s="12"/>
      <c r="AJ135" s="12"/>
      <c r="AK135" s="12"/>
      <c r="AL135" s="12"/>
      <c r="AM135" s="12">
        <v>5.7592467812242401</v>
      </c>
      <c r="AN135" s="20" t="s">
        <v>92</v>
      </c>
      <c r="AO135" s="23"/>
      <c r="AP135" s="24"/>
    </row>
    <row r="136" spans="1:42" x14ac:dyDescent="0.25">
      <c r="A136" s="12" t="s">
        <v>514</v>
      </c>
      <c r="B136" s="13" t="s">
        <v>515</v>
      </c>
      <c r="C136" s="14">
        <v>45895</v>
      </c>
      <c r="D136" s="12">
        <v>1</v>
      </c>
      <c r="E136" s="12">
        <v>1</v>
      </c>
      <c r="F136" s="12">
        <v>1</v>
      </c>
      <c r="G136" s="12">
        <v>3</v>
      </c>
      <c r="H136" s="12"/>
      <c r="I136" s="15" t="s">
        <v>58</v>
      </c>
      <c r="J136" s="15" t="s">
        <v>42</v>
      </c>
      <c r="K136" s="15" t="s">
        <v>43</v>
      </c>
      <c r="L136" s="15">
        <v>4</v>
      </c>
      <c r="M136" s="15" t="s">
        <v>6943</v>
      </c>
      <c r="N136" s="16" t="s">
        <v>6645</v>
      </c>
      <c r="O136" s="16" t="s">
        <v>6656</v>
      </c>
      <c r="P136" s="16" t="s">
        <v>507</v>
      </c>
      <c r="Q136" s="17" t="s">
        <v>60</v>
      </c>
      <c r="R136" s="12" t="s">
        <v>60</v>
      </c>
      <c r="S136" s="12"/>
      <c r="T136" s="18"/>
      <c r="U136" s="19"/>
      <c r="V136" s="20" t="s">
        <v>48</v>
      </c>
      <c r="W136" s="12" t="s">
        <v>49</v>
      </c>
      <c r="X136" s="20" t="s">
        <v>516</v>
      </c>
      <c r="Y136" s="20"/>
      <c r="Z136" s="21">
        <v>500000</v>
      </c>
      <c r="AA136" s="21">
        <v>450500</v>
      </c>
      <c r="AB136" s="22">
        <v>1500</v>
      </c>
      <c r="AC136" s="21">
        <v>333.33333333333331</v>
      </c>
      <c r="AD136" s="21">
        <v>300.33333333333331</v>
      </c>
      <c r="AE136" s="16" t="s">
        <v>63</v>
      </c>
      <c r="AF136" s="12"/>
      <c r="AG136" s="12"/>
      <c r="AH136" s="20" t="s">
        <v>66</v>
      </c>
      <c r="AI136" s="12" t="s">
        <v>66</v>
      </c>
      <c r="AJ136" s="12" t="s">
        <v>66</v>
      </c>
      <c r="AK136" s="12" t="s">
        <v>66</v>
      </c>
      <c r="AL136" s="12"/>
      <c r="AM136" s="12" t="s">
        <v>67</v>
      </c>
      <c r="AN136" s="20" t="s">
        <v>517</v>
      </c>
      <c r="AO136" s="23" t="s">
        <v>69</v>
      </c>
      <c r="AP136" s="24" t="s">
        <v>74</v>
      </c>
    </row>
    <row r="137" spans="1:42" x14ac:dyDescent="0.25">
      <c r="A137" s="12" t="s">
        <v>518</v>
      </c>
      <c r="B137" s="13" t="s">
        <v>519</v>
      </c>
      <c r="C137" s="14">
        <v>45923</v>
      </c>
      <c r="D137" s="12">
        <v>1</v>
      </c>
      <c r="E137" s="12">
        <v>1</v>
      </c>
      <c r="F137" s="12">
        <v>1</v>
      </c>
      <c r="G137" s="12">
        <v>3</v>
      </c>
      <c r="H137" s="12"/>
      <c r="I137" s="15" t="s">
        <v>41</v>
      </c>
      <c r="J137" s="15" t="s">
        <v>42</v>
      </c>
      <c r="K137" s="15" t="s">
        <v>43</v>
      </c>
      <c r="L137" s="15">
        <v>4</v>
      </c>
      <c r="M137" s="15" t="s">
        <v>6943</v>
      </c>
      <c r="N137" s="16" t="s">
        <v>6645</v>
      </c>
      <c r="O137" s="16" t="s">
        <v>6656</v>
      </c>
      <c r="P137" s="16" t="s">
        <v>507</v>
      </c>
      <c r="Q137" s="17" t="s">
        <v>60</v>
      </c>
      <c r="R137" s="12" t="s">
        <v>60</v>
      </c>
      <c r="S137" s="12"/>
      <c r="T137" s="18"/>
      <c r="U137" s="19"/>
      <c r="V137" s="20" t="s">
        <v>48</v>
      </c>
      <c r="W137" s="12" t="s">
        <v>49</v>
      </c>
      <c r="X137" s="20" t="s">
        <v>465</v>
      </c>
      <c r="Y137" s="20"/>
      <c r="Z137" s="21">
        <v>500000</v>
      </c>
      <c r="AA137" s="21">
        <v>500000</v>
      </c>
      <c r="AB137" s="22">
        <v>1500</v>
      </c>
      <c r="AC137" s="21">
        <v>333.33333333333331</v>
      </c>
      <c r="AD137" s="21">
        <v>333.33333333333331</v>
      </c>
      <c r="AE137" s="16" t="s">
        <v>519</v>
      </c>
      <c r="AF137" s="12">
        <v>7</v>
      </c>
      <c r="AG137" s="12" t="s">
        <v>51</v>
      </c>
      <c r="AH137" s="20" t="s">
        <v>520</v>
      </c>
      <c r="AI137" s="12"/>
      <c r="AJ137" s="12"/>
      <c r="AK137" s="12"/>
      <c r="AL137" s="12"/>
      <c r="AM137" s="12">
        <v>0</v>
      </c>
      <c r="AN137" s="20" t="s">
        <v>6862</v>
      </c>
      <c r="AO137" s="23"/>
      <c r="AP137" s="24"/>
    </row>
    <row r="138" spans="1:42" x14ac:dyDescent="0.25">
      <c r="A138" s="12" t="s">
        <v>521</v>
      </c>
      <c r="B138" s="13" t="s">
        <v>522</v>
      </c>
      <c r="C138" s="14">
        <v>45951</v>
      </c>
      <c r="D138" s="12">
        <v>1</v>
      </c>
      <c r="E138" s="12">
        <v>1</v>
      </c>
      <c r="F138" s="12">
        <v>1</v>
      </c>
      <c r="G138" s="12">
        <v>3</v>
      </c>
      <c r="H138" s="12"/>
      <c r="I138" s="15" t="s">
        <v>41</v>
      </c>
      <c r="J138" s="15" t="s">
        <v>42</v>
      </c>
      <c r="K138" s="15" t="s">
        <v>43</v>
      </c>
      <c r="L138" s="15">
        <v>4</v>
      </c>
      <c r="M138" s="15" t="s">
        <v>6943</v>
      </c>
      <c r="N138" s="16" t="s">
        <v>6645</v>
      </c>
      <c r="O138" s="16" t="s">
        <v>6656</v>
      </c>
      <c r="P138" s="16" t="s">
        <v>507</v>
      </c>
      <c r="Q138" s="17" t="s">
        <v>60</v>
      </c>
      <c r="R138" s="12" t="s">
        <v>60</v>
      </c>
      <c r="S138" s="12"/>
      <c r="T138" s="18"/>
      <c r="U138" s="19"/>
      <c r="V138" s="20" t="s">
        <v>48</v>
      </c>
      <c r="W138" s="12" t="s">
        <v>49</v>
      </c>
      <c r="X138" s="20" t="s">
        <v>465</v>
      </c>
      <c r="Y138" s="20"/>
      <c r="Z138" s="21">
        <v>500000</v>
      </c>
      <c r="AA138" s="21">
        <v>500000</v>
      </c>
      <c r="AB138" s="22">
        <v>1500</v>
      </c>
      <c r="AC138" s="21">
        <v>333.33333333333331</v>
      </c>
      <c r="AD138" s="21">
        <v>333.33333333333331</v>
      </c>
      <c r="AE138" s="16" t="s">
        <v>522</v>
      </c>
      <c r="AF138" s="12">
        <v>10</v>
      </c>
      <c r="AG138" s="12" t="s">
        <v>51</v>
      </c>
      <c r="AH138" s="20" t="s">
        <v>52</v>
      </c>
      <c r="AI138" s="12"/>
      <c r="AJ138" s="12"/>
      <c r="AK138" s="12"/>
      <c r="AL138" s="12"/>
      <c r="AM138" s="12">
        <v>0</v>
      </c>
      <c r="AN138" s="20"/>
      <c r="AO138" s="23"/>
      <c r="AP138" s="24"/>
    </row>
    <row r="139" spans="1:42" x14ac:dyDescent="0.25">
      <c r="A139" s="12" t="s">
        <v>523</v>
      </c>
      <c r="B139" s="13" t="s">
        <v>523</v>
      </c>
      <c r="C139" s="14">
        <v>45559</v>
      </c>
      <c r="D139" s="12">
        <v>1</v>
      </c>
      <c r="E139" s="12">
        <v>1</v>
      </c>
      <c r="F139" s="12">
        <v>1</v>
      </c>
      <c r="G139" s="12">
        <v>3</v>
      </c>
      <c r="H139" s="12"/>
      <c r="I139" s="15" t="s">
        <v>41</v>
      </c>
      <c r="J139" s="15" t="s">
        <v>42</v>
      </c>
      <c r="K139" s="15" t="s">
        <v>43</v>
      </c>
      <c r="L139" s="15">
        <v>4</v>
      </c>
      <c r="M139" s="15" t="s">
        <v>6943</v>
      </c>
      <c r="N139" s="16" t="s">
        <v>6645</v>
      </c>
      <c r="O139" s="16" t="s">
        <v>6656</v>
      </c>
      <c r="P139" s="16" t="s">
        <v>507</v>
      </c>
      <c r="Q139" s="17" t="s">
        <v>60</v>
      </c>
      <c r="R139" s="12" t="s">
        <v>60</v>
      </c>
      <c r="S139" s="12"/>
      <c r="T139" s="18"/>
      <c r="U139" s="19"/>
      <c r="V139" s="20" t="s">
        <v>48</v>
      </c>
      <c r="W139" s="12" t="s">
        <v>49</v>
      </c>
      <c r="X139" s="20" t="s">
        <v>465</v>
      </c>
      <c r="Y139" s="20"/>
      <c r="Z139" s="21">
        <v>550000</v>
      </c>
      <c r="AA139" s="21">
        <v>550000</v>
      </c>
      <c r="AB139" s="22">
        <v>1500</v>
      </c>
      <c r="AC139" s="21">
        <v>366.66666666666669</v>
      </c>
      <c r="AD139" s="21">
        <v>366.66666666666669</v>
      </c>
      <c r="AE139" s="16" t="s">
        <v>524</v>
      </c>
      <c r="AF139" s="12">
        <v>19</v>
      </c>
      <c r="AG139" s="12" t="s">
        <v>51</v>
      </c>
      <c r="AH139" s="20" t="s">
        <v>64</v>
      </c>
      <c r="AI139" s="12"/>
      <c r="AJ139" s="12"/>
      <c r="AK139" s="12"/>
      <c r="AL139" s="12"/>
      <c r="AM139" s="12">
        <v>0</v>
      </c>
      <c r="AN139" s="20" t="s">
        <v>92</v>
      </c>
      <c r="AO139" s="23"/>
      <c r="AP139" s="24"/>
    </row>
    <row r="140" spans="1:42" x14ac:dyDescent="0.25">
      <c r="A140" s="12" t="s">
        <v>525</v>
      </c>
      <c r="B140" s="13" t="s">
        <v>526</v>
      </c>
      <c r="C140" s="14">
        <v>45959</v>
      </c>
      <c r="D140" s="12">
        <v>1</v>
      </c>
      <c r="E140" s="12">
        <v>1</v>
      </c>
      <c r="F140" s="12">
        <v>1</v>
      </c>
      <c r="G140" s="12">
        <v>3</v>
      </c>
      <c r="H140" s="12"/>
      <c r="I140" s="15" t="s">
        <v>41</v>
      </c>
      <c r="J140" s="15" t="s">
        <v>42</v>
      </c>
      <c r="K140" s="15" t="s">
        <v>43</v>
      </c>
      <c r="L140" s="15">
        <v>4</v>
      </c>
      <c r="M140" s="15" t="s">
        <v>6943</v>
      </c>
      <c r="N140" s="16" t="s">
        <v>6645</v>
      </c>
      <c r="O140" s="16" t="s">
        <v>6656</v>
      </c>
      <c r="P140" s="16" t="s">
        <v>507</v>
      </c>
      <c r="Q140" s="17" t="s">
        <v>60</v>
      </c>
      <c r="R140" s="12" t="s">
        <v>60</v>
      </c>
      <c r="S140" s="12"/>
      <c r="T140" s="18"/>
      <c r="U140" s="19"/>
      <c r="V140" s="20" t="s">
        <v>48</v>
      </c>
      <c r="W140" s="12" t="s">
        <v>49</v>
      </c>
      <c r="X140" s="20" t="s">
        <v>465</v>
      </c>
      <c r="Y140" s="20"/>
      <c r="Z140" s="21">
        <v>650000</v>
      </c>
      <c r="AA140" s="21">
        <v>650000</v>
      </c>
      <c r="AB140" s="22">
        <v>1500</v>
      </c>
      <c r="AC140" s="21">
        <v>433.33333333333331</v>
      </c>
      <c r="AD140" s="21">
        <v>433.33333333333331</v>
      </c>
      <c r="AE140" s="16" t="s">
        <v>526</v>
      </c>
      <c r="AF140" s="12">
        <v>2</v>
      </c>
      <c r="AG140" s="12" t="s">
        <v>51</v>
      </c>
      <c r="AH140" s="20" t="s">
        <v>52</v>
      </c>
      <c r="AI140" s="12"/>
      <c r="AJ140" s="12"/>
      <c r="AK140" s="12"/>
      <c r="AL140" s="12"/>
      <c r="AM140" s="12">
        <v>1.849764708091544</v>
      </c>
      <c r="AN140" s="20"/>
      <c r="AO140" s="23"/>
      <c r="AP140" s="24"/>
    </row>
    <row r="141" spans="1:42" x14ac:dyDescent="0.25">
      <c r="A141" s="12" t="s">
        <v>527</v>
      </c>
      <c r="B141" s="13" t="s">
        <v>528</v>
      </c>
      <c r="C141" s="14">
        <v>45522</v>
      </c>
      <c r="D141" s="12">
        <v>1</v>
      </c>
      <c r="E141" s="12">
        <v>1</v>
      </c>
      <c r="F141" s="12">
        <v>1</v>
      </c>
      <c r="G141" s="12">
        <v>3</v>
      </c>
      <c r="H141" s="12"/>
      <c r="I141" s="15" t="s">
        <v>58</v>
      </c>
      <c r="J141" s="15" t="s">
        <v>42</v>
      </c>
      <c r="K141" s="15" t="s">
        <v>43</v>
      </c>
      <c r="L141" s="15">
        <v>4</v>
      </c>
      <c r="M141" s="15" t="s">
        <v>6943</v>
      </c>
      <c r="N141" s="16" t="s">
        <v>6645</v>
      </c>
      <c r="O141" s="16" t="s">
        <v>6656</v>
      </c>
      <c r="P141" s="16" t="s">
        <v>507</v>
      </c>
      <c r="Q141" s="17" t="s">
        <v>60</v>
      </c>
      <c r="R141" s="12" t="s">
        <v>60</v>
      </c>
      <c r="S141" s="12"/>
      <c r="T141" s="18" t="s">
        <v>48</v>
      </c>
      <c r="U141" s="19" t="s">
        <v>48</v>
      </c>
      <c r="V141" s="20" t="s">
        <v>48</v>
      </c>
      <c r="W141" s="12" t="s">
        <v>49</v>
      </c>
      <c r="X141" s="20" t="s">
        <v>465</v>
      </c>
      <c r="Y141" s="20"/>
      <c r="Z141" s="21">
        <v>700000</v>
      </c>
      <c r="AA141" s="21">
        <v>651000</v>
      </c>
      <c r="AB141" s="22">
        <v>1500</v>
      </c>
      <c r="AC141" s="21">
        <v>466.66666666666669</v>
      </c>
      <c r="AD141" s="21">
        <v>434</v>
      </c>
      <c r="AE141" s="16" t="s">
        <v>524</v>
      </c>
      <c r="AF141" s="12">
        <v>19</v>
      </c>
      <c r="AG141" s="12" t="s">
        <v>51</v>
      </c>
      <c r="AH141" s="20" t="s">
        <v>64</v>
      </c>
      <c r="AI141" s="12" t="s">
        <v>114</v>
      </c>
      <c r="AJ141" s="12" t="s">
        <v>66</v>
      </c>
      <c r="AK141" s="12" t="s">
        <v>66</v>
      </c>
      <c r="AL141" s="12" t="s">
        <v>529</v>
      </c>
      <c r="AM141" s="12">
        <v>0</v>
      </c>
      <c r="AN141" s="20" t="s">
        <v>530</v>
      </c>
      <c r="AO141" s="23">
        <v>550000</v>
      </c>
      <c r="AP141" s="24"/>
    </row>
    <row r="142" spans="1:42" x14ac:dyDescent="0.25">
      <c r="A142" s="12" t="s">
        <v>531</v>
      </c>
      <c r="B142" s="13" t="s">
        <v>532</v>
      </c>
      <c r="C142" s="14">
        <v>45689</v>
      </c>
      <c r="D142" s="12">
        <v>1</v>
      </c>
      <c r="E142" s="12">
        <v>1</v>
      </c>
      <c r="F142" s="12">
        <v>1</v>
      </c>
      <c r="G142" s="12">
        <v>3</v>
      </c>
      <c r="H142" s="12"/>
      <c r="I142" s="15" t="s">
        <v>58</v>
      </c>
      <c r="J142" s="15" t="s">
        <v>42</v>
      </c>
      <c r="K142" s="15" t="s">
        <v>43</v>
      </c>
      <c r="L142" s="15">
        <v>4</v>
      </c>
      <c r="M142" s="15" t="s">
        <v>6943</v>
      </c>
      <c r="N142" s="16" t="s">
        <v>6645</v>
      </c>
      <c r="O142" s="16" t="s">
        <v>6656</v>
      </c>
      <c r="P142" s="16" t="s">
        <v>507</v>
      </c>
      <c r="Q142" s="17" t="s">
        <v>60</v>
      </c>
      <c r="R142" s="12" t="s">
        <v>60</v>
      </c>
      <c r="S142" s="12"/>
      <c r="T142" s="18" t="s">
        <v>48</v>
      </c>
      <c r="U142" s="19" t="s">
        <v>48</v>
      </c>
      <c r="V142" s="20" t="s">
        <v>48</v>
      </c>
      <c r="W142" s="12" t="s">
        <v>49</v>
      </c>
      <c r="X142" s="20" t="s">
        <v>465</v>
      </c>
      <c r="Y142" s="20"/>
      <c r="Z142" s="21">
        <v>750000</v>
      </c>
      <c r="AA142" s="21">
        <v>675750</v>
      </c>
      <c r="AB142" s="22">
        <v>1500</v>
      </c>
      <c r="AC142" s="21">
        <v>500</v>
      </c>
      <c r="AD142" s="21">
        <v>450.5</v>
      </c>
      <c r="AE142" s="16" t="s">
        <v>533</v>
      </c>
      <c r="AF142" s="12">
        <v>5</v>
      </c>
      <c r="AG142" s="12"/>
      <c r="AH142" s="20" t="s">
        <v>64</v>
      </c>
      <c r="AI142" s="12" t="s">
        <v>66</v>
      </c>
      <c r="AJ142" s="12" t="s">
        <v>66</v>
      </c>
      <c r="AK142" s="12" t="s">
        <v>66</v>
      </c>
      <c r="AL142" s="12"/>
      <c r="AM142" s="12">
        <v>1.847009215781527</v>
      </c>
      <c r="AN142" s="20" t="s">
        <v>534</v>
      </c>
      <c r="AO142" s="23" t="s">
        <v>69</v>
      </c>
      <c r="AP142" s="24" t="s">
        <v>74</v>
      </c>
    </row>
    <row r="143" spans="1:42" x14ac:dyDescent="0.25">
      <c r="A143" s="12" t="s">
        <v>535</v>
      </c>
      <c r="B143" s="13" t="s">
        <v>536</v>
      </c>
      <c r="C143" s="14">
        <v>45749</v>
      </c>
      <c r="D143" s="12">
        <v>1</v>
      </c>
      <c r="E143" s="12">
        <v>1</v>
      </c>
      <c r="F143" s="12">
        <v>1</v>
      </c>
      <c r="G143" s="12">
        <v>3</v>
      </c>
      <c r="H143" s="12"/>
      <c r="I143" s="15" t="s">
        <v>58</v>
      </c>
      <c r="J143" s="15" t="s">
        <v>42</v>
      </c>
      <c r="K143" s="15" t="s">
        <v>43</v>
      </c>
      <c r="L143" s="15">
        <v>4</v>
      </c>
      <c r="M143" s="15" t="s">
        <v>6943</v>
      </c>
      <c r="N143" s="16" t="s">
        <v>6645</v>
      </c>
      <c r="O143" s="16" t="s">
        <v>6656</v>
      </c>
      <c r="P143" s="16" t="s">
        <v>507</v>
      </c>
      <c r="Q143" s="17" t="s">
        <v>60</v>
      </c>
      <c r="R143" s="12" t="s">
        <v>60</v>
      </c>
      <c r="S143" s="12"/>
      <c r="T143" s="18" t="s">
        <v>48</v>
      </c>
      <c r="U143" s="19" t="s">
        <v>48</v>
      </c>
      <c r="V143" s="20" t="s">
        <v>48</v>
      </c>
      <c r="W143" s="12" t="s">
        <v>49</v>
      </c>
      <c r="X143" s="20" t="s">
        <v>465</v>
      </c>
      <c r="Y143" s="20"/>
      <c r="Z143" s="21">
        <v>800000</v>
      </c>
      <c r="AA143" s="21">
        <v>720800</v>
      </c>
      <c r="AB143" s="22">
        <v>1500</v>
      </c>
      <c r="AC143" s="21">
        <v>533.33333333333337</v>
      </c>
      <c r="AD143" s="21">
        <v>480.53333333333336</v>
      </c>
      <c r="AE143" s="16" t="s">
        <v>519</v>
      </c>
      <c r="AF143" s="12">
        <v>7</v>
      </c>
      <c r="AG143" s="12" t="s">
        <v>51</v>
      </c>
      <c r="AH143" s="20" t="s">
        <v>64</v>
      </c>
      <c r="AI143" s="12" t="s">
        <v>114</v>
      </c>
      <c r="AJ143" s="12" t="s">
        <v>114</v>
      </c>
      <c r="AK143" s="12" t="s">
        <v>66</v>
      </c>
      <c r="AL143" s="12" t="s">
        <v>529</v>
      </c>
      <c r="AM143" s="12">
        <v>0</v>
      </c>
      <c r="AN143" s="20" t="s">
        <v>537</v>
      </c>
      <c r="AO143" s="23">
        <v>500000</v>
      </c>
      <c r="AP143" s="24" t="s">
        <v>74</v>
      </c>
    </row>
    <row r="144" spans="1:42" x14ac:dyDescent="0.25">
      <c r="A144" s="12" t="s">
        <v>538</v>
      </c>
      <c r="B144" s="13" t="s">
        <v>539</v>
      </c>
      <c r="C144" s="14">
        <v>45941</v>
      </c>
      <c r="D144" s="12">
        <v>1</v>
      </c>
      <c r="E144" s="12">
        <v>1</v>
      </c>
      <c r="F144" s="12">
        <v>1</v>
      </c>
      <c r="G144" s="12">
        <v>3</v>
      </c>
      <c r="H144" s="12"/>
      <c r="I144" s="15" t="s">
        <v>58</v>
      </c>
      <c r="J144" s="15" t="s">
        <v>42</v>
      </c>
      <c r="K144" s="15" t="s">
        <v>43</v>
      </c>
      <c r="L144" s="15">
        <v>4</v>
      </c>
      <c r="M144" s="15" t="s">
        <v>6943</v>
      </c>
      <c r="N144" s="16" t="s">
        <v>6645</v>
      </c>
      <c r="O144" s="16" t="s">
        <v>6656</v>
      </c>
      <c r="P144" s="16" t="s">
        <v>507</v>
      </c>
      <c r="Q144" s="17" t="s">
        <v>60</v>
      </c>
      <c r="R144" s="12" t="s">
        <v>60</v>
      </c>
      <c r="S144" s="12"/>
      <c r="T144" s="18" t="s">
        <v>48</v>
      </c>
      <c r="U144" s="19" t="s">
        <v>48</v>
      </c>
      <c r="V144" s="20" t="s">
        <v>48</v>
      </c>
      <c r="W144" s="12" t="s">
        <v>49</v>
      </c>
      <c r="X144" s="20" t="s">
        <v>465</v>
      </c>
      <c r="Y144" s="20"/>
      <c r="Z144" s="21">
        <v>800000</v>
      </c>
      <c r="AA144" s="21">
        <v>720800</v>
      </c>
      <c r="AB144" s="22">
        <v>1500</v>
      </c>
      <c r="AC144" s="21">
        <v>533.33333333333337</v>
      </c>
      <c r="AD144" s="21">
        <v>480.53333333333336</v>
      </c>
      <c r="AE144" s="16" t="s">
        <v>540</v>
      </c>
      <c r="AF144" s="12">
        <v>2</v>
      </c>
      <c r="AG144" s="12" t="s">
        <v>51</v>
      </c>
      <c r="AH144" s="20" t="s">
        <v>48</v>
      </c>
      <c r="AI144" s="12" t="s">
        <v>48</v>
      </c>
      <c r="AJ144" s="12" t="s">
        <v>48</v>
      </c>
      <c r="AK144" s="12"/>
      <c r="AL144" s="12"/>
      <c r="AM144" s="12">
        <v>1.850379317972034</v>
      </c>
      <c r="AN144" s="20" t="s">
        <v>6729</v>
      </c>
      <c r="AO144" s="23" t="s">
        <v>69</v>
      </c>
      <c r="AP144" s="24" t="s">
        <v>74</v>
      </c>
    </row>
    <row r="145" spans="1:42" x14ac:dyDescent="0.25">
      <c r="A145" s="12" t="s">
        <v>541</v>
      </c>
      <c r="B145" s="13" t="s">
        <v>542</v>
      </c>
      <c r="C145" s="14">
        <v>45481</v>
      </c>
      <c r="D145" s="26">
        <v>2</v>
      </c>
      <c r="E145" s="26">
        <v>1</v>
      </c>
      <c r="F145" s="12">
        <v>2</v>
      </c>
      <c r="G145" s="12">
        <v>2</v>
      </c>
      <c r="H145" s="12"/>
      <c r="I145" s="15" t="s">
        <v>58</v>
      </c>
      <c r="J145" s="15" t="s">
        <v>42</v>
      </c>
      <c r="K145" s="15" t="s">
        <v>43</v>
      </c>
      <c r="L145" s="15">
        <v>4</v>
      </c>
      <c r="M145" s="15" t="s">
        <v>6943</v>
      </c>
      <c r="N145" s="16" t="s">
        <v>6645</v>
      </c>
      <c r="O145" s="16" t="s">
        <v>6656</v>
      </c>
      <c r="P145" s="16" t="s">
        <v>507</v>
      </c>
      <c r="Q145" s="17" t="s">
        <v>60</v>
      </c>
      <c r="R145" s="12" t="s">
        <v>60</v>
      </c>
      <c r="S145" s="12"/>
      <c r="T145" s="18" t="s">
        <v>48</v>
      </c>
      <c r="U145" s="19" t="s">
        <v>48</v>
      </c>
      <c r="V145" s="20" t="s">
        <v>48</v>
      </c>
      <c r="W145" s="12" t="s">
        <v>49</v>
      </c>
      <c r="X145" s="20" t="s">
        <v>465</v>
      </c>
      <c r="Y145" s="20"/>
      <c r="Z145" s="21">
        <v>650000</v>
      </c>
      <c r="AA145" s="21">
        <v>604500</v>
      </c>
      <c r="AB145" s="22">
        <v>1500</v>
      </c>
      <c r="AC145" s="21">
        <v>433.33333333333331</v>
      </c>
      <c r="AD145" s="21">
        <v>403</v>
      </c>
      <c r="AE145" s="16" t="s">
        <v>519</v>
      </c>
      <c r="AF145" s="12">
        <v>7</v>
      </c>
      <c r="AG145" s="12" t="s">
        <v>51</v>
      </c>
      <c r="AH145" s="20" t="s">
        <v>64</v>
      </c>
      <c r="AI145" s="12" t="s">
        <v>114</v>
      </c>
      <c r="AJ145" s="12" t="s">
        <v>114</v>
      </c>
      <c r="AK145" s="12" t="s">
        <v>66</v>
      </c>
      <c r="AL145" s="12" t="s">
        <v>529</v>
      </c>
      <c r="AM145" s="12">
        <v>0</v>
      </c>
      <c r="AN145" s="20" t="s">
        <v>543</v>
      </c>
      <c r="AO145" s="23">
        <v>500000</v>
      </c>
      <c r="AP145" s="24"/>
    </row>
    <row r="146" spans="1:42" x14ac:dyDescent="0.25">
      <c r="A146" s="12" t="s">
        <v>544</v>
      </c>
      <c r="B146" s="13" t="s">
        <v>545</v>
      </c>
      <c r="C146" s="14">
        <v>45624</v>
      </c>
      <c r="D146" s="12">
        <v>1</v>
      </c>
      <c r="E146" s="12">
        <v>1</v>
      </c>
      <c r="F146" s="12">
        <v>1</v>
      </c>
      <c r="G146" s="12">
        <v>3</v>
      </c>
      <c r="H146" s="12"/>
      <c r="I146" s="15" t="s">
        <v>58</v>
      </c>
      <c r="J146" s="15"/>
      <c r="K146" s="15" t="s">
        <v>43</v>
      </c>
      <c r="L146" s="15">
        <v>4</v>
      </c>
      <c r="M146" s="15" t="s">
        <v>6943</v>
      </c>
      <c r="N146" s="16" t="s">
        <v>6645</v>
      </c>
      <c r="O146" s="16" t="s">
        <v>6656</v>
      </c>
      <c r="P146" s="16" t="s">
        <v>507</v>
      </c>
      <c r="Q146" s="17" t="s">
        <v>60</v>
      </c>
      <c r="R146" s="12" t="s">
        <v>60</v>
      </c>
      <c r="S146" s="12"/>
      <c r="T146" s="18" t="s">
        <v>48</v>
      </c>
      <c r="U146" s="19" t="s">
        <v>48</v>
      </c>
      <c r="V146" s="20" t="s">
        <v>48</v>
      </c>
      <c r="W146" s="12" t="s">
        <v>49</v>
      </c>
      <c r="X146" s="20" t="s">
        <v>62</v>
      </c>
      <c r="Y146" s="20"/>
      <c r="Z146" s="21">
        <v>799000</v>
      </c>
      <c r="AA146" s="21">
        <v>743070</v>
      </c>
      <c r="AB146" s="22">
        <v>1500</v>
      </c>
      <c r="AC146" s="21">
        <v>532.66666666666663</v>
      </c>
      <c r="AD146" s="21">
        <v>495.38</v>
      </c>
      <c r="AE146" s="16" t="s">
        <v>546</v>
      </c>
      <c r="AF146" s="12">
        <v>10</v>
      </c>
      <c r="AG146" s="12" t="s">
        <v>51</v>
      </c>
      <c r="AH146" s="20" t="s">
        <v>64</v>
      </c>
      <c r="AI146" s="12" t="s">
        <v>66</v>
      </c>
      <c r="AJ146" s="12" t="s">
        <v>66</v>
      </c>
      <c r="AK146" s="12" t="s">
        <v>66</v>
      </c>
      <c r="AL146" s="12" t="s">
        <v>66</v>
      </c>
      <c r="AM146" s="12">
        <v>1.0932892911214E-2</v>
      </c>
      <c r="AN146" s="20" t="s">
        <v>547</v>
      </c>
      <c r="AO146" s="23"/>
      <c r="AP146" s="24"/>
    </row>
    <row r="147" spans="1:42" x14ac:dyDescent="0.25">
      <c r="A147" s="12" t="s">
        <v>548</v>
      </c>
      <c r="B147" s="13" t="s">
        <v>540</v>
      </c>
      <c r="C147" s="14">
        <v>45958</v>
      </c>
      <c r="D147" s="12">
        <v>1</v>
      </c>
      <c r="E147" s="12">
        <v>1</v>
      </c>
      <c r="F147" s="12">
        <v>1</v>
      </c>
      <c r="G147" s="12">
        <v>3</v>
      </c>
      <c r="H147" s="12"/>
      <c r="I147" s="15" t="s">
        <v>41</v>
      </c>
      <c r="J147" s="15" t="s">
        <v>42</v>
      </c>
      <c r="K147" s="15" t="s">
        <v>43</v>
      </c>
      <c r="L147" s="15">
        <v>4</v>
      </c>
      <c r="M147" s="15" t="s">
        <v>6943</v>
      </c>
      <c r="N147" s="16" t="s">
        <v>6645</v>
      </c>
      <c r="O147" s="16" t="s">
        <v>6656</v>
      </c>
      <c r="P147" s="16" t="s">
        <v>507</v>
      </c>
      <c r="Q147" s="17" t="s">
        <v>60</v>
      </c>
      <c r="R147" s="12" t="s">
        <v>60</v>
      </c>
      <c r="S147" s="12"/>
      <c r="T147" s="18"/>
      <c r="U147" s="19"/>
      <c r="V147" s="20" t="s">
        <v>48</v>
      </c>
      <c r="W147" s="12" t="s">
        <v>49</v>
      </c>
      <c r="X147" s="20" t="s">
        <v>465</v>
      </c>
      <c r="Y147" s="20"/>
      <c r="Z147" s="21">
        <v>770000</v>
      </c>
      <c r="AA147" s="21">
        <v>770000</v>
      </c>
      <c r="AB147" s="22">
        <v>1500</v>
      </c>
      <c r="AC147" s="21">
        <v>513.33333333333337</v>
      </c>
      <c r="AD147" s="21">
        <v>513.33333333333337</v>
      </c>
      <c r="AE147" s="16" t="s">
        <v>540</v>
      </c>
      <c r="AF147" s="12">
        <v>2</v>
      </c>
      <c r="AG147" s="12" t="s">
        <v>51</v>
      </c>
      <c r="AH147" s="20" t="s">
        <v>52</v>
      </c>
      <c r="AI147" s="12"/>
      <c r="AJ147" s="12"/>
      <c r="AK147" s="12"/>
      <c r="AL147" s="12"/>
      <c r="AM147" s="12">
        <v>1.850379317972034</v>
      </c>
      <c r="AN147" s="20"/>
      <c r="AO147" s="23"/>
      <c r="AP147" s="24"/>
    </row>
    <row r="148" spans="1:42" x14ac:dyDescent="0.25">
      <c r="A148" s="12" t="s">
        <v>549</v>
      </c>
      <c r="B148" s="13" t="s">
        <v>550</v>
      </c>
      <c r="C148" s="14">
        <v>45611</v>
      </c>
      <c r="D148" s="12">
        <v>1</v>
      </c>
      <c r="E148" s="12">
        <v>1</v>
      </c>
      <c r="F148" s="12">
        <v>1</v>
      </c>
      <c r="G148" s="12">
        <v>3</v>
      </c>
      <c r="H148" s="12"/>
      <c r="I148" s="15" t="s">
        <v>58</v>
      </c>
      <c r="J148" s="15"/>
      <c r="K148" s="15" t="s">
        <v>43</v>
      </c>
      <c r="L148" s="15">
        <v>4</v>
      </c>
      <c r="M148" s="15" t="s">
        <v>6943</v>
      </c>
      <c r="N148" s="16" t="s">
        <v>6645</v>
      </c>
      <c r="O148" s="16" t="s">
        <v>6656</v>
      </c>
      <c r="P148" s="16" t="s">
        <v>507</v>
      </c>
      <c r="Q148" s="17" t="s">
        <v>48</v>
      </c>
      <c r="R148" s="12" t="s">
        <v>60</v>
      </c>
      <c r="S148" s="12"/>
      <c r="T148" s="18" t="s">
        <v>48</v>
      </c>
      <c r="U148" s="19" t="s">
        <v>48</v>
      </c>
      <c r="V148" s="20" t="s">
        <v>48</v>
      </c>
      <c r="W148" s="12" t="s">
        <v>49</v>
      </c>
      <c r="X148" s="20" t="s">
        <v>62</v>
      </c>
      <c r="Y148" s="20"/>
      <c r="Z148" s="21">
        <v>850000</v>
      </c>
      <c r="AA148" s="21">
        <v>790500</v>
      </c>
      <c r="AB148" s="22">
        <v>1500</v>
      </c>
      <c r="AC148" s="21">
        <v>566.66666666666663</v>
      </c>
      <c r="AD148" s="21">
        <v>527</v>
      </c>
      <c r="AE148" s="16" t="s">
        <v>551</v>
      </c>
      <c r="AF148" s="12">
        <v>2</v>
      </c>
      <c r="AG148" s="12"/>
      <c r="AH148" s="20" t="s">
        <v>64</v>
      </c>
      <c r="AI148" s="12" t="s">
        <v>114</v>
      </c>
      <c r="AJ148" s="12" t="s">
        <v>114</v>
      </c>
      <c r="AK148" s="12" t="s">
        <v>66</v>
      </c>
      <c r="AL148" s="12" t="s">
        <v>66</v>
      </c>
      <c r="AM148" s="12">
        <v>0</v>
      </c>
      <c r="AN148" s="20" t="s">
        <v>552</v>
      </c>
      <c r="AO148" s="23"/>
      <c r="AP148" s="24"/>
    </row>
    <row r="149" spans="1:42" x14ac:dyDescent="0.25">
      <c r="A149" s="12" t="s">
        <v>553</v>
      </c>
      <c r="B149" s="13" t="s">
        <v>554</v>
      </c>
      <c r="C149" s="14">
        <v>45735</v>
      </c>
      <c r="D149" s="12">
        <v>1</v>
      </c>
      <c r="E149" s="12">
        <v>1</v>
      </c>
      <c r="F149" s="12">
        <v>1</v>
      </c>
      <c r="G149" s="12">
        <v>3</v>
      </c>
      <c r="H149" s="12"/>
      <c r="I149" s="15" t="s">
        <v>58</v>
      </c>
      <c r="J149" s="15" t="s">
        <v>42</v>
      </c>
      <c r="K149" s="15" t="s">
        <v>43</v>
      </c>
      <c r="L149" s="15">
        <v>4</v>
      </c>
      <c r="M149" s="15" t="s">
        <v>6943</v>
      </c>
      <c r="N149" s="16" t="s">
        <v>6645</v>
      </c>
      <c r="O149" s="16" t="s">
        <v>6656</v>
      </c>
      <c r="P149" s="16" t="s">
        <v>507</v>
      </c>
      <c r="Q149" s="17" t="s">
        <v>60</v>
      </c>
      <c r="R149" s="12" t="s">
        <v>60</v>
      </c>
      <c r="S149" s="12"/>
      <c r="T149" s="18" t="s">
        <v>48</v>
      </c>
      <c r="U149" s="19" t="s">
        <v>48</v>
      </c>
      <c r="V149" s="20" t="s">
        <v>48</v>
      </c>
      <c r="W149" s="12" t="s">
        <v>49</v>
      </c>
      <c r="X149" s="20" t="s">
        <v>465</v>
      </c>
      <c r="Y149" s="20"/>
      <c r="Z149" s="21">
        <v>900000</v>
      </c>
      <c r="AA149" s="21">
        <v>810900</v>
      </c>
      <c r="AB149" s="22">
        <v>1500</v>
      </c>
      <c r="AC149" s="21">
        <v>600</v>
      </c>
      <c r="AD149" s="21">
        <v>540.6</v>
      </c>
      <c r="AE149" s="16" t="s">
        <v>522</v>
      </c>
      <c r="AF149" s="12">
        <v>10</v>
      </c>
      <c r="AG149" s="12" t="s">
        <v>51</v>
      </c>
      <c r="AH149" s="20" t="s">
        <v>64</v>
      </c>
      <c r="AI149" s="12" t="s">
        <v>65</v>
      </c>
      <c r="AJ149" s="12" t="s">
        <v>65</v>
      </c>
      <c r="AK149" s="12" t="s">
        <v>66</v>
      </c>
      <c r="AL149" s="12" t="s">
        <v>66</v>
      </c>
      <c r="AM149" s="12">
        <v>0</v>
      </c>
      <c r="AN149" s="20" t="s">
        <v>555</v>
      </c>
      <c r="AO149" s="23" t="s">
        <v>69</v>
      </c>
      <c r="AP149" s="24" t="s">
        <v>74</v>
      </c>
    </row>
    <row r="150" spans="1:42" x14ac:dyDescent="0.25">
      <c r="A150" s="12" t="s">
        <v>556</v>
      </c>
      <c r="B150" s="13" t="s">
        <v>557</v>
      </c>
      <c r="C150" s="14">
        <v>45963</v>
      </c>
      <c r="D150" s="12">
        <v>1</v>
      </c>
      <c r="E150" s="12">
        <v>1</v>
      </c>
      <c r="F150" s="12">
        <v>1</v>
      </c>
      <c r="G150" s="12">
        <v>3</v>
      </c>
      <c r="H150" s="12"/>
      <c r="I150" s="15" t="s">
        <v>58</v>
      </c>
      <c r="J150" s="15" t="s">
        <v>42</v>
      </c>
      <c r="K150" s="15" t="s">
        <v>43</v>
      </c>
      <c r="L150" s="15">
        <v>4</v>
      </c>
      <c r="M150" s="15" t="s">
        <v>6943</v>
      </c>
      <c r="N150" s="16" t="s">
        <v>6645</v>
      </c>
      <c r="O150" s="16" t="s">
        <v>6656</v>
      </c>
      <c r="P150" s="16" t="s">
        <v>507</v>
      </c>
      <c r="Q150" s="17" t="s">
        <v>60</v>
      </c>
      <c r="R150" s="12" t="s">
        <v>60</v>
      </c>
      <c r="S150" s="12"/>
      <c r="T150" s="18" t="s">
        <v>48</v>
      </c>
      <c r="U150" s="19" t="s">
        <v>48</v>
      </c>
      <c r="V150" s="20" t="s">
        <v>48</v>
      </c>
      <c r="W150" s="12" t="s">
        <v>49</v>
      </c>
      <c r="X150" s="20" t="s">
        <v>465</v>
      </c>
      <c r="Y150" s="20"/>
      <c r="Z150" s="21">
        <v>900000</v>
      </c>
      <c r="AA150" s="21">
        <v>810900</v>
      </c>
      <c r="AB150" s="22">
        <v>1500</v>
      </c>
      <c r="AC150" s="21">
        <v>600</v>
      </c>
      <c r="AD150" s="21">
        <v>540.6</v>
      </c>
      <c r="AE150" s="16" t="s">
        <v>558</v>
      </c>
      <c r="AF150" s="12">
        <v>1</v>
      </c>
      <c r="AG150" s="12" t="s">
        <v>51</v>
      </c>
      <c r="AH150" s="20" t="s">
        <v>48</v>
      </c>
      <c r="AI150" s="12" t="s">
        <v>48</v>
      </c>
      <c r="AJ150" s="12" t="s">
        <v>48</v>
      </c>
      <c r="AK150" s="12"/>
      <c r="AL150" s="12"/>
      <c r="AM150" s="12">
        <v>0</v>
      </c>
      <c r="AN150" s="20" t="s">
        <v>559</v>
      </c>
      <c r="AO150" s="23" t="s">
        <v>69</v>
      </c>
      <c r="AP150" s="24" t="s">
        <v>74</v>
      </c>
    </row>
    <row r="151" spans="1:42" x14ac:dyDescent="0.25">
      <c r="A151" s="12" t="s">
        <v>560</v>
      </c>
      <c r="B151" s="13" t="s">
        <v>561</v>
      </c>
      <c r="C151" s="14">
        <v>45856</v>
      </c>
      <c r="D151" s="12">
        <v>1</v>
      </c>
      <c r="E151" s="12">
        <v>1</v>
      </c>
      <c r="F151" s="12">
        <v>1</v>
      </c>
      <c r="G151" s="12">
        <v>3</v>
      </c>
      <c r="H151" s="12"/>
      <c r="I151" s="15" t="s">
        <v>58</v>
      </c>
      <c r="J151" s="15" t="s">
        <v>42</v>
      </c>
      <c r="K151" s="15" t="s">
        <v>43</v>
      </c>
      <c r="L151" s="15">
        <v>4</v>
      </c>
      <c r="M151" s="15" t="s">
        <v>6943</v>
      </c>
      <c r="N151" s="16" t="s">
        <v>6645</v>
      </c>
      <c r="O151" s="16" t="s">
        <v>6656</v>
      </c>
      <c r="P151" s="16" t="s">
        <v>507</v>
      </c>
      <c r="Q151" s="17" t="s">
        <v>60</v>
      </c>
      <c r="R151" s="12" t="s">
        <v>60</v>
      </c>
      <c r="S151" s="12"/>
      <c r="T151" s="18"/>
      <c r="U151" s="19"/>
      <c r="V151" s="20" t="s">
        <v>48</v>
      </c>
      <c r="W151" s="12" t="s">
        <v>49</v>
      </c>
      <c r="X151" s="20" t="s">
        <v>465</v>
      </c>
      <c r="Y151" s="20"/>
      <c r="Z151" s="21">
        <v>950000</v>
      </c>
      <c r="AA151" s="21">
        <v>855950</v>
      </c>
      <c r="AB151" s="22">
        <v>1500</v>
      </c>
      <c r="AC151" s="21">
        <v>633.33333333333337</v>
      </c>
      <c r="AD151" s="21">
        <v>570.63333333333333</v>
      </c>
      <c r="AE151" s="16" t="s">
        <v>526</v>
      </c>
      <c r="AF151" s="12">
        <v>2</v>
      </c>
      <c r="AG151" s="12" t="s">
        <v>51</v>
      </c>
      <c r="AH151" s="20" t="s">
        <v>64</v>
      </c>
      <c r="AI151" s="12" t="s">
        <v>66</v>
      </c>
      <c r="AJ151" s="12" t="s">
        <v>66</v>
      </c>
      <c r="AK151" s="12" t="s">
        <v>66</v>
      </c>
      <c r="AL151" s="12"/>
      <c r="AM151" s="12">
        <v>1.849764708091544</v>
      </c>
      <c r="AN151" s="20" t="s">
        <v>562</v>
      </c>
      <c r="AO151" s="23">
        <v>650000</v>
      </c>
      <c r="AP151" s="24" t="s">
        <v>74</v>
      </c>
    </row>
    <row r="152" spans="1:42" x14ac:dyDescent="0.25">
      <c r="A152" s="12" t="s">
        <v>563</v>
      </c>
      <c r="B152" s="13" t="s">
        <v>564</v>
      </c>
      <c r="C152" s="14">
        <v>45953</v>
      </c>
      <c r="D152" s="12">
        <v>1</v>
      </c>
      <c r="E152" s="12">
        <v>1</v>
      </c>
      <c r="F152" s="12">
        <v>1</v>
      </c>
      <c r="G152" s="12">
        <v>3</v>
      </c>
      <c r="H152" s="12"/>
      <c r="I152" s="15" t="s">
        <v>58</v>
      </c>
      <c r="J152" s="15" t="s">
        <v>42</v>
      </c>
      <c r="K152" s="15" t="s">
        <v>43</v>
      </c>
      <c r="L152" s="15">
        <v>4</v>
      </c>
      <c r="M152" s="15" t="s">
        <v>6943</v>
      </c>
      <c r="N152" s="16" t="s">
        <v>6645</v>
      </c>
      <c r="O152" s="16" t="s">
        <v>6656</v>
      </c>
      <c r="P152" s="16" t="s">
        <v>507</v>
      </c>
      <c r="Q152" s="17" t="s">
        <v>60</v>
      </c>
      <c r="R152" s="12" t="s">
        <v>60</v>
      </c>
      <c r="S152" s="12"/>
      <c r="T152" s="18" t="s">
        <v>48</v>
      </c>
      <c r="U152" s="19" t="s">
        <v>48</v>
      </c>
      <c r="V152" s="20" t="s">
        <v>48</v>
      </c>
      <c r="W152" s="12" t="s">
        <v>49</v>
      </c>
      <c r="X152" s="20" t="s">
        <v>465</v>
      </c>
      <c r="Y152" s="20"/>
      <c r="Z152" s="21">
        <v>650000</v>
      </c>
      <c r="AA152" s="21">
        <v>585650</v>
      </c>
      <c r="AB152" s="22">
        <v>1000</v>
      </c>
      <c r="AC152" s="21">
        <v>650</v>
      </c>
      <c r="AD152" s="21">
        <v>585.65</v>
      </c>
      <c r="AE152" s="16" t="s">
        <v>63</v>
      </c>
      <c r="AF152" s="12"/>
      <c r="AG152" s="12"/>
      <c r="AH152" s="20" t="s">
        <v>48</v>
      </c>
      <c r="AI152" s="12" t="s">
        <v>48</v>
      </c>
      <c r="AJ152" s="12" t="s">
        <v>48</v>
      </c>
      <c r="AK152" s="12"/>
      <c r="AL152" s="12"/>
      <c r="AM152" s="12" t="s">
        <v>67</v>
      </c>
      <c r="AN152" s="20" t="s">
        <v>565</v>
      </c>
      <c r="AO152" s="23" t="s">
        <v>69</v>
      </c>
      <c r="AP152" s="24"/>
    </row>
    <row r="153" spans="1:42" x14ac:dyDescent="0.25">
      <c r="A153" s="12" t="s">
        <v>566</v>
      </c>
      <c r="B153" s="13" t="s">
        <v>567</v>
      </c>
      <c r="C153" s="14">
        <v>45978</v>
      </c>
      <c r="D153" s="12">
        <v>1</v>
      </c>
      <c r="E153" s="12">
        <v>1</v>
      </c>
      <c r="F153" s="12">
        <v>1</v>
      </c>
      <c r="G153" s="12">
        <v>3</v>
      </c>
      <c r="H153" s="12"/>
      <c r="I153" s="15" t="s">
        <v>58</v>
      </c>
      <c r="J153" s="15" t="s">
        <v>42</v>
      </c>
      <c r="K153" s="15" t="s">
        <v>43</v>
      </c>
      <c r="L153" s="15">
        <v>4</v>
      </c>
      <c r="M153" s="15" t="s">
        <v>6943</v>
      </c>
      <c r="N153" s="16" t="s">
        <v>6645</v>
      </c>
      <c r="O153" s="16" t="s">
        <v>6656</v>
      </c>
      <c r="P153" s="16" t="s">
        <v>507</v>
      </c>
      <c r="Q153" s="17" t="s">
        <v>60</v>
      </c>
      <c r="R153" s="12" t="s">
        <v>60</v>
      </c>
      <c r="S153" s="12"/>
      <c r="T153" s="18" t="s">
        <v>48</v>
      </c>
      <c r="U153" s="19"/>
      <c r="V153" s="20" t="s">
        <v>48</v>
      </c>
      <c r="W153" s="12" t="s">
        <v>49</v>
      </c>
      <c r="X153" s="20" t="s">
        <v>465</v>
      </c>
      <c r="Y153" s="20"/>
      <c r="Z153" s="21">
        <v>990000</v>
      </c>
      <c r="AA153" s="21">
        <v>891990</v>
      </c>
      <c r="AB153" s="22">
        <v>1500</v>
      </c>
      <c r="AC153" s="21">
        <v>660</v>
      </c>
      <c r="AD153" s="21">
        <v>594.66</v>
      </c>
      <c r="AE153" s="16" t="s">
        <v>568</v>
      </c>
      <c r="AF153" s="12">
        <v>12</v>
      </c>
      <c r="AG153" s="12" t="s">
        <v>51</v>
      </c>
      <c r="AH153" s="20" t="s">
        <v>64</v>
      </c>
      <c r="AI153" s="12" t="s">
        <v>66</v>
      </c>
      <c r="AJ153" s="12" t="s">
        <v>66</v>
      </c>
      <c r="AK153" s="12" t="s">
        <v>66</v>
      </c>
      <c r="AL153" s="12" t="s">
        <v>66</v>
      </c>
      <c r="AM153" s="12">
        <v>0</v>
      </c>
      <c r="AN153" s="20" t="s">
        <v>6863</v>
      </c>
      <c r="AO153" s="23" t="s">
        <v>69</v>
      </c>
      <c r="AP153" s="24" t="s">
        <v>74</v>
      </c>
    </row>
    <row r="154" spans="1:42" x14ac:dyDescent="0.25">
      <c r="A154" s="12" t="s">
        <v>569</v>
      </c>
      <c r="B154" s="13" t="s">
        <v>545</v>
      </c>
      <c r="C154" s="14">
        <v>45866</v>
      </c>
      <c r="D154" s="12">
        <v>1</v>
      </c>
      <c r="E154" s="12">
        <v>1</v>
      </c>
      <c r="F154" s="12">
        <v>1</v>
      </c>
      <c r="G154" s="12">
        <v>3</v>
      </c>
      <c r="H154" s="12"/>
      <c r="I154" s="15" t="s">
        <v>58</v>
      </c>
      <c r="J154" s="15" t="s">
        <v>42</v>
      </c>
      <c r="K154" s="15" t="s">
        <v>43</v>
      </c>
      <c r="L154" s="15">
        <v>4</v>
      </c>
      <c r="M154" s="15" t="s">
        <v>6943</v>
      </c>
      <c r="N154" s="16" t="s">
        <v>6645</v>
      </c>
      <c r="O154" s="16" t="s">
        <v>6656</v>
      </c>
      <c r="P154" s="16" t="s">
        <v>507</v>
      </c>
      <c r="Q154" s="17" t="s">
        <v>60</v>
      </c>
      <c r="R154" s="12" t="s">
        <v>60</v>
      </c>
      <c r="S154" s="12"/>
      <c r="T154" s="18"/>
      <c r="U154" s="19"/>
      <c r="V154" s="20" t="s">
        <v>48</v>
      </c>
      <c r="W154" s="12" t="s">
        <v>49</v>
      </c>
      <c r="X154" s="20" t="s">
        <v>465</v>
      </c>
      <c r="Y154" s="20"/>
      <c r="Z154" s="21">
        <v>999000</v>
      </c>
      <c r="AA154" s="21">
        <v>900099</v>
      </c>
      <c r="AB154" s="22">
        <v>1500</v>
      </c>
      <c r="AC154" s="21">
        <v>666</v>
      </c>
      <c r="AD154" s="21">
        <v>600.06600000000003</v>
      </c>
      <c r="AE154" s="16" t="s">
        <v>533</v>
      </c>
      <c r="AF154" s="12">
        <v>5</v>
      </c>
      <c r="AG154" s="12"/>
      <c r="AH154" s="20" t="s">
        <v>64</v>
      </c>
      <c r="AI154" s="12" t="s">
        <v>65</v>
      </c>
      <c r="AJ154" s="12" t="s">
        <v>66</v>
      </c>
      <c r="AK154" s="12" t="s">
        <v>66</v>
      </c>
      <c r="AL154" s="12"/>
      <c r="AM154" s="12">
        <v>1.847009215781527</v>
      </c>
      <c r="AN154" s="20" t="s">
        <v>547</v>
      </c>
      <c r="AO154" s="23" t="s">
        <v>69</v>
      </c>
      <c r="AP154" s="24"/>
    </row>
    <row r="155" spans="1:42" x14ac:dyDescent="0.25">
      <c r="A155" s="12" t="s">
        <v>570</v>
      </c>
      <c r="B155" s="13" t="s">
        <v>571</v>
      </c>
      <c r="C155" s="14">
        <v>45729</v>
      </c>
      <c r="D155" s="12">
        <v>1</v>
      </c>
      <c r="E155" s="12">
        <v>1</v>
      </c>
      <c r="F155" s="12">
        <v>1</v>
      </c>
      <c r="G155" s="12">
        <v>3</v>
      </c>
      <c r="H155" s="12"/>
      <c r="I155" s="15" t="s">
        <v>58</v>
      </c>
      <c r="J155" s="15" t="s">
        <v>42</v>
      </c>
      <c r="K155" s="15" t="s">
        <v>43</v>
      </c>
      <c r="L155" s="15">
        <v>4</v>
      </c>
      <c r="M155" s="15" t="s">
        <v>6943</v>
      </c>
      <c r="N155" s="16" t="s">
        <v>6645</v>
      </c>
      <c r="O155" s="16" t="s">
        <v>6656</v>
      </c>
      <c r="P155" s="16" t="s">
        <v>507</v>
      </c>
      <c r="Q155" s="17" t="s">
        <v>60</v>
      </c>
      <c r="R155" s="12" t="s">
        <v>60</v>
      </c>
      <c r="S155" s="12"/>
      <c r="T155" s="18" t="s">
        <v>48</v>
      </c>
      <c r="U155" s="19" t="s">
        <v>48</v>
      </c>
      <c r="V155" s="20" t="s">
        <v>48</v>
      </c>
      <c r="W155" s="12" t="s">
        <v>49</v>
      </c>
      <c r="X155" s="20" t="s">
        <v>465</v>
      </c>
      <c r="Y155" s="20"/>
      <c r="Z155" s="21">
        <v>1000000</v>
      </c>
      <c r="AA155" s="21">
        <v>901000</v>
      </c>
      <c r="AB155" s="22">
        <v>1500</v>
      </c>
      <c r="AC155" s="21">
        <v>666.66666666666663</v>
      </c>
      <c r="AD155" s="21">
        <v>600.66666666666663</v>
      </c>
      <c r="AE155" s="16" t="s">
        <v>572</v>
      </c>
      <c r="AF155" s="12">
        <v>1</v>
      </c>
      <c r="AG155" s="12" t="s">
        <v>51</v>
      </c>
      <c r="AH155" s="20" t="s">
        <v>66</v>
      </c>
      <c r="AI155" s="12" t="s">
        <v>114</v>
      </c>
      <c r="AJ155" s="12" t="s">
        <v>66</v>
      </c>
      <c r="AK155" s="12" t="s">
        <v>66</v>
      </c>
      <c r="AL155" s="12"/>
      <c r="AM155" s="12">
        <v>1.3363066445486651</v>
      </c>
      <c r="AN155" s="20" t="s">
        <v>573</v>
      </c>
      <c r="AO155" s="23" t="s">
        <v>69</v>
      </c>
      <c r="AP155" s="24" t="s">
        <v>74</v>
      </c>
    </row>
    <row r="156" spans="1:42" x14ac:dyDescent="0.25">
      <c r="A156" s="12" t="s">
        <v>574</v>
      </c>
      <c r="B156" s="13" t="s">
        <v>575</v>
      </c>
      <c r="C156" s="14">
        <v>45824</v>
      </c>
      <c r="D156" s="12">
        <v>1</v>
      </c>
      <c r="E156" s="12">
        <v>1</v>
      </c>
      <c r="F156" s="12">
        <v>1</v>
      </c>
      <c r="G156" s="12">
        <v>3</v>
      </c>
      <c r="H156" s="12"/>
      <c r="I156" s="15" t="s">
        <v>58</v>
      </c>
      <c r="J156" s="15" t="s">
        <v>42</v>
      </c>
      <c r="K156" s="15" t="s">
        <v>43</v>
      </c>
      <c r="L156" s="15">
        <v>4</v>
      </c>
      <c r="M156" s="15" t="s">
        <v>6943</v>
      </c>
      <c r="N156" s="16" t="s">
        <v>6645</v>
      </c>
      <c r="O156" s="16" t="s">
        <v>6656</v>
      </c>
      <c r="P156" s="16" t="s">
        <v>507</v>
      </c>
      <c r="Q156" s="17" t="s">
        <v>60</v>
      </c>
      <c r="R156" s="12" t="s">
        <v>60</v>
      </c>
      <c r="S156" s="12"/>
      <c r="T156" s="18" t="s">
        <v>48</v>
      </c>
      <c r="U156" s="19" t="s">
        <v>48</v>
      </c>
      <c r="V156" s="20" t="s">
        <v>48</v>
      </c>
      <c r="W156" s="12" t="s">
        <v>49</v>
      </c>
      <c r="X156" s="20" t="s">
        <v>62</v>
      </c>
      <c r="Y156" s="20"/>
      <c r="Z156" s="21">
        <v>1000000</v>
      </c>
      <c r="AA156" s="21">
        <v>901000</v>
      </c>
      <c r="AB156" s="22">
        <v>1500</v>
      </c>
      <c r="AC156" s="21">
        <v>666.66666666666663</v>
      </c>
      <c r="AD156" s="21">
        <v>600.66666666666663</v>
      </c>
      <c r="AE156" s="16" t="s">
        <v>63</v>
      </c>
      <c r="AF156" s="12"/>
      <c r="AG156" s="12"/>
      <c r="AH156" s="20" t="s">
        <v>64</v>
      </c>
      <c r="AI156" s="12" t="s">
        <v>66</v>
      </c>
      <c r="AJ156" s="12" t="s">
        <v>66</v>
      </c>
      <c r="AK156" s="12" t="s">
        <v>66</v>
      </c>
      <c r="AL156" s="12"/>
      <c r="AM156" s="12" t="s">
        <v>67</v>
      </c>
      <c r="AN156" s="20" t="s">
        <v>576</v>
      </c>
      <c r="AO156" s="23" t="s">
        <v>69</v>
      </c>
      <c r="AP156" s="24"/>
    </row>
    <row r="157" spans="1:42" x14ac:dyDescent="0.25">
      <c r="A157" s="12" t="s">
        <v>577</v>
      </c>
      <c r="B157" s="13" t="s">
        <v>578</v>
      </c>
      <c r="C157" s="14">
        <v>45874</v>
      </c>
      <c r="D157" s="12">
        <v>1</v>
      </c>
      <c r="E157" s="12">
        <v>1</v>
      </c>
      <c r="F157" s="12">
        <v>1</v>
      </c>
      <c r="G157" s="12">
        <v>3</v>
      </c>
      <c r="H157" s="12"/>
      <c r="I157" s="15" t="s">
        <v>58</v>
      </c>
      <c r="J157" s="15" t="s">
        <v>42</v>
      </c>
      <c r="K157" s="15" t="s">
        <v>43</v>
      </c>
      <c r="L157" s="15">
        <v>4</v>
      </c>
      <c r="M157" s="15" t="s">
        <v>6943</v>
      </c>
      <c r="N157" s="16" t="s">
        <v>6645</v>
      </c>
      <c r="O157" s="16" t="s">
        <v>6656</v>
      </c>
      <c r="P157" s="16" t="s">
        <v>507</v>
      </c>
      <c r="Q157" s="17" t="s">
        <v>60</v>
      </c>
      <c r="R157" s="12" t="s">
        <v>60</v>
      </c>
      <c r="S157" s="12"/>
      <c r="T157" s="18"/>
      <c r="U157" s="19"/>
      <c r="V157" s="20" t="s">
        <v>48</v>
      </c>
      <c r="W157" s="12" t="s">
        <v>49</v>
      </c>
      <c r="X157" s="20" t="s">
        <v>465</v>
      </c>
      <c r="Y157" s="20"/>
      <c r="Z157" s="21">
        <v>1000000</v>
      </c>
      <c r="AA157" s="21">
        <v>901000</v>
      </c>
      <c r="AB157" s="22">
        <v>1500</v>
      </c>
      <c r="AC157" s="21">
        <v>666.66666666666663</v>
      </c>
      <c r="AD157" s="21">
        <v>600.66666666666663</v>
      </c>
      <c r="AE157" s="16" t="s">
        <v>579</v>
      </c>
      <c r="AF157" s="12">
        <v>10</v>
      </c>
      <c r="AG157" s="12" t="s">
        <v>51</v>
      </c>
      <c r="AH157" s="20" t="s">
        <v>64</v>
      </c>
      <c r="AI157" s="12" t="s">
        <v>66</v>
      </c>
      <c r="AJ157" s="12" t="s">
        <v>66</v>
      </c>
      <c r="AK157" s="12" t="s">
        <v>66</v>
      </c>
      <c r="AL157" s="12" t="s">
        <v>66</v>
      </c>
      <c r="AM157" s="12">
        <v>0</v>
      </c>
      <c r="AN157" s="20" t="s">
        <v>580</v>
      </c>
      <c r="AO157" s="23" t="s">
        <v>69</v>
      </c>
      <c r="AP157" s="24" t="s">
        <v>74</v>
      </c>
    </row>
    <row r="158" spans="1:42" x14ac:dyDescent="0.25">
      <c r="A158" s="12" t="s">
        <v>581</v>
      </c>
      <c r="B158" s="13" t="s">
        <v>582</v>
      </c>
      <c r="C158" s="14">
        <v>45967</v>
      </c>
      <c r="D158" s="12">
        <v>1</v>
      </c>
      <c r="E158" s="12">
        <v>1</v>
      </c>
      <c r="F158" s="12">
        <v>1</v>
      </c>
      <c r="G158" s="12">
        <v>3</v>
      </c>
      <c r="H158" s="12"/>
      <c r="I158" s="15" t="s">
        <v>58</v>
      </c>
      <c r="J158" s="15" t="s">
        <v>42</v>
      </c>
      <c r="K158" s="15" t="s">
        <v>43</v>
      </c>
      <c r="L158" s="15">
        <v>4</v>
      </c>
      <c r="M158" s="15" t="s">
        <v>6943</v>
      </c>
      <c r="N158" s="16" t="s">
        <v>6645</v>
      </c>
      <c r="O158" s="16" t="s">
        <v>6656</v>
      </c>
      <c r="P158" s="16" t="s">
        <v>507</v>
      </c>
      <c r="Q158" s="17" t="s">
        <v>60</v>
      </c>
      <c r="R158" s="12" t="s">
        <v>60</v>
      </c>
      <c r="S158" s="12"/>
      <c r="T158" s="18" t="s">
        <v>48</v>
      </c>
      <c r="U158" s="19" t="s">
        <v>48</v>
      </c>
      <c r="V158" s="20" t="s">
        <v>48</v>
      </c>
      <c r="W158" s="12" t="s">
        <v>49</v>
      </c>
      <c r="X158" s="20" t="s">
        <v>465</v>
      </c>
      <c r="Y158" s="20"/>
      <c r="Z158" s="21">
        <v>1000000</v>
      </c>
      <c r="AA158" s="21">
        <v>901000</v>
      </c>
      <c r="AB158" s="22">
        <v>1500</v>
      </c>
      <c r="AC158" s="21">
        <v>666.66666666666663</v>
      </c>
      <c r="AD158" s="21">
        <v>600.66666666666663</v>
      </c>
      <c r="AE158" s="16" t="s">
        <v>583</v>
      </c>
      <c r="AF158" s="12">
        <v>1</v>
      </c>
      <c r="AG158" s="12" t="s">
        <v>51</v>
      </c>
      <c r="AH158" s="20" t="s">
        <v>48</v>
      </c>
      <c r="AI158" s="12" t="s">
        <v>48</v>
      </c>
      <c r="AJ158" s="12" t="s">
        <v>48</v>
      </c>
      <c r="AK158" s="12"/>
      <c r="AL158" s="12"/>
      <c r="AM158" s="12">
        <v>0</v>
      </c>
      <c r="AN158" s="20" t="s">
        <v>584</v>
      </c>
      <c r="AO158" s="23" t="s">
        <v>69</v>
      </c>
      <c r="AP158" s="24" t="s">
        <v>74</v>
      </c>
    </row>
    <row r="159" spans="1:42" x14ac:dyDescent="0.25">
      <c r="A159" s="12" t="s">
        <v>585</v>
      </c>
      <c r="B159" s="13" t="s">
        <v>586</v>
      </c>
      <c r="C159" s="14">
        <v>45530</v>
      </c>
      <c r="D159" s="12">
        <v>1</v>
      </c>
      <c r="E159" s="12">
        <v>1</v>
      </c>
      <c r="F159" s="12">
        <v>1</v>
      </c>
      <c r="G159" s="12">
        <v>3</v>
      </c>
      <c r="H159" s="12"/>
      <c r="I159" s="15" t="s">
        <v>58</v>
      </c>
      <c r="J159" s="15" t="s">
        <v>42</v>
      </c>
      <c r="K159" s="15" t="s">
        <v>43</v>
      </c>
      <c r="L159" s="15">
        <v>4</v>
      </c>
      <c r="M159" s="15" t="s">
        <v>6943</v>
      </c>
      <c r="N159" s="16" t="s">
        <v>6645</v>
      </c>
      <c r="O159" s="16" t="s">
        <v>6656</v>
      </c>
      <c r="P159" s="16" t="s">
        <v>507</v>
      </c>
      <c r="Q159" s="17" t="s">
        <v>48</v>
      </c>
      <c r="R159" s="12" t="s">
        <v>60</v>
      </c>
      <c r="S159" s="12"/>
      <c r="T159" s="18" t="s">
        <v>48</v>
      </c>
      <c r="U159" s="19" t="s">
        <v>48</v>
      </c>
      <c r="V159" s="20" t="s">
        <v>48</v>
      </c>
      <c r="W159" s="12" t="s">
        <v>49</v>
      </c>
      <c r="X159" s="20" t="s">
        <v>62</v>
      </c>
      <c r="Y159" s="20"/>
      <c r="Z159" s="21">
        <v>1000000</v>
      </c>
      <c r="AA159" s="21">
        <v>930000</v>
      </c>
      <c r="AB159" s="22">
        <v>1500</v>
      </c>
      <c r="AC159" s="21">
        <v>666.66666666666663</v>
      </c>
      <c r="AD159" s="21">
        <v>620</v>
      </c>
      <c r="AE159" s="16" t="s">
        <v>587</v>
      </c>
      <c r="AF159" s="12">
        <v>7</v>
      </c>
      <c r="AG159" s="12"/>
      <c r="AH159" s="20" t="s">
        <v>64</v>
      </c>
      <c r="AI159" s="12" t="s">
        <v>114</v>
      </c>
      <c r="AJ159" s="12" t="s">
        <v>114</v>
      </c>
      <c r="AK159" s="12" t="s">
        <v>66</v>
      </c>
      <c r="AL159" s="12" t="s">
        <v>66</v>
      </c>
      <c r="AM159" s="12">
        <v>0</v>
      </c>
      <c r="AN159" s="20" t="s">
        <v>588</v>
      </c>
      <c r="AO159" s="23"/>
      <c r="AP159" s="24"/>
    </row>
    <row r="160" spans="1:42" x14ac:dyDescent="0.25">
      <c r="A160" s="12" t="s">
        <v>589</v>
      </c>
      <c r="B160" s="13" t="s">
        <v>590</v>
      </c>
      <c r="C160" s="14">
        <v>45530</v>
      </c>
      <c r="D160" s="12">
        <v>1</v>
      </c>
      <c r="E160" s="12">
        <v>1</v>
      </c>
      <c r="F160" s="12">
        <v>1</v>
      </c>
      <c r="G160" s="12">
        <v>3</v>
      </c>
      <c r="H160" s="12"/>
      <c r="I160" s="15" t="s">
        <v>58</v>
      </c>
      <c r="J160" s="15" t="s">
        <v>42</v>
      </c>
      <c r="K160" s="15" t="s">
        <v>43</v>
      </c>
      <c r="L160" s="15">
        <v>4</v>
      </c>
      <c r="M160" s="15" t="s">
        <v>6943</v>
      </c>
      <c r="N160" s="16" t="s">
        <v>6645</v>
      </c>
      <c r="O160" s="16" t="s">
        <v>6656</v>
      </c>
      <c r="P160" s="16" t="s">
        <v>507</v>
      </c>
      <c r="Q160" s="17" t="s">
        <v>48</v>
      </c>
      <c r="R160" s="12" t="s">
        <v>60</v>
      </c>
      <c r="S160" s="12"/>
      <c r="T160" s="18" t="s">
        <v>48</v>
      </c>
      <c r="U160" s="19" t="s">
        <v>48</v>
      </c>
      <c r="V160" s="20" t="s">
        <v>48</v>
      </c>
      <c r="W160" s="12" t="s">
        <v>49</v>
      </c>
      <c r="X160" s="20" t="s">
        <v>62</v>
      </c>
      <c r="Y160" s="20"/>
      <c r="Z160" s="21">
        <v>1000000</v>
      </c>
      <c r="AA160" s="21">
        <v>930000</v>
      </c>
      <c r="AB160" s="22">
        <v>1500</v>
      </c>
      <c r="AC160" s="21">
        <v>666.66666666666663</v>
      </c>
      <c r="AD160" s="21">
        <v>620</v>
      </c>
      <c r="AE160" s="16" t="s">
        <v>63</v>
      </c>
      <c r="AF160" s="12"/>
      <c r="AG160" s="12"/>
      <c r="AH160" s="20" t="s">
        <v>64</v>
      </c>
      <c r="AI160" s="12" t="s">
        <v>66</v>
      </c>
      <c r="AJ160" s="12" t="s">
        <v>66</v>
      </c>
      <c r="AK160" s="12" t="s">
        <v>66</v>
      </c>
      <c r="AL160" s="12" t="s">
        <v>66</v>
      </c>
      <c r="AM160" s="12" t="s">
        <v>67</v>
      </c>
      <c r="AN160" s="20" t="s">
        <v>591</v>
      </c>
      <c r="AO160" s="23"/>
      <c r="AP160" s="24"/>
    </row>
    <row r="161" spans="1:42" x14ac:dyDescent="0.25">
      <c r="A161" s="12" t="s">
        <v>592</v>
      </c>
      <c r="B161" s="13" t="s">
        <v>592</v>
      </c>
      <c r="C161" s="14">
        <v>45401</v>
      </c>
      <c r="D161" s="12">
        <v>1</v>
      </c>
      <c r="E161" s="12">
        <v>1</v>
      </c>
      <c r="F161" s="12">
        <v>1</v>
      </c>
      <c r="G161" s="12">
        <v>3</v>
      </c>
      <c r="H161" s="12"/>
      <c r="I161" s="15" t="s">
        <v>41</v>
      </c>
      <c r="J161" s="15"/>
      <c r="K161" s="15" t="s">
        <v>43</v>
      </c>
      <c r="L161" s="15">
        <v>4</v>
      </c>
      <c r="M161" s="15" t="s">
        <v>6943</v>
      </c>
      <c r="N161" s="16" t="s">
        <v>6645</v>
      </c>
      <c r="O161" s="16" t="s">
        <v>6656</v>
      </c>
      <c r="P161" s="16" t="s">
        <v>507</v>
      </c>
      <c r="Q161" s="17" t="s">
        <v>48</v>
      </c>
      <c r="R161" s="12" t="s">
        <v>60</v>
      </c>
      <c r="S161" s="12"/>
      <c r="T161" s="18" t="s">
        <v>593</v>
      </c>
      <c r="U161" s="19"/>
      <c r="V161" s="20" t="s">
        <v>48</v>
      </c>
      <c r="W161" s="12" t="s">
        <v>49</v>
      </c>
      <c r="X161" s="20" t="s">
        <v>122</v>
      </c>
      <c r="Y161" s="20"/>
      <c r="Z161" s="21">
        <v>1350000</v>
      </c>
      <c r="AA161" s="21">
        <v>1350000</v>
      </c>
      <c r="AB161" s="22">
        <v>1994</v>
      </c>
      <c r="AC161" s="21">
        <v>677.03109327983952</v>
      </c>
      <c r="AD161" s="21">
        <v>677.03109327983952</v>
      </c>
      <c r="AE161" s="16" t="s">
        <v>594</v>
      </c>
      <c r="AF161" s="12">
        <v>2</v>
      </c>
      <c r="AG161" s="12"/>
      <c r="AH161" s="20" t="s">
        <v>64</v>
      </c>
      <c r="AI161" s="12"/>
      <c r="AJ161" s="12"/>
      <c r="AK161" s="12"/>
      <c r="AL161" s="12"/>
      <c r="AM161" s="12">
        <v>7.5133600566260004</v>
      </c>
      <c r="AN161" s="20" t="s">
        <v>92</v>
      </c>
      <c r="AO161" s="23"/>
      <c r="AP161" s="24"/>
    </row>
    <row r="162" spans="1:42" x14ac:dyDescent="0.25">
      <c r="A162" s="12" t="s">
        <v>595</v>
      </c>
      <c r="B162" s="13" t="s">
        <v>596</v>
      </c>
      <c r="C162" s="14">
        <v>45901</v>
      </c>
      <c r="D162" s="12">
        <v>1</v>
      </c>
      <c r="E162" s="12">
        <v>1</v>
      </c>
      <c r="F162" s="12">
        <v>1</v>
      </c>
      <c r="G162" s="12">
        <v>3</v>
      </c>
      <c r="H162" s="12"/>
      <c r="I162" s="15" t="s">
        <v>58</v>
      </c>
      <c r="J162" s="15" t="s">
        <v>42</v>
      </c>
      <c r="K162" s="15" t="s">
        <v>43</v>
      </c>
      <c r="L162" s="15">
        <v>4</v>
      </c>
      <c r="M162" s="15" t="s">
        <v>6943</v>
      </c>
      <c r="N162" s="16" t="s">
        <v>6645</v>
      </c>
      <c r="O162" s="16" t="s">
        <v>6656</v>
      </c>
      <c r="P162" s="16" t="s">
        <v>507</v>
      </c>
      <c r="Q162" s="17" t="s">
        <v>60</v>
      </c>
      <c r="R162" s="12" t="s">
        <v>60</v>
      </c>
      <c r="S162" s="12"/>
      <c r="T162" s="18"/>
      <c r="U162" s="19"/>
      <c r="V162" s="20" t="s">
        <v>48</v>
      </c>
      <c r="W162" s="12" t="s">
        <v>49</v>
      </c>
      <c r="X162" s="20" t="s">
        <v>465</v>
      </c>
      <c r="Y162" s="20"/>
      <c r="Z162" s="21">
        <v>1150000</v>
      </c>
      <c r="AA162" s="21">
        <v>1036150</v>
      </c>
      <c r="AB162" s="22">
        <v>1500</v>
      </c>
      <c r="AC162" s="21">
        <v>766.66666666666663</v>
      </c>
      <c r="AD162" s="21">
        <v>690.76666666666665</v>
      </c>
      <c r="AE162" s="16" t="s">
        <v>597</v>
      </c>
      <c r="AF162" s="12">
        <v>19</v>
      </c>
      <c r="AG162" s="12" t="s">
        <v>51</v>
      </c>
      <c r="AH162" s="20" t="s">
        <v>64</v>
      </c>
      <c r="AI162" s="12" t="s">
        <v>114</v>
      </c>
      <c r="AJ162" s="12" t="s">
        <v>114</v>
      </c>
      <c r="AK162" s="12" t="s">
        <v>66</v>
      </c>
      <c r="AL162" s="12" t="s">
        <v>66</v>
      </c>
      <c r="AM162" s="12">
        <v>0</v>
      </c>
      <c r="AN162" s="20" t="s">
        <v>598</v>
      </c>
      <c r="AO162" s="23" t="s">
        <v>69</v>
      </c>
      <c r="AP162" s="24" t="s">
        <v>74</v>
      </c>
    </row>
    <row r="163" spans="1:42" x14ac:dyDescent="0.25">
      <c r="A163" s="12" t="s">
        <v>599</v>
      </c>
      <c r="B163" s="13" t="s">
        <v>600</v>
      </c>
      <c r="C163" s="14">
        <v>45692</v>
      </c>
      <c r="D163" s="12">
        <v>1</v>
      </c>
      <c r="E163" s="12">
        <v>1</v>
      </c>
      <c r="F163" s="12">
        <v>1</v>
      </c>
      <c r="G163" s="12">
        <v>3</v>
      </c>
      <c r="H163" s="12"/>
      <c r="I163" s="15" t="s">
        <v>58</v>
      </c>
      <c r="J163" s="15" t="s">
        <v>42</v>
      </c>
      <c r="K163" s="15" t="s">
        <v>43</v>
      </c>
      <c r="L163" s="15">
        <v>4</v>
      </c>
      <c r="M163" s="15" t="s">
        <v>6943</v>
      </c>
      <c r="N163" s="16" t="s">
        <v>6645</v>
      </c>
      <c r="O163" s="16" t="s">
        <v>6656</v>
      </c>
      <c r="P163" s="16" t="s">
        <v>507</v>
      </c>
      <c r="Q163" s="17" t="s">
        <v>60</v>
      </c>
      <c r="R163" s="12" t="s">
        <v>60</v>
      </c>
      <c r="S163" s="12"/>
      <c r="T163" s="18" t="s">
        <v>48</v>
      </c>
      <c r="U163" s="19" t="s">
        <v>48</v>
      </c>
      <c r="V163" s="20" t="s">
        <v>48</v>
      </c>
      <c r="W163" s="12" t="s">
        <v>49</v>
      </c>
      <c r="X163" s="20" t="s">
        <v>465</v>
      </c>
      <c r="Y163" s="20"/>
      <c r="Z163" s="21">
        <v>1200000</v>
      </c>
      <c r="AA163" s="21">
        <v>1081200</v>
      </c>
      <c r="AB163" s="22">
        <v>1500</v>
      </c>
      <c r="AC163" s="21">
        <v>800</v>
      </c>
      <c r="AD163" s="21">
        <v>720.8</v>
      </c>
      <c r="AE163" s="16" t="s">
        <v>601</v>
      </c>
      <c r="AF163" s="12">
        <v>3</v>
      </c>
      <c r="AG163" s="12"/>
      <c r="AH163" s="20" t="s">
        <v>64</v>
      </c>
      <c r="AI163" s="12" t="s">
        <v>66</v>
      </c>
      <c r="AJ163" s="12" t="s">
        <v>66</v>
      </c>
      <c r="AK163" s="12" t="s">
        <v>66</v>
      </c>
      <c r="AL163" s="12"/>
      <c r="AM163" s="12">
        <v>0</v>
      </c>
      <c r="AN163" s="20" t="s">
        <v>602</v>
      </c>
      <c r="AO163" s="23" t="s">
        <v>69</v>
      </c>
      <c r="AP163" s="24" t="s">
        <v>74</v>
      </c>
    </row>
    <row r="164" spans="1:42" x14ac:dyDescent="0.25">
      <c r="A164" s="12" t="s">
        <v>603</v>
      </c>
      <c r="B164" s="13" t="s">
        <v>604</v>
      </c>
      <c r="C164" s="14">
        <v>45827</v>
      </c>
      <c r="D164" s="12">
        <v>1</v>
      </c>
      <c r="E164" s="12">
        <v>1</v>
      </c>
      <c r="F164" s="12">
        <v>1</v>
      </c>
      <c r="G164" s="12">
        <v>3</v>
      </c>
      <c r="H164" s="12"/>
      <c r="I164" s="15" t="s">
        <v>58</v>
      </c>
      <c r="J164" s="15" t="s">
        <v>42</v>
      </c>
      <c r="K164" s="15" t="s">
        <v>43</v>
      </c>
      <c r="L164" s="15">
        <v>4</v>
      </c>
      <c r="M164" s="15" t="s">
        <v>6943</v>
      </c>
      <c r="N164" s="16" t="s">
        <v>6645</v>
      </c>
      <c r="O164" s="16" t="s">
        <v>6656</v>
      </c>
      <c r="P164" s="16" t="s">
        <v>507</v>
      </c>
      <c r="Q164" s="17" t="s">
        <v>60</v>
      </c>
      <c r="R164" s="12" t="s">
        <v>60</v>
      </c>
      <c r="S164" s="12"/>
      <c r="T164" s="18" t="s">
        <v>48</v>
      </c>
      <c r="U164" s="19" t="s">
        <v>48</v>
      </c>
      <c r="V164" s="20" t="s">
        <v>48</v>
      </c>
      <c r="W164" s="12" t="s">
        <v>49</v>
      </c>
      <c r="X164" s="20" t="s">
        <v>62</v>
      </c>
      <c r="Y164" s="20"/>
      <c r="Z164" s="21">
        <v>1200000</v>
      </c>
      <c r="AA164" s="21">
        <v>1081200</v>
      </c>
      <c r="AB164" s="22">
        <v>1500</v>
      </c>
      <c r="AC164" s="21">
        <v>800</v>
      </c>
      <c r="AD164" s="21">
        <v>720.8</v>
      </c>
      <c r="AE164" s="16" t="s">
        <v>63</v>
      </c>
      <c r="AF164" s="12"/>
      <c r="AG164" s="12"/>
      <c r="AH164" s="20" t="s">
        <v>64</v>
      </c>
      <c r="AI164" s="12" t="s">
        <v>66</v>
      </c>
      <c r="AJ164" s="12" t="s">
        <v>66</v>
      </c>
      <c r="AK164" s="12" t="s">
        <v>66</v>
      </c>
      <c r="AL164" s="12"/>
      <c r="AM164" s="12" t="s">
        <v>67</v>
      </c>
      <c r="AN164" s="20" t="s">
        <v>605</v>
      </c>
      <c r="AO164" s="23" t="s">
        <v>69</v>
      </c>
      <c r="AP164" s="24"/>
    </row>
    <row r="165" spans="1:42" x14ac:dyDescent="0.25">
      <c r="A165" s="12" t="s">
        <v>606</v>
      </c>
      <c r="B165" s="13" t="s">
        <v>607</v>
      </c>
      <c r="C165" s="14">
        <v>45633</v>
      </c>
      <c r="D165" s="12">
        <v>1</v>
      </c>
      <c r="E165" s="12">
        <v>1</v>
      </c>
      <c r="F165" s="12">
        <v>1</v>
      </c>
      <c r="G165" s="12">
        <v>3</v>
      </c>
      <c r="H165" s="12"/>
      <c r="I165" s="15" t="s">
        <v>58</v>
      </c>
      <c r="J165" s="15" t="s">
        <v>42</v>
      </c>
      <c r="K165" s="15" t="s">
        <v>43</v>
      </c>
      <c r="L165" s="15">
        <v>4</v>
      </c>
      <c r="M165" s="15" t="s">
        <v>6943</v>
      </c>
      <c r="N165" s="16" t="s">
        <v>6645</v>
      </c>
      <c r="O165" s="16" t="s">
        <v>6656</v>
      </c>
      <c r="P165" s="16" t="s">
        <v>507</v>
      </c>
      <c r="Q165" s="17" t="s">
        <v>48</v>
      </c>
      <c r="R165" s="12" t="s">
        <v>60</v>
      </c>
      <c r="S165" s="12"/>
      <c r="T165" s="18" t="s">
        <v>48</v>
      </c>
      <c r="U165" s="19" t="s">
        <v>48</v>
      </c>
      <c r="V165" s="20" t="s">
        <v>48</v>
      </c>
      <c r="W165" s="12" t="s">
        <v>49</v>
      </c>
      <c r="X165" s="20" t="s">
        <v>62</v>
      </c>
      <c r="Y165" s="20"/>
      <c r="Z165" s="21">
        <v>1200000</v>
      </c>
      <c r="AA165" s="21">
        <v>1116000</v>
      </c>
      <c r="AB165" s="22">
        <v>1500</v>
      </c>
      <c r="AC165" s="21">
        <v>800</v>
      </c>
      <c r="AD165" s="21">
        <v>744</v>
      </c>
      <c r="AE165" s="16" t="s">
        <v>63</v>
      </c>
      <c r="AF165" s="12"/>
      <c r="AG165" s="12"/>
      <c r="AH165" s="20" t="s">
        <v>64</v>
      </c>
      <c r="AI165" s="12" t="s">
        <v>66</v>
      </c>
      <c r="AJ165" s="12" t="s">
        <v>66</v>
      </c>
      <c r="AK165" s="12" t="s">
        <v>66</v>
      </c>
      <c r="AL165" s="12" t="s">
        <v>66</v>
      </c>
      <c r="AM165" s="12" t="s">
        <v>67</v>
      </c>
      <c r="AN165" s="20" t="s">
        <v>608</v>
      </c>
      <c r="AO165" s="23"/>
      <c r="AP165" s="24"/>
    </row>
    <row r="166" spans="1:42" x14ac:dyDescent="0.25">
      <c r="A166" s="12" t="s">
        <v>609</v>
      </c>
      <c r="B166" s="13" t="s">
        <v>610</v>
      </c>
      <c r="C166" s="14">
        <v>45905</v>
      </c>
      <c r="D166" s="12">
        <v>1</v>
      </c>
      <c r="E166" s="12">
        <v>1</v>
      </c>
      <c r="F166" s="12">
        <v>1</v>
      </c>
      <c r="G166" s="12">
        <v>3</v>
      </c>
      <c r="H166" s="12"/>
      <c r="I166" s="15" t="s">
        <v>58</v>
      </c>
      <c r="J166" s="15" t="s">
        <v>42</v>
      </c>
      <c r="K166" s="15" t="s">
        <v>43</v>
      </c>
      <c r="L166" s="15">
        <v>4</v>
      </c>
      <c r="M166" s="15" t="s">
        <v>6943</v>
      </c>
      <c r="N166" s="16" t="s">
        <v>6645</v>
      </c>
      <c r="O166" s="16" t="s">
        <v>6656</v>
      </c>
      <c r="P166" s="16" t="s">
        <v>507</v>
      </c>
      <c r="Q166" s="17" t="s">
        <v>60</v>
      </c>
      <c r="R166" s="12" t="s">
        <v>60</v>
      </c>
      <c r="S166" s="12"/>
      <c r="T166" s="18"/>
      <c r="U166" s="19"/>
      <c r="V166" s="20" t="s">
        <v>48</v>
      </c>
      <c r="W166" s="12" t="s">
        <v>49</v>
      </c>
      <c r="X166" s="20" t="s">
        <v>465</v>
      </c>
      <c r="Y166" s="20"/>
      <c r="Z166" s="21">
        <v>1350000</v>
      </c>
      <c r="AA166" s="21">
        <v>1216350</v>
      </c>
      <c r="AB166" s="22">
        <v>1500</v>
      </c>
      <c r="AC166" s="21">
        <v>900</v>
      </c>
      <c r="AD166" s="21">
        <v>810.9</v>
      </c>
      <c r="AE166" s="16" t="s">
        <v>611</v>
      </c>
      <c r="AF166" s="12">
        <v>1</v>
      </c>
      <c r="AG166" s="12" t="s">
        <v>51</v>
      </c>
      <c r="AH166" s="20" t="s">
        <v>64</v>
      </c>
      <c r="AI166" s="12" t="s">
        <v>66</v>
      </c>
      <c r="AJ166" s="12" t="s">
        <v>66</v>
      </c>
      <c r="AK166" s="12" t="s">
        <v>66</v>
      </c>
      <c r="AL166" s="12"/>
      <c r="AM166" s="12">
        <v>0</v>
      </c>
      <c r="AN166" s="20" t="s">
        <v>612</v>
      </c>
      <c r="AO166" s="23" t="s">
        <v>69</v>
      </c>
      <c r="AP166" s="24" t="s">
        <v>74</v>
      </c>
    </row>
    <row r="167" spans="1:42" x14ac:dyDescent="0.25">
      <c r="A167" s="12" t="s">
        <v>613</v>
      </c>
      <c r="B167" s="13" t="s">
        <v>614</v>
      </c>
      <c r="C167" s="14">
        <v>45616</v>
      </c>
      <c r="D167" s="26">
        <v>2</v>
      </c>
      <c r="E167" s="26">
        <v>1</v>
      </c>
      <c r="F167" s="12">
        <v>2</v>
      </c>
      <c r="G167" s="12">
        <v>2</v>
      </c>
      <c r="H167" s="12"/>
      <c r="I167" s="15" t="s">
        <v>58</v>
      </c>
      <c r="J167" s="15" t="s">
        <v>42</v>
      </c>
      <c r="K167" s="15" t="s">
        <v>43</v>
      </c>
      <c r="L167" s="15">
        <v>4</v>
      </c>
      <c r="M167" s="15" t="s">
        <v>6943</v>
      </c>
      <c r="N167" s="16" t="s">
        <v>6645</v>
      </c>
      <c r="O167" s="16" t="s">
        <v>6656</v>
      </c>
      <c r="P167" s="16" t="s">
        <v>507</v>
      </c>
      <c r="Q167" s="17" t="s">
        <v>60</v>
      </c>
      <c r="R167" s="12" t="s">
        <v>60</v>
      </c>
      <c r="S167" s="12"/>
      <c r="T167" s="18" t="s">
        <v>48</v>
      </c>
      <c r="U167" s="19"/>
      <c r="V167" s="20" t="s">
        <v>48</v>
      </c>
      <c r="W167" s="12" t="s">
        <v>49</v>
      </c>
      <c r="X167" s="20" t="s">
        <v>239</v>
      </c>
      <c r="Y167" s="20"/>
      <c r="Z167" s="21">
        <v>1680000</v>
      </c>
      <c r="AA167" s="21">
        <v>1562400</v>
      </c>
      <c r="AB167" s="22">
        <v>1794</v>
      </c>
      <c r="AC167" s="21">
        <v>936.4548494983278</v>
      </c>
      <c r="AD167" s="21">
        <v>870.90301003344484</v>
      </c>
      <c r="AE167" s="16" t="s">
        <v>615</v>
      </c>
      <c r="AF167" s="12">
        <v>11</v>
      </c>
      <c r="AG167" s="12" t="s">
        <v>51</v>
      </c>
      <c r="AH167" s="20" t="s">
        <v>64</v>
      </c>
      <c r="AI167" s="12" t="s">
        <v>66</v>
      </c>
      <c r="AJ167" s="12" t="s">
        <v>66</v>
      </c>
      <c r="AK167" s="12" t="s">
        <v>66</v>
      </c>
      <c r="AL167" s="12" t="s">
        <v>529</v>
      </c>
      <c r="AM167" s="12">
        <v>10.802224501106791</v>
      </c>
      <c r="AN167" s="20" t="s">
        <v>616</v>
      </c>
      <c r="AO167" s="23">
        <v>66761.02</v>
      </c>
      <c r="AP167" s="24"/>
    </row>
    <row r="168" spans="1:42" x14ac:dyDescent="0.25">
      <c r="A168" s="12" t="s">
        <v>617</v>
      </c>
      <c r="B168" s="13" t="s">
        <v>618</v>
      </c>
      <c r="C168" s="14">
        <v>45619</v>
      </c>
      <c r="D168" s="26">
        <v>2</v>
      </c>
      <c r="E168" s="26">
        <v>1</v>
      </c>
      <c r="F168" s="12">
        <v>2</v>
      </c>
      <c r="G168" s="12">
        <v>2</v>
      </c>
      <c r="H168" s="12"/>
      <c r="I168" s="15" t="s">
        <v>58</v>
      </c>
      <c r="J168" s="15" t="s">
        <v>42</v>
      </c>
      <c r="K168" s="15" t="s">
        <v>43</v>
      </c>
      <c r="L168" s="15">
        <v>4</v>
      </c>
      <c r="M168" s="15" t="s">
        <v>6943</v>
      </c>
      <c r="N168" s="16" t="s">
        <v>6645</v>
      </c>
      <c r="O168" s="16" t="s">
        <v>6656</v>
      </c>
      <c r="P168" s="16" t="s">
        <v>507</v>
      </c>
      <c r="Q168" s="17" t="s">
        <v>60</v>
      </c>
      <c r="R168" s="12" t="s">
        <v>60</v>
      </c>
      <c r="S168" s="12"/>
      <c r="T168" s="18" t="s">
        <v>48</v>
      </c>
      <c r="U168" s="19" t="s">
        <v>48</v>
      </c>
      <c r="V168" s="20" t="s">
        <v>48</v>
      </c>
      <c r="W168" s="12" t="s">
        <v>49</v>
      </c>
      <c r="X168" s="20" t="s">
        <v>465</v>
      </c>
      <c r="Y168" s="20"/>
      <c r="Z168" s="21">
        <v>890000</v>
      </c>
      <c r="AA168" s="21">
        <v>827700</v>
      </c>
      <c r="AB168" s="22">
        <v>1500</v>
      </c>
      <c r="AC168" s="21">
        <v>593.33333333333337</v>
      </c>
      <c r="AD168" s="21">
        <v>551.79999999999995</v>
      </c>
      <c r="AE168" s="16" t="s">
        <v>597</v>
      </c>
      <c r="AF168" s="12">
        <v>19</v>
      </c>
      <c r="AG168" s="12" t="s">
        <v>51</v>
      </c>
      <c r="AH168" s="20" t="s">
        <v>64</v>
      </c>
      <c r="AI168" s="12" t="s">
        <v>114</v>
      </c>
      <c r="AJ168" s="12" t="s">
        <v>114</v>
      </c>
      <c r="AK168" s="12" t="s">
        <v>66</v>
      </c>
      <c r="AL168" s="12" t="s">
        <v>66</v>
      </c>
      <c r="AM168" s="12">
        <v>0</v>
      </c>
      <c r="AN168" s="20" t="s">
        <v>537</v>
      </c>
      <c r="AO168" s="23"/>
      <c r="AP168" s="24"/>
    </row>
    <row r="169" spans="1:42" x14ac:dyDescent="0.25">
      <c r="A169" s="12" t="s">
        <v>619</v>
      </c>
      <c r="B169" s="13" t="s">
        <v>620</v>
      </c>
      <c r="C169" s="14">
        <v>45619</v>
      </c>
      <c r="D169" s="26">
        <v>2</v>
      </c>
      <c r="E169" s="26">
        <v>1</v>
      </c>
      <c r="F169" s="12">
        <v>2</v>
      </c>
      <c r="G169" s="12">
        <v>2</v>
      </c>
      <c r="H169" s="12"/>
      <c r="I169" s="15" t="s">
        <v>58</v>
      </c>
      <c r="J169" s="15" t="s">
        <v>42</v>
      </c>
      <c r="K169" s="15" t="s">
        <v>43</v>
      </c>
      <c r="L169" s="15">
        <v>4</v>
      </c>
      <c r="M169" s="15" t="s">
        <v>6943</v>
      </c>
      <c r="N169" s="16" t="s">
        <v>6645</v>
      </c>
      <c r="O169" s="16" t="s">
        <v>6656</v>
      </c>
      <c r="P169" s="16" t="s">
        <v>507</v>
      </c>
      <c r="Q169" s="17" t="s">
        <v>60</v>
      </c>
      <c r="R169" s="12" t="s">
        <v>60</v>
      </c>
      <c r="S169" s="12"/>
      <c r="T169" s="18" t="s">
        <v>48</v>
      </c>
      <c r="U169" s="19" t="s">
        <v>48</v>
      </c>
      <c r="V169" s="20" t="s">
        <v>48</v>
      </c>
      <c r="W169" s="12" t="s">
        <v>49</v>
      </c>
      <c r="X169" s="20" t="s">
        <v>465</v>
      </c>
      <c r="Y169" s="20"/>
      <c r="Z169" s="21">
        <v>999000</v>
      </c>
      <c r="AA169" s="21">
        <v>929070</v>
      </c>
      <c r="AB169" s="22">
        <v>1500</v>
      </c>
      <c r="AC169" s="21">
        <v>666</v>
      </c>
      <c r="AD169" s="21">
        <v>619.38</v>
      </c>
      <c r="AE169" s="16" t="s">
        <v>522</v>
      </c>
      <c r="AF169" s="12">
        <v>10</v>
      </c>
      <c r="AG169" s="12" t="s">
        <v>51</v>
      </c>
      <c r="AH169" s="20" t="s">
        <v>64</v>
      </c>
      <c r="AI169" s="12" t="s">
        <v>65</v>
      </c>
      <c r="AJ169" s="12" t="s">
        <v>65</v>
      </c>
      <c r="AK169" s="12" t="s">
        <v>66</v>
      </c>
      <c r="AL169" s="12" t="s">
        <v>66</v>
      </c>
      <c r="AM169" s="12">
        <v>0</v>
      </c>
      <c r="AN169" s="20" t="s">
        <v>621</v>
      </c>
      <c r="AO169" s="23"/>
      <c r="AP169" s="24"/>
    </row>
    <row r="170" spans="1:42" x14ac:dyDescent="0.25">
      <c r="A170" s="12" t="s">
        <v>622</v>
      </c>
      <c r="B170" s="13" t="s">
        <v>623</v>
      </c>
      <c r="C170" s="14">
        <v>45620</v>
      </c>
      <c r="D170" s="26">
        <v>2</v>
      </c>
      <c r="E170" s="26">
        <v>1</v>
      </c>
      <c r="F170" s="12">
        <v>2</v>
      </c>
      <c r="G170" s="12">
        <v>2</v>
      </c>
      <c r="H170" s="12"/>
      <c r="I170" s="15" t="s">
        <v>58</v>
      </c>
      <c r="J170" s="15" t="s">
        <v>42</v>
      </c>
      <c r="K170" s="15" t="s">
        <v>43</v>
      </c>
      <c r="L170" s="15">
        <v>4</v>
      </c>
      <c r="M170" s="15" t="s">
        <v>6943</v>
      </c>
      <c r="N170" s="16" t="s">
        <v>6645</v>
      </c>
      <c r="O170" s="16" t="s">
        <v>6656</v>
      </c>
      <c r="P170" s="16" t="s">
        <v>507</v>
      </c>
      <c r="Q170" s="17" t="s">
        <v>60</v>
      </c>
      <c r="R170" s="12" t="s">
        <v>60</v>
      </c>
      <c r="S170" s="12"/>
      <c r="T170" s="18" t="s">
        <v>48</v>
      </c>
      <c r="U170" s="19" t="s">
        <v>48</v>
      </c>
      <c r="V170" s="20" t="s">
        <v>48</v>
      </c>
      <c r="W170" s="12" t="s">
        <v>49</v>
      </c>
      <c r="X170" s="20" t="s">
        <v>465</v>
      </c>
      <c r="Y170" s="20"/>
      <c r="Z170" s="21">
        <v>1000000</v>
      </c>
      <c r="AA170" s="21">
        <v>930000</v>
      </c>
      <c r="AB170" s="22">
        <v>1500</v>
      </c>
      <c r="AC170" s="21">
        <v>666.66666666666663</v>
      </c>
      <c r="AD170" s="21">
        <v>620</v>
      </c>
      <c r="AE170" s="16" t="s">
        <v>579</v>
      </c>
      <c r="AF170" s="12">
        <v>10</v>
      </c>
      <c r="AG170" s="12" t="s">
        <v>51</v>
      </c>
      <c r="AH170" s="20" t="s">
        <v>64</v>
      </c>
      <c r="AI170" s="12" t="s">
        <v>66</v>
      </c>
      <c r="AJ170" s="12" t="s">
        <v>66</v>
      </c>
      <c r="AK170" s="12" t="s">
        <v>66</v>
      </c>
      <c r="AL170" s="12" t="s">
        <v>66</v>
      </c>
      <c r="AM170" s="12">
        <v>0</v>
      </c>
      <c r="AN170" s="20" t="s">
        <v>624</v>
      </c>
      <c r="AO170" s="23"/>
      <c r="AP170" s="24"/>
    </row>
    <row r="171" spans="1:42" x14ac:dyDescent="0.25">
      <c r="A171" s="12" t="s">
        <v>625</v>
      </c>
      <c r="B171" s="13" t="s">
        <v>626</v>
      </c>
      <c r="C171" s="14">
        <v>45748</v>
      </c>
      <c r="D171" s="12">
        <v>1</v>
      </c>
      <c r="E171" s="12">
        <v>1</v>
      </c>
      <c r="F171" s="12">
        <v>1</v>
      </c>
      <c r="G171" s="12">
        <v>3</v>
      </c>
      <c r="H171" s="12"/>
      <c r="I171" s="15" t="s">
        <v>58</v>
      </c>
      <c r="J171" s="15" t="s">
        <v>42</v>
      </c>
      <c r="K171" s="15" t="s">
        <v>43</v>
      </c>
      <c r="L171" s="15">
        <v>4</v>
      </c>
      <c r="M171" s="15" t="s">
        <v>6943</v>
      </c>
      <c r="N171" s="16" t="s">
        <v>6645</v>
      </c>
      <c r="O171" s="16" t="s">
        <v>6656</v>
      </c>
      <c r="P171" s="16" t="s">
        <v>507</v>
      </c>
      <c r="Q171" s="17" t="s">
        <v>60</v>
      </c>
      <c r="R171" s="12" t="s">
        <v>60</v>
      </c>
      <c r="S171" s="12"/>
      <c r="T171" s="18" t="s">
        <v>48</v>
      </c>
      <c r="U171" s="19" t="s">
        <v>48</v>
      </c>
      <c r="V171" s="20" t="s">
        <v>48</v>
      </c>
      <c r="W171" s="12" t="s">
        <v>49</v>
      </c>
      <c r="X171" s="20" t="s">
        <v>465</v>
      </c>
      <c r="Y171" s="20"/>
      <c r="Z171" s="21">
        <v>1500000</v>
      </c>
      <c r="AA171" s="21">
        <v>1351500</v>
      </c>
      <c r="AB171" s="22">
        <v>1500</v>
      </c>
      <c r="AC171" s="21">
        <v>1000</v>
      </c>
      <c r="AD171" s="21">
        <v>901</v>
      </c>
      <c r="AE171" s="16" t="s">
        <v>627</v>
      </c>
      <c r="AF171" s="12">
        <v>6</v>
      </c>
      <c r="AG171" s="12"/>
      <c r="AH171" s="20" t="s">
        <v>64</v>
      </c>
      <c r="AI171" s="12" t="s">
        <v>66</v>
      </c>
      <c r="AJ171" s="12" t="s">
        <v>66</v>
      </c>
      <c r="AK171" s="12" t="s">
        <v>66</v>
      </c>
      <c r="AL171" s="12"/>
      <c r="AM171" s="12">
        <v>0</v>
      </c>
      <c r="AN171" s="20" t="s">
        <v>628</v>
      </c>
      <c r="AO171" s="23" t="s">
        <v>69</v>
      </c>
      <c r="AP171" s="24" t="s">
        <v>74</v>
      </c>
    </row>
    <row r="172" spans="1:42" x14ac:dyDescent="0.25">
      <c r="A172" s="12" t="s">
        <v>629</v>
      </c>
      <c r="B172" s="13" t="s">
        <v>630</v>
      </c>
      <c r="C172" s="14">
        <v>45806</v>
      </c>
      <c r="D172" s="12">
        <v>1</v>
      </c>
      <c r="E172" s="12">
        <v>1</v>
      </c>
      <c r="F172" s="12">
        <v>1</v>
      </c>
      <c r="G172" s="12">
        <v>3</v>
      </c>
      <c r="H172" s="12"/>
      <c r="I172" s="15" t="s">
        <v>58</v>
      </c>
      <c r="J172" s="15" t="s">
        <v>42</v>
      </c>
      <c r="K172" s="15" t="s">
        <v>43</v>
      </c>
      <c r="L172" s="15">
        <v>4</v>
      </c>
      <c r="M172" s="15" t="s">
        <v>6943</v>
      </c>
      <c r="N172" s="16" t="s">
        <v>6645</v>
      </c>
      <c r="O172" s="16" t="s">
        <v>6656</v>
      </c>
      <c r="P172" s="16" t="s">
        <v>507</v>
      </c>
      <c r="Q172" s="17" t="s">
        <v>60</v>
      </c>
      <c r="R172" s="12" t="s">
        <v>60</v>
      </c>
      <c r="S172" s="12"/>
      <c r="T172" s="18" t="s">
        <v>48</v>
      </c>
      <c r="U172" s="19" t="s">
        <v>48</v>
      </c>
      <c r="V172" s="20" t="s">
        <v>48</v>
      </c>
      <c r="W172" s="12" t="s">
        <v>49</v>
      </c>
      <c r="X172" s="20" t="s">
        <v>465</v>
      </c>
      <c r="Y172" s="20"/>
      <c r="Z172" s="21">
        <v>1500000</v>
      </c>
      <c r="AA172" s="21">
        <v>1351500</v>
      </c>
      <c r="AB172" s="22">
        <v>1500</v>
      </c>
      <c r="AC172" s="21">
        <v>1000</v>
      </c>
      <c r="AD172" s="21">
        <v>901</v>
      </c>
      <c r="AE172" s="16" t="s">
        <v>631</v>
      </c>
      <c r="AF172" s="12">
        <v>1</v>
      </c>
      <c r="AG172" s="12" t="s">
        <v>51</v>
      </c>
      <c r="AH172" s="20" t="s">
        <v>64</v>
      </c>
      <c r="AI172" s="12" t="s">
        <v>66</v>
      </c>
      <c r="AJ172" s="12" t="s">
        <v>66</v>
      </c>
      <c r="AK172" s="12" t="s">
        <v>66</v>
      </c>
      <c r="AL172" s="12"/>
      <c r="AM172" s="12">
        <v>0</v>
      </c>
      <c r="AN172" s="20" t="s">
        <v>632</v>
      </c>
      <c r="AO172" s="23" t="s">
        <v>69</v>
      </c>
      <c r="AP172" s="24" t="s">
        <v>74</v>
      </c>
    </row>
    <row r="173" spans="1:42" x14ac:dyDescent="0.25">
      <c r="A173" s="12" t="s">
        <v>633</v>
      </c>
      <c r="B173" s="13" t="s">
        <v>634</v>
      </c>
      <c r="C173" s="14">
        <v>45827</v>
      </c>
      <c r="D173" s="12">
        <v>1</v>
      </c>
      <c r="E173" s="12">
        <v>1</v>
      </c>
      <c r="F173" s="12">
        <v>1</v>
      </c>
      <c r="G173" s="12">
        <v>3</v>
      </c>
      <c r="H173" s="12"/>
      <c r="I173" s="15" t="s">
        <v>58</v>
      </c>
      <c r="J173" s="15" t="s">
        <v>42</v>
      </c>
      <c r="K173" s="15" t="s">
        <v>43</v>
      </c>
      <c r="L173" s="15">
        <v>4</v>
      </c>
      <c r="M173" s="15" t="s">
        <v>6943</v>
      </c>
      <c r="N173" s="16" t="s">
        <v>6645</v>
      </c>
      <c r="O173" s="16" t="s">
        <v>6656</v>
      </c>
      <c r="P173" s="16" t="s">
        <v>507</v>
      </c>
      <c r="Q173" s="17" t="s">
        <v>60</v>
      </c>
      <c r="R173" s="12" t="s">
        <v>60</v>
      </c>
      <c r="S173" s="12"/>
      <c r="T173" s="18" t="s">
        <v>48</v>
      </c>
      <c r="U173" s="19" t="s">
        <v>48</v>
      </c>
      <c r="V173" s="20" t="s">
        <v>48</v>
      </c>
      <c r="W173" s="12" t="s">
        <v>49</v>
      </c>
      <c r="X173" s="20" t="s">
        <v>62</v>
      </c>
      <c r="Y173" s="20"/>
      <c r="Z173" s="21">
        <v>1900000</v>
      </c>
      <c r="AA173" s="21">
        <v>1711900</v>
      </c>
      <c r="AB173" s="22">
        <v>1900</v>
      </c>
      <c r="AC173" s="21">
        <v>1000</v>
      </c>
      <c r="AD173" s="21">
        <v>901</v>
      </c>
      <c r="AE173" s="16" t="s">
        <v>63</v>
      </c>
      <c r="AF173" s="12"/>
      <c r="AG173" s="12"/>
      <c r="AH173" s="20" t="s">
        <v>66</v>
      </c>
      <c r="AI173" s="12" t="s">
        <v>65</v>
      </c>
      <c r="AJ173" s="12" t="s">
        <v>66</v>
      </c>
      <c r="AK173" s="12" t="s">
        <v>66</v>
      </c>
      <c r="AL173" s="12"/>
      <c r="AM173" s="12" t="s">
        <v>67</v>
      </c>
      <c r="AN173" s="20" t="s">
        <v>635</v>
      </c>
      <c r="AO173" s="23" t="s">
        <v>69</v>
      </c>
      <c r="AP173" s="24"/>
    </row>
    <row r="174" spans="1:42" x14ac:dyDescent="0.25">
      <c r="A174" s="12" t="s">
        <v>636</v>
      </c>
      <c r="B174" s="13" t="s">
        <v>637</v>
      </c>
      <c r="C174" s="14">
        <v>45982</v>
      </c>
      <c r="D174" s="12">
        <v>1</v>
      </c>
      <c r="E174" s="12">
        <v>1</v>
      </c>
      <c r="F174" s="12">
        <v>1</v>
      </c>
      <c r="G174" s="12">
        <v>3</v>
      </c>
      <c r="H174" s="12"/>
      <c r="I174" s="15" t="s">
        <v>58</v>
      </c>
      <c r="J174" s="15" t="s">
        <v>42</v>
      </c>
      <c r="K174" s="15" t="s">
        <v>43</v>
      </c>
      <c r="L174" s="15">
        <v>4</v>
      </c>
      <c r="M174" s="15" t="s">
        <v>6943</v>
      </c>
      <c r="N174" s="16" t="s">
        <v>6645</v>
      </c>
      <c r="O174" s="16" t="s">
        <v>6656</v>
      </c>
      <c r="P174" s="16" t="s">
        <v>507</v>
      </c>
      <c r="Q174" s="17" t="s">
        <v>60</v>
      </c>
      <c r="R174" s="12" t="s">
        <v>60</v>
      </c>
      <c r="S174" s="12"/>
      <c r="T174" s="18" t="s">
        <v>48</v>
      </c>
      <c r="U174" s="19" t="s">
        <v>48</v>
      </c>
      <c r="V174" s="20" t="s">
        <v>48</v>
      </c>
      <c r="W174" s="12" t="s">
        <v>49</v>
      </c>
      <c r="X174" s="20" t="s">
        <v>465</v>
      </c>
      <c r="Y174" s="20"/>
      <c r="Z174" s="21">
        <v>1500000</v>
      </c>
      <c r="AA174" s="21">
        <v>1351500</v>
      </c>
      <c r="AB174" s="22">
        <v>1500</v>
      </c>
      <c r="AC174" s="21">
        <v>1000</v>
      </c>
      <c r="AD174" s="21">
        <v>901</v>
      </c>
      <c r="AE174" s="16" t="s">
        <v>638</v>
      </c>
      <c r="AF174" s="12">
        <v>1</v>
      </c>
      <c r="AG174" s="12" t="s">
        <v>51</v>
      </c>
      <c r="AH174" s="20" t="s">
        <v>48</v>
      </c>
      <c r="AI174" s="12" t="s">
        <v>48</v>
      </c>
      <c r="AJ174" s="12" t="s">
        <v>48</v>
      </c>
      <c r="AK174" s="12"/>
      <c r="AL174" s="12"/>
      <c r="AM174" s="12">
        <v>1.8497658354658999</v>
      </c>
      <c r="AN174" s="20" t="s">
        <v>639</v>
      </c>
      <c r="AO174" s="23" t="s">
        <v>69</v>
      </c>
      <c r="AP174" s="24" t="s">
        <v>74</v>
      </c>
    </row>
    <row r="175" spans="1:42" x14ac:dyDescent="0.25">
      <c r="A175" s="12" t="s">
        <v>640</v>
      </c>
      <c r="B175" s="13" t="s">
        <v>641</v>
      </c>
      <c r="C175" s="14">
        <v>45467</v>
      </c>
      <c r="D175" s="12">
        <v>1</v>
      </c>
      <c r="E175" s="12">
        <v>1</v>
      </c>
      <c r="F175" s="12">
        <v>1</v>
      </c>
      <c r="G175" s="12">
        <v>3</v>
      </c>
      <c r="H175" s="12"/>
      <c r="I175" s="15" t="s">
        <v>58</v>
      </c>
      <c r="J175" s="15"/>
      <c r="K175" s="15" t="s">
        <v>43</v>
      </c>
      <c r="L175" s="15">
        <v>4</v>
      </c>
      <c r="M175" s="15" t="s">
        <v>6943</v>
      </c>
      <c r="N175" s="16" t="s">
        <v>6645</v>
      </c>
      <c r="O175" s="16" t="s">
        <v>6656</v>
      </c>
      <c r="P175" s="16" t="s">
        <v>507</v>
      </c>
      <c r="Q175" s="17" t="s">
        <v>48</v>
      </c>
      <c r="R175" s="12" t="s">
        <v>60</v>
      </c>
      <c r="S175" s="12"/>
      <c r="T175" s="18" t="s">
        <v>642</v>
      </c>
      <c r="U175" s="19" t="s">
        <v>48</v>
      </c>
      <c r="V175" s="20" t="s">
        <v>48</v>
      </c>
      <c r="W175" s="12" t="s">
        <v>49</v>
      </c>
      <c r="X175" s="20" t="s">
        <v>62</v>
      </c>
      <c r="Y175" s="20"/>
      <c r="Z175" s="21">
        <v>1700000</v>
      </c>
      <c r="AA175" s="21">
        <v>1581000</v>
      </c>
      <c r="AB175" s="22">
        <v>1752</v>
      </c>
      <c r="AC175" s="21">
        <v>970.31963470319636</v>
      </c>
      <c r="AD175" s="21">
        <v>902.39726027397262</v>
      </c>
      <c r="AE175" s="16" t="s">
        <v>509</v>
      </c>
      <c r="AF175" s="12">
        <v>5</v>
      </c>
      <c r="AG175" s="12"/>
      <c r="AH175" s="20" t="s">
        <v>64</v>
      </c>
      <c r="AI175" s="12" t="s">
        <v>65</v>
      </c>
      <c r="AJ175" s="12" t="s">
        <v>114</v>
      </c>
      <c r="AK175" s="12" t="s">
        <v>66</v>
      </c>
      <c r="AL175" s="12" t="s">
        <v>66</v>
      </c>
      <c r="AM175" s="12">
        <v>7.940083686873936</v>
      </c>
      <c r="AN175" s="20" t="s">
        <v>643</v>
      </c>
      <c r="AO175" s="23"/>
      <c r="AP175" s="24"/>
    </row>
    <row r="176" spans="1:42" x14ac:dyDescent="0.25">
      <c r="A176" s="12" t="s">
        <v>644</v>
      </c>
      <c r="B176" s="13" t="s">
        <v>645</v>
      </c>
      <c r="C176" s="14">
        <v>45811</v>
      </c>
      <c r="D176" s="12">
        <v>1</v>
      </c>
      <c r="E176" s="12">
        <v>1</v>
      </c>
      <c r="F176" s="12">
        <v>1</v>
      </c>
      <c r="G176" s="12">
        <v>3</v>
      </c>
      <c r="H176" s="12"/>
      <c r="I176" s="15" t="s">
        <v>58</v>
      </c>
      <c r="J176" s="15" t="s">
        <v>42</v>
      </c>
      <c r="K176" s="15" t="s">
        <v>43</v>
      </c>
      <c r="L176" s="15">
        <v>4</v>
      </c>
      <c r="M176" s="15" t="s">
        <v>6943</v>
      </c>
      <c r="N176" s="16" t="s">
        <v>6645</v>
      </c>
      <c r="O176" s="16" t="s">
        <v>6656</v>
      </c>
      <c r="P176" s="16" t="s">
        <v>507</v>
      </c>
      <c r="Q176" s="17" t="s">
        <v>60</v>
      </c>
      <c r="R176" s="12" t="s">
        <v>60</v>
      </c>
      <c r="S176" s="12"/>
      <c r="T176" s="18" t="s">
        <v>48</v>
      </c>
      <c r="U176" s="19" t="s">
        <v>48</v>
      </c>
      <c r="V176" s="20" t="s">
        <v>48</v>
      </c>
      <c r="W176" s="12" t="s">
        <v>49</v>
      </c>
      <c r="X176" s="20" t="s">
        <v>83</v>
      </c>
      <c r="Y176" s="20"/>
      <c r="Z176" s="21">
        <v>10000000</v>
      </c>
      <c r="AA176" s="21">
        <v>9010000</v>
      </c>
      <c r="AB176" s="22">
        <v>9705</v>
      </c>
      <c r="AC176" s="21">
        <v>1030.3967027305512</v>
      </c>
      <c r="AD176" s="21">
        <v>928.3874291602267</v>
      </c>
      <c r="AE176" s="16" t="s">
        <v>646</v>
      </c>
      <c r="AF176" s="12">
        <v>3</v>
      </c>
      <c r="AG176" s="12"/>
      <c r="AH176" s="20" t="s">
        <v>64</v>
      </c>
      <c r="AI176" s="12" t="s">
        <v>114</v>
      </c>
      <c r="AJ176" s="12" t="s">
        <v>65</v>
      </c>
      <c r="AK176" s="12" t="s">
        <v>66</v>
      </c>
      <c r="AL176" s="12"/>
      <c r="AM176" s="12">
        <v>6.8666311338000003</v>
      </c>
      <c r="AN176" s="20" t="s">
        <v>647</v>
      </c>
      <c r="AO176" s="23" t="s">
        <v>69</v>
      </c>
      <c r="AP176" s="24" t="s">
        <v>74</v>
      </c>
    </row>
    <row r="177" spans="1:42" x14ac:dyDescent="0.25">
      <c r="A177" s="12" t="s">
        <v>648</v>
      </c>
      <c r="B177" s="13" t="s">
        <v>649</v>
      </c>
      <c r="C177" s="14">
        <v>45649</v>
      </c>
      <c r="D177" s="26">
        <v>2</v>
      </c>
      <c r="E177" s="26">
        <v>1</v>
      </c>
      <c r="F177" s="12">
        <v>2</v>
      </c>
      <c r="G177" s="12">
        <v>2</v>
      </c>
      <c r="H177" s="12"/>
      <c r="I177" s="15" t="s">
        <v>58</v>
      </c>
      <c r="J177" s="15" t="s">
        <v>42</v>
      </c>
      <c r="K177" s="15" t="s">
        <v>43</v>
      </c>
      <c r="L177" s="15">
        <v>4</v>
      </c>
      <c r="M177" s="15" t="s">
        <v>6943</v>
      </c>
      <c r="N177" s="16" t="s">
        <v>6645</v>
      </c>
      <c r="O177" s="16" t="s">
        <v>6656</v>
      </c>
      <c r="P177" s="16" t="s">
        <v>507</v>
      </c>
      <c r="Q177" s="17" t="s">
        <v>60</v>
      </c>
      <c r="R177" s="12" t="s">
        <v>60</v>
      </c>
      <c r="S177" s="12"/>
      <c r="T177" s="18" t="s">
        <v>48</v>
      </c>
      <c r="U177" s="19" t="s">
        <v>48</v>
      </c>
      <c r="V177" s="20" t="s">
        <v>48</v>
      </c>
      <c r="W177" s="12" t="s">
        <v>49</v>
      </c>
      <c r="X177" s="20" t="s">
        <v>465</v>
      </c>
      <c r="Y177" s="20"/>
      <c r="Z177" s="21">
        <v>950000</v>
      </c>
      <c r="AA177" s="21">
        <v>883500</v>
      </c>
      <c r="AB177" s="22">
        <v>1500</v>
      </c>
      <c r="AC177" s="21">
        <v>633.33333333333337</v>
      </c>
      <c r="AD177" s="21">
        <v>589</v>
      </c>
      <c r="AE177" s="16" t="s">
        <v>568</v>
      </c>
      <c r="AF177" s="12">
        <v>12</v>
      </c>
      <c r="AG177" s="12" t="s">
        <v>51</v>
      </c>
      <c r="AH177" s="20" t="s">
        <v>64</v>
      </c>
      <c r="AI177" s="12" t="s">
        <v>66</v>
      </c>
      <c r="AJ177" s="12" t="s">
        <v>66</v>
      </c>
      <c r="AK177" s="12" t="s">
        <v>66</v>
      </c>
      <c r="AL177" s="12" t="s">
        <v>66</v>
      </c>
      <c r="AM177" s="12">
        <v>0</v>
      </c>
      <c r="AN177" s="20" t="s">
        <v>6730</v>
      </c>
      <c r="AO177" s="23"/>
      <c r="AP177" s="24"/>
    </row>
    <row r="178" spans="1:42" x14ac:dyDescent="0.25">
      <c r="A178" s="12" t="s">
        <v>650</v>
      </c>
      <c r="B178" s="13" t="s">
        <v>651</v>
      </c>
      <c r="C178" s="14">
        <v>45844</v>
      </c>
      <c r="D178" s="12">
        <v>1</v>
      </c>
      <c r="E178" s="12">
        <v>1</v>
      </c>
      <c r="F178" s="12">
        <v>1</v>
      </c>
      <c r="G178" s="12">
        <v>3</v>
      </c>
      <c r="H178" s="12"/>
      <c r="I178" s="15" t="s">
        <v>58</v>
      </c>
      <c r="J178" s="15" t="s">
        <v>42</v>
      </c>
      <c r="K178" s="15" t="s">
        <v>43</v>
      </c>
      <c r="L178" s="15">
        <v>4</v>
      </c>
      <c r="M178" s="15" t="s">
        <v>6943</v>
      </c>
      <c r="N178" s="16" t="s">
        <v>6645</v>
      </c>
      <c r="O178" s="16" t="s">
        <v>6656</v>
      </c>
      <c r="P178" s="16" t="s">
        <v>507</v>
      </c>
      <c r="Q178" s="17" t="s">
        <v>60</v>
      </c>
      <c r="R178" s="12" t="s">
        <v>60</v>
      </c>
      <c r="S178" s="12"/>
      <c r="T178" s="18"/>
      <c r="U178" s="19"/>
      <c r="V178" s="20" t="s">
        <v>48</v>
      </c>
      <c r="W178" s="12" t="s">
        <v>49</v>
      </c>
      <c r="X178" s="20" t="s">
        <v>239</v>
      </c>
      <c r="Y178" s="20"/>
      <c r="Z178" s="21">
        <v>1850000</v>
      </c>
      <c r="AA178" s="21">
        <v>1666850</v>
      </c>
      <c r="AB178" s="22">
        <v>1794</v>
      </c>
      <c r="AC178" s="21">
        <v>1031.2151616499443</v>
      </c>
      <c r="AD178" s="21">
        <v>929.12486064659981</v>
      </c>
      <c r="AE178" s="16" t="s">
        <v>615</v>
      </c>
      <c r="AF178" s="12">
        <v>11</v>
      </c>
      <c r="AG178" s="12" t="s">
        <v>51</v>
      </c>
      <c r="AH178" s="20" t="s">
        <v>64</v>
      </c>
      <c r="AI178" s="12" t="s">
        <v>66</v>
      </c>
      <c r="AJ178" s="12" t="s">
        <v>66</v>
      </c>
      <c r="AK178" s="12" t="s">
        <v>66</v>
      </c>
      <c r="AL178" s="12" t="s">
        <v>529</v>
      </c>
      <c r="AM178" s="12">
        <v>10.802224501106791</v>
      </c>
      <c r="AN178" s="20" t="s">
        <v>652</v>
      </c>
      <c r="AO178" s="23">
        <v>66761.02</v>
      </c>
      <c r="AP178" s="24" t="s">
        <v>74</v>
      </c>
    </row>
    <row r="179" spans="1:42" x14ac:dyDescent="0.25">
      <c r="A179" s="12" t="s">
        <v>653</v>
      </c>
      <c r="B179" s="13" t="s">
        <v>654</v>
      </c>
      <c r="C179" s="14">
        <v>45444</v>
      </c>
      <c r="D179" s="12">
        <v>1</v>
      </c>
      <c r="E179" s="12">
        <v>1</v>
      </c>
      <c r="F179" s="12">
        <v>1</v>
      </c>
      <c r="G179" s="12">
        <v>3</v>
      </c>
      <c r="H179" s="12"/>
      <c r="I179" s="15" t="s">
        <v>58</v>
      </c>
      <c r="J179" s="15" t="s">
        <v>42</v>
      </c>
      <c r="K179" s="15" t="s">
        <v>43</v>
      </c>
      <c r="L179" s="15">
        <v>4</v>
      </c>
      <c r="M179" s="15" t="s">
        <v>6943</v>
      </c>
      <c r="N179" s="16" t="s">
        <v>6645</v>
      </c>
      <c r="O179" s="16" t="s">
        <v>6656</v>
      </c>
      <c r="P179" s="16" t="s">
        <v>507</v>
      </c>
      <c r="Q179" s="17" t="s">
        <v>48</v>
      </c>
      <c r="R179" s="12" t="s">
        <v>60</v>
      </c>
      <c r="S179" s="12"/>
      <c r="T179" s="18" t="s">
        <v>48</v>
      </c>
      <c r="U179" s="19" t="s">
        <v>48</v>
      </c>
      <c r="V179" s="20" t="s">
        <v>48</v>
      </c>
      <c r="W179" s="12" t="s">
        <v>49</v>
      </c>
      <c r="X179" s="20" t="s">
        <v>62</v>
      </c>
      <c r="Y179" s="20"/>
      <c r="Z179" s="21">
        <v>1500000</v>
      </c>
      <c r="AA179" s="21">
        <v>1395000</v>
      </c>
      <c r="AB179" s="22">
        <v>1500</v>
      </c>
      <c r="AC179" s="21">
        <v>1000</v>
      </c>
      <c r="AD179" s="21">
        <v>930</v>
      </c>
      <c r="AE179" s="16" t="s">
        <v>655</v>
      </c>
      <c r="AF179" s="12">
        <v>6</v>
      </c>
      <c r="AG179" s="12"/>
      <c r="AH179" s="20" t="s">
        <v>64</v>
      </c>
      <c r="AI179" s="12" t="s">
        <v>66</v>
      </c>
      <c r="AJ179" s="12" t="s">
        <v>66</v>
      </c>
      <c r="AK179" s="12" t="s">
        <v>66</v>
      </c>
      <c r="AL179" s="12" t="s">
        <v>66</v>
      </c>
      <c r="AM179" s="12">
        <v>0</v>
      </c>
      <c r="AN179" s="20" t="s">
        <v>656</v>
      </c>
      <c r="AO179" s="23"/>
      <c r="AP179" s="24"/>
    </row>
    <row r="180" spans="1:42" x14ac:dyDescent="0.25">
      <c r="A180" s="12" t="s">
        <v>657</v>
      </c>
      <c r="B180" s="13" t="s">
        <v>651</v>
      </c>
      <c r="C180" s="14">
        <v>45694</v>
      </c>
      <c r="D180" s="26">
        <v>2</v>
      </c>
      <c r="E180" s="26">
        <v>1</v>
      </c>
      <c r="F180" s="12">
        <v>2</v>
      </c>
      <c r="G180" s="12">
        <v>2</v>
      </c>
      <c r="H180" s="12"/>
      <c r="I180" s="15" t="s">
        <v>58</v>
      </c>
      <c r="J180" s="15" t="s">
        <v>42</v>
      </c>
      <c r="K180" s="15" t="s">
        <v>43</v>
      </c>
      <c r="L180" s="15">
        <v>4</v>
      </c>
      <c r="M180" s="15" t="s">
        <v>6943</v>
      </c>
      <c r="N180" s="16" t="s">
        <v>6645</v>
      </c>
      <c r="O180" s="16" t="s">
        <v>6656</v>
      </c>
      <c r="P180" s="16" t="s">
        <v>507</v>
      </c>
      <c r="Q180" s="17" t="s">
        <v>60</v>
      </c>
      <c r="R180" s="12" t="s">
        <v>60</v>
      </c>
      <c r="S180" s="12"/>
      <c r="T180" s="18" t="s">
        <v>48</v>
      </c>
      <c r="U180" s="19" t="s">
        <v>48</v>
      </c>
      <c r="V180" s="20" t="s">
        <v>48</v>
      </c>
      <c r="W180" s="12" t="s">
        <v>49</v>
      </c>
      <c r="X180" s="20" t="s">
        <v>239</v>
      </c>
      <c r="Y180" s="20"/>
      <c r="Z180" s="21">
        <v>1680000</v>
      </c>
      <c r="AA180" s="21">
        <v>1513680</v>
      </c>
      <c r="AB180" s="22">
        <v>1794</v>
      </c>
      <c r="AC180" s="21">
        <v>936.4548494983278</v>
      </c>
      <c r="AD180" s="21">
        <v>843.74581939799327</v>
      </c>
      <c r="AE180" s="16" t="s">
        <v>615</v>
      </c>
      <c r="AF180" s="12">
        <v>11</v>
      </c>
      <c r="AG180" s="12" t="s">
        <v>51</v>
      </c>
      <c r="AH180" s="20" t="s">
        <v>64</v>
      </c>
      <c r="AI180" s="12" t="s">
        <v>66</v>
      </c>
      <c r="AJ180" s="12" t="s">
        <v>66</v>
      </c>
      <c r="AK180" s="12" t="s">
        <v>66</v>
      </c>
      <c r="AL180" s="12" t="s">
        <v>529</v>
      </c>
      <c r="AM180" s="12">
        <v>10.802224501106791</v>
      </c>
      <c r="AN180" s="20" t="s">
        <v>658</v>
      </c>
      <c r="AO180" s="23">
        <v>66761.02</v>
      </c>
      <c r="AP180" s="24"/>
    </row>
    <row r="181" spans="1:42" x14ac:dyDescent="0.25">
      <c r="A181" s="12" t="s">
        <v>659</v>
      </c>
      <c r="B181" s="13" t="s">
        <v>660</v>
      </c>
      <c r="C181" s="14">
        <v>45673</v>
      </c>
      <c r="D181" s="12">
        <v>1</v>
      </c>
      <c r="E181" s="12">
        <v>1</v>
      </c>
      <c r="F181" s="12">
        <v>1</v>
      </c>
      <c r="G181" s="12">
        <v>1</v>
      </c>
      <c r="H181" s="12"/>
      <c r="I181" s="15" t="s">
        <v>58</v>
      </c>
      <c r="J181" s="15" t="s">
        <v>42</v>
      </c>
      <c r="K181" s="15" t="s">
        <v>43</v>
      </c>
      <c r="L181" s="15">
        <v>4</v>
      </c>
      <c r="M181" s="15" t="s">
        <v>6943</v>
      </c>
      <c r="N181" s="16" t="s">
        <v>6645</v>
      </c>
      <c r="O181" s="16" t="s">
        <v>6656</v>
      </c>
      <c r="P181" s="16" t="s">
        <v>507</v>
      </c>
      <c r="Q181" s="17" t="s">
        <v>60</v>
      </c>
      <c r="R181" s="12" t="s">
        <v>60</v>
      </c>
      <c r="S181" s="12"/>
      <c r="T181" s="18" t="s">
        <v>48</v>
      </c>
      <c r="U181" s="19" t="s">
        <v>48</v>
      </c>
      <c r="V181" s="20" t="s">
        <v>48</v>
      </c>
      <c r="W181" s="12" t="s">
        <v>49</v>
      </c>
      <c r="X181" s="20" t="s">
        <v>62</v>
      </c>
      <c r="Y181" s="20"/>
      <c r="Z181" s="21">
        <v>1250000</v>
      </c>
      <c r="AA181" s="21">
        <v>1126250</v>
      </c>
      <c r="AB181" s="22">
        <v>1000</v>
      </c>
      <c r="AC181" s="21">
        <v>1250</v>
      </c>
      <c r="AD181" s="21">
        <v>1126.25</v>
      </c>
      <c r="AE181" s="16" t="s">
        <v>63</v>
      </c>
      <c r="AF181" s="12"/>
      <c r="AG181" s="12"/>
      <c r="AH181" s="20" t="s">
        <v>66</v>
      </c>
      <c r="AI181" s="12" t="s">
        <v>66</v>
      </c>
      <c r="AJ181" s="12" t="s">
        <v>66</v>
      </c>
      <c r="AK181" s="12" t="s">
        <v>66</v>
      </c>
      <c r="AL181" s="12"/>
      <c r="AM181" s="12" t="s">
        <v>67</v>
      </c>
      <c r="AN181" s="20" t="s">
        <v>661</v>
      </c>
      <c r="AO181" s="23" t="s">
        <v>69</v>
      </c>
      <c r="AP181" s="24" t="s">
        <v>74</v>
      </c>
    </row>
    <row r="182" spans="1:42" x14ac:dyDescent="0.25">
      <c r="A182" s="12" t="s">
        <v>662</v>
      </c>
      <c r="B182" s="13" t="s">
        <v>663</v>
      </c>
      <c r="C182" s="14">
        <v>45934</v>
      </c>
      <c r="D182" s="12">
        <v>1</v>
      </c>
      <c r="E182" s="12">
        <v>1</v>
      </c>
      <c r="F182" s="12">
        <v>1</v>
      </c>
      <c r="G182" s="12">
        <v>1</v>
      </c>
      <c r="H182" s="12"/>
      <c r="I182" s="15" t="s">
        <v>58</v>
      </c>
      <c r="J182" s="15" t="s">
        <v>42</v>
      </c>
      <c r="K182" s="15" t="s">
        <v>43</v>
      </c>
      <c r="L182" s="15">
        <v>4</v>
      </c>
      <c r="M182" s="15" t="s">
        <v>6943</v>
      </c>
      <c r="N182" s="16" t="s">
        <v>6645</v>
      </c>
      <c r="O182" s="16" t="s">
        <v>6656</v>
      </c>
      <c r="P182" s="16" t="s">
        <v>507</v>
      </c>
      <c r="Q182" s="17" t="s">
        <v>60</v>
      </c>
      <c r="R182" s="12" t="s">
        <v>60</v>
      </c>
      <c r="S182" s="12"/>
      <c r="T182" s="18" t="s">
        <v>48</v>
      </c>
      <c r="U182" s="19" t="s">
        <v>48</v>
      </c>
      <c r="V182" s="20" t="s">
        <v>48</v>
      </c>
      <c r="W182" s="12" t="s">
        <v>49</v>
      </c>
      <c r="X182" s="20" t="s">
        <v>62</v>
      </c>
      <c r="Y182" s="20"/>
      <c r="Z182" s="21">
        <v>3000000</v>
      </c>
      <c r="AA182" s="21">
        <v>2703000</v>
      </c>
      <c r="AB182" s="22">
        <v>1900</v>
      </c>
      <c r="AC182" s="21">
        <v>1578.9473684210527</v>
      </c>
      <c r="AD182" s="21">
        <v>1422.6315789473683</v>
      </c>
      <c r="AE182" s="16" t="s">
        <v>63</v>
      </c>
      <c r="AF182" s="12"/>
      <c r="AG182" s="12"/>
      <c r="AH182" s="20" t="s">
        <v>66</v>
      </c>
      <c r="AI182" s="12" t="s">
        <v>66</v>
      </c>
      <c r="AJ182" s="12" t="s">
        <v>66</v>
      </c>
      <c r="AK182" s="12" t="s">
        <v>66</v>
      </c>
      <c r="AL182" s="12"/>
      <c r="AM182" s="12" t="s">
        <v>67</v>
      </c>
      <c r="AN182" s="20" t="s">
        <v>664</v>
      </c>
      <c r="AO182" s="23" t="s">
        <v>69</v>
      </c>
      <c r="AP182" s="24" t="s">
        <v>74</v>
      </c>
    </row>
    <row r="183" spans="1:42" x14ac:dyDescent="0.25">
      <c r="A183" s="12" t="s">
        <v>665</v>
      </c>
      <c r="B183" s="13" t="s">
        <v>666</v>
      </c>
      <c r="C183" s="14">
        <v>46007</v>
      </c>
      <c r="D183" s="12">
        <v>1</v>
      </c>
      <c r="E183" s="12">
        <v>1</v>
      </c>
      <c r="F183" s="12">
        <v>1</v>
      </c>
      <c r="G183" s="12">
        <v>1</v>
      </c>
      <c r="H183" s="12"/>
      <c r="I183" s="15" t="s">
        <v>41</v>
      </c>
      <c r="J183" s="15" t="s">
        <v>42</v>
      </c>
      <c r="K183" s="15" t="s">
        <v>43</v>
      </c>
      <c r="L183" s="15">
        <v>4</v>
      </c>
      <c r="M183" s="15" t="s">
        <v>6943</v>
      </c>
      <c r="N183" s="16" t="s">
        <v>6645</v>
      </c>
      <c r="O183" s="16" t="s">
        <v>6656</v>
      </c>
      <c r="P183" s="16" t="s">
        <v>507</v>
      </c>
      <c r="Q183" s="17" t="s">
        <v>60</v>
      </c>
      <c r="R183" s="12" t="s">
        <v>60</v>
      </c>
      <c r="S183" s="12"/>
      <c r="T183" s="18"/>
      <c r="U183" s="19"/>
      <c r="V183" s="20" t="s">
        <v>48</v>
      </c>
      <c r="W183" s="12" t="s">
        <v>49</v>
      </c>
      <c r="X183" s="20" t="s">
        <v>667</v>
      </c>
      <c r="Y183" s="20"/>
      <c r="Z183" s="21">
        <v>2662211</v>
      </c>
      <c r="AA183" s="21">
        <v>2662211</v>
      </c>
      <c r="AB183" s="22">
        <v>1635</v>
      </c>
      <c r="AC183" s="21">
        <v>1628.2636085626912</v>
      </c>
      <c r="AD183" s="21">
        <v>1628.2636085626912</v>
      </c>
      <c r="AE183" s="16" t="s">
        <v>666</v>
      </c>
      <c r="AF183" s="12">
        <v>1</v>
      </c>
      <c r="AG183" s="12" t="s">
        <v>51</v>
      </c>
      <c r="AH183" s="20" t="s">
        <v>520</v>
      </c>
      <c r="AI183" s="12"/>
      <c r="AJ183" s="12"/>
      <c r="AK183" s="12"/>
      <c r="AL183" s="12"/>
      <c r="AM183" s="12">
        <v>8.2530338052517394</v>
      </c>
      <c r="AN183" s="20"/>
      <c r="AO183" s="23"/>
      <c r="AP183" s="24"/>
    </row>
    <row r="184" spans="1:42" x14ac:dyDescent="0.25">
      <c r="A184" s="12" t="s">
        <v>668</v>
      </c>
      <c r="B184" s="13" t="s">
        <v>668</v>
      </c>
      <c r="C184" s="14">
        <v>45524</v>
      </c>
      <c r="D184" s="12">
        <v>1</v>
      </c>
      <c r="E184" s="12">
        <v>1</v>
      </c>
      <c r="F184" s="12">
        <v>1</v>
      </c>
      <c r="G184" s="12">
        <v>3</v>
      </c>
      <c r="H184" s="12"/>
      <c r="I184" s="15" t="s">
        <v>41</v>
      </c>
      <c r="J184" s="15" t="s">
        <v>42</v>
      </c>
      <c r="K184" s="15" t="s">
        <v>43</v>
      </c>
      <c r="L184" s="15">
        <v>6</v>
      </c>
      <c r="M184" s="15" t="s">
        <v>6945</v>
      </c>
      <c r="N184" s="16" t="s">
        <v>6645</v>
      </c>
      <c r="O184" s="16" t="s">
        <v>6655</v>
      </c>
      <c r="P184" s="16" t="s">
        <v>669</v>
      </c>
      <c r="Q184" s="17" t="s">
        <v>48</v>
      </c>
      <c r="R184" s="12" t="s">
        <v>60</v>
      </c>
      <c r="S184" s="12"/>
      <c r="T184" s="18"/>
      <c r="U184" s="19"/>
      <c r="V184" s="20" t="s">
        <v>48</v>
      </c>
      <c r="W184" s="12" t="s">
        <v>49</v>
      </c>
      <c r="X184" s="20" t="s">
        <v>670</v>
      </c>
      <c r="Y184" s="20"/>
      <c r="Z184" s="21">
        <v>2350000</v>
      </c>
      <c r="AA184" s="21">
        <v>2350000</v>
      </c>
      <c r="AB184" s="22">
        <v>749</v>
      </c>
      <c r="AC184" s="21">
        <v>3137.516688918558</v>
      </c>
      <c r="AD184" s="21">
        <v>3137.516688918558</v>
      </c>
      <c r="AE184" s="16" t="s">
        <v>671</v>
      </c>
      <c r="AF184" s="12">
        <v>1</v>
      </c>
      <c r="AG184" s="12"/>
      <c r="AH184" s="20" t="s">
        <v>64</v>
      </c>
      <c r="AI184" s="12"/>
      <c r="AJ184" s="12"/>
      <c r="AK184" s="12"/>
      <c r="AL184" s="12"/>
      <c r="AM184" s="12">
        <v>2.1962518285414112</v>
      </c>
      <c r="AN184" s="20" t="s">
        <v>92</v>
      </c>
      <c r="AO184" s="23"/>
      <c r="AP184" s="24"/>
    </row>
    <row r="185" spans="1:42" x14ac:dyDescent="0.25">
      <c r="A185" s="12" t="s">
        <v>672</v>
      </c>
      <c r="B185" s="13" t="s">
        <v>672</v>
      </c>
      <c r="C185" s="14">
        <v>45378</v>
      </c>
      <c r="D185" s="12">
        <v>1</v>
      </c>
      <c r="E185" s="12">
        <v>1</v>
      </c>
      <c r="F185" s="12">
        <v>1</v>
      </c>
      <c r="G185" s="12">
        <v>3</v>
      </c>
      <c r="H185" s="12"/>
      <c r="I185" s="15" t="s">
        <v>41</v>
      </c>
      <c r="J185" s="15" t="s">
        <v>42</v>
      </c>
      <c r="K185" s="15" t="s">
        <v>43</v>
      </c>
      <c r="L185" s="15">
        <v>7</v>
      </c>
      <c r="M185" s="15"/>
      <c r="N185" s="16" t="s">
        <v>6650</v>
      </c>
      <c r="O185" s="16"/>
      <c r="P185" s="16" t="s">
        <v>673</v>
      </c>
      <c r="Q185" s="17" t="s">
        <v>60</v>
      </c>
      <c r="R185" s="12" t="s">
        <v>60</v>
      </c>
      <c r="S185" s="12"/>
      <c r="T185" s="18" t="s">
        <v>674</v>
      </c>
      <c r="U185" s="19"/>
      <c r="V185" s="20" t="s">
        <v>48</v>
      </c>
      <c r="W185" s="12" t="s">
        <v>49</v>
      </c>
      <c r="X185" s="20" t="s">
        <v>55</v>
      </c>
      <c r="Y185" s="20"/>
      <c r="Z185" s="21">
        <v>160000</v>
      </c>
      <c r="AA185" s="21">
        <v>160000</v>
      </c>
      <c r="AB185" s="22">
        <v>1412</v>
      </c>
      <c r="AC185" s="21">
        <v>113.31444759206799</v>
      </c>
      <c r="AD185" s="21">
        <v>113.31444759206799</v>
      </c>
      <c r="AE185" s="16" t="s">
        <v>675</v>
      </c>
      <c r="AF185" s="12">
        <v>1</v>
      </c>
      <c r="AG185" s="12" t="s">
        <v>51</v>
      </c>
      <c r="AH185" s="20"/>
      <c r="AI185" s="12"/>
      <c r="AJ185" s="12"/>
      <c r="AK185" s="12"/>
      <c r="AL185" s="12"/>
      <c r="AM185" s="12">
        <v>0</v>
      </c>
      <c r="AN185" s="20" t="s">
        <v>92</v>
      </c>
      <c r="AO185" s="23"/>
      <c r="AP185" s="24"/>
    </row>
    <row r="186" spans="1:42" x14ac:dyDescent="0.25">
      <c r="A186" s="12" t="s">
        <v>676</v>
      </c>
      <c r="B186" s="13" t="s">
        <v>677</v>
      </c>
      <c r="C186" s="14">
        <v>45841</v>
      </c>
      <c r="D186" s="12">
        <v>1</v>
      </c>
      <c r="E186" s="12">
        <v>1</v>
      </c>
      <c r="F186" s="12">
        <v>1</v>
      </c>
      <c r="G186" s="12">
        <v>3</v>
      </c>
      <c r="H186" s="12"/>
      <c r="I186" s="15" t="s">
        <v>41</v>
      </c>
      <c r="J186" s="15" t="s">
        <v>42</v>
      </c>
      <c r="K186" s="15" t="s">
        <v>43</v>
      </c>
      <c r="L186" s="15">
        <v>7</v>
      </c>
      <c r="M186" s="15"/>
      <c r="N186" s="16" t="s">
        <v>6650</v>
      </c>
      <c r="O186" s="16"/>
      <c r="P186" s="16" t="s">
        <v>673</v>
      </c>
      <c r="Q186" s="17" t="s">
        <v>60</v>
      </c>
      <c r="R186" s="12" t="s">
        <v>60</v>
      </c>
      <c r="S186" s="12"/>
      <c r="T186" s="18" t="s">
        <v>674</v>
      </c>
      <c r="U186" s="19"/>
      <c r="V186" s="20" t="s">
        <v>48</v>
      </c>
      <c r="W186" s="12" t="s">
        <v>49</v>
      </c>
      <c r="X186" s="20" t="s">
        <v>239</v>
      </c>
      <c r="Y186" s="20"/>
      <c r="Z186" s="21">
        <v>365000</v>
      </c>
      <c r="AA186" s="21">
        <v>365000</v>
      </c>
      <c r="AB186" s="22">
        <v>2506</v>
      </c>
      <c r="AC186" s="21">
        <v>145.65043894652834</v>
      </c>
      <c r="AD186" s="21">
        <v>145.65043894652834</v>
      </c>
      <c r="AE186" s="16" t="s">
        <v>677</v>
      </c>
      <c r="AF186" s="12">
        <v>1</v>
      </c>
      <c r="AG186" s="12" t="s">
        <v>51</v>
      </c>
      <c r="AH186" s="20" t="s">
        <v>52</v>
      </c>
      <c r="AI186" s="12"/>
      <c r="AJ186" s="12"/>
      <c r="AK186" s="12"/>
      <c r="AL186" s="12"/>
      <c r="AM186" s="12">
        <v>0</v>
      </c>
      <c r="AN186" s="20" t="s">
        <v>6902</v>
      </c>
      <c r="AO186" s="23"/>
      <c r="AP186" s="24"/>
    </row>
    <row r="187" spans="1:42" x14ac:dyDescent="0.25">
      <c r="A187" s="12" t="s">
        <v>678</v>
      </c>
      <c r="B187" s="13" t="s">
        <v>679</v>
      </c>
      <c r="C187" s="14">
        <v>45988</v>
      </c>
      <c r="D187" s="12">
        <v>1</v>
      </c>
      <c r="E187" s="12">
        <v>1</v>
      </c>
      <c r="F187" s="12">
        <v>1</v>
      </c>
      <c r="G187" s="12">
        <v>3</v>
      </c>
      <c r="H187" s="12"/>
      <c r="I187" s="15" t="s">
        <v>41</v>
      </c>
      <c r="J187" s="15" t="s">
        <v>42</v>
      </c>
      <c r="K187" s="15" t="s">
        <v>43</v>
      </c>
      <c r="L187" s="15">
        <v>7</v>
      </c>
      <c r="M187" s="15"/>
      <c r="N187" s="16" t="s">
        <v>6650</v>
      </c>
      <c r="O187" s="16"/>
      <c r="P187" s="16" t="s">
        <v>673</v>
      </c>
      <c r="Q187" s="17" t="s">
        <v>60</v>
      </c>
      <c r="R187" s="12" t="s">
        <v>60</v>
      </c>
      <c r="S187" s="12"/>
      <c r="T187" s="18" t="s">
        <v>117</v>
      </c>
      <c r="U187" s="19"/>
      <c r="V187" s="20" t="s">
        <v>48</v>
      </c>
      <c r="W187" s="12" t="s">
        <v>49</v>
      </c>
      <c r="X187" s="20" t="s">
        <v>95</v>
      </c>
      <c r="Y187" s="20"/>
      <c r="Z187" s="21">
        <v>300000</v>
      </c>
      <c r="AA187" s="21">
        <v>300000</v>
      </c>
      <c r="AB187" s="22">
        <v>832</v>
      </c>
      <c r="AC187" s="21">
        <v>360.57692307692309</v>
      </c>
      <c r="AD187" s="21">
        <v>360.57692307692309</v>
      </c>
      <c r="AE187" s="16" t="s">
        <v>679</v>
      </c>
      <c r="AF187" s="12">
        <v>2</v>
      </c>
      <c r="AG187" s="12" t="s">
        <v>51</v>
      </c>
      <c r="AH187" s="20" t="s">
        <v>52</v>
      </c>
      <c r="AI187" s="12"/>
      <c r="AJ187" s="12"/>
      <c r="AK187" s="12"/>
      <c r="AL187" s="12"/>
      <c r="AM187" s="12">
        <v>0.60049937470075399</v>
      </c>
      <c r="AN187" s="20"/>
      <c r="AO187" s="23"/>
      <c r="AP187" s="24"/>
    </row>
    <row r="188" spans="1:42" x14ac:dyDescent="0.25">
      <c r="A188" s="12" t="s">
        <v>680</v>
      </c>
      <c r="B188" s="13" t="s">
        <v>681</v>
      </c>
      <c r="C188" s="14">
        <v>46000</v>
      </c>
      <c r="D188" s="12">
        <v>1</v>
      </c>
      <c r="E188" s="12">
        <v>1</v>
      </c>
      <c r="F188" s="12">
        <v>1</v>
      </c>
      <c r="G188" s="12">
        <v>1</v>
      </c>
      <c r="H188" s="12"/>
      <c r="I188" s="15" t="s">
        <v>41</v>
      </c>
      <c r="J188" s="15" t="s">
        <v>42</v>
      </c>
      <c r="K188" s="15" t="s">
        <v>43</v>
      </c>
      <c r="L188" s="15">
        <v>7</v>
      </c>
      <c r="M188" s="15"/>
      <c r="N188" s="16" t="s">
        <v>6650</v>
      </c>
      <c r="O188" s="16"/>
      <c r="P188" s="16" t="s">
        <v>673</v>
      </c>
      <c r="Q188" s="17" t="s">
        <v>60</v>
      </c>
      <c r="R188" s="12" t="s">
        <v>60</v>
      </c>
      <c r="S188" s="12"/>
      <c r="T188" s="18" t="s">
        <v>682</v>
      </c>
      <c r="U188" s="19"/>
      <c r="V188" s="20" t="s">
        <v>48</v>
      </c>
      <c r="W188" s="12" t="s">
        <v>49</v>
      </c>
      <c r="X188" s="20" t="s">
        <v>239</v>
      </c>
      <c r="Y188" s="20"/>
      <c r="Z188" s="21">
        <v>500000</v>
      </c>
      <c r="AA188" s="21">
        <v>500000</v>
      </c>
      <c r="AB188" s="22">
        <v>1091</v>
      </c>
      <c r="AC188" s="21">
        <v>458.29514207149407</v>
      </c>
      <c r="AD188" s="21">
        <v>458.29514207149407</v>
      </c>
      <c r="AE188" s="16" t="s">
        <v>681</v>
      </c>
      <c r="AF188" s="12">
        <v>1</v>
      </c>
      <c r="AG188" s="12" t="s">
        <v>51</v>
      </c>
      <c r="AH188" s="20" t="s">
        <v>52</v>
      </c>
      <c r="AI188" s="12"/>
      <c r="AJ188" s="12"/>
      <c r="AK188" s="12"/>
      <c r="AL188" s="12"/>
      <c r="AM188" s="12">
        <v>0</v>
      </c>
      <c r="AN188" s="20"/>
      <c r="AO188" s="23"/>
      <c r="AP188" s="24"/>
    </row>
    <row r="189" spans="1:42" x14ac:dyDescent="0.25">
      <c r="A189" s="12" t="s">
        <v>683</v>
      </c>
      <c r="B189" s="13" t="s">
        <v>683</v>
      </c>
      <c r="C189" s="14">
        <v>45418</v>
      </c>
      <c r="D189" s="12">
        <v>1</v>
      </c>
      <c r="E189" s="12">
        <v>1</v>
      </c>
      <c r="F189" s="12">
        <v>1</v>
      </c>
      <c r="G189" s="12">
        <v>3</v>
      </c>
      <c r="H189" s="12"/>
      <c r="I189" s="15" t="s">
        <v>41</v>
      </c>
      <c r="J189" s="15" t="s">
        <v>42</v>
      </c>
      <c r="K189" s="15" t="s">
        <v>43</v>
      </c>
      <c r="L189" s="15">
        <v>5</v>
      </c>
      <c r="M189" s="15" t="s">
        <v>6944</v>
      </c>
      <c r="N189" s="16" t="s">
        <v>6645</v>
      </c>
      <c r="O189" s="16" t="s">
        <v>4637</v>
      </c>
      <c r="P189" s="16" t="s">
        <v>684</v>
      </c>
      <c r="Q189" s="17" t="s">
        <v>60</v>
      </c>
      <c r="R189" s="12" t="s">
        <v>60</v>
      </c>
      <c r="S189" s="12"/>
      <c r="T189" s="18" t="s">
        <v>685</v>
      </c>
      <c r="U189" s="19" t="s">
        <v>686</v>
      </c>
      <c r="V189" s="20" t="s">
        <v>48</v>
      </c>
      <c r="W189" s="12" t="s">
        <v>49</v>
      </c>
      <c r="X189" s="20" t="s">
        <v>83</v>
      </c>
      <c r="Y189" s="20"/>
      <c r="Z189" s="21">
        <v>300000</v>
      </c>
      <c r="AA189" s="21">
        <v>300000</v>
      </c>
      <c r="AB189" s="22">
        <v>4000</v>
      </c>
      <c r="AC189" s="21">
        <v>75</v>
      </c>
      <c r="AD189" s="21">
        <v>75</v>
      </c>
      <c r="AE189" s="16" t="s">
        <v>687</v>
      </c>
      <c r="AF189" s="12">
        <v>1</v>
      </c>
      <c r="AG189" s="12"/>
      <c r="AH189" s="20" t="s">
        <v>64</v>
      </c>
      <c r="AI189" s="12"/>
      <c r="AJ189" s="12"/>
      <c r="AK189" s="12"/>
      <c r="AL189" s="12"/>
      <c r="AM189" s="12">
        <v>0.96253604764692902</v>
      </c>
      <c r="AN189" s="20" t="s">
        <v>92</v>
      </c>
      <c r="AO189" s="23"/>
      <c r="AP189" s="24"/>
    </row>
    <row r="190" spans="1:42" x14ac:dyDescent="0.25">
      <c r="A190" s="12" t="s">
        <v>688</v>
      </c>
      <c r="B190" s="13" t="s">
        <v>689</v>
      </c>
      <c r="C190" s="14">
        <v>45600</v>
      </c>
      <c r="D190" s="12">
        <v>1</v>
      </c>
      <c r="E190" s="12">
        <v>1</v>
      </c>
      <c r="F190" s="12">
        <v>1</v>
      </c>
      <c r="G190" s="12">
        <v>3</v>
      </c>
      <c r="H190" s="12"/>
      <c r="I190" s="15" t="s">
        <v>58</v>
      </c>
      <c r="J190" s="15" t="s">
        <v>42</v>
      </c>
      <c r="K190" s="15" t="s">
        <v>43</v>
      </c>
      <c r="L190" s="15">
        <v>5</v>
      </c>
      <c r="M190" s="15" t="s">
        <v>6944</v>
      </c>
      <c r="N190" s="16" t="s">
        <v>6645</v>
      </c>
      <c r="O190" s="16" t="s">
        <v>4637</v>
      </c>
      <c r="P190" s="16" t="s">
        <v>684</v>
      </c>
      <c r="Q190" s="17" t="s">
        <v>60</v>
      </c>
      <c r="R190" s="12" t="s">
        <v>60</v>
      </c>
      <c r="S190" s="12"/>
      <c r="T190" s="18" t="s">
        <v>690</v>
      </c>
      <c r="U190" s="19" t="s">
        <v>48</v>
      </c>
      <c r="V190" s="20" t="s">
        <v>48</v>
      </c>
      <c r="W190" s="12" t="s">
        <v>49</v>
      </c>
      <c r="X190" s="20" t="s">
        <v>691</v>
      </c>
      <c r="Y190" s="20"/>
      <c r="Z190" s="21">
        <v>200000</v>
      </c>
      <c r="AA190" s="21">
        <v>186000</v>
      </c>
      <c r="AB190" s="22">
        <v>1500</v>
      </c>
      <c r="AC190" s="21">
        <v>133.33333333333334</v>
      </c>
      <c r="AD190" s="21">
        <v>124</v>
      </c>
      <c r="AE190" s="16" t="s">
        <v>692</v>
      </c>
      <c r="AF190" s="12">
        <v>7</v>
      </c>
      <c r="AG190" s="12" t="s">
        <v>51</v>
      </c>
      <c r="AH190" s="20" t="s">
        <v>64</v>
      </c>
      <c r="AI190" s="12" t="s">
        <v>66</v>
      </c>
      <c r="AJ190" s="12" t="s">
        <v>66</v>
      </c>
      <c r="AK190" s="12" t="s">
        <v>66</v>
      </c>
      <c r="AL190" s="12" t="s">
        <v>66</v>
      </c>
      <c r="AM190" s="12">
        <v>1.037117745037335</v>
      </c>
      <c r="AN190" s="20" t="s">
        <v>693</v>
      </c>
      <c r="AO190" s="23"/>
      <c r="AP190" s="24"/>
    </row>
    <row r="191" spans="1:42" x14ac:dyDescent="0.25">
      <c r="A191" s="12" t="s">
        <v>694</v>
      </c>
      <c r="B191" s="13" t="s">
        <v>694</v>
      </c>
      <c r="C191" s="14">
        <v>45448</v>
      </c>
      <c r="D191" s="12">
        <v>1</v>
      </c>
      <c r="E191" s="12">
        <v>1</v>
      </c>
      <c r="F191" s="12">
        <v>1</v>
      </c>
      <c r="G191" s="12">
        <v>3</v>
      </c>
      <c r="H191" s="12"/>
      <c r="I191" s="15" t="s">
        <v>41</v>
      </c>
      <c r="J191" s="15"/>
      <c r="K191" s="15" t="s">
        <v>43</v>
      </c>
      <c r="L191" s="15">
        <v>5</v>
      </c>
      <c r="M191" s="15" t="s">
        <v>6944</v>
      </c>
      <c r="N191" s="16" t="s">
        <v>6645</v>
      </c>
      <c r="O191" s="16" t="s">
        <v>4637</v>
      </c>
      <c r="P191" s="16" t="s">
        <v>684</v>
      </c>
      <c r="Q191" s="17" t="s">
        <v>60</v>
      </c>
      <c r="R191" s="12" t="s">
        <v>60</v>
      </c>
      <c r="S191" s="12"/>
      <c r="T191" s="18" t="s">
        <v>695</v>
      </c>
      <c r="U191" s="19" t="s">
        <v>696</v>
      </c>
      <c r="V191" s="20" t="s">
        <v>48</v>
      </c>
      <c r="W191" s="12" t="s">
        <v>49</v>
      </c>
      <c r="X191" s="20" t="s">
        <v>95</v>
      </c>
      <c r="Y191" s="20"/>
      <c r="Z191" s="21">
        <v>200000</v>
      </c>
      <c r="AA191" s="21">
        <v>200000</v>
      </c>
      <c r="AB191" s="22">
        <v>1500</v>
      </c>
      <c r="AC191" s="21">
        <v>133.33333333333334</v>
      </c>
      <c r="AD191" s="21">
        <v>133.33333333333334</v>
      </c>
      <c r="AE191" s="16" t="s">
        <v>697</v>
      </c>
      <c r="AF191" s="12">
        <v>2</v>
      </c>
      <c r="AG191" s="12"/>
      <c r="AH191" s="20" t="s">
        <v>64</v>
      </c>
      <c r="AI191" s="12"/>
      <c r="AJ191" s="12"/>
      <c r="AK191" s="12"/>
      <c r="AL191" s="12"/>
      <c r="AM191" s="12">
        <v>0.96253496563749896</v>
      </c>
      <c r="AN191" s="20" t="s">
        <v>92</v>
      </c>
      <c r="AO191" s="23"/>
      <c r="AP191" s="24"/>
    </row>
    <row r="192" spans="1:42" x14ac:dyDescent="0.25">
      <c r="A192" s="12" t="s">
        <v>698</v>
      </c>
      <c r="B192" s="13" t="s">
        <v>698</v>
      </c>
      <c r="C192" s="14">
        <v>45610</v>
      </c>
      <c r="D192" s="12">
        <v>1</v>
      </c>
      <c r="E192" s="12">
        <v>1</v>
      </c>
      <c r="F192" s="12">
        <v>1</v>
      </c>
      <c r="G192" s="12">
        <v>3</v>
      </c>
      <c r="H192" s="12"/>
      <c r="I192" s="15" t="s">
        <v>41</v>
      </c>
      <c r="J192" s="15" t="s">
        <v>42</v>
      </c>
      <c r="K192" s="15" t="s">
        <v>43</v>
      </c>
      <c r="L192" s="15">
        <v>5</v>
      </c>
      <c r="M192" s="15" t="s">
        <v>6944</v>
      </c>
      <c r="N192" s="16" t="s">
        <v>6645</v>
      </c>
      <c r="O192" s="16" t="s">
        <v>4637</v>
      </c>
      <c r="P192" s="16" t="s">
        <v>684</v>
      </c>
      <c r="Q192" s="17" t="s">
        <v>60</v>
      </c>
      <c r="R192" s="12" t="s">
        <v>60</v>
      </c>
      <c r="S192" s="12"/>
      <c r="T192" s="18" t="s">
        <v>699</v>
      </c>
      <c r="U192" s="19" t="s">
        <v>700</v>
      </c>
      <c r="V192" s="20" t="s">
        <v>48</v>
      </c>
      <c r="W192" s="12" t="s">
        <v>49</v>
      </c>
      <c r="X192" s="20" t="s">
        <v>83</v>
      </c>
      <c r="Y192" s="20"/>
      <c r="Z192" s="21">
        <v>400000</v>
      </c>
      <c r="AA192" s="21">
        <v>400000</v>
      </c>
      <c r="AB192" s="22">
        <v>3000</v>
      </c>
      <c r="AC192" s="21">
        <v>133.33333333333334</v>
      </c>
      <c r="AD192" s="21">
        <v>133.33333333333334</v>
      </c>
      <c r="AE192" s="16" t="s">
        <v>701</v>
      </c>
      <c r="AF192" s="12">
        <v>24</v>
      </c>
      <c r="AG192" s="12" t="s">
        <v>51</v>
      </c>
      <c r="AH192" s="20" t="s">
        <v>64</v>
      </c>
      <c r="AI192" s="12"/>
      <c r="AJ192" s="12"/>
      <c r="AK192" s="12"/>
      <c r="AL192" s="12"/>
      <c r="AM192" s="12">
        <v>1.0615946443467399</v>
      </c>
      <c r="AN192" s="20" t="s">
        <v>92</v>
      </c>
      <c r="AO192" s="23"/>
      <c r="AP192" s="24"/>
    </row>
    <row r="193" spans="1:42" x14ac:dyDescent="0.25">
      <c r="A193" s="12" t="s">
        <v>702</v>
      </c>
      <c r="B193" s="13" t="s">
        <v>692</v>
      </c>
      <c r="C193" s="14">
        <v>45734</v>
      </c>
      <c r="D193" s="12">
        <v>1</v>
      </c>
      <c r="E193" s="12">
        <v>1</v>
      </c>
      <c r="F193" s="12">
        <v>1</v>
      </c>
      <c r="G193" s="12">
        <v>3</v>
      </c>
      <c r="H193" s="12"/>
      <c r="I193" s="15" t="s">
        <v>41</v>
      </c>
      <c r="J193" s="15" t="s">
        <v>42</v>
      </c>
      <c r="K193" s="15" t="s">
        <v>43</v>
      </c>
      <c r="L193" s="15">
        <v>5</v>
      </c>
      <c r="M193" s="15" t="s">
        <v>6944</v>
      </c>
      <c r="N193" s="16" t="s">
        <v>6645</v>
      </c>
      <c r="O193" s="16" t="s">
        <v>4637</v>
      </c>
      <c r="P193" s="16" t="s">
        <v>684</v>
      </c>
      <c r="Q193" s="17" t="s">
        <v>60</v>
      </c>
      <c r="R193" s="12" t="s">
        <v>60</v>
      </c>
      <c r="S193" s="12"/>
      <c r="T193" s="18" t="s">
        <v>690</v>
      </c>
      <c r="U193" s="19"/>
      <c r="V193" s="20" t="s">
        <v>48</v>
      </c>
      <c r="W193" s="12" t="s">
        <v>49</v>
      </c>
      <c r="X193" s="20" t="s">
        <v>691</v>
      </c>
      <c r="Y193" s="20"/>
      <c r="Z193" s="21">
        <v>200000</v>
      </c>
      <c r="AA193" s="21">
        <v>200000</v>
      </c>
      <c r="AB193" s="22">
        <v>1500</v>
      </c>
      <c r="AC193" s="21">
        <v>133.33333333333334</v>
      </c>
      <c r="AD193" s="21">
        <v>133.33333333333334</v>
      </c>
      <c r="AE193" s="16" t="s">
        <v>692</v>
      </c>
      <c r="AF193" s="12">
        <v>7</v>
      </c>
      <c r="AG193" s="12" t="s">
        <v>51</v>
      </c>
      <c r="AH193" s="20" t="s">
        <v>64</v>
      </c>
      <c r="AI193" s="12"/>
      <c r="AJ193" s="12"/>
      <c r="AK193" s="12"/>
      <c r="AL193" s="12"/>
      <c r="AM193" s="12">
        <v>1.037117745037335</v>
      </c>
      <c r="AN193" s="20" t="s">
        <v>6731</v>
      </c>
      <c r="AO193" s="23" t="s">
        <v>69</v>
      </c>
      <c r="AP193" s="24"/>
    </row>
    <row r="194" spans="1:42" x14ac:dyDescent="0.25">
      <c r="A194" s="12" t="s">
        <v>703</v>
      </c>
      <c r="B194" s="13" t="s">
        <v>704</v>
      </c>
      <c r="C194" s="14">
        <v>45567</v>
      </c>
      <c r="D194" s="12">
        <v>1</v>
      </c>
      <c r="E194" s="12">
        <v>1</v>
      </c>
      <c r="F194" s="12">
        <v>1</v>
      </c>
      <c r="G194" s="12">
        <v>3</v>
      </c>
      <c r="H194" s="12"/>
      <c r="I194" s="15" t="s">
        <v>58</v>
      </c>
      <c r="J194" s="15" t="s">
        <v>42</v>
      </c>
      <c r="K194" s="15" t="s">
        <v>43</v>
      </c>
      <c r="L194" s="15">
        <v>5</v>
      </c>
      <c r="M194" s="15" t="s">
        <v>6944</v>
      </c>
      <c r="N194" s="16" t="s">
        <v>6645</v>
      </c>
      <c r="O194" s="16" t="s">
        <v>4637</v>
      </c>
      <c r="P194" s="16" t="s">
        <v>684</v>
      </c>
      <c r="Q194" s="17" t="s">
        <v>60</v>
      </c>
      <c r="R194" s="12" t="s">
        <v>60</v>
      </c>
      <c r="S194" s="12"/>
      <c r="T194" s="18" t="s">
        <v>699</v>
      </c>
      <c r="U194" s="19" t="s">
        <v>705</v>
      </c>
      <c r="V194" s="20" t="s">
        <v>48</v>
      </c>
      <c r="W194" s="12" t="s">
        <v>49</v>
      </c>
      <c r="X194" s="20" t="s">
        <v>83</v>
      </c>
      <c r="Y194" s="20"/>
      <c r="Z194" s="21">
        <v>490000</v>
      </c>
      <c r="AA194" s="21">
        <v>455700</v>
      </c>
      <c r="AB194" s="22">
        <v>3000</v>
      </c>
      <c r="AC194" s="21">
        <v>163.33333333333334</v>
      </c>
      <c r="AD194" s="21">
        <v>151.9</v>
      </c>
      <c r="AE194" s="16" t="s">
        <v>701</v>
      </c>
      <c r="AF194" s="12">
        <v>24</v>
      </c>
      <c r="AG194" s="12" t="s">
        <v>51</v>
      </c>
      <c r="AH194" s="20" t="s">
        <v>64</v>
      </c>
      <c r="AI194" s="12" t="s">
        <v>66</v>
      </c>
      <c r="AJ194" s="12" t="s">
        <v>66</v>
      </c>
      <c r="AK194" s="12" t="s">
        <v>66</v>
      </c>
      <c r="AL194" s="12" t="s">
        <v>66</v>
      </c>
      <c r="AM194" s="12">
        <v>1.0615946443467399</v>
      </c>
      <c r="AN194" s="20" t="s">
        <v>706</v>
      </c>
      <c r="AO194" s="23">
        <v>400000</v>
      </c>
      <c r="AP194" s="24"/>
    </row>
    <row r="195" spans="1:42" x14ac:dyDescent="0.25">
      <c r="A195" s="12" t="s">
        <v>707</v>
      </c>
      <c r="B195" s="13" t="s">
        <v>708</v>
      </c>
      <c r="C195" s="14">
        <v>45688</v>
      </c>
      <c r="D195" s="12">
        <v>1</v>
      </c>
      <c r="E195" s="12">
        <v>1</v>
      </c>
      <c r="F195" s="12">
        <v>1</v>
      </c>
      <c r="G195" s="12">
        <v>3</v>
      </c>
      <c r="H195" s="12"/>
      <c r="I195" s="15" t="s">
        <v>41</v>
      </c>
      <c r="J195" s="15" t="s">
        <v>42</v>
      </c>
      <c r="K195" s="15" t="s">
        <v>43</v>
      </c>
      <c r="L195" s="15">
        <v>5</v>
      </c>
      <c r="M195" s="15" t="s">
        <v>6944</v>
      </c>
      <c r="N195" s="16" t="s">
        <v>6645</v>
      </c>
      <c r="O195" s="16" t="s">
        <v>4637</v>
      </c>
      <c r="P195" s="16" t="s">
        <v>684</v>
      </c>
      <c r="Q195" s="17" t="s">
        <v>60</v>
      </c>
      <c r="R195" s="12" t="s">
        <v>60</v>
      </c>
      <c r="S195" s="12"/>
      <c r="T195" s="18" t="s">
        <v>709</v>
      </c>
      <c r="U195" s="19"/>
      <c r="V195" s="20" t="s">
        <v>48</v>
      </c>
      <c r="W195" s="12" t="s">
        <v>49</v>
      </c>
      <c r="X195" s="20" t="s">
        <v>239</v>
      </c>
      <c r="Y195" s="20"/>
      <c r="Z195" s="21">
        <v>1000000</v>
      </c>
      <c r="AA195" s="21">
        <v>1000000</v>
      </c>
      <c r="AB195" s="22">
        <v>1720</v>
      </c>
      <c r="AC195" s="21">
        <v>581.39534883720933</v>
      </c>
      <c r="AD195" s="21">
        <v>581.39534883720933</v>
      </c>
      <c r="AE195" s="16" t="s">
        <v>708</v>
      </c>
      <c r="AF195" s="12">
        <v>1</v>
      </c>
      <c r="AG195" s="12" t="s">
        <v>51</v>
      </c>
      <c r="AH195" s="20" t="s">
        <v>64</v>
      </c>
      <c r="AI195" s="12"/>
      <c r="AJ195" s="12"/>
      <c r="AK195" s="12"/>
      <c r="AL195" s="12"/>
      <c r="AM195" s="12">
        <v>1.0208709329952941</v>
      </c>
      <c r="AN195" s="20" t="s">
        <v>6732</v>
      </c>
      <c r="AO195" s="23" t="s">
        <v>69</v>
      </c>
      <c r="AP195" s="24"/>
    </row>
    <row r="196" spans="1:42" x14ac:dyDescent="0.25">
      <c r="A196" s="12" t="s">
        <v>710</v>
      </c>
      <c r="B196" s="13" t="s">
        <v>711</v>
      </c>
      <c r="C196" s="14">
        <v>45792</v>
      </c>
      <c r="D196" s="12">
        <v>1</v>
      </c>
      <c r="E196" s="12">
        <v>1</v>
      </c>
      <c r="F196" s="12">
        <v>1</v>
      </c>
      <c r="G196" s="12">
        <v>3</v>
      </c>
      <c r="H196" s="12"/>
      <c r="I196" s="15" t="s">
        <v>58</v>
      </c>
      <c r="J196" s="15" t="s">
        <v>42</v>
      </c>
      <c r="K196" s="15" t="s">
        <v>43</v>
      </c>
      <c r="L196" s="15">
        <v>2</v>
      </c>
      <c r="M196" s="15" t="s">
        <v>6942</v>
      </c>
      <c r="N196" s="16" t="s">
        <v>6645</v>
      </c>
      <c r="O196" s="16" t="s">
        <v>6659</v>
      </c>
      <c r="P196" s="16" t="s">
        <v>712</v>
      </c>
      <c r="Q196" s="17" t="s">
        <v>713</v>
      </c>
      <c r="R196" s="12" t="s">
        <v>713</v>
      </c>
      <c r="S196" s="12"/>
      <c r="T196" s="18"/>
      <c r="U196" s="19" t="s">
        <v>48</v>
      </c>
      <c r="V196" s="20" t="s">
        <v>48</v>
      </c>
      <c r="W196" s="12" t="s">
        <v>49</v>
      </c>
      <c r="X196" s="20" t="s">
        <v>100</v>
      </c>
      <c r="Y196" s="20"/>
      <c r="Z196" s="21">
        <v>1100000</v>
      </c>
      <c r="AA196" s="21">
        <v>991100</v>
      </c>
      <c r="AB196" s="22">
        <v>2767</v>
      </c>
      <c r="AC196" s="21">
        <v>397.54246476328154</v>
      </c>
      <c r="AD196" s="21">
        <v>358.18576075171666</v>
      </c>
      <c r="AE196" s="16" t="s">
        <v>714</v>
      </c>
      <c r="AF196" s="12">
        <v>22</v>
      </c>
      <c r="AG196" s="12" t="s">
        <v>51</v>
      </c>
      <c r="AH196" s="20" t="s">
        <v>140</v>
      </c>
      <c r="AI196" s="12" t="s">
        <v>65</v>
      </c>
      <c r="AJ196" s="12" t="s">
        <v>66</v>
      </c>
      <c r="AK196" s="12" t="s">
        <v>66</v>
      </c>
      <c r="AL196" s="12" t="s">
        <v>66</v>
      </c>
      <c r="AM196" s="12">
        <v>5.0098059816808096</v>
      </c>
      <c r="AN196" s="20" t="s">
        <v>715</v>
      </c>
      <c r="AO196" s="23" t="s">
        <v>69</v>
      </c>
      <c r="AP196" s="24" t="s">
        <v>74</v>
      </c>
    </row>
    <row r="197" spans="1:42" x14ac:dyDescent="0.25">
      <c r="A197" s="12" t="s">
        <v>716</v>
      </c>
      <c r="B197" s="13" t="s">
        <v>716</v>
      </c>
      <c r="C197" s="14">
        <v>45419</v>
      </c>
      <c r="D197" s="12">
        <v>1</v>
      </c>
      <c r="E197" s="12">
        <v>1</v>
      </c>
      <c r="F197" s="12">
        <v>1</v>
      </c>
      <c r="G197" s="12">
        <v>3</v>
      </c>
      <c r="H197" s="12"/>
      <c r="I197" s="15" t="s">
        <v>41</v>
      </c>
      <c r="J197" s="15"/>
      <c r="K197" s="15" t="s">
        <v>43</v>
      </c>
      <c r="L197" s="15">
        <v>2</v>
      </c>
      <c r="M197" s="15" t="s">
        <v>6942</v>
      </c>
      <c r="N197" s="16" t="s">
        <v>6645</v>
      </c>
      <c r="O197" s="16" t="s">
        <v>6659</v>
      </c>
      <c r="P197" s="16" t="s">
        <v>712</v>
      </c>
      <c r="Q197" s="17" t="s">
        <v>48</v>
      </c>
      <c r="R197" s="12" t="s">
        <v>713</v>
      </c>
      <c r="S197" s="12"/>
      <c r="T197" s="18" t="s">
        <v>713</v>
      </c>
      <c r="U197" s="19"/>
      <c r="V197" s="20" t="s">
        <v>48</v>
      </c>
      <c r="W197" s="12" t="s">
        <v>49</v>
      </c>
      <c r="X197" s="20" t="s">
        <v>717</v>
      </c>
      <c r="Y197" s="20"/>
      <c r="Z197" s="21">
        <v>428000</v>
      </c>
      <c r="AA197" s="21">
        <v>428000</v>
      </c>
      <c r="AB197" s="22">
        <v>1009</v>
      </c>
      <c r="AC197" s="21">
        <v>424.18235877106048</v>
      </c>
      <c r="AD197" s="21">
        <v>424.18235877106048</v>
      </c>
      <c r="AE197" s="16" t="s">
        <v>718</v>
      </c>
      <c r="AF197" s="12">
        <v>4</v>
      </c>
      <c r="AG197" s="12"/>
      <c r="AH197" s="20" t="s">
        <v>64</v>
      </c>
      <c r="AI197" s="12"/>
      <c r="AJ197" s="12"/>
      <c r="AK197" s="12"/>
      <c r="AL197" s="12"/>
      <c r="AM197" s="12">
        <v>0</v>
      </c>
      <c r="AN197" s="20" t="s">
        <v>92</v>
      </c>
      <c r="AO197" s="23"/>
      <c r="AP197" s="24"/>
    </row>
    <row r="198" spans="1:42" x14ac:dyDescent="0.25">
      <c r="A198" s="12" t="s">
        <v>719</v>
      </c>
      <c r="B198" s="13" t="s">
        <v>719</v>
      </c>
      <c r="C198" s="14">
        <v>45327</v>
      </c>
      <c r="D198" s="12">
        <v>1</v>
      </c>
      <c r="E198" s="12">
        <v>1</v>
      </c>
      <c r="F198" s="12">
        <v>1</v>
      </c>
      <c r="G198" s="12">
        <v>3</v>
      </c>
      <c r="H198" s="12"/>
      <c r="I198" s="15" t="s">
        <v>41</v>
      </c>
      <c r="J198" s="15" t="s">
        <v>42</v>
      </c>
      <c r="K198" s="15" t="s">
        <v>43</v>
      </c>
      <c r="L198" s="15">
        <v>2</v>
      </c>
      <c r="M198" s="15" t="s">
        <v>6942</v>
      </c>
      <c r="N198" s="16" t="s">
        <v>6645</v>
      </c>
      <c r="O198" s="16" t="s">
        <v>6659</v>
      </c>
      <c r="P198" s="16" t="s">
        <v>712</v>
      </c>
      <c r="Q198" s="17" t="s">
        <v>48</v>
      </c>
      <c r="R198" s="12" t="s">
        <v>713</v>
      </c>
      <c r="S198" s="12"/>
      <c r="T198" s="18"/>
      <c r="U198" s="19"/>
      <c r="V198" s="20" t="s">
        <v>48</v>
      </c>
      <c r="W198" s="12" t="s">
        <v>49</v>
      </c>
      <c r="X198" s="20" t="s">
        <v>100</v>
      </c>
      <c r="Y198" s="20"/>
      <c r="Z198" s="21">
        <v>445000</v>
      </c>
      <c r="AA198" s="21">
        <v>445000</v>
      </c>
      <c r="AB198" s="22">
        <v>1048</v>
      </c>
      <c r="AC198" s="21">
        <v>424.61832061068702</v>
      </c>
      <c r="AD198" s="21">
        <v>424.61832061068702</v>
      </c>
      <c r="AE198" s="16" t="s">
        <v>720</v>
      </c>
      <c r="AF198" s="12">
        <v>1</v>
      </c>
      <c r="AG198" s="12"/>
      <c r="AH198" s="20"/>
      <c r="AI198" s="12"/>
      <c r="AJ198" s="12"/>
      <c r="AK198" s="12"/>
      <c r="AL198" s="12"/>
      <c r="AM198" s="12">
        <v>17.164901170870522</v>
      </c>
      <c r="AN198" s="20" t="s">
        <v>92</v>
      </c>
      <c r="AO198" s="23"/>
      <c r="AP198" s="24"/>
    </row>
    <row r="199" spans="1:42" x14ac:dyDescent="0.25">
      <c r="A199" s="12" t="s">
        <v>721</v>
      </c>
      <c r="B199" s="13" t="s">
        <v>721</v>
      </c>
      <c r="C199" s="14">
        <v>45355</v>
      </c>
      <c r="D199" s="12">
        <v>1</v>
      </c>
      <c r="E199" s="12">
        <v>1</v>
      </c>
      <c r="F199" s="12">
        <v>1</v>
      </c>
      <c r="G199" s="12">
        <v>3</v>
      </c>
      <c r="H199" s="12"/>
      <c r="I199" s="15" t="s">
        <v>41</v>
      </c>
      <c r="J199" s="15" t="s">
        <v>42</v>
      </c>
      <c r="K199" s="15" t="s">
        <v>43</v>
      </c>
      <c r="L199" s="15">
        <v>2</v>
      </c>
      <c r="M199" s="15" t="s">
        <v>6942</v>
      </c>
      <c r="N199" s="16" t="s">
        <v>6645</v>
      </c>
      <c r="O199" s="16" t="s">
        <v>6659</v>
      </c>
      <c r="P199" s="16" t="s">
        <v>712</v>
      </c>
      <c r="Q199" s="17" t="s">
        <v>48</v>
      </c>
      <c r="R199" s="12" t="s">
        <v>713</v>
      </c>
      <c r="S199" s="12"/>
      <c r="T199" s="18"/>
      <c r="U199" s="19"/>
      <c r="V199" s="20" t="s">
        <v>48</v>
      </c>
      <c r="W199" s="12" t="s">
        <v>49</v>
      </c>
      <c r="X199" s="20" t="s">
        <v>83</v>
      </c>
      <c r="Y199" s="20"/>
      <c r="Z199" s="21">
        <v>500000</v>
      </c>
      <c r="AA199" s="21">
        <v>500000</v>
      </c>
      <c r="AB199" s="22">
        <v>1115</v>
      </c>
      <c r="AC199" s="21">
        <v>448.4304932735426</v>
      </c>
      <c r="AD199" s="21">
        <v>448.4304932735426</v>
      </c>
      <c r="AE199" s="16" t="s">
        <v>722</v>
      </c>
      <c r="AF199" s="12">
        <v>1</v>
      </c>
      <c r="AG199" s="12"/>
      <c r="AH199" s="20" t="s">
        <v>64</v>
      </c>
      <c r="AI199" s="12"/>
      <c r="AJ199" s="12"/>
      <c r="AK199" s="12"/>
      <c r="AL199" s="12"/>
      <c r="AM199" s="12">
        <v>17.758709445496709</v>
      </c>
      <c r="AN199" s="20" t="s">
        <v>92</v>
      </c>
      <c r="AO199" s="23"/>
      <c r="AP199" s="24"/>
    </row>
    <row r="200" spans="1:42" x14ac:dyDescent="0.25">
      <c r="A200" s="12" t="s">
        <v>723</v>
      </c>
      <c r="B200" s="13" t="s">
        <v>723</v>
      </c>
      <c r="C200" s="14">
        <v>45454</v>
      </c>
      <c r="D200" s="12">
        <v>1</v>
      </c>
      <c r="E200" s="12">
        <v>1</v>
      </c>
      <c r="F200" s="12">
        <v>1</v>
      </c>
      <c r="G200" s="12">
        <v>3</v>
      </c>
      <c r="H200" s="12"/>
      <c r="I200" s="15" t="s">
        <v>41</v>
      </c>
      <c r="J200" s="15"/>
      <c r="K200" s="15" t="s">
        <v>43</v>
      </c>
      <c r="L200" s="15">
        <v>2</v>
      </c>
      <c r="M200" s="15" t="s">
        <v>6942</v>
      </c>
      <c r="N200" s="16" t="s">
        <v>6645</v>
      </c>
      <c r="O200" s="16" t="s">
        <v>6659</v>
      </c>
      <c r="P200" s="16" t="s">
        <v>712</v>
      </c>
      <c r="Q200" s="17" t="s">
        <v>48</v>
      </c>
      <c r="R200" s="12" t="s">
        <v>713</v>
      </c>
      <c r="S200" s="12"/>
      <c r="T200" s="18"/>
      <c r="U200" s="19"/>
      <c r="V200" s="20" t="s">
        <v>48</v>
      </c>
      <c r="W200" s="12" t="s">
        <v>49</v>
      </c>
      <c r="X200" s="20" t="s">
        <v>691</v>
      </c>
      <c r="Y200" s="20"/>
      <c r="Z200" s="21">
        <v>968000</v>
      </c>
      <c r="AA200" s="21">
        <v>968000</v>
      </c>
      <c r="AB200" s="22">
        <v>2000</v>
      </c>
      <c r="AC200" s="21">
        <v>484</v>
      </c>
      <c r="AD200" s="21">
        <v>484</v>
      </c>
      <c r="AE200" s="16" t="s">
        <v>724</v>
      </c>
      <c r="AF200" s="12">
        <v>2</v>
      </c>
      <c r="AG200" s="12"/>
      <c r="AH200" s="20" t="s">
        <v>64</v>
      </c>
      <c r="AI200" s="12"/>
      <c r="AJ200" s="12"/>
      <c r="AK200" s="12"/>
      <c r="AL200" s="12"/>
      <c r="AM200" s="12">
        <v>3.52</v>
      </c>
      <c r="AN200" s="20" t="s">
        <v>92</v>
      </c>
      <c r="AO200" s="23"/>
      <c r="AP200" s="24"/>
    </row>
    <row r="201" spans="1:42" x14ac:dyDescent="0.25">
      <c r="A201" s="12" t="s">
        <v>725</v>
      </c>
      <c r="B201" s="13" t="s">
        <v>726</v>
      </c>
      <c r="C201" s="14">
        <v>45975</v>
      </c>
      <c r="D201" s="12">
        <v>1</v>
      </c>
      <c r="E201" s="12">
        <v>1</v>
      </c>
      <c r="F201" s="12">
        <v>1</v>
      </c>
      <c r="G201" s="12">
        <v>3</v>
      </c>
      <c r="H201" s="12"/>
      <c r="I201" s="15" t="s">
        <v>41</v>
      </c>
      <c r="J201" s="15" t="s">
        <v>42</v>
      </c>
      <c r="K201" s="15" t="s">
        <v>43</v>
      </c>
      <c r="L201" s="15">
        <v>2</v>
      </c>
      <c r="M201" s="15" t="s">
        <v>6942</v>
      </c>
      <c r="N201" s="16" t="s">
        <v>6645</v>
      </c>
      <c r="O201" s="16" t="s">
        <v>6659</v>
      </c>
      <c r="P201" s="16" t="s">
        <v>712</v>
      </c>
      <c r="Q201" s="17" t="s">
        <v>713</v>
      </c>
      <c r="R201" s="12" t="s">
        <v>713</v>
      </c>
      <c r="S201" s="12"/>
      <c r="T201" s="18" t="s">
        <v>727</v>
      </c>
      <c r="U201" s="19">
        <v>18</v>
      </c>
      <c r="V201" s="20" t="s">
        <v>48</v>
      </c>
      <c r="W201" s="12" t="s">
        <v>49</v>
      </c>
      <c r="X201" s="20" t="s">
        <v>100</v>
      </c>
      <c r="Y201" s="20"/>
      <c r="Z201" s="21">
        <v>500000</v>
      </c>
      <c r="AA201" s="21">
        <v>500000</v>
      </c>
      <c r="AB201" s="22">
        <v>1020</v>
      </c>
      <c r="AC201" s="21">
        <v>490.19607843137254</v>
      </c>
      <c r="AD201" s="21">
        <v>490.19607843137254</v>
      </c>
      <c r="AE201" s="16" t="s">
        <v>726</v>
      </c>
      <c r="AF201" s="12">
        <v>2</v>
      </c>
      <c r="AG201" s="12" t="s">
        <v>51</v>
      </c>
      <c r="AH201" s="20" t="s">
        <v>52</v>
      </c>
      <c r="AI201" s="12"/>
      <c r="AJ201" s="12"/>
      <c r="AK201" s="12"/>
      <c r="AL201" s="12"/>
      <c r="AM201" s="12">
        <v>4.2834339915030624</v>
      </c>
      <c r="AN201" s="20"/>
      <c r="AO201" s="23"/>
      <c r="AP201" s="24"/>
    </row>
    <row r="202" spans="1:42" x14ac:dyDescent="0.25">
      <c r="A202" s="12" t="s">
        <v>728</v>
      </c>
      <c r="B202" s="13" t="s">
        <v>729</v>
      </c>
      <c r="C202" s="14">
        <v>45454</v>
      </c>
      <c r="D202" s="12">
        <v>1</v>
      </c>
      <c r="E202" s="12">
        <v>1</v>
      </c>
      <c r="F202" s="12">
        <v>1</v>
      </c>
      <c r="G202" s="12">
        <v>3</v>
      </c>
      <c r="H202" s="12"/>
      <c r="I202" s="15" t="s">
        <v>58</v>
      </c>
      <c r="J202" s="15"/>
      <c r="K202" s="15" t="s">
        <v>43</v>
      </c>
      <c r="L202" s="15">
        <v>2</v>
      </c>
      <c r="M202" s="15" t="s">
        <v>6942</v>
      </c>
      <c r="N202" s="16" t="s">
        <v>6645</v>
      </c>
      <c r="O202" s="16" t="s">
        <v>6659</v>
      </c>
      <c r="P202" s="16" t="s">
        <v>712</v>
      </c>
      <c r="Q202" s="17" t="s">
        <v>48</v>
      </c>
      <c r="R202" s="12" t="s">
        <v>713</v>
      </c>
      <c r="S202" s="12"/>
      <c r="T202" s="18"/>
      <c r="U202" s="19" t="s">
        <v>48</v>
      </c>
      <c r="V202" s="20" t="s">
        <v>48</v>
      </c>
      <c r="W202" s="12" t="s">
        <v>49</v>
      </c>
      <c r="X202" s="20" t="s">
        <v>62</v>
      </c>
      <c r="Y202" s="20"/>
      <c r="Z202" s="21">
        <v>1200000</v>
      </c>
      <c r="AA202" s="21">
        <v>1116000</v>
      </c>
      <c r="AB202" s="22">
        <v>2250</v>
      </c>
      <c r="AC202" s="21">
        <v>533.33333333333337</v>
      </c>
      <c r="AD202" s="21">
        <v>496</v>
      </c>
      <c r="AE202" s="16" t="s">
        <v>730</v>
      </c>
      <c r="AF202" s="12">
        <v>10</v>
      </c>
      <c r="AG202" s="12"/>
      <c r="AH202" s="20" t="s">
        <v>64</v>
      </c>
      <c r="AI202" s="12" t="s">
        <v>66</v>
      </c>
      <c r="AJ202" s="12" t="s">
        <v>66</v>
      </c>
      <c r="AK202" s="12" t="s">
        <v>66</v>
      </c>
      <c r="AL202" s="12" t="s">
        <v>66</v>
      </c>
      <c r="AM202" s="12">
        <v>0</v>
      </c>
      <c r="AN202" s="20" t="s">
        <v>731</v>
      </c>
      <c r="AO202" s="23"/>
      <c r="AP202" s="24"/>
    </row>
    <row r="203" spans="1:42" x14ac:dyDescent="0.25">
      <c r="A203" s="12" t="s">
        <v>732</v>
      </c>
      <c r="B203" s="13" t="s">
        <v>732</v>
      </c>
      <c r="C203" s="14">
        <v>45413</v>
      </c>
      <c r="D203" s="12">
        <v>1</v>
      </c>
      <c r="E203" s="12">
        <v>1</v>
      </c>
      <c r="F203" s="12">
        <v>1</v>
      </c>
      <c r="G203" s="12">
        <v>3</v>
      </c>
      <c r="H203" s="12"/>
      <c r="I203" s="15" t="s">
        <v>41</v>
      </c>
      <c r="J203" s="15"/>
      <c r="K203" s="15" t="s">
        <v>43</v>
      </c>
      <c r="L203" s="15">
        <v>2</v>
      </c>
      <c r="M203" s="15" t="s">
        <v>6942</v>
      </c>
      <c r="N203" s="16" t="s">
        <v>6645</v>
      </c>
      <c r="O203" s="16" t="s">
        <v>6659</v>
      </c>
      <c r="P203" s="16" t="s">
        <v>712</v>
      </c>
      <c r="Q203" s="17" t="s">
        <v>48</v>
      </c>
      <c r="R203" s="12" t="s">
        <v>713</v>
      </c>
      <c r="S203" s="12"/>
      <c r="T203" s="18"/>
      <c r="U203" s="19"/>
      <c r="V203" s="20" t="s">
        <v>48</v>
      </c>
      <c r="W203" s="12" t="s">
        <v>49</v>
      </c>
      <c r="X203" s="20" t="s">
        <v>83</v>
      </c>
      <c r="Y203" s="20"/>
      <c r="Z203" s="21">
        <v>550000</v>
      </c>
      <c r="AA203" s="21">
        <v>550000</v>
      </c>
      <c r="AB203" s="22">
        <v>1040</v>
      </c>
      <c r="AC203" s="21">
        <v>528.84615384615381</v>
      </c>
      <c r="AD203" s="21">
        <v>528.84615384615381</v>
      </c>
      <c r="AE203" s="16" t="s">
        <v>733</v>
      </c>
      <c r="AF203" s="12">
        <v>10</v>
      </c>
      <c r="AG203" s="12"/>
      <c r="AH203" s="20" t="s">
        <v>64</v>
      </c>
      <c r="AI203" s="12"/>
      <c r="AJ203" s="12"/>
      <c r="AK203" s="12"/>
      <c r="AL203" s="12"/>
      <c r="AM203" s="12">
        <v>0</v>
      </c>
      <c r="AN203" s="20" t="s">
        <v>92</v>
      </c>
      <c r="AO203" s="23"/>
      <c r="AP203" s="24"/>
    </row>
    <row r="204" spans="1:42" x14ac:dyDescent="0.25">
      <c r="A204" s="12" t="s">
        <v>732</v>
      </c>
      <c r="B204" s="13" t="s">
        <v>732</v>
      </c>
      <c r="C204" s="14">
        <v>45413</v>
      </c>
      <c r="D204" s="12">
        <v>1</v>
      </c>
      <c r="E204" s="12">
        <v>1</v>
      </c>
      <c r="F204" s="12">
        <v>1</v>
      </c>
      <c r="G204" s="12">
        <v>3</v>
      </c>
      <c r="H204" s="12"/>
      <c r="I204" s="15" t="s">
        <v>41</v>
      </c>
      <c r="J204" s="15"/>
      <c r="K204" s="15" t="s">
        <v>43</v>
      </c>
      <c r="L204" s="15">
        <v>2</v>
      </c>
      <c r="M204" s="15" t="s">
        <v>6942</v>
      </c>
      <c r="N204" s="16" t="s">
        <v>6645</v>
      </c>
      <c r="O204" s="16" t="s">
        <v>6659</v>
      </c>
      <c r="P204" s="16" t="s">
        <v>712</v>
      </c>
      <c r="Q204" s="17" t="s">
        <v>48</v>
      </c>
      <c r="R204" s="12" t="s">
        <v>713</v>
      </c>
      <c r="S204" s="12"/>
      <c r="T204" s="18" t="s">
        <v>734</v>
      </c>
      <c r="U204" s="19"/>
      <c r="V204" s="20" t="s">
        <v>48</v>
      </c>
      <c r="W204" s="12" t="s">
        <v>49</v>
      </c>
      <c r="X204" s="20" t="s">
        <v>83</v>
      </c>
      <c r="Y204" s="20"/>
      <c r="Z204" s="21">
        <v>550000</v>
      </c>
      <c r="AA204" s="21">
        <v>550000</v>
      </c>
      <c r="AB204" s="22">
        <v>1040</v>
      </c>
      <c r="AC204" s="21">
        <v>528.84615384615381</v>
      </c>
      <c r="AD204" s="21">
        <v>528.84615384615381</v>
      </c>
      <c r="AE204" s="16" t="s">
        <v>733</v>
      </c>
      <c r="AF204" s="12">
        <v>10</v>
      </c>
      <c r="AG204" s="12"/>
      <c r="AH204" s="20" t="s">
        <v>64</v>
      </c>
      <c r="AI204" s="12"/>
      <c r="AJ204" s="12"/>
      <c r="AK204" s="12"/>
      <c r="AL204" s="12"/>
      <c r="AM204" s="12">
        <v>0</v>
      </c>
      <c r="AN204" s="20" t="s">
        <v>92</v>
      </c>
      <c r="AO204" s="23"/>
      <c r="AP204" s="24"/>
    </row>
    <row r="205" spans="1:42" x14ac:dyDescent="0.25">
      <c r="A205" s="12" t="s">
        <v>735</v>
      </c>
      <c r="B205" s="13" t="s">
        <v>736</v>
      </c>
      <c r="C205" s="14">
        <v>45722</v>
      </c>
      <c r="D205" s="12">
        <v>1</v>
      </c>
      <c r="E205" s="12">
        <v>1</v>
      </c>
      <c r="F205" s="12">
        <v>1</v>
      </c>
      <c r="G205" s="12">
        <v>3</v>
      </c>
      <c r="H205" s="12"/>
      <c r="I205" s="15" t="s">
        <v>41</v>
      </c>
      <c r="J205" s="15" t="s">
        <v>42</v>
      </c>
      <c r="K205" s="15" t="s">
        <v>43</v>
      </c>
      <c r="L205" s="15">
        <v>2</v>
      </c>
      <c r="M205" s="15" t="s">
        <v>6942</v>
      </c>
      <c r="N205" s="16" t="s">
        <v>6645</v>
      </c>
      <c r="O205" s="16" t="s">
        <v>6659</v>
      </c>
      <c r="P205" s="16" t="s">
        <v>712</v>
      </c>
      <c r="Q205" s="17" t="s">
        <v>60</v>
      </c>
      <c r="R205" s="12" t="s">
        <v>713</v>
      </c>
      <c r="S205" s="12"/>
      <c r="T205" s="18" t="s">
        <v>727</v>
      </c>
      <c r="U205" s="19"/>
      <c r="V205" s="20" t="s">
        <v>48</v>
      </c>
      <c r="W205" s="12" t="s">
        <v>49</v>
      </c>
      <c r="X205" s="20" t="s">
        <v>100</v>
      </c>
      <c r="Y205" s="20"/>
      <c r="Z205" s="21">
        <v>587000</v>
      </c>
      <c r="AA205" s="21">
        <v>587000</v>
      </c>
      <c r="AB205" s="22">
        <v>1107</v>
      </c>
      <c r="AC205" s="21">
        <v>530.26196928635954</v>
      </c>
      <c r="AD205" s="21">
        <v>530.26196928635954</v>
      </c>
      <c r="AE205" s="16" t="s">
        <v>736</v>
      </c>
      <c r="AF205" s="12">
        <v>1</v>
      </c>
      <c r="AG205" s="12" t="s">
        <v>51</v>
      </c>
      <c r="AH205" s="20" t="s">
        <v>64</v>
      </c>
      <c r="AI205" s="12"/>
      <c r="AJ205" s="12"/>
      <c r="AK205" s="12"/>
      <c r="AL205" s="12"/>
      <c r="AM205" s="12">
        <v>6.2572952811358826</v>
      </c>
      <c r="AN205" s="20" t="s">
        <v>6903</v>
      </c>
      <c r="AO205" s="23" t="s">
        <v>69</v>
      </c>
      <c r="AP205" s="24"/>
    </row>
    <row r="206" spans="1:42" x14ac:dyDescent="0.25">
      <c r="A206" s="12" t="s">
        <v>737</v>
      </c>
      <c r="B206" s="13" t="s">
        <v>737</v>
      </c>
      <c r="C206" s="14">
        <v>45607</v>
      </c>
      <c r="D206" s="12">
        <v>1</v>
      </c>
      <c r="E206" s="12">
        <v>1</v>
      </c>
      <c r="F206" s="12">
        <v>1</v>
      </c>
      <c r="G206" s="12">
        <v>3</v>
      </c>
      <c r="H206" s="12"/>
      <c r="I206" s="15" t="s">
        <v>41</v>
      </c>
      <c r="J206" s="15" t="s">
        <v>42</v>
      </c>
      <c r="K206" s="15" t="s">
        <v>43</v>
      </c>
      <c r="L206" s="15">
        <v>2</v>
      </c>
      <c r="M206" s="15" t="s">
        <v>6942</v>
      </c>
      <c r="N206" s="16" t="s">
        <v>6645</v>
      </c>
      <c r="O206" s="16" t="s">
        <v>6659</v>
      </c>
      <c r="P206" s="16" t="s">
        <v>712</v>
      </c>
      <c r="Q206" s="17" t="s">
        <v>48</v>
      </c>
      <c r="R206" s="12" t="s">
        <v>713</v>
      </c>
      <c r="S206" s="12"/>
      <c r="T206" s="18" t="s">
        <v>738</v>
      </c>
      <c r="U206" s="19"/>
      <c r="V206" s="20" t="s">
        <v>48</v>
      </c>
      <c r="W206" s="12" t="s">
        <v>49</v>
      </c>
      <c r="X206" s="20" t="s">
        <v>83</v>
      </c>
      <c r="Y206" s="20"/>
      <c r="Z206" s="21">
        <v>360000</v>
      </c>
      <c r="AA206" s="21">
        <v>360000</v>
      </c>
      <c r="AB206" s="22">
        <v>677</v>
      </c>
      <c r="AC206" s="21">
        <v>531.75775480059087</v>
      </c>
      <c r="AD206" s="21">
        <v>531.75775480059087</v>
      </c>
      <c r="AE206" s="16" t="s">
        <v>739</v>
      </c>
      <c r="AF206" s="12">
        <v>1</v>
      </c>
      <c r="AG206" s="12"/>
      <c r="AH206" s="20" t="s">
        <v>64</v>
      </c>
      <c r="AI206" s="12"/>
      <c r="AJ206" s="12"/>
      <c r="AK206" s="12"/>
      <c r="AL206" s="12"/>
      <c r="AM206" s="12">
        <v>7.05</v>
      </c>
      <c r="AN206" s="20" t="s">
        <v>92</v>
      </c>
      <c r="AO206" s="23"/>
      <c r="AP206" s="24"/>
    </row>
    <row r="207" spans="1:42" x14ac:dyDescent="0.25">
      <c r="A207" s="12" t="s">
        <v>740</v>
      </c>
      <c r="B207" s="13" t="s">
        <v>740</v>
      </c>
      <c r="C207" s="14">
        <v>45510</v>
      </c>
      <c r="D207" s="12">
        <v>1</v>
      </c>
      <c r="E207" s="12">
        <v>1</v>
      </c>
      <c r="F207" s="12">
        <v>1</v>
      </c>
      <c r="G207" s="12">
        <v>3</v>
      </c>
      <c r="H207" s="12"/>
      <c r="I207" s="15" t="s">
        <v>41</v>
      </c>
      <c r="J207" s="15" t="s">
        <v>42</v>
      </c>
      <c r="K207" s="15" t="s">
        <v>43</v>
      </c>
      <c r="L207" s="15">
        <v>2</v>
      </c>
      <c r="M207" s="15" t="s">
        <v>6942</v>
      </c>
      <c r="N207" s="16" t="s">
        <v>6645</v>
      </c>
      <c r="O207" s="16" t="s">
        <v>6659</v>
      </c>
      <c r="P207" s="16" t="s">
        <v>712</v>
      </c>
      <c r="Q207" s="17" t="s">
        <v>713</v>
      </c>
      <c r="R207" s="12" t="s">
        <v>713</v>
      </c>
      <c r="S207" s="12"/>
      <c r="T207" s="18" t="s">
        <v>741</v>
      </c>
      <c r="U207" s="19"/>
      <c r="V207" s="20" t="s">
        <v>48</v>
      </c>
      <c r="W207" s="12" t="s">
        <v>49</v>
      </c>
      <c r="X207" s="20" t="s">
        <v>100</v>
      </c>
      <c r="Y207" s="20"/>
      <c r="Z207" s="21">
        <v>520000</v>
      </c>
      <c r="AA207" s="21">
        <v>520000</v>
      </c>
      <c r="AB207" s="22">
        <v>970</v>
      </c>
      <c r="AC207" s="21">
        <v>536.08247422680415</v>
      </c>
      <c r="AD207" s="21">
        <v>536.08247422680415</v>
      </c>
      <c r="AE207" s="16" t="s">
        <v>742</v>
      </c>
      <c r="AF207" s="12">
        <v>15</v>
      </c>
      <c r="AG207" s="12" t="s">
        <v>51</v>
      </c>
      <c r="AH207" s="20" t="s">
        <v>64</v>
      </c>
      <c r="AI207" s="12"/>
      <c r="AJ207" s="12"/>
      <c r="AK207" s="12"/>
      <c r="AL207" s="12"/>
      <c r="AM207" s="12">
        <v>0</v>
      </c>
      <c r="AN207" s="20" t="s">
        <v>92</v>
      </c>
      <c r="AO207" s="23"/>
      <c r="AP207" s="24"/>
    </row>
    <row r="208" spans="1:42" x14ac:dyDescent="0.25">
      <c r="A208" s="12" t="s">
        <v>743</v>
      </c>
      <c r="B208" s="13" t="s">
        <v>744</v>
      </c>
      <c r="C208" s="14">
        <v>45958</v>
      </c>
      <c r="D208" s="12">
        <v>1</v>
      </c>
      <c r="E208" s="12">
        <v>1</v>
      </c>
      <c r="F208" s="12">
        <v>1</v>
      </c>
      <c r="G208" s="12">
        <v>3</v>
      </c>
      <c r="H208" s="12"/>
      <c r="I208" s="15" t="s">
        <v>41</v>
      </c>
      <c r="J208" s="15" t="s">
        <v>42</v>
      </c>
      <c r="K208" s="15" t="s">
        <v>43</v>
      </c>
      <c r="L208" s="15">
        <v>2</v>
      </c>
      <c r="M208" s="15" t="s">
        <v>6942</v>
      </c>
      <c r="N208" s="16" t="s">
        <v>6645</v>
      </c>
      <c r="O208" s="16" t="s">
        <v>6659</v>
      </c>
      <c r="P208" s="16" t="s">
        <v>712</v>
      </c>
      <c r="Q208" s="17" t="s">
        <v>713</v>
      </c>
      <c r="R208" s="12" t="s">
        <v>713</v>
      </c>
      <c r="S208" s="12"/>
      <c r="T208" s="18" t="s">
        <v>713</v>
      </c>
      <c r="U208" s="19"/>
      <c r="V208" s="20" t="s">
        <v>48</v>
      </c>
      <c r="W208" s="12" t="s">
        <v>49</v>
      </c>
      <c r="X208" s="20" t="s">
        <v>100</v>
      </c>
      <c r="Y208" s="20"/>
      <c r="Z208" s="21">
        <v>600000</v>
      </c>
      <c r="AA208" s="21">
        <v>600000</v>
      </c>
      <c r="AB208" s="22">
        <v>1030</v>
      </c>
      <c r="AC208" s="21">
        <v>582.52427184466023</v>
      </c>
      <c r="AD208" s="21">
        <v>582.52427184466023</v>
      </c>
      <c r="AE208" s="16" t="s">
        <v>744</v>
      </c>
      <c r="AF208" s="12">
        <v>4</v>
      </c>
      <c r="AG208" s="12" t="s">
        <v>51</v>
      </c>
      <c r="AH208" s="20" t="s">
        <v>52</v>
      </c>
      <c r="AI208" s="12"/>
      <c r="AJ208" s="12"/>
      <c r="AK208" s="12"/>
      <c r="AL208" s="12"/>
      <c r="AM208" s="12">
        <v>0</v>
      </c>
      <c r="AN208" s="20"/>
      <c r="AO208" s="23"/>
      <c r="AP208" s="24"/>
    </row>
    <row r="209" spans="1:42" x14ac:dyDescent="0.25">
      <c r="A209" s="12" t="s">
        <v>745</v>
      </c>
      <c r="B209" s="13" t="s">
        <v>745</v>
      </c>
      <c r="C209" s="14">
        <v>45628</v>
      </c>
      <c r="D209" s="12">
        <v>1</v>
      </c>
      <c r="E209" s="12">
        <v>1</v>
      </c>
      <c r="F209" s="12">
        <v>1</v>
      </c>
      <c r="G209" s="12">
        <v>3</v>
      </c>
      <c r="H209" s="12"/>
      <c r="I209" s="15" t="s">
        <v>41</v>
      </c>
      <c r="J209" s="15"/>
      <c r="K209" s="15" t="s">
        <v>43</v>
      </c>
      <c r="L209" s="15">
        <v>2</v>
      </c>
      <c r="M209" s="15" t="s">
        <v>6942</v>
      </c>
      <c r="N209" s="16" t="s">
        <v>6645</v>
      </c>
      <c r="O209" s="16" t="s">
        <v>6659</v>
      </c>
      <c r="P209" s="16" t="s">
        <v>712</v>
      </c>
      <c r="Q209" s="17" t="s">
        <v>48</v>
      </c>
      <c r="R209" s="12" t="s">
        <v>713</v>
      </c>
      <c r="S209" s="12"/>
      <c r="T209" s="18" t="s">
        <v>746</v>
      </c>
      <c r="U209" s="19"/>
      <c r="V209" s="20" t="s">
        <v>48</v>
      </c>
      <c r="W209" s="12" t="s">
        <v>49</v>
      </c>
      <c r="X209" s="20" t="s">
        <v>691</v>
      </c>
      <c r="Y209" s="20"/>
      <c r="Z209" s="21">
        <v>560000</v>
      </c>
      <c r="AA209" s="21">
        <v>560000</v>
      </c>
      <c r="AB209" s="22">
        <v>954</v>
      </c>
      <c r="AC209" s="21">
        <v>587.00209643605865</v>
      </c>
      <c r="AD209" s="21">
        <v>587.00209643605865</v>
      </c>
      <c r="AE209" s="16" t="s">
        <v>747</v>
      </c>
      <c r="AF209" s="12">
        <v>2</v>
      </c>
      <c r="AG209" s="12"/>
      <c r="AH209" s="20"/>
      <c r="AI209" s="12"/>
      <c r="AJ209" s="12"/>
      <c r="AK209" s="12"/>
      <c r="AL209" s="12"/>
      <c r="AM209" s="12">
        <v>4.246392351211151</v>
      </c>
      <c r="AN209" s="20" t="s">
        <v>92</v>
      </c>
      <c r="AO209" s="23"/>
      <c r="AP209" s="24"/>
    </row>
    <row r="210" spans="1:42" x14ac:dyDescent="0.25">
      <c r="A210" s="12" t="s">
        <v>748</v>
      </c>
      <c r="B210" s="13" t="s">
        <v>748</v>
      </c>
      <c r="C210" s="14">
        <v>45429</v>
      </c>
      <c r="D210" s="12">
        <v>1</v>
      </c>
      <c r="E210" s="12">
        <v>1</v>
      </c>
      <c r="F210" s="12">
        <v>1</v>
      </c>
      <c r="G210" s="12">
        <v>3</v>
      </c>
      <c r="H210" s="12"/>
      <c r="I210" s="15" t="s">
        <v>41</v>
      </c>
      <c r="J210" s="15"/>
      <c r="K210" s="15" t="s">
        <v>43</v>
      </c>
      <c r="L210" s="15">
        <v>2</v>
      </c>
      <c r="M210" s="15" t="s">
        <v>6942</v>
      </c>
      <c r="N210" s="16" t="s">
        <v>6645</v>
      </c>
      <c r="O210" s="16" t="s">
        <v>6659</v>
      </c>
      <c r="P210" s="16" t="s">
        <v>712</v>
      </c>
      <c r="Q210" s="17" t="s">
        <v>48</v>
      </c>
      <c r="R210" s="12" t="s">
        <v>713</v>
      </c>
      <c r="S210" s="12"/>
      <c r="T210" s="18"/>
      <c r="U210" s="19"/>
      <c r="V210" s="20" t="s">
        <v>48</v>
      </c>
      <c r="W210" s="12" t="s">
        <v>49</v>
      </c>
      <c r="X210" s="20" t="s">
        <v>83</v>
      </c>
      <c r="Y210" s="20"/>
      <c r="Z210" s="21">
        <v>500000</v>
      </c>
      <c r="AA210" s="21">
        <v>500000</v>
      </c>
      <c r="AB210" s="22">
        <v>847</v>
      </c>
      <c r="AC210" s="21">
        <v>590.31877213695395</v>
      </c>
      <c r="AD210" s="21">
        <v>590.31877213695395</v>
      </c>
      <c r="AE210" s="16" t="s">
        <v>749</v>
      </c>
      <c r="AF210" s="12">
        <v>4</v>
      </c>
      <c r="AG210" s="12"/>
      <c r="AH210" s="20" t="s">
        <v>64</v>
      </c>
      <c r="AI210" s="12"/>
      <c r="AJ210" s="12"/>
      <c r="AK210" s="12"/>
      <c r="AL210" s="12"/>
      <c r="AM210" s="12">
        <v>4.3626939603226118</v>
      </c>
      <c r="AN210" s="20" t="s">
        <v>92</v>
      </c>
      <c r="AO210" s="23"/>
      <c r="AP210" s="24"/>
    </row>
    <row r="211" spans="1:42" x14ac:dyDescent="0.25">
      <c r="A211" s="12" t="s">
        <v>750</v>
      </c>
      <c r="B211" s="13" t="s">
        <v>750</v>
      </c>
      <c r="C211" s="14">
        <v>45429</v>
      </c>
      <c r="D211" s="12">
        <v>1</v>
      </c>
      <c r="E211" s="12">
        <v>1</v>
      </c>
      <c r="F211" s="12">
        <v>1</v>
      </c>
      <c r="G211" s="12">
        <v>3</v>
      </c>
      <c r="H211" s="12"/>
      <c r="I211" s="15" t="s">
        <v>41</v>
      </c>
      <c r="J211" s="15"/>
      <c r="K211" s="15" t="s">
        <v>43</v>
      </c>
      <c r="L211" s="15">
        <v>2</v>
      </c>
      <c r="M211" s="15" t="s">
        <v>6942</v>
      </c>
      <c r="N211" s="16" t="s">
        <v>6645</v>
      </c>
      <c r="O211" s="16" t="s">
        <v>6659</v>
      </c>
      <c r="P211" s="16" t="s">
        <v>712</v>
      </c>
      <c r="Q211" s="17" t="s">
        <v>48</v>
      </c>
      <c r="R211" s="12" t="s">
        <v>713</v>
      </c>
      <c r="S211" s="12"/>
      <c r="T211" s="18"/>
      <c r="U211" s="19"/>
      <c r="V211" s="20" t="s">
        <v>48</v>
      </c>
      <c r="W211" s="12" t="s">
        <v>49</v>
      </c>
      <c r="X211" s="20" t="s">
        <v>83</v>
      </c>
      <c r="Y211" s="20"/>
      <c r="Z211" s="21">
        <v>500000</v>
      </c>
      <c r="AA211" s="21">
        <v>500000</v>
      </c>
      <c r="AB211" s="22">
        <v>846</v>
      </c>
      <c r="AC211" s="21">
        <v>591.01654846335703</v>
      </c>
      <c r="AD211" s="21">
        <v>591.01654846335703</v>
      </c>
      <c r="AE211" s="16" t="s">
        <v>751</v>
      </c>
      <c r="AF211" s="12">
        <v>2</v>
      </c>
      <c r="AG211" s="12"/>
      <c r="AH211" s="20" t="s">
        <v>64</v>
      </c>
      <c r="AI211" s="12"/>
      <c r="AJ211" s="12"/>
      <c r="AK211" s="12"/>
      <c r="AL211" s="12"/>
      <c r="AM211" s="12">
        <v>5.7357963304343649</v>
      </c>
      <c r="AN211" s="20" t="s">
        <v>92</v>
      </c>
      <c r="AO211" s="23"/>
      <c r="AP211" s="24"/>
    </row>
    <row r="212" spans="1:42" x14ac:dyDescent="0.25">
      <c r="A212" s="12" t="s">
        <v>752</v>
      </c>
      <c r="B212" s="13" t="s">
        <v>753</v>
      </c>
      <c r="C212" s="14">
        <v>45686</v>
      </c>
      <c r="D212" s="12">
        <v>1</v>
      </c>
      <c r="E212" s="12">
        <v>1</v>
      </c>
      <c r="F212" s="12">
        <v>1</v>
      </c>
      <c r="G212" s="12">
        <v>3</v>
      </c>
      <c r="H212" s="12"/>
      <c r="I212" s="15" t="s">
        <v>41</v>
      </c>
      <c r="J212" s="15" t="s">
        <v>42</v>
      </c>
      <c r="K212" s="15" t="s">
        <v>43</v>
      </c>
      <c r="L212" s="15">
        <v>2</v>
      </c>
      <c r="M212" s="15" t="s">
        <v>6942</v>
      </c>
      <c r="N212" s="16" t="s">
        <v>6645</v>
      </c>
      <c r="O212" s="16" t="s">
        <v>6659</v>
      </c>
      <c r="P212" s="16" t="s">
        <v>712</v>
      </c>
      <c r="Q212" s="17" t="s">
        <v>60</v>
      </c>
      <c r="R212" s="12" t="s">
        <v>713</v>
      </c>
      <c r="S212" s="12"/>
      <c r="T212" s="18"/>
      <c r="U212" s="19"/>
      <c r="V212" s="20" t="s">
        <v>48</v>
      </c>
      <c r="W212" s="12" t="s">
        <v>49</v>
      </c>
      <c r="X212" s="20" t="s">
        <v>691</v>
      </c>
      <c r="Y212" s="20"/>
      <c r="Z212" s="21">
        <v>800000</v>
      </c>
      <c r="AA212" s="21">
        <v>800000</v>
      </c>
      <c r="AB212" s="22">
        <v>1340</v>
      </c>
      <c r="AC212" s="21">
        <v>597.01492537313436</v>
      </c>
      <c r="AD212" s="21">
        <v>597.01492537313436</v>
      </c>
      <c r="AE212" s="16" t="s">
        <v>753</v>
      </c>
      <c r="AF212" s="12">
        <v>1</v>
      </c>
      <c r="AG212" s="12" t="s">
        <v>51</v>
      </c>
      <c r="AH212" s="20" t="s">
        <v>64</v>
      </c>
      <c r="AI212" s="12"/>
      <c r="AJ212" s="12"/>
      <c r="AK212" s="12"/>
      <c r="AL212" s="12"/>
      <c r="AM212" s="12">
        <v>9.7198023288525164</v>
      </c>
      <c r="AN212" s="20" t="s">
        <v>6733</v>
      </c>
      <c r="AO212" s="23" t="s">
        <v>69</v>
      </c>
      <c r="AP212" s="24"/>
    </row>
    <row r="213" spans="1:42" x14ac:dyDescent="0.25">
      <c r="A213" s="12" t="s">
        <v>754</v>
      </c>
      <c r="B213" s="13" t="s">
        <v>754</v>
      </c>
      <c r="C213" s="14">
        <v>45343</v>
      </c>
      <c r="D213" s="12">
        <v>1</v>
      </c>
      <c r="E213" s="12">
        <v>1</v>
      </c>
      <c r="F213" s="12">
        <v>1</v>
      </c>
      <c r="G213" s="12">
        <v>3</v>
      </c>
      <c r="H213" s="12"/>
      <c r="I213" s="15" t="s">
        <v>41</v>
      </c>
      <c r="J213" s="15"/>
      <c r="K213" s="15" t="s">
        <v>43</v>
      </c>
      <c r="L213" s="15">
        <v>2</v>
      </c>
      <c r="M213" s="15" t="s">
        <v>6942</v>
      </c>
      <c r="N213" s="16" t="s">
        <v>6645</v>
      </c>
      <c r="O213" s="16" t="s">
        <v>6659</v>
      </c>
      <c r="P213" s="16" t="s">
        <v>712</v>
      </c>
      <c r="Q213" s="17" t="s">
        <v>48</v>
      </c>
      <c r="R213" s="12" t="s">
        <v>713</v>
      </c>
      <c r="S213" s="12"/>
      <c r="T213" s="18"/>
      <c r="U213" s="19"/>
      <c r="V213" s="20" t="s">
        <v>48</v>
      </c>
      <c r="W213" s="12" t="s">
        <v>49</v>
      </c>
      <c r="X213" s="20" t="s">
        <v>83</v>
      </c>
      <c r="Y213" s="20"/>
      <c r="Z213" s="21">
        <v>420000</v>
      </c>
      <c r="AA213" s="21">
        <v>420000</v>
      </c>
      <c r="AB213" s="22">
        <v>695</v>
      </c>
      <c r="AC213" s="21">
        <v>604.31654676258995</v>
      </c>
      <c r="AD213" s="21">
        <v>604.31654676258995</v>
      </c>
      <c r="AE213" s="16" t="s">
        <v>755</v>
      </c>
      <c r="AF213" s="12">
        <v>2</v>
      </c>
      <c r="AG213" s="12"/>
      <c r="AH213" s="20"/>
      <c r="AI213" s="12"/>
      <c r="AJ213" s="12"/>
      <c r="AK213" s="12"/>
      <c r="AL213" s="12"/>
      <c r="AM213" s="12">
        <v>5.0894575715105699</v>
      </c>
      <c r="AN213" s="20" t="s">
        <v>92</v>
      </c>
      <c r="AO213" s="23"/>
      <c r="AP213" s="24"/>
    </row>
    <row r="214" spans="1:42" x14ac:dyDescent="0.25">
      <c r="A214" s="12" t="s">
        <v>756</v>
      </c>
      <c r="B214" s="13" t="s">
        <v>756</v>
      </c>
      <c r="C214" s="14">
        <v>45483</v>
      </c>
      <c r="D214" s="12">
        <v>1</v>
      </c>
      <c r="E214" s="12">
        <v>1</v>
      </c>
      <c r="F214" s="12">
        <v>1</v>
      </c>
      <c r="G214" s="12">
        <v>3</v>
      </c>
      <c r="H214" s="12"/>
      <c r="I214" s="15" t="s">
        <v>41</v>
      </c>
      <c r="J214" s="15"/>
      <c r="K214" s="15" t="s">
        <v>43</v>
      </c>
      <c r="L214" s="15">
        <v>2</v>
      </c>
      <c r="M214" s="15" t="s">
        <v>6942</v>
      </c>
      <c r="N214" s="16" t="s">
        <v>6645</v>
      </c>
      <c r="O214" s="16" t="s">
        <v>6659</v>
      </c>
      <c r="P214" s="16" t="s">
        <v>712</v>
      </c>
      <c r="Q214" s="17" t="s">
        <v>48</v>
      </c>
      <c r="R214" s="12" t="s">
        <v>713</v>
      </c>
      <c r="S214" s="12"/>
      <c r="T214" s="18"/>
      <c r="U214" s="19"/>
      <c r="V214" s="20" t="s">
        <v>48</v>
      </c>
      <c r="W214" s="12" t="s">
        <v>49</v>
      </c>
      <c r="X214" s="20" t="s">
        <v>757</v>
      </c>
      <c r="Y214" s="20"/>
      <c r="Z214" s="21">
        <v>700000</v>
      </c>
      <c r="AA214" s="21">
        <v>700000</v>
      </c>
      <c r="AB214" s="22">
        <v>1139</v>
      </c>
      <c r="AC214" s="21">
        <v>614.57418788410882</v>
      </c>
      <c r="AD214" s="21">
        <v>614.57418788410882</v>
      </c>
      <c r="AE214" s="16" t="s">
        <v>758</v>
      </c>
      <c r="AF214" s="12">
        <v>9</v>
      </c>
      <c r="AG214" s="12"/>
      <c r="AH214" s="20" t="s">
        <v>64</v>
      </c>
      <c r="AI214" s="12"/>
      <c r="AJ214" s="12"/>
      <c r="AK214" s="12"/>
      <c r="AL214" s="12"/>
      <c r="AM214" s="12">
        <v>10.652418470675901</v>
      </c>
      <c r="AN214" s="20" t="s">
        <v>92</v>
      </c>
      <c r="AO214" s="23"/>
      <c r="AP214" s="24"/>
    </row>
    <row r="215" spans="1:42" x14ac:dyDescent="0.25">
      <c r="A215" s="12" t="s">
        <v>759</v>
      </c>
      <c r="B215" s="13" t="s">
        <v>760</v>
      </c>
      <c r="C215" s="14">
        <v>45972</v>
      </c>
      <c r="D215" s="12">
        <v>1</v>
      </c>
      <c r="E215" s="12">
        <v>1</v>
      </c>
      <c r="F215" s="12">
        <v>1</v>
      </c>
      <c r="G215" s="12">
        <v>3</v>
      </c>
      <c r="H215" s="12"/>
      <c r="I215" s="15" t="s">
        <v>41</v>
      </c>
      <c r="J215" s="15" t="s">
        <v>42</v>
      </c>
      <c r="K215" s="15" t="s">
        <v>43</v>
      </c>
      <c r="L215" s="15">
        <v>2</v>
      </c>
      <c r="M215" s="15" t="s">
        <v>6942</v>
      </c>
      <c r="N215" s="16" t="s">
        <v>6645</v>
      </c>
      <c r="O215" s="16" t="s">
        <v>6659</v>
      </c>
      <c r="P215" s="16" t="s">
        <v>712</v>
      </c>
      <c r="Q215" s="17" t="s">
        <v>713</v>
      </c>
      <c r="R215" s="12" t="s">
        <v>713</v>
      </c>
      <c r="S215" s="12"/>
      <c r="T215" s="18"/>
      <c r="U215" s="19"/>
      <c r="V215" s="20" t="s">
        <v>48</v>
      </c>
      <c r="W215" s="12" t="s">
        <v>49</v>
      </c>
      <c r="X215" s="20" t="s">
        <v>691</v>
      </c>
      <c r="Y215" s="20"/>
      <c r="Z215" s="21">
        <v>1000000</v>
      </c>
      <c r="AA215" s="21">
        <v>1000000</v>
      </c>
      <c r="AB215" s="22">
        <v>1575</v>
      </c>
      <c r="AC215" s="21">
        <v>634.92063492063494</v>
      </c>
      <c r="AD215" s="21">
        <v>634.92063492063494</v>
      </c>
      <c r="AE215" s="16" t="s">
        <v>760</v>
      </c>
      <c r="AF215" s="12">
        <v>1</v>
      </c>
      <c r="AG215" s="12" t="s">
        <v>51</v>
      </c>
      <c r="AH215" s="20" t="s">
        <v>52</v>
      </c>
      <c r="AI215" s="12"/>
      <c r="AJ215" s="12"/>
      <c r="AK215" s="12"/>
      <c r="AL215" s="12"/>
      <c r="AM215" s="12">
        <v>8.0598140464440373</v>
      </c>
      <c r="AN215" s="20"/>
      <c r="AO215" s="23"/>
      <c r="AP215" s="24"/>
    </row>
    <row r="216" spans="1:42" x14ac:dyDescent="0.25">
      <c r="A216" s="12" t="s">
        <v>761</v>
      </c>
      <c r="B216" s="13" t="s">
        <v>762</v>
      </c>
      <c r="C216" s="14">
        <v>45827</v>
      </c>
      <c r="D216" s="12">
        <v>1</v>
      </c>
      <c r="E216" s="12">
        <v>1</v>
      </c>
      <c r="F216" s="12">
        <v>1</v>
      </c>
      <c r="G216" s="12">
        <v>3</v>
      </c>
      <c r="H216" s="12"/>
      <c r="I216" s="15" t="s">
        <v>58</v>
      </c>
      <c r="J216" s="15" t="s">
        <v>42</v>
      </c>
      <c r="K216" s="15" t="s">
        <v>43</v>
      </c>
      <c r="L216" s="15">
        <v>2</v>
      </c>
      <c r="M216" s="15" t="s">
        <v>6942</v>
      </c>
      <c r="N216" s="16" t="s">
        <v>6645</v>
      </c>
      <c r="O216" s="16" t="s">
        <v>6659</v>
      </c>
      <c r="P216" s="16" t="s">
        <v>712</v>
      </c>
      <c r="Q216" s="17" t="s">
        <v>713</v>
      </c>
      <c r="R216" s="12" t="s">
        <v>713</v>
      </c>
      <c r="S216" s="12"/>
      <c r="T216" s="18"/>
      <c r="U216" s="19" t="s">
        <v>48</v>
      </c>
      <c r="V216" s="20" t="s">
        <v>48</v>
      </c>
      <c r="W216" s="12" t="s">
        <v>49</v>
      </c>
      <c r="X216" s="20" t="s">
        <v>465</v>
      </c>
      <c r="Y216" s="20"/>
      <c r="Z216" s="21">
        <v>750000</v>
      </c>
      <c r="AA216" s="21">
        <v>675750</v>
      </c>
      <c r="AB216" s="22">
        <v>1046</v>
      </c>
      <c r="AC216" s="21">
        <v>717.01720841300187</v>
      </c>
      <c r="AD216" s="21">
        <v>646.03250478011478</v>
      </c>
      <c r="AE216" s="16" t="s">
        <v>763</v>
      </c>
      <c r="AF216" s="12">
        <v>3</v>
      </c>
      <c r="AG216" s="12"/>
      <c r="AH216" s="20" t="s">
        <v>66</v>
      </c>
      <c r="AI216" s="12" t="s">
        <v>66</v>
      </c>
      <c r="AJ216" s="12" t="s">
        <v>66</v>
      </c>
      <c r="AK216" s="12" t="s">
        <v>66</v>
      </c>
      <c r="AL216" s="12"/>
      <c r="AM216" s="12">
        <v>0.20173245924833799</v>
      </c>
      <c r="AN216" s="20" t="s">
        <v>764</v>
      </c>
      <c r="AO216" s="23" t="s">
        <v>69</v>
      </c>
      <c r="AP216" s="24"/>
    </row>
    <row r="217" spans="1:42" x14ac:dyDescent="0.25">
      <c r="A217" s="12" t="s">
        <v>765</v>
      </c>
      <c r="B217" s="13" t="s">
        <v>766</v>
      </c>
      <c r="C217" s="14">
        <v>45726</v>
      </c>
      <c r="D217" s="12">
        <v>1</v>
      </c>
      <c r="E217" s="12">
        <v>1</v>
      </c>
      <c r="F217" s="12">
        <v>1</v>
      </c>
      <c r="G217" s="12">
        <v>3</v>
      </c>
      <c r="H217" s="12"/>
      <c r="I217" s="15" t="s">
        <v>41</v>
      </c>
      <c r="J217" s="15" t="s">
        <v>42</v>
      </c>
      <c r="K217" s="15" t="s">
        <v>43</v>
      </c>
      <c r="L217" s="15">
        <v>2</v>
      </c>
      <c r="M217" s="15" t="s">
        <v>6942</v>
      </c>
      <c r="N217" s="16" t="s">
        <v>6645</v>
      </c>
      <c r="O217" s="16" t="s">
        <v>6659</v>
      </c>
      <c r="P217" s="16" t="s">
        <v>712</v>
      </c>
      <c r="Q217" s="17" t="s">
        <v>713</v>
      </c>
      <c r="R217" s="12" t="s">
        <v>713</v>
      </c>
      <c r="S217" s="12"/>
      <c r="T217" s="18" t="s">
        <v>767</v>
      </c>
      <c r="U217" s="19"/>
      <c r="V217" s="20" t="s">
        <v>48</v>
      </c>
      <c r="W217" s="12" t="s">
        <v>49</v>
      </c>
      <c r="X217" s="20" t="s">
        <v>768</v>
      </c>
      <c r="Y217" s="20"/>
      <c r="Z217" s="21">
        <v>650000</v>
      </c>
      <c r="AA217" s="21">
        <v>650000</v>
      </c>
      <c r="AB217" s="22">
        <v>1003</v>
      </c>
      <c r="AC217" s="21">
        <v>648.05583250249254</v>
      </c>
      <c r="AD217" s="21">
        <v>648.05583250249254</v>
      </c>
      <c r="AE217" s="16" t="s">
        <v>766</v>
      </c>
      <c r="AF217" s="12">
        <v>2</v>
      </c>
      <c r="AG217" s="12" t="s">
        <v>51</v>
      </c>
      <c r="AH217" s="20" t="s">
        <v>64</v>
      </c>
      <c r="AI217" s="12"/>
      <c r="AJ217" s="12"/>
      <c r="AK217" s="12"/>
      <c r="AL217" s="12"/>
      <c r="AM217" s="12">
        <v>0</v>
      </c>
      <c r="AN217" s="20" t="s">
        <v>6904</v>
      </c>
      <c r="AO217" s="23" t="s">
        <v>69</v>
      </c>
      <c r="AP217" s="24"/>
    </row>
    <row r="218" spans="1:42" x14ac:dyDescent="0.25">
      <c r="A218" s="12" t="s">
        <v>769</v>
      </c>
      <c r="B218" s="13" t="s">
        <v>770</v>
      </c>
      <c r="C218" s="14">
        <v>45768</v>
      </c>
      <c r="D218" s="12">
        <v>1</v>
      </c>
      <c r="E218" s="12">
        <v>1</v>
      </c>
      <c r="F218" s="12">
        <v>1</v>
      </c>
      <c r="G218" s="12">
        <v>3</v>
      </c>
      <c r="H218" s="12"/>
      <c r="I218" s="15" t="s">
        <v>58</v>
      </c>
      <c r="J218" s="15" t="s">
        <v>42</v>
      </c>
      <c r="K218" s="15" t="s">
        <v>43</v>
      </c>
      <c r="L218" s="15">
        <v>2</v>
      </c>
      <c r="M218" s="15" t="s">
        <v>6942</v>
      </c>
      <c r="N218" s="16" t="s">
        <v>6645</v>
      </c>
      <c r="O218" s="16" t="s">
        <v>6659</v>
      </c>
      <c r="P218" s="16" t="s">
        <v>712</v>
      </c>
      <c r="Q218" s="17" t="s">
        <v>713</v>
      </c>
      <c r="R218" s="12" t="s">
        <v>713</v>
      </c>
      <c r="S218" s="12"/>
      <c r="T218" s="18" t="s">
        <v>48</v>
      </c>
      <c r="U218" s="19" t="s">
        <v>48</v>
      </c>
      <c r="V218" s="20" t="s">
        <v>48</v>
      </c>
      <c r="W218" s="12" t="s">
        <v>49</v>
      </c>
      <c r="X218" s="20" t="s">
        <v>83</v>
      </c>
      <c r="Y218" s="20"/>
      <c r="Z218" s="21">
        <v>800000</v>
      </c>
      <c r="AA218" s="21">
        <v>720800</v>
      </c>
      <c r="AB218" s="22">
        <v>1046</v>
      </c>
      <c r="AC218" s="21">
        <v>764.8183556405354</v>
      </c>
      <c r="AD218" s="21">
        <v>689.10133843212236</v>
      </c>
      <c r="AE218" s="16" t="s">
        <v>763</v>
      </c>
      <c r="AF218" s="12">
        <v>3</v>
      </c>
      <c r="AG218" s="12"/>
      <c r="AH218" s="20" t="s">
        <v>64</v>
      </c>
      <c r="AI218" s="12" t="s">
        <v>66</v>
      </c>
      <c r="AJ218" s="12" t="s">
        <v>66</v>
      </c>
      <c r="AK218" s="12" t="s">
        <v>66</v>
      </c>
      <c r="AL218" s="12"/>
      <c r="AM218" s="12">
        <v>0.20173245924833799</v>
      </c>
      <c r="AN218" s="20" t="s">
        <v>771</v>
      </c>
      <c r="AO218" s="23" t="s">
        <v>69</v>
      </c>
      <c r="AP218" s="24"/>
    </row>
    <row r="219" spans="1:42" x14ac:dyDescent="0.25">
      <c r="A219" s="12" t="s">
        <v>772</v>
      </c>
      <c r="B219" s="13">
        <v>7792288592</v>
      </c>
      <c r="C219" s="14">
        <v>45998</v>
      </c>
      <c r="D219" s="12">
        <v>1</v>
      </c>
      <c r="E219" s="12">
        <v>1</v>
      </c>
      <c r="F219" s="12">
        <v>1</v>
      </c>
      <c r="G219" s="12">
        <v>3</v>
      </c>
      <c r="H219" s="12"/>
      <c r="I219" s="15" t="s">
        <v>58</v>
      </c>
      <c r="J219" s="15" t="s">
        <v>42</v>
      </c>
      <c r="K219" s="15" t="s">
        <v>43</v>
      </c>
      <c r="L219" s="15">
        <v>2</v>
      </c>
      <c r="M219" s="15" t="s">
        <v>6942</v>
      </c>
      <c r="N219" s="16" t="s">
        <v>6645</v>
      </c>
      <c r="O219" s="16" t="s">
        <v>6659</v>
      </c>
      <c r="P219" s="16" t="s">
        <v>712</v>
      </c>
      <c r="Q219" s="17" t="s">
        <v>60</v>
      </c>
      <c r="R219" s="12" t="s">
        <v>713</v>
      </c>
      <c r="S219" s="12"/>
      <c r="T219" s="18" t="s">
        <v>773</v>
      </c>
      <c r="U219" s="19" t="s">
        <v>48</v>
      </c>
      <c r="V219" s="20" t="s">
        <v>48</v>
      </c>
      <c r="W219" s="12" t="s">
        <v>49</v>
      </c>
      <c r="X219" s="20" t="s">
        <v>62</v>
      </c>
      <c r="Y219" s="20"/>
      <c r="Z219" s="21">
        <v>2000000</v>
      </c>
      <c r="AA219" s="21">
        <v>1802000</v>
      </c>
      <c r="AB219" s="22">
        <v>2500</v>
      </c>
      <c r="AC219" s="21">
        <v>800</v>
      </c>
      <c r="AD219" s="21">
        <v>720.8</v>
      </c>
      <c r="AE219" s="16" t="s">
        <v>774</v>
      </c>
      <c r="AF219" s="12">
        <v>2</v>
      </c>
      <c r="AG219" s="12"/>
      <c r="AH219" s="20" t="s">
        <v>64</v>
      </c>
      <c r="AI219" s="12" t="s">
        <v>66</v>
      </c>
      <c r="AJ219" s="12" t="s">
        <v>66</v>
      </c>
      <c r="AK219" s="12" t="s">
        <v>66</v>
      </c>
      <c r="AL219" s="12" t="s">
        <v>66</v>
      </c>
      <c r="AM219" s="12">
        <v>4.4107909828044987</v>
      </c>
      <c r="AN219" s="20" t="s">
        <v>775</v>
      </c>
      <c r="AO219" s="23"/>
      <c r="AP219" s="24" t="s">
        <v>74</v>
      </c>
    </row>
    <row r="220" spans="1:42" x14ac:dyDescent="0.25">
      <c r="A220" s="12" t="s">
        <v>776</v>
      </c>
      <c r="B220" s="13" t="s">
        <v>776</v>
      </c>
      <c r="C220" s="14">
        <v>45442</v>
      </c>
      <c r="D220" s="12">
        <v>1</v>
      </c>
      <c r="E220" s="12">
        <v>1</v>
      </c>
      <c r="F220" s="12">
        <v>1</v>
      </c>
      <c r="G220" s="12">
        <v>3</v>
      </c>
      <c r="H220" s="12"/>
      <c r="I220" s="15" t="s">
        <v>41</v>
      </c>
      <c r="J220" s="15"/>
      <c r="K220" s="15" t="s">
        <v>43</v>
      </c>
      <c r="L220" s="15">
        <v>2</v>
      </c>
      <c r="M220" s="15" t="s">
        <v>6942</v>
      </c>
      <c r="N220" s="16" t="s">
        <v>6645</v>
      </c>
      <c r="O220" s="16" t="s">
        <v>6659</v>
      </c>
      <c r="P220" s="16" t="s">
        <v>712</v>
      </c>
      <c r="Q220" s="17" t="s">
        <v>48</v>
      </c>
      <c r="R220" s="12" t="s">
        <v>713</v>
      </c>
      <c r="S220" s="12"/>
      <c r="T220" s="18" t="s">
        <v>777</v>
      </c>
      <c r="U220" s="19"/>
      <c r="V220" s="20" t="s">
        <v>48</v>
      </c>
      <c r="W220" s="12" t="s">
        <v>49</v>
      </c>
      <c r="X220" s="20" t="s">
        <v>100</v>
      </c>
      <c r="Y220" s="20"/>
      <c r="Z220" s="21">
        <v>1000000</v>
      </c>
      <c r="AA220" s="21">
        <v>1000000</v>
      </c>
      <c r="AB220" s="22">
        <v>1383</v>
      </c>
      <c r="AC220" s="21">
        <v>723.06579898770792</v>
      </c>
      <c r="AD220" s="21">
        <v>723.06579898770792</v>
      </c>
      <c r="AE220" s="16" t="s">
        <v>778</v>
      </c>
      <c r="AF220" s="12">
        <v>4</v>
      </c>
      <c r="AG220" s="12"/>
      <c r="AH220" s="20" t="s">
        <v>64</v>
      </c>
      <c r="AI220" s="12"/>
      <c r="AJ220" s="12"/>
      <c r="AK220" s="12"/>
      <c r="AL220" s="12"/>
      <c r="AM220" s="12">
        <v>7.8645308675851791</v>
      </c>
      <c r="AN220" s="20" t="s">
        <v>92</v>
      </c>
      <c r="AO220" s="23"/>
      <c r="AP220" s="24"/>
    </row>
    <row r="221" spans="1:42" x14ac:dyDescent="0.25">
      <c r="A221" s="12" t="s">
        <v>779</v>
      </c>
      <c r="B221" s="13" t="s">
        <v>780</v>
      </c>
      <c r="C221" s="14">
        <v>45405</v>
      </c>
      <c r="D221" s="12">
        <v>1</v>
      </c>
      <c r="E221" s="12">
        <v>1</v>
      </c>
      <c r="F221" s="12">
        <v>1</v>
      </c>
      <c r="G221" s="12">
        <v>3</v>
      </c>
      <c r="H221" s="12"/>
      <c r="I221" s="15" t="s">
        <v>58</v>
      </c>
      <c r="J221" s="15" t="s">
        <v>42</v>
      </c>
      <c r="K221" s="15" t="s">
        <v>43</v>
      </c>
      <c r="L221" s="15">
        <v>2</v>
      </c>
      <c r="M221" s="15" t="s">
        <v>6942</v>
      </c>
      <c r="N221" s="16" t="s">
        <v>6645</v>
      </c>
      <c r="O221" s="16" t="s">
        <v>6659</v>
      </c>
      <c r="P221" s="16" t="s">
        <v>712</v>
      </c>
      <c r="Q221" s="17" t="s">
        <v>713</v>
      </c>
      <c r="R221" s="12" t="s">
        <v>713</v>
      </c>
      <c r="S221" s="12"/>
      <c r="T221" s="18"/>
      <c r="U221" s="19" t="s">
        <v>48</v>
      </c>
      <c r="V221" s="20" t="s">
        <v>48</v>
      </c>
      <c r="W221" s="12" t="s">
        <v>49</v>
      </c>
      <c r="X221" s="20" t="s">
        <v>83</v>
      </c>
      <c r="Y221" s="20"/>
      <c r="Z221" s="21">
        <v>1200000</v>
      </c>
      <c r="AA221" s="21">
        <v>1116000</v>
      </c>
      <c r="AB221" s="22">
        <v>1484</v>
      </c>
      <c r="AC221" s="21">
        <v>808.62533692722377</v>
      </c>
      <c r="AD221" s="21">
        <v>752.02156334231802</v>
      </c>
      <c r="AE221" s="16" t="s">
        <v>781</v>
      </c>
      <c r="AF221" s="12">
        <v>16</v>
      </c>
      <c r="AG221" s="12" t="s">
        <v>51</v>
      </c>
      <c r="AH221" s="20" t="s">
        <v>64</v>
      </c>
      <c r="AI221" s="12" t="s">
        <v>66</v>
      </c>
      <c r="AJ221" s="12" t="s">
        <v>66</v>
      </c>
      <c r="AK221" s="12" t="s">
        <v>66</v>
      </c>
      <c r="AL221" s="12" t="s">
        <v>66</v>
      </c>
      <c r="AM221" s="12">
        <v>17.37175297345739</v>
      </c>
      <c r="AN221" s="20" t="s">
        <v>782</v>
      </c>
      <c r="AO221" s="23"/>
      <c r="AP221" s="24"/>
    </row>
    <row r="222" spans="1:42" x14ac:dyDescent="0.25">
      <c r="A222" s="12" t="s">
        <v>783</v>
      </c>
      <c r="B222" s="13" t="s">
        <v>784</v>
      </c>
      <c r="C222" s="14">
        <v>45342</v>
      </c>
      <c r="D222" s="26">
        <v>2</v>
      </c>
      <c r="E222" s="26">
        <v>1</v>
      </c>
      <c r="F222" s="12">
        <v>2</v>
      </c>
      <c r="G222" s="12">
        <v>3</v>
      </c>
      <c r="H222" s="12"/>
      <c r="I222" s="15" t="s">
        <v>58</v>
      </c>
      <c r="J222" s="15" t="s">
        <v>42</v>
      </c>
      <c r="K222" s="15" t="s">
        <v>43</v>
      </c>
      <c r="L222" s="15">
        <v>2</v>
      </c>
      <c r="M222" s="15" t="s">
        <v>6942</v>
      </c>
      <c r="N222" s="16" t="s">
        <v>6645</v>
      </c>
      <c r="O222" s="16" t="s">
        <v>6659</v>
      </c>
      <c r="P222" s="16" t="s">
        <v>712</v>
      </c>
      <c r="Q222" s="17" t="s">
        <v>713</v>
      </c>
      <c r="R222" s="12" t="s">
        <v>713</v>
      </c>
      <c r="S222" s="12"/>
      <c r="T222" s="18" t="s">
        <v>773</v>
      </c>
      <c r="U222" s="19" t="s">
        <v>48</v>
      </c>
      <c r="V222" s="20" t="s">
        <v>48</v>
      </c>
      <c r="W222" s="12" t="s">
        <v>49</v>
      </c>
      <c r="X222" s="20" t="s">
        <v>100</v>
      </c>
      <c r="Y222" s="20"/>
      <c r="Z222" s="21">
        <v>2200000</v>
      </c>
      <c r="AA222" s="21">
        <v>2046000</v>
      </c>
      <c r="AB222" s="22">
        <v>2694</v>
      </c>
      <c r="AC222" s="21">
        <v>816.62954714179659</v>
      </c>
      <c r="AD222" s="21">
        <v>759.46547884187078</v>
      </c>
      <c r="AE222" s="16" t="s">
        <v>785</v>
      </c>
      <c r="AF222" s="12">
        <v>11</v>
      </c>
      <c r="AG222" s="12" t="s">
        <v>51</v>
      </c>
      <c r="AH222" s="20" t="s">
        <v>64</v>
      </c>
      <c r="AI222" s="12" t="s">
        <v>66</v>
      </c>
      <c r="AJ222" s="12" t="s">
        <v>66</v>
      </c>
      <c r="AK222" s="12" t="s">
        <v>66</v>
      </c>
      <c r="AL222" s="12" t="s">
        <v>66</v>
      </c>
      <c r="AM222" s="12">
        <v>4.9576711001276337</v>
      </c>
      <c r="AN222" s="20" t="s">
        <v>786</v>
      </c>
      <c r="AO222" s="23"/>
      <c r="AP222" s="24"/>
    </row>
    <row r="223" spans="1:42" x14ac:dyDescent="0.25">
      <c r="A223" s="12" t="s">
        <v>787</v>
      </c>
      <c r="B223" s="13" t="s">
        <v>788</v>
      </c>
      <c r="C223" s="14">
        <v>45716</v>
      </c>
      <c r="D223" s="12">
        <v>1</v>
      </c>
      <c r="E223" s="12">
        <v>1</v>
      </c>
      <c r="F223" s="12">
        <v>1</v>
      </c>
      <c r="G223" s="12">
        <v>3</v>
      </c>
      <c r="H223" s="12"/>
      <c r="I223" s="15" t="s">
        <v>58</v>
      </c>
      <c r="J223" s="15" t="s">
        <v>42</v>
      </c>
      <c r="K223" s="15" t="s">
        <v>43</v>
      </c>
      <c r="L223" s="15">
        <v>2</v>
      </c>
      <c r="M223" s="15" t="s">
        <v>6942</v>
      </c>
      <c r="N223" s="16" t="s">
        <v>6645</v>
      </c>
      <c r="O223" s="16" t="s">
        <v>6659</v>
      </c>
      <c r="P223" s="16" t="s">
        <v>712</v>
      </c>
      <c r="Q223" s="17" t="s">
        <v>713</v>
      </c>
      <c r="R223" s="12" t="s">
        <v>713</v>
      </c>
      <c r="S223" s="12"/>
      <c r="T223" s="18" t="s">
        <v>48</v>
      </c>
      <c r="U223" s="19" t="s">
        <v>48</v>
      </c>
      <c r="V223" s="20" t="s">
        <v>48</v>
      </c>
      <c r="W223" s="12" t="s">
        <v>49</v>
      </c>
      <c r="X223" s="20" t="s">
        <v>83</v>
      </c>
      <c r="Y223" s="20"/>
      <c r="Z223" s="21">
        <v>900000</v>
      </c>
      <c r="AA223" s="21">
        <v>810900</v>
      </c>
      <c r="AB223" s="22">
        <v>1046</v>
      </c>
      <c r="AC223" s="21">
        <v>860.42065009560224</v>
      </c>
      <c r="AD223" s="21">
        <v>775.23900573613764</v>
      </c>
      <c r="AE223" s="16" t="s">
        <v>763</v>
      </c>
      <c r="AF223" s="12">
        <v>3</v>
      </c>
      <c r="AG223" s="12"/>
      <c r="AH223" s="20" t="s">
        <v>64</v>
      </c>
      <c r="AI223" s="12" t="s">
        <v>66</v>
      </c>
      <c r="AJ223" s="12" t="s">
        <v>66</v>
      </c>
      <c r="AK223" s="12" t="s">
        <v>66</v>
      </c>
      <c r="AL223" s="12"/>
      <c r="AM223" s="12">
        <v>0.20173245924833799</v>
      </c>
      <c r="AN223" s="20" t="s">
        <v>789</v>
      </c>
      <c r="AO223" s="23" t="s">
        <v>69</v>
      </c>
      <c r="AP223" s="24" t="s">
        <v>74</v>
      </c>
    </row>
    <row r="224" spans="1:42" x14ac:dyDescent="0.25">
      <c r="A224" s="12" t="s">
        <v>790</v>
      </c>
      <c r="B224" s="13" t="s">
        <v>784</v>
      </c>
      <c r="C224" s="14">
        <v>45618</v>
      </c>
      <c r="D224" s="26">
        <v>2</v>
      </c>
      <c r="E224" s="26">
        <v>1</v>
      </c>
      <c r="F224" s="12">
        <v>2</v>
      </c>
      <c r="G224" s="12">
        <v>3</v>
      </c>
      <c r="H224" s="12"/>
      <c r="I224" s="15" t="s">
        <v>58</v>
      </c>
      <c r="J224" s="15" t="s">
        <v>42</v>
      </c>
      <c r="K224" s="15" t="s">
        <v>43</v>
      </c>
      <c r="L224" s="15">
        <v>2</v>
      </c>
      <c r="M224" s="15" t="s">
        <v>6942</v>
      </c>
      <c r="N224" s="16" t="s">
        <v>6645</v>
      </c>
      <c r="O224" s="16" t="s">
        <v>6659</v>
      </c>
      <c r="P224" s="16" t="s">
        <v>712</v>
      </c>
      <c r="Q224" s="17" t="s">
        <v>713</v>
      </c>
      <c r="R224" s="12" t="s">
        <v>713</v>
      </c>
      <c r="S224" s="12"/>
      <c r="T224" s="18" t="s">
        <v>773</v>
      </c>
      <c r="U224" s="19" t="s">
        <v>48</v>
      </c>
      <c r="V224" s="20" t="s">
        <v>48</v>
      </c>
      <c r="W224" s="12" t="s">
        <v>49</v>
      </c>
      <c r="X224" s="20" t="s">
        <v>100</v>
      </c>
      <c r="Y224" s="20"/>
      <c r="Z224" s="21">
        <v>2350000</v>
      </c>
      <c r="AA224" s="21">
        <v>2185500</v>
      </c>
      <c r="AB224" s="22">
        <v>2767</v>
      </c>
      <c r="AC224" s="21">
        <v>849.2952656306469</v>
      </c>
      <c r="AD224" s="21">
        <v>789.84459703650168</v>
      </c>
      <c r="AE224" s="16" t="s">
        <v>714</v>
      </c>
      <c r="AF224" s="12">
        <v>22</v>
      </c>
      <c r="AG224" s="12" t="s">
        <v>51</v>
      </c>
      <c r="AH224" s="20" t="s">
        <v>140</v>
      </c>
      <c r="AI224" s="12" t="s">
        <v>65</v>
      </c>
      <c r="AJ224" s="12" t="s">
        <v>66</v>
      </c>
      <c r="AK224" s="12" t="s">
        <v>66</v>
      </c>
      <c r="AL224" s="12" t="s">
        <v>66</v>
      </c>
      <c r="AM224" s="12">
        <v>5.0098059816808096</v>
      </c>
      <c r="AN224" s="20" t="s">
        <v>791</v>
      </c>
      <c r="AO224" s="23"/>
      <c r="AP224" s="24"/>
    </row>
    <row r="225" spans="1:42" x14ac:dyDescent="0.25">
      <c r="A225" s="12" t="s">
        <v>792</v>
      </c>
      <c r="B225" s="13" t="s">
        <v>792</v>
      </c>
      <c r="C225" s="14">
        <v>45419</v>
      </c>
      <c r="D225" s="12">
        <v>1</v>
      </c>
      <c r="E225" s="12">
        <v>1</v>
      </c>
      <c r="F225" s="12">
        <v>1</v>
      </c>
      <c r="G225" s="12">
        <v>3</v>
      </c>
      <c r="H225" s="12"/>
      <c r="I225" s="15" t="s">
        <v>41</v>
      </c>
      <c r="J225" s="15"/>
      <c r="K225" s="15" t="s">
        <v>43</v>
      </c>
      <c r="L225" s="15">
        <v>2</v>
      </c>
      <c r="M225" s="15" t="s">
        <v>6942</v>
      </c>
      <c r="N225" s="16" t="s">
        <v>6645</v>
      </c>
      <c r="O225" s="16" t="s">
        <v>6659</v>
      </c>
      <c r="P225" s="16" t="s">
        <v>712</v>
      </c>
      <c r="Q225" s="17" t="s">
        <v>48</v>
      </c>
      <c r="R225" s="12" t="s">
        <v>713</v>
      </c>
      <c r="S225" s="12"/>
      <c r="T225" s="18" t="s">
        <v>727</v>
      </c>
      <c r="U225" s="19">
        <v>18</v>
      </c>
      <c r="V225" s="20" t="s">
        <v>48</v>
      </c>
      <c r="W225" s="12" t="s">
        <v>49</v>
      </c>
      <c r="X225" s="20" t="s">
        <v>100</v>
      </c>
      <c r="Y225" s="20"/>
      <c r="Z225" s="21">
        <v>800000</v>
      </c>
      <c r="AA225" s="21">
        <v>800000</v>
      </c>
      <c r="AB225" s="22">
        <v>1003</v>
      </c>
      <c r="AC225" s="21">
        <v>797.60717846460614</v>
      </c>
      <c r="AD225" s="21">
        <v>797.60717846460614</v>
      </c>
      <c r="AE225" s="16" t="s">
        <v>793</v>
      </c>
      <c r="AF225" s="12">
        <v>3</v>
      </c>
      <c r="AG225" s="12"/>
      <c r="AH225" s="20" t="s">
        <v>64</v>
      </c>
      <c r="AI225" s="12"/>
      <c r="AJ225" s="12"/>
      <c r="AK225" s="12"/>
      <c r="AL225" s="12"/>
      <c r="AM225" s="12">
        <v>0.48315782551174302</v>
      </c>
      <c r="AN225" s="20" t="s">
        <v>92</v>
      </c>
      <c r="AO225" s="23"/>
      <c r="AP225" s="24"/>
    </row>
    <row r="226" spans="1:42" x14ac:dyDescent="0.25">
      <c r="A226" s="12" t="s">
        <v>792</v>
      </c>
      <c r="B226" s="13" t="s">
        <v>792</v>
      </c>
      <c r="C226" s="14">
        <v>45419</v>
      </c>
      <c r="D226" s="12">
        <v>1</v>
      </c>
      <c r="E226" s="12">
        <v>1</v>
      </c>
      <c r="F226" s="12">
        <v>1</v>
      </c>
      <c r="G226" s="12">
        <v>3</v>
      </c>
      <c r="H226" s="12"/>
      <c r="I226" s="15" t="s">
        <v>41</v>
      </c>
      <c r="J226" s="15"/>
      <c r="K226" s="15" t="s">
        <v>43</v>
      </c>
      <c r="L226" s="15">
        <v>2</v>
      </c>
      <c r="M226" s="15" t="s">
        <v>6942</v>
      </c>
      <c r="N226" s="16" t="s">
        <v>6645</v>
      </c>
      <c r="O226" s="16" t="s">
        <v>6659</v>
      </c>
      <c r="P226" s="16" t="s">
        <v>712</v>
      </c>
      <c r="Q226" s="17" t="s">
        <v>48</v>
      </c>
      <c r="R226" s="12" t="s">
        <v>713</v>
      </c>
      <c r="S226" s="12"/>
      <c r="T226" s="18" t="s">
        <v>727</v>
      </c>
      <c r="U226" s="19">
        <v>18</v>
      </c>
      <c r="V226" s="20" t="s">
        <v>48</v>
      </c>
      <c r="W226" s="12" t="s">
        <v>49</v>
      </c>
      <c r="X226" s="20" t="s">
        <v>100</v>
      </c>
      <c r="Y226" s="20"/>
      <c r="Z226" s="21">
        <v>800000</v>
      </c>
      <c r="AA226" s="21">
        <v>800000</v>
      </c>
      <c r="AB226" s="22">
        <v>1003</v>
      </c>
      <c r="AC226" s="21">
        <v>797.60717846460614</v>
      </c>
      <c r="AD226" s="21">
        <v>797.60717846460614</v>
      </c>
      <c r="AE226" s="16" t="s">
        <v>793</v>
      </c>
      <c r="AF226" s="12">
        <v>3</v>
      </c>
      <c r="AG226" s="12"/>
      <c r="AH226" s="20" t="s">
        <v>64</v>
      </c>
      <c r="AI226" s="12"/>
      <c r="AJ226" s="12"/>
      <c r="AK226" s="12"/>
      <c r="AL226" s="12"/>
      <c r="AM226" s="12">
        <v>0.48315782551174302</v>
      </c>
      <c r="AN226" s="20" t="s">
        <v>92</v>
      </c>
      <c r="AO226" s="23"/>
      <c r="AP226" s="24"/>
    </row>
    <row r="227" spans="1:42" x14ac:dyDescent="0.25">
      <c r="A227" s="12" t="s">
        <v>794</v>
      </c>
      <c r="B227" s="13" t="s">
        <v>795</v>
      </c>
      <c r="C227" s="14">
        <v>45869</v>
      </c>
      <c r="D227" s="12">
        <v>1</v>
      </c>
      <c r="E227" s="12">
        <v>1</v>
      </c>
      <c r="F227" s="12">
        <v>1</v>
      </c>
      <c r="G227" s="12">
        <v>3</v>
      </c>
      <c r="H227" s="12"/>
      <c r="I227" s="15" t="s">
        <v>58</v>
      </c>
      <c r="J227" s="15" t="s">
        <v>42</v>
      </c>
      <c r="K227" s="15" t="s">
        <v>43</v>
      </c>
      <c r="L227" s="15">
        <v>2</v>
      </c>
      <c r="M227" s="15" t="s">
        <v>6942</v>
      </c>
      <c r="N227" s="16" t="s">
        <v>6645</v>
      </c>
      <c r="O227" s="16" t="s">
        <v>6659</v>
      </c>
      <c r="P227" s="16" t="s">
        <v>712</v>
      </c>
      <c r="Q227" s="17" t="s">
        <v>713</v>
      </c>
      <c r="R227" s="12" t="s">
        <v>713</v>
      </c>
      <c r="S227" s="12"/>
      <c r="T227" s="18"/>
      <c r="U227" s="19"/>
      <c r="V227" s="20" t="s">
        <v>48</v>
      </c>
      <c r="W227" s="12" t="s">
        <v>49</v>
      </c>
      <c r="X227" s="20" t="s">
        <v>465</v>
      </c>
      <c r="Y227" s="20"/>
      <c r="Z227" s="21">
        <v>900000</v>
      </c>
      <c r="AA227" s="21">
        <v>810900</v>
      </c>
      <c r="AB227" s="22">
        <v>1004</v>
      </c>
      <c r="AC227" s="21">
        <v>896.41434262948212</v>
      </c>
      <c r="AD227" s="21">
        <v>807.66932270916334</v>
      </c>
      <c r="AE227" s="16" t="s">
        <v>796</v>
      </c>
      <c r="AF227" s="12">
        <v>2</v>
      </c>
      <c r="AG227" s="12"/>
      <c r="AH227" s="20" t="s">
        <v>64</v>
      </c>
      <c r="AI227" s="12" t="s">
        <v>66</v>
      </c>
      <c r="AJ227" s="12" t="s">
        <v>66</v>
      </c>
      <c r="AK227" s="12" t="s">
        <v>66</v>
      </c>
      <c r="AL227" s="12" t="s">
        <v>66</v>
      </c>
      <c r="AM227" s="12">
        <v>0</v>
      </c>
      <c r="AN227" s="20" t="s">
        <v>797</v>
      </c>
      <c r="AO227" s="23" t="s">
        <v>69</v>
      </c>
      <c r="AP227" s="24" t="s">
        <v>74</v>
      </c>
    </row>
    <row r="228" spans="1:42" x14ac:dyDescent="0.25">
      <c r="A228" s="12" t="s">
        <v>798</v>
      </c>
      <c r="B228" s="13" t="s">
        <v>798</v>
      </c>
      <c r="C228" s="14">
        <v>45456</v>
      </c>
      <c r="D228" s="12">
        <v>1</v>
      </c>
      <c r="E228" s="12">
        <v>1</v>
      </c>
      <c r="F228" s="12">
        <v>1</v>
      </c>
      <c r="G228" s="12">
        <v>3</v>
      </c>
      <c r="H228" s="12"/>
      <c r="I228" s="15" t="s">
        <v>41</v>
      </c>
      <c r="J228" s="15"/>
      <c r="K228" s="15" t="s">
        <v>43</v>
      </c>
      <c r="L228" s="15">
        <v>2</v>
      </c>
      <c r="M228" s="15" t="s">
        <v>6942</v>
      </c>
      <c r="N228" s="16" t="s">
        <v>6645</v>
      </c>
      <c r="O228" s="16" t="s">
        <v>6659</v>
      </c>
      <c r="P228" s="16" t="s">
        <v>712</v>
      </c>
      <c r="Q228" s="17" t="s">
        <v>48</v>
      </c>
      <c r="R228" s="12" t="s">
        <v>713</v>
      </c>
      <c r="S228" s="12"/>
      <c r="T228" s="18" t="s">
        <v>727</v>
      </c>
      <c r="U228" s="19">
        <v>18</v>
      </c>
      <c r="V228" s="20" t="s">
        <v>48</v>
      </c>
      <c r="W228" s="12" t="s">
        <v>49</v>
      </c>
      <c r="X228" s="20" t="s">
        <v>100</v>
      </c>
      <c r="Y228" s="20"/>
      <c r="Z228" s="21">
        <v>800000</v>
      </c>
      <c r="AA228" s="21">
        <v>800000</v>
      </c>
      <c r="AB228" s="22">
        <v>987</v>
      </c>
      <c r="AC228" s="21">
        <v>810.5369807497467</v>
      </c>
      <c r="AD228" s="21">
        <v>810.5369807497467</v>
      </c>
      <c r="AE228" s="16" t="s">
        <v>799</v>
      </c>
      <c r="AF228" s="12">
        <v>5</v>
      </c>
      <c r="AG228" s="12"/>
      <c r="AH228" s="20" t="s">
        <v>64</v>
      </c>
      <c r="AI228" s="12"/>
      <c r="AJ228" s="12"/>
      <c r="AK228" s="12"/>
      <c r="AL228" s="12"/>
      <c r="AM228" s="12">
        <v>0</v>
      </c>
      <c r="AN228" s="20" t="s">
        <v>92</v>
      </c>
      <c r="AO228" s="23"/>
      <c r="AP228" s="24"/>
    </row>
    <row r="229" spans="1:42" x14ac:dyDescent="0.25">
      <c r="A229" s="12" t="s">
        <v>800</v>
      </c>
      <c r="B229" s="13" t="s">
        <v>801</v>
      </c>
      <c r="C229" s="14">
        <v>45341</v>
      </c>
      <c r="D229" s="12">
        <v>1</v>
      </c>
      <c r="E229" s="12">
        <v>1</v>
      </c>
      <c r="F229" s="12">
        <v>1</v>
      </c>
      <c r="G229" s="12">
        <v>3</v>
      </c>
      <c r="H229" s="12"/>
      <c r="I229" s="15" t="s">
        <v>58</v>
      </c>
      <c r="J229" s="15"/>
      <c r="K229" s="15" t="s">
        <v>43</v>
      </c>
      <c r="L229" s="15">
        <v>2</v>
      </c>
      <c r="M229" s="15" t="s">
        <v>6942</v>
      </c>
      <c r="N229" s="16" t="s">
        <v>6645</v>
      </c>
      <c r="O229" s="16" t="s">
        <v>6659</v>
      </c>
      <c r="P229" s="16" t="s">
        <v>712</v>
      </c>
      <c r="Q229" s="17" t="s">
        <v>48</v>
      </c>
      <c r="R229" s="12" t="s">
        <v>713</v>
      </c>
      <c r="S229" s="12"/>
      <c r="T229" s="18"/>
      <c r="U229" s="19" t="s">
        <v>48</v>
      </c>
      <c r="V229" s="20" t="s">
        <v>48</v>
      </c>
      <c r="W229" s="12" t="s">
        <v>49</v>
      </c>
      <c r="X229" s="20" t="s">
        <v>62</v>
      </c>
      <c r="Y229" s="20"/>
      <c r="Z229" s="21">
        <v>3100000</v>
      </c>
      <c r="AA229" s="21">
        <v>2883000</v>
      </c>
      <c r="AB229" s="22">
        <v>3400</v>
      </c>
      <c r="AC229" s="21">
        <v>911.76470588235293</v>
      </c>
      <c r="AD229" s="21">
        <v>847.94117647058829</v>
      </c>
      <c r="AE229" s="16" t="s">
        <v>802</v>
      </c>
      <c r="AF229" s="12">
        <v>10</v>
      </c>
      <c r="AG229" s="12"/>
      <c r="AH229" s="20" t="s">
        <v>64</v>
      </c>
      <c r="AI229" s="12" t="s">
        <v>66</v>
      </c>
      <c r="AJ229" s="12" t="s">
        <v>66</v>
      </c>
      <c r="AK229" s="12" t="s">
        <v>66</v>
      </c>
      <c r="AL229" s="12" t="s">
        <v>66</v>
      </c>
      <c r="AM229" s="12">
        <v>19.174894594055381</v>
      </c>
      <c r="AN229" s="20" t="s">
        <v>803</v>
      </c>
      <c r="AO229" s="23"/>
      <c r="AP229" s="24"/>
    </row>
    <row r="230" spans="1:42" x14ac:dyDescent="0.25">
      <c r="A230" s="12" t="s">
        <v>804</v>
      </c>
      <c r="B230" s="13" t="s">
        <v>805</v>
      </c>
      <c r="C230" s="14">
        <v>45473</v>
      </c>
      <c r="D230" s="12">
        <v>1</v>
      </c>
      <c r="E230" s="12">
        <v>1</v>
      </c>
      <c r="F230" s="12">
        <v>1</v>
      </c>
      <c r="G230" s="12">
        <v>3</v>
      </c>
      <c r="H230" s="12"/>
      <c r="I230" s="15" t="s">
        <v>58</v>
      </c>
      <c r="J230" s="15"/>
      <c r="K230" s="15" t="s">
        <v>43</v>
      </c>
      <c r="L230" s="15">
        <v>2</v>
      </c>
      <c r="M230" s="15" t="s">
        <v>6942</v>
      </c>
      <c r="N230" s="16" t="s">
        <v>6645</v>
      </c>
      <c r="O230" s="16" t="s">
        <v>6659</v>
      </c>
      <c r="P230" s="16" t="s">
        <v>712</v>
      </c>
      <c r="Q230" s="17" t="s">
        <v>48</v>
      </c>
      <c r="R230" s="12" t="s">
        <v>713</v>
      </c>
      <c r="S230" s="12"/>
      <c r="T230" s="18" t="s">
        <v>767</v>
      </c>
      <c r="U230" s="19" t="s">
        <v>48</v>
      </c>
      <c r="V230" s="20" t="s">
        <v>48</v>
      </c>
      <c r="W230" s="12" t="s">
        <v>49</v>
      </c>
      <c r="X230" s="20" t="s">
        <v>62</v>
      </c>
      <c r="Y230" s="20"/>
      <c r="Z230" s="21">
        <v>900000</v>
      </c>
      <c r="AA230" s="21">
        <v>837000</v>
      </c>
      <c r="AB230" s="22">
        <v>985</v>
      </c>
      <c r="AC230" s="21">
        <v>913.70558375634516</v>
      </c>
      <c r="AD230" s="21">
        <v>849.74619289340103</v>
      </c>
      <c r="AE230" s="16" t="s">
        <v>806</v>
      </c>
      <c r="AF230" s="12">
        <v>3</v>
      </c>
      <c r="AG230" s="12"/>
      <c r="AH230" s="20" t="s">
        <v>64</v>
      </c>
      <c r="AI230" s="12" t="s">
        <v>114</v>
      </c>
      <c r="AJ230" s="12" t="s">
        <v>66</v>
      </c>
      <c r="AK230" s="12" t="s">
        <v>66</v>
      </c>
      <c r="AL230" s="12" t="s">
        <v>66</v>
      </c>
      <c r="AM230" s="12">
        <v>11.266829665855299</v>
      </c>
      <c r="AN230" s="20" t="s">
        <v>807</v>
      </c>
      <c r="AO230" s="23"/>
      <c r="AP230" s="24"/>
    </row>
    <row r="231" spans="1:42" x14ac:dyDescent="0.25">
      <c r="A231" s="12" t="s">
        <v>808</v>
      </c>
      <c r="B231" s="13" t="s">
        <v>809</v>
      </c>
      <c r="C231" s="14">
        <v>45966</v>
      </c>
      <c r="D231" s="12">
        <v>1</v>
      </c>
      <c r="E231" s="12">
        <v>1</v>
      </c>
      <c r="F231" s="12">
        <v>1</v>
      </c>
      <c r="G231" s="12">
        <v>3</v>
      </c>
      <c r="H231" s="12"/>
      <c r="I231" s="15" t="s">
        <v>41</v>
      </c>
      <c r="J231" s="15" t="s">
        <v>42</v>
      </c>
      <c r="K231" s="15" t="s">
        <v>43</v>
      </c>
      <c r="L231" s="15">
        <v>2</v>
      </c>
      <c r="M231" s="15" t="s">
        <v>6942</v>
      </c>
      <c r="N231" s="16" t="s">
        <v>6645</v>
      </c>
      <c r="O231" s="16" t="s">
        <v>6659</v>
      </c>
      <c r="P231" s="16" t="s">
        <v>712</v>
      </c>
      <c r="Q231" s="17" t="s">
        <v>713</v>
      </c>
      <c r="R231" s="12" t="s">
        <v>713</v>
      </c>
      <c r="S231" s="12"/>
      <c r="T231" s="18"/>
      <c r="U231" s="19"/>
      <c r="V231" s="20" t="s">
        <v>48</v>
      </c>
      <c r="W231" s="12" t="s">
        <v>49</v>
      </c>
      <c r="X231" s="20" t="s">
        <v>100</v>
      </c>
      <c r="Y231" s="20"/>
      <c r="Z231" s="21">
        <v>900000</v>
      </c>
      <c r="AA231" s="21">
        <v>900000</v>
      </c>
      <c r="AB231" s="22">
        <v>1024</v>
      </c>
      <c r="AC231" s="21">
        <v>878.90625</v>
      </c>
      <c r="AD231" s="21">
        <v>878.90625</v>
      </c>
      <c r="AE231" s="16" t="s">
        <v>809</v>
      </c>
      <c r="AF231" s="12">
        <v>2</v>
      </c>
      <c r="AG231" s="12" t="s">
        <v>51</v>
      </c>
      <c r="AH231" s="20" t="s">
        <v>52</v>
      </c>
      <c r="AI231" s="12"/>
      <c r="AJ231" s="12"/>
      <c r="AK231" s="12"/>
      <c r="AL231" s="12"/>
      <c r="AM231" s="12">
        <v>0.28259070004763998</v>
      </c>
      <c r="AN231" s="20"/>
      <c r="AO231" s="23"/>
      <c r="AP231" s="24"/>
    </row>
    <row r="232" spans="1:42" x14ac:dyDescent="0.25">
      <c r="A232" s="12" t="s">
        <v>810</v>
      </c>
      <c r="B232" s="13" t="s">
        <v>811</v>
      </c>
      <c r="C232" s="14">
        <v>45469</v>
      </c>
      <c r="D232" s="12">
        <v>1</v>
      </c>
      <c r="E232" s="12">
        <v>1</v>
      </c>
      <c r="F232" s="12">
        <v>1</v>
      </c>
      <c r="G232" s="12">
        <v>3</v>
      </c>
      <c r="H232" s="12"/>
      <c r="I232" s="15" t="s">
        <v>58</v>
      </c>
      <c r="J232" s="15"/>
      <c r="K232" s="15" t="s">
        <v>43</v>
      </c>
      <c r="L232" s="15">
        <v>2</v>
      </c>
      <c r="M232" s="15" t="s">
        <v>6942</v>
      </c>
      <c r="N232" s="16" t="s">
        <v>6645</v>
      </c>
      <c r="O232" s="16" t="s">
        <v>6659</v>
      </c>
      <c r="P232" s="16" t="s">
        <v>712</v>
      </c>
      <c r="Q232" s="17" t="s">
        <v>48</v>
      </c>
      <c r="R232" s="12" t="s">
        <v>713</v>
      </c>
      <c r="S232" s="12"/>
      <c r="T232" s="18" t="s">
        <v>48</v>
      </c>
      <c r="U232" s="19" t="s">
        <v>48</v>
      </c>
      <c r="V232" s="20" t="s">
        <v>48</v>
      </c>
      <c r="W232" s="12" t="s">
        <v>49</v>
      </c>
      <c r="X232" s="20" t="s">
        <v>62</v>
      </c>
      <c r="Y232" s="20"/>
      <c r="Z232" s="21">
        <v>1200000</v>
      </c>
      <c r="AA232" s="21">
        <v>1116000</v>
      </c>
      <c r="AB232" s="22">
        <v>1234</v>
      </c>
      <c r="AC232" s="21">
        <v>972.44732576985416</v>
      </c>
      <c r="AD232" s="21">
        <v>904.37601296596438</v>
      </c>
      <c r="AE232" s="16" t="s">
        <v>730</v>
      </c>
      <c r="AF232" s="12">
        <v>10</v>
      </c>
      <c r="AG232" s="12"/>
      <c r="AH232" s="20" t="s">
        <v>64</v>
      </c>
      <c r="AI232" s="12" t="s">
        <v>66</v>
      </c>
      <c r="AJ232" s="12" t="s">
        <v>66</v>
      </c>
      <c r="AK232" s="12" t="s">
        <v>66</v>
      </c>
      <c r="AL232" s="12" t="s">
        <v>66</v>
      </c>
      <c r="AM232" s="12">
        <v>0</v>
      </c>
      <c r="AN232" s="20" t="s">
        <v>812</v>
      </c>
      <c r="AO232" s="23"/>
      <c r="AP232" s="24"/>
    </row>
    <row r="233" spans="1:42" x14ac:dyDescent="0.25">
      <c r="A233" s="12" t="s">
        <v>813</v>
      </c>
      <c r="B233" s="13" t="s">
        <v>814</v>
      </c>
      <c r="C233" s="14">
        <v>45403</v>
      </c>
      <c r="D233" s="12">
        <v>1</v>
      </c>
      <c r="E233" s="12">
        <v>1</v>
      </c>
      <c r="F233" s="12">
        <v>1</v>
      </c>
      <c r="G233" s="12">
        <v>3</v>
      </c>
      <c r="H233" s="12"/>
      <c r="I233" s="15" t="s">
        <v>58</v>
      </c>
      <c r="J233" s="15" t="s">
        <v>42</v>
      </c>
      <c r="K233" s="15" t="s">
        <v>43</v>
      </c>
      <c r="L233" s="15">
        <v>2</v>
      </c>
      <c r="M233" s="15" t="s">
        <v>6942</v>
      </c>
      <c r="N233" s="16" t="s">
        <v>6645</v>
      </c>
      <c r="O233" s="16" t="s">
        <v>6659</v>
      </c>
      <c r="P233" s="16" t="s">
        <v>712</v>
      </c>
      <c r="Q233" s="17" t="s">
        <v>713</v>
      </c>
      <c r="R233" s="12" t="s">
        <v>713</v>
      </c>
      <c r="S233" s="12"/>
      <c r="T233" s="18"/>
      <c r="U233" s="19" t="s">
        <v>48</v>
      </c>
      <c r="V233" s="20" t="s">
        <v>48</v>
      </c>
      <c r="W233" s="12" t="s">
        <v>49</v>
      </c>
      <c r="X233" s="20" t="s">
        <v>83</v>
      </c>
      <c r="Y233" s="20"/>
      <c r="Z233" s="21">
        <v>1100000</v>
      </c>
      <c r="AA233" s="21">
        <v>1023000</v>
      </c>
      <c r="AB233" s="22">
        <v>1131</v>
      </c>
      <c r="AC233" s="21">
        <v>972.59062776304154</v>
      </c>
      <c r="AD233" s="21">
        <v>904.50928381962865</v>
      </c>
      <c r="AE233" s="16" t="s">
        <v>815</v>
      </c>
      <c r="AF233" s="12">
        <v>11</v>
      </c>
      <c r="AG233" s="12" t="s">
        <v>51</v>
      </c>
      <c r="AH233" s="20" t="s">
        <v>64</v>
      </c>
      <c r="AI233" s="12" t="s">
        <v>114</v>
      </c>
      <c r="AJ233" s="12" t="s">
        <v>114</v>
      </c>
      <c r="AK233" s="12" t="s">
        <v>66</v>
      </c>
      <c r="AL233" s="12" t="s">
        <v>66</v>
      </c>
      <c r="AM233" s="12">
        <v>0</v>
      </c>
      <c r="AN233" s="20" t="s">
        <v>816</v>
      </c>
      <c r="AO233" s="23"/>
      <c r="AP233" s="24"/>
    </row>
    <row r="234" spans="1:42" x14ac:dyDescent="0.25">
      <c r="A234" s="12" t="s">
        <v>817</v>
      </c>
      <c r="B234" s="13" t="s">
        <v>818</v>
      </c>
      <c r="C234" s="14">
        <v>45839</v>
      </c>
      <c r="D234" s="12">
        <v>1</v>
      </c>
      <c r="E234" s="12">
        <v>1</v>
      </c>
      <c r="F234" s="12">
        <v>1</v>
      </c>
      <c r="G234" s="12">
        <v>3</v>
      </c>
      <c r="H234" s="12"/>
      <c r="I234" s="15" t="s">
        <v>41</v>
      </c>
      <c r="J234" s="15" t="s">
        <v>42</v>
      </c>
      <c r="K234" s="15" t="s">
        <v>43</v>
      </c>
      <c r="L234" s="15">
        <v>2</v>
      </c>
      <c r="M234" s="15" t="s">
        <v>6942</v>
      </c>
      <c r="N234" s="16" t="s">
        <v>6645</v>
      </c>
      <c r="O234" s="16" t="s">
        <v>6659</v>
      </c>
      <c r="P234" s="16" t="s">
        <v>712</v>
      </c>
      <c r="Q234" s="17" t="s">
        <v>713</v>
      </c>
      <c r="R234" s="12" t="s">
        <v>713</v>
      </c>
      <c r="S234" s="12"/>
      <c r="T234" s="18"/>
      <c r="U234" s="19"/>
      <c r="V234" s="20" t="s">
        <v>48</v>
      </c>
      <c r="W234" s="12" t="s">
        <v>49</v>
      </c>
      <c r="X234" s="20" t="s">
        <v>100</v>
      </c>
      <c r="Y234" s="20"/>
      <c r="Z234" s="21">
        <v>1000000</v>
      </c>
      <c r="AA234" s="21">
        <v>1000000</v>
      </c>
      <c r="AB234" s="22">
        <v>1076</v>
      </c>
      <c r="AC234" s="21">
        <v>929.36802973977694</v>
      </c>
      <c r="AD234" s="21">
        <v>929.36802973977694</v>
      </c>
      <c r="AE234" s="16" t="s">
        <v>818</v>
      </c>
      <c r="AF234" s="12">
        <v>28</v>
      </c>
      <c r="AG234" s="12" t="s">
        <v>51</v>
      </c>
      <c r="AH234" s="20" t="s">
        <v>52</v>
      </c>
      <c r="AI234" s="12"/>
      <c r="AJ234" s="12"/>
      <c r="AK234" s="12"/>
      <c r="AL234" s="12"/>
      <c r="AM234" s="12">
        <v>4.8716803807165503</v>
      </c>
      <c r="AN234" s="20" t="s">
        <v>6734</v>
      </c>
      <c r="AO234" s="23"/>
      <c r="AP234" s="24"/>
    </row>
    <row r="235" spans="1:42" x14ac:dyDescent="0.25">
      <c r="A235" s="12" t="s">
        <v>819</v>
      </c>
      <c r="B235" s="13" t="s">
        <v>820</v>
      </c>
      <c r="C235" s="14">
        <v>45359</v>
      </c>
      <c r="D235" s="12">
        <v>1</v>
      </c>
      <c r="E235" s="12">
        <v>1</v>
      </c>
      <c r="F235" s="12">
        <v>1</v>
      </c>
      <c r="G235" s="12">
        <v>3</v>
      </c>
      <c r="H235" s="12"/>
      <c r="I235" s="15" t="s">
        <v>58</v>
      </c>
      <c r="J235" s="15" t="s">
        <v>42</v>
      </c>
      <c r="K235" s="15" t="s">
        <v>43</v>
      </c>
      <c r="L235" s="15">
        <v>2</v>
      </c>
      <c r="M235" s="15" t="s">
        <v>6942</v>
      </c>
      <c r="N235" s="16" t="s">
        <v>6645</v>
      </c>
      <c r="O235" s="16" t="s">
        <v>6659</v>
      </c>
      <c r="P235" s="16" t="s">
        <v>712</v>
      </c>
      <c r="Q235" s="17" t="s">
        <v>48</v>
      </c>
      <c r="R235" s="12" t="s">
        <v>713</v>
      </c>
      <c r="S235" s="12"/>
      <c r="T235" s="18" t="s">
        <v>821</v>
      </c>
      <c r="U235" s="19"/>
      <c r="V235" s="20" t="s">
        <v>48</v>
      </c>
      <c r="W235" s="12" t="s">
        <v>49</v>
      </c>
      <c r="X235" s="20" t="s">
        <v>62</v>
      </c>
      <c r="Y235" s="29"/>
      <c r="Z235" s="21">
        <v>1400000</v>
      </c>
      <c r="AA235" s="21">
        <v>1302000</v>
      </c>
      <c r="AB235" s="22">
        <v>1400</v>
      </c>
      <c r="AC235" s="21">
        <v>1000</v>
      </c>
      <c r="AD235" s="21">
        <v>930</v>
      </c>
      <c r="AE235" s="16" t="s">
        <v>822</v>
      </c>
      <c r="AF235" s="12">
        <v>1</v>
      </c>
      <c r="AG235" s="12"/>
      <c r="AH235" s="20" t="s">
        <v>64</v>
      </c>
      <c r="AI235" s="12" t="s">
        <v>114</v>
      </c>
      <c r="AJ235" s="12" t="s">
        <v>114</v>
      </c>
      <c r="AK235" s="12" t="s">
        <v>66</v>
      </c>
      <c r="AL235" s="12" t="s">
        <v>66</v>
      </c>
      <c r="AM235" s="12">
        <v>5.9885550503585998</v>
      </c>
      <c r="AN235" s="20" t="s">
        <v>823</v>
      </c>
      <c r="AO235" s="23"/>
      <c r="AP235" s="24"/>
    </row>
    <row r="236" spans="1:42" x14ac:dyDescent="0.25">
      <c r="A236" s="12" t="s">
        <v>824</v>
      </c>
      <c r="B236" s="13" t="s">
        <v>825</v>
      </c>
      <c r="C236" s="14">
        <v>45589</v>
      </c>
      <c r="D236" s="12">
        <v>1</v>
      </c>
      <c r="E236" s="12">
        <v>1</v>
      </c>
      <c r="F236" s="12">
        <v>1</v>
      </c>
      <c r="G236" s="12">
        <v>3</v>
      </c>
      <c r="H236" s="12"/>
      <c r="I236" s="15" t="s">
        <v>58</v>
      </c>
      <c r="J236" s="15"/>
      <c r="K236" s="15" t="s">
        <v>43</v>
      </c>
      <c r="L236" s="15">
        <v>2</v>
      </c>
      <c r="M236" s="15" t="s">
        <v>6942</v>
      </c>
      <c r="N236" s="16" t="s">
        <v>6645</v>
      </c>
      <c r="O236" s="16" t="s">
        <v>6659</v>
      </c>
      <c r="P236" s="16" t="s">
        <v>712</v>
      </c>
      <c r="Q236" s="17" t="s">
        <v>48</v>
      </c>
      <c r="R236" s="12" t="s">
        <v>713</v>
      </c>
      <c r="S236" s="12"/>
      <c r="T236" s="18" t="s">
        <v>826</v>
      </c>
      <c r="U236" s="19" t="s">
        <v>48</v>
      </c>
      <c r="V236" s="20" t="s">
        <v>48</v>
      </c>
      <c r="W236" s="12" t="s">
        <v>49</v>
      </c>
      <c r="X236" s="20" t="s">
        <v>62</v>
      </c>
      <c r="Y236" s="20"/>
      <c r="Z236" s="21">
        <v>1000000</v>
      </c>
      <c r="AA236" s="21">
        <v>930000</v>
      </c>
      <c r="AB236" s="22">
        <v>993</v>
      </c>
      <c r="AC236" s="21">
        <v>1007.0493454179255</v>
      </c>
      <c r="AD236" s="21">
        <v>936.55589123867071</v>
      </c>
      <c r="AE236" s="16" t="s">
        <v>827</v>
      </c>
      <c r="AF236" s="12">
        <v>2</v>
      </c>
      <c r="AG236" s="12"/>
      <c r="AH236" s="20" t="s">
        <v>64</v>
      </c>
      <c r="AI236" s="12" t="s">
        <v>66</v>
      </c>
      <c r="AJ236" s="12" t="s">
        <v>66</v>
      </c>
      <c r="AK236" s="12" t="s">
        <v>66</v>
      </c>
      <c r="AL236" s="12" t="s">
        <v>66</v>
      </c>
      <c r="AM236" s="12">
        <v>0</v>
      </c>
      <c r="AN236" s="20" t="s">
        <v>828</v>
      </c>
      <c r="AO236" s="23"/>
      <c r="AP236" s="24"/>
    </row>
    <row r="237" spans="1:42" x14ac:dyDescent="0.25">
      <c r="A237" s="12" t="s">
        <v>829</v>
      </c>
      <c r="B237" s="13" t="s">
        <v>830</v>
      </c>
      <c r="C237" s="14">
        <v>45522</v>
      </c>
      <c r="D237" s="12">
        <v>1</v>
      </c>
      <c r="E237" s="12">
        <v>1</v>
      </c>
      <c r="F237" s="12">
        <v>1</v>
      </c>
      <c r="G237" s="12">
        <v>3</v>
      </c>
      <c r="H237" s="12"/>
      <c r="I237" s="15" t="s">
        <v>58</v>
      </c>
      <c r="J237" s="15" t="s">
        <v>42</v>
      </c>
      <c r="K237" s="15" t="s">
        <v>43</v>
      </c>
      <c r="L237" s="15">
        <v>2</v>
      </c>
      <c r="M237" s="15" t="s">
        <v>6942</v>
      </c>
      <c r="N237" s="16" t="s">
        <v>6645</v>
      </c>
      <c r="O237" s="16" t="s">
        <v>6659</v>
      </c>
      <c r="P237" s="16" t="s">
        <v>712</v>
      </c>
      <c r="Q237" s="17" t="s">
        <v>713</v>
      </c>
      <c r="R237" s="12" t="s">
        <v>713</v>
      </c>
      <c r="S237" s="12"/>
      <c r="T237" s="18" t="s">
        <v>831</v>
      </c>
      <c r="U237" s="19" t="s">
        <v>48</v>
      </c>
      <c r="V237" s="20" t="s">
        <v>48</v>
      </c>
      <c r="W237" s="12" t="s">
        <v>49</v>
      </c>
      <c r="X237" s="20" t="s">
        <v>83</v>
      </c>
      <c r="Y237" s="20"/>
      <c r="Z237" s="21">
        <v>1500000</v>
      </c>
      <c r="AA237" s="21">
        <v>1395000</v>
      </c>
      <c r="AB237" s="22">
        <v>1476</v>
      </c>
      <c r="AC237" s="21">
        <v>1016.260162601626</v>
      </c>
      <c r="AD237" s="21">
        <v>945.1219512195122</v>
      </c>
      <c r="AE237" s="16" t="s">
        <v>832</v>
      </c>
      <c r="AF237" s="12">
        <v>15</v>
      </c>
      <c r="AG237" s="12" t="s">
        <v>51</v>
      </c>
      <c r="AH237" s="20" t="s">
        <v>64</v>
      </c>
      <c r="AI237" s="12" t="s">
        <v>114</v>
      </c>
      <c r="AJ237" s="12" t="s">
        <v>114</v>
      </c>
      <c r="AK237" s="12" t="s">
        <v>66</v>
      </c>
      <c r="AL237" s="12" t="s">
        <v>66</v>
      </c>
      <c r="AM237" s="12">
        <v>13.85346643158133</v>
      </c>
      <c r="AN237" s="20" t="s">
        <v>833</v>
      </c>
      <c r="AO237" s="23"/>
      <c r="AP237" s="24"/>
    </row>
    <row r="238" spans="1:42" x14ac:dyDescent="0.25">
      <c r="A238" s="12" t="s">
        <v>834</v>
      </c>
      <c r="B238" s="13" t="s">
        <v>835</v>
      </c>
      <c r="C238" s="14">
        <v>45387</v>
      </c>
      <c r="D238" s="12">
        <v>1</v>
      </c>
      <c r="E238" s="12">
        <v>1</v>
      </c>
      <c r="F238" s="12">
        <v>1</v>
      </c>
      <c r="G238" s="12">
        <v>3</v>
      </c>
      <c r="H238" s="12"/>
      <c r="I238" s="15" t="s">
        <v>58</v>
      </c>
      <c r="J238" s="15" t="s">
        <v>42</v>
      </c>
      <c r="K238" s="15" t="s">
        <v>43</v>
      </c>
      <c r="L238" s="15">
        <v>2</v>
      </c>
      <c r="M238" s="15" t="s">
        <v>6942</v>
      </c>
      <c r="N238" s="16" t="s">
        <v>6645</v>
      </c>
      <c r="O238" s="16" t="s">
        <v>6659</v>
      </c>
      <c r="P238" s="16" t="s">
        <v>712</v>
      </c>
      <c r="Q238" s="17" t="s">
        <v>713</v>
      </c>
      <c r="R238" s="12" t="s">
        <v>713</v>
      </c>
      <c r="S238" s="12"/>
      <c r="T238" s="18"/>
      <c r="U238" s="19" t="s">
        <v>48</v>
      </c>
      <c r="V238" s="20" t="s">
        <v>48</v>
      </c>
      <c r="W238" s="12" t="s">
        <v>49</v>
      </c>
      <c r="X238" s="20" t="s">
        <v>83</v>
      </c>
      <c r="Y238" s="20"/>
      <c r="Z238" s="21">
        <v>1600000</v>
      </c>
      <c r="AA238" s="21">
        <v>1488000</v>
      </c>
      <c r="AB238" s="22">
        <v>1572</v>
      </c>
      <c r="AC238" s="21">
        <v>1017.8117048346056</v>
      </c>
      <c r="AD238" s="21">
        <v>946.56488549618325</v>
      </c>
      <c r="AE238" s="16" t="s">
        <v>836</v>
      </c>
      <c r="AF238" s="12">
        <v>18</v>
      </c>
      <c r="AG238" s="12" t="s">
        <v>51</v>
      </c>
      <c r="AH238" s="20" t="s">
        <v>64</v>
      </c>
      <c r="AI238" s="12" t="s">
        <v>66</v>
      </c>
      <c r="AJ238" s="12" t="s">
        <v>66</v>
      </c>
      <c r="AK238" s="12" t="s">
        <v>66</v>
      </c>
      <c r="AL238" s="12" t="s">
        <v>66</v>
      </c>
      <c r="AM238" s="12">
        <v>6.4277207448105678</v>
      </c>
      <c r="AN238" s="20" t="s">
        <v>837</v>
      </c>
      <c r="AO238" s="23"/>
      <c r="AP238" s="24"/>
    </row>
    <row r="239" spans="1:42" x14ac:dyDescent="0.25">
      <c r="A239" s="12" t="s">
        <v>838</v>
      </c>
      <c r="B239" s="13" t="s">
        <v>838</v>
      </c>
      <c r="C239" s="14">
        <v>45415</v>
      </c>
      <c r="D239" s="12">
        <v>1</v>
      </c>
      <c r="E239" s="12">
        <v>1</v>
      </c>
      <c r="F239" s="12">
        <v>1</v>
      </c>
      <c r="G239" s="12">
        <v>3</v>
      </c>
      <c r="H239" s="12"/>
      <c r="I239" s="15" t="s">
        <v>41</v>
      </c>
      <c r="J239" s="15"/>
      <c r="K239" s="15" t="s">
        <v>43</v>
      </c>
      <c r="L239" s="15">
        <v>2</v>
      </c>
      <c r="M239" s="15" t="s">
        <v>6942</v>
      </c>
      <c r="N239" s="16" t="s">
        <v>6645</v>
      </c>
      <c r="O239" s="16" t="s">
        <v>6659</v>
      </c>
      <c r="P239" s="16" t="s">
        <v>712</v>
      </c>
      <c r="Q239" s="17" t="s">
        <v>48</v>
      </c>
      <c r="R239" s="12" t="s">
        <v>713</v>
      </c>
      <c r="S239" s="12"/>
      <c r="T239" s="18" t="s">
        <v>727</v>
      </c>
      <c r="U239" s="19">
        <v>18</v>
      </c>
      <c r="V239" s="20" t="s">
        <v>48</v>
      </c>
      <c r="W239" s="12" t="s">
        <v>49</v>
      </c>
      <c r="X239" s="20" t="s">
        <v>100</v>
      </c>
      <c r="Y239" s="20"/>
      <c r="Z239" s="21">
        <v>1000000</v>
      </c>
      <c r="AA239" s="21">
        <v>1000000</v>
      </c>
      <c r="AB239" s="22">
        <v>1045</v>
      </c>
      <c r="AC239" s="21">
        <v>956.93779904306223</v>
      </c>
      <c r="AD239" s="21">
        <v>956.93779904306223</v>
      </c>
      <c r="AE239" s="16" t="s">
        <v>839</v>
      </c>
      <c r="AF239" s="12">
        <v>3</v>
      </c>
      <c r="AG239" s="12"/>
      <c r="AH239" s="20" t="s">
        <v>64</v>
      </c>
      <c r="AI239" s="12"/>
      <c r="AJ239" s="12"/>
      <c r="AK239" s="12"/>
      <c r="AL239" s="12"/>
      <c r="AM239" s="12">
        <v>5.3661543312691187</v>
      </c>
      <c r="AN239" s="20" t="s">
        <v>92</v>
      </c>
      <c r="AO239" s="23"/>
      <c r="AP239" s="24"/>
    </row>
    <row r="240" spans="1:42" x14ac:dyDescent="0.25">
      <c r="A240" s="12" t="s">
        <v>840</v>
      </c>
      <c r="B240" s="13" t="s">
        <v>841</v>
      </c>
      <c r="C240" s="14">
        <v>45886</v>
      </c>
      <c r="D240" s="12">
        <v>1</v>
      </c>
      <c r="E240" s="12">
        <v>1</v>
      </c>
      <c r="F240" s="12">
        <v>1</v>
      </c>
      <c r="G240" s="12">
        <v>3</v>
      </c>
      <c r="H240" s="12"/>
      <c r="I240" s="15" t="s">
        <v>58</v>
      </c>
      <c r="J240" s="15" t="s">
        <v>42</v>
      </c>
      <c r="K240" s="15" t="s">
        <v>43</v>
      </c>
      <c r="L240" s="15">
        <v>2</v>
      </c>
      <c r="M240" s="15" t="s">
        <v>6942</v>
      </c>
      <c r="N240" s="16" t="s">
        <v>6645</v>
      </c>
      <c r="O240" s="16" t="s">
        <v>6659</v>
      </c>
      <c r="P240" s="16" t="s">
        <v>712</v>
      </c>
      <c r="Q240" s="17" t="s">
        <v>713</v>
      </c>
      <c r="R240" s="12" t="s">
        <v>713</v>
      </c>
      <c r="S240" s="12"/>
      <c r="T240" s="18"/>
      <c r="U240" s="19"/>
      <c r="V240" s="20" t="s">
        <v>48</v>
      </c>
      <c r="W240" s="12" t="s">
        <v>49</v>
      </c>
      <c r="X240" s="20" t="s">
        <v>100</v>
      </c>
      <c r="Y240" s="20"/>
      <c r="Z240" s="21">
        <v>1300000</v>
      </c>
      <c r="AA240" s="21">
        <v>1171300</v>
      </c>
      <c r="AB240" s="22">
        <v>1190</v>
      </c>
      <c r="AC240" s="21">
        <v>1092.4369747899159</v>
      </c>
      <c r="AD240" s="21">
        <v>984.28571428571433</v>
      </c>
      <c r="AE240" s="16" t="s">
        <v>63</v>
      </c>
      <c r="AF240" s="12"/>
      <c r="AG240" s="12"/>
      <c r="AH240" s="20" t="s">
        <v>140</v>
      </c>
      <c r="AI240" s="12"/>
      <c r="AJ240" s="12"/>
      <c r="AK240" s="12"/>
      <c r="AL240" s="12"/>
      <c r="AM240" s="12" t="s">
        <v>67</v>
      </c>
      <c r="AN240" s="20" t="s">
        <v>842</v>
      </c>
      <c r="AO240" s="23" t="s">
        <v>69</v>
      </c>
      <c r="AP240" s="24"/>
    </row>
    <row r="241" spans="1:42" x14ac:dyDescent="0.25">
      <c r="A241" s="12" t="s">
        <v>843</v>
      </c>
      <c r="B241" s="13" t="s">
        <v>844</v>
      </c>
      <c r="C241" s="14">
        <v>45963</v>
      </c>
      <c r="D241" s="12">
        <v>1</v>
      </c>
      <c r="E241" s="12">
        <v>1</v>
      </c>
      <c r="F241" s="12">
        <v>1</v>
      </c>
      <c r="G241" s="12">
        <v>3</v>
      </c>
      <c r="H241" s="12"/>
      <c r="I241" s="15" t="s">
        <v>58</v>
      </c>
      <c r="J241" s="15" t="s">
        <v>42</v>
      </c>
      <c r="K241" s="15" t="s">
        <v>43</v>
      </c>
      <c r="L241" s="15">
        <v>2</v>
      </c>
      <c r="M241" s="15" t="s">
        <v>6942</v>
      </c>
      <c r="N241" s="16" t="s">
        <v>6645</v>
      </c>
      <c r="O241" s="16" t="s">
        <v>6659</v>
      </c>
      <c r="P241" s="16" t="s">
        <v>712</v>
      </c>
      <c r="Q241" s="17" t="s">
        <v>713</v>
      </c>
      <c r="R241" s="12" t="s">
        <v>713</v>
      </c>
      <c r="S241" s="12"/>
      <c r="T241" s="18"/>
      <c r="U241" s="19" t="s">
        <v>48</v>
      </c>
      <c r="V241" s="20" t="s">
        <v>48</v>
      </c>
      <c r="W241" s="12" t="s">
        <v>49</v>
      </c>
      <c r="X241" s="20" t="s">
        <v>83</v>
      </c>
      <c r="Y241" s="20"/>
      <c r="Z241" s="21">
        <v>2300000</v>
      </c>
      <c r="AA241" s="21">
        <v>2072300</v>
      </c>
      <c r="AB241" s="22">
        <v>2100</v>
      </c>
      <c r="AC241" s="21">
        <v>1095.2380952380952</v>
      </c>
      <c r="AD241" s="21">
        <v>986.80952380952385</v>
      </c>
      <c r="AE241" s="16" t="s">
        <v>845</v>
      </c>
      <c r="AF241" s="12">
        <v>15</v>
      </c>
      <c r="AG241" s="12" t="s">
        <v>51</v>
      </c>
      <c r="AH241" s="20" t="s">
        <v>64</v>
      </c>
      <c r="AI241" s="12" t="s">
        <v>66</v>
      </c>
      <c r="AJ241" s="12" t="s">
        <v>66</v>
      </c>
      <c r="AK241" s="12" t="s">
        <v>66</v>
      </c>
      <c r="AL241" s="12" t="s">
        <v>846</v>
      </c>
      <c r="AM241" s="12">
        <v>5.9112449106123384</v>
      </c>
      <c r="AN241" s="20" t="s">
        <v>847</v>
      </c>
      <c r="AO241" s="23" t="s">
        <v>69</v>
      </c>
      <c r="AP241" s="24" t="s">
        <v>74</v>
      </c>
    </row>
    <row r="242" spans="1:42" x14ac:dyDescent="0.25">
      <c r="A242" s="12" t="s">
        <v>848</v>
      </c>
      <c r="B242" s="13" t="s">
        <v>849</v>
      </c>
      <c r="C242" s="14">
        <v>45909</v>
      </c>
      <c r="D242" s="12">
        <v>1</v>
      </c>
      <c r="E242" s="12">
        <v>1</v>
      </c>
      <c r="F242" s="12">
        <v>1</v>
      </c>
      <c r="G242" s="12">
        <v>3</v>
      </c>
      <c r="H242" s="12"/>
      <c r="I242" s="15" t="s">
        <v>58</v>
      </c>
      <c r="J242" s="15" t="s">
        <v>42</v>
      </c>
      <c r="K242" s="15" t="s">
        <v>43</v>
      </c>
      <c r="L242" s="15">
        <v>2</v>
      </c>
      <c r="M242" s="15" t="s">
        <v>6942</v>
      </c>
      <c r="N242" s="16" t="s">
        <v>6645</v>
      </c>
      <c r="O242" s="16" t="s">
        <v>6659</v>
      </c>
      <c r="P242" s="16" t="s">
        <v>712</v>
      </c>
      <c r="Q242" s="17" t="s">
        <v>713</v>
      </c>
      <c r="R242" s="12" t="s">
        <v>713</v>
      </c>
      <c r="S242" s="12"/>
      <c r="T242" s="18"/>
      <c r="U242" s="19"/>
      <c r="V242" s="20" t="s">
        <v>48</v>
      </c>
      <c r="W242" s="12" t="s">
        <v>49</v>
      </c>
      <c r="X242" s="20" t="s">
        <v>768</v>
      </c>
      <c r="Y242" s="20"/>
      <c r="Z242" s="21">
        <v>1100000</v>
      </c>
      <c r="AA242" s="21">
        <v>991100</v>
      </c>
      <c r="AB242" s="22">
        <v>1000</v>
      </c>
      <c r="AC242" s="21">
        <v>1100</v>
      </c>
      <c r="AD242" s="21">
        <v>991.1</v>
      </c>
      <c r="AE242" s="16" t="s">
        <v>63</v>
      </c>
      <c r="AF242" s="12"/>
      <c r="AG242" s="12"/>
      <c r="AH242" s="20"/>
      <c r="AI242" s="12"/>
      <c r="AJ242" s="12"/>
      <c r="AK242" s="12"/>
      <c r="AL242" s="12"/>
      <c r="AM242" s="12" t="s">
        <v>67</v>
      </c>
      <c r="AN242" s="20" t="s">
        <v>850</v>
      </c>
      <c r="AO242" s="23" t="s">
        <v>69</v>
      </c>
      <c r="AP242" s="24"/>
    </row>
    <row r="243" spans="1:42" x14ac:dyDescent="0.25">
      <c r="A243" s="12" t="s">
        <v>851</v>
      </c>
      <c r="B243" s="13" t="s">
        <v>852</v>
      </c>
      <c r="C243" s="14">
        <v>45897</v>
      </c>
      <c r="D243" s="12">
        <v>1</v>
      </c>
      <c r="E243" s="12">
        <v>1</v>
      </c>
      <c r="F243" s="12">
        <v>1</v>
      </c>
      <c r="G243" s="12">
        <v>3</v>
      </c>
      <c r="H243" s="12"/>
      <c r="I243" s="15" t="s">
        <v>58</v>
      </c>
      <c r="J243" s="15" t="s">
        <v>42</v>
      </c>
      <c r="K243" s="15" t="s">
        <v>43</v>
      </c>
      <c r="L243" s="15">
        <v>2</v>
      </c>
      <c r="M243" s="15" t="s">
        <v>6942</v>
      </c>
      <c r="N243" s="16" t="s">
        <v>6645</v>
      </c>
      <c r="O243" s="16" t="s">
        <v>6659</v>
      </c>
      <c r="P243" s="16" t="s">
        <v>712</v>
      </c>
      <c r="Q243" s="17" t="s">
        <v>713</v>
      </c>
      <c r="R243" s="12" t="s">
        <v>713</v>
      </c>
      <c r="S243" s="12"/>
      <c r="T243" s="18"/>
      <c r="U243" s="19"/>
      <c r="V243" s="20" t="s">
        <v>48</v>
      </c>
      <c r="W243" s="12" t="s">
        <v>49</v>
      </c>
      <c r="X243" s="20" t="s">
        <v>853</v>
      </c>
      <c r="Y243" s="20"/>
      <c r="Z243" s="21">
        <v>2200000</v>
      </c>
      <c r="AA243" s="21">
        <v>1982200</v>
      </c>
      <c r="AB243" s="22">
        <v>1998</v>
      </c>
      <c r="AC243" s="21">
        <v>1101.101101101101</v>
      </c>
      <c r="AD243" s="21">
        <v>992.09209209209212</v>
      </c>
      <c r="AE243" s="16" t="s">
        <v>854</v>
      </c>
      <c r="AF243" s="12">
        <v>2</v>
      </c>
      <c r="AG243" s="12"/>
      <c r="AH243" s="20" t="s">
        <v>64</v>
      </c>
      <c r="AI243" s="12" t="s">
        <v>114</v>
      </c>
      <c r="AJ243" s="12"/>
      <c r="AK243" s="12"/>
      <c r="AL243" s="12"/>
      <c r="AM243" s="12">
        <v>4.4969013402994769</v>
      </c>
      <c r="AN243" s="20" t="s">
        <v>855</v>
      </c>
      <c r="AO243" s="23" t="s">
        <v>69</v>
      </c>
      <c r="AP243" s="24" t="s">
        <v>74</v>
      </c>
    </row>
    <row r="244" spans="1:42" x14ac:dyDescent="0.25">
      <c r="A244" s="12" t="s">
        <v>856</v>
      </c>
      <c r="B244" s="13" t="s">
        <v>856</v>
      </c>
      <c r="C244" s="14">
        <v>45398</v>
      </c>
      <c r="D244" s="12">
        <v>1</v>
      </c>
      <c r="E244" s="12">
        <v>1</v>
      </c>
      <c r="F244" s="12">
        <v>1</v>
      </c>
      <c r="G244" s="12">
        <v>3</v>
      </c>
      <c r="H244" s="12"/>
      <c r="I244" s="15" t="s">
        <v>41</v>
      </c>
      <c r="J244" s="15"/>
      <c r="K244" s="15" t="s">
        <v>43</v>
      </c>
      <c r="L244" s="15">
        <v>2</v>
      </c>
      <c r="M244" s="15" t="s">
        <v>6942</v>
      </c>
      <c r="N244" s="16" t="s">
        <v>6645</v>
      </c>
      <c r="O244" s="16" t="s">
        <v>6659</v>
      </c>
      <c r="P244" s="16" t="s">
        <v>712</v>
      </c>
      <c r="Q244" s="17" t="s">
        <v>48</v>
      </c>
      <c r="R244" s="12" t="s">
        <v>60</v>
      </c>
      <c r="S244" s="12"/>
      <c r="T244" s="18" t="s">
        <v>69</v>
      </c>
      <c r="U244" s="19"/>
      <c r="V244" s="20" t="s">
        <v>48</v>
      </c>
      <c r="W244" s="12" t="s">
        <v>49</v>
      </c>
      <c r="X244" s="20" t="s">
        <v>857</v>
      </c>
      <c r="Y244" s="20"/>
      <c r="Z244" s="21">
        <v>400000</v>
      </c>
      <c r="AA244" s="21">
        <v>400000</v>
      </c>
      <c r="AB244" s="22">
        <v>1700</v>
      </c>
      <c r="AC244" s="21">
        <v>235.29411764705881</v>
      </c>
      <c r="AD244" s="21">
        <v>235.29411764705881</v>
      </c>
      <c r="AE244" s="16" t="s">
        <v>858</v>
      </c>
      <c r="AF244" s="12">
        <v>2</v>
      </c>
      <c r="AG244" s="12"/>
      <c r="AH244" s="20" t="s">
        <v>64</v>
      </c>
      <c r="AI244" s="12"/>
      <c r="AJ244" s="12"/>
      <c r="AK244" s="12"/>
      <c r="AL244" s="12"/>
      <c r="AM244" s="12">
        <v>5.3202894878279396</v>
      </c>
      <c r="AN244" s="20" t="s">
        <v>92</v>
      </c>
      <c r="AO244" s="23"/>
      <c r="AP244" s="24"/>
    </row>
    <row r="245" spans="1:42" x14ac:dyDescent="0.25">
      <c r="A245" s="12" t="s">
        <v>859</v>
      </c>
      <c r="B245" s="13" t="s">
        <v>859</v>
      </c>
      <c r="C245" s="14">
        <v>45419</v>
      </c>
      <c r="D245" s="12">
        <v>1</v>
      </c>
      <c r="E245" s="12">
        <v>1</v>
      </c>
      <c r="F245" s="12">
        <v>1</v>
      </c>
      <c r="G245" s="12">
        <v>3</v>
      </c>
      <c r="H245" s="12"/>
      <c r="I245" s="15" t="s">
        <v>41</v>
      </c>
      <c r="J245" s="15" t="s">
        <v>42</v>
      </c>
      <c r="K245" s="15" t="s">
        <v>43</v>
      </c>
      <c r="L245" s="15">
        <v>2</v>
      </c>
      <c r="M245" s="15" t="s">
        <v>6942</v>
      </c>
      <c r="N245" s="16" t="s">
        <v>6645</v>
      </c>
      <c r="O245" s="16" t="s">
        <v>6659</v>
      </c>
      <c r="P245" s="16" t="s">
        <v>712</v>
      </c>
      <c r="Q245" s="17" t="s">
        <v>713</v>
      </c>
      <c r="R245" s="12" t="s">
        <v>713</v>
      </c>
      <c r="S245" s="12"/>
      <c r="T245" s="18" t="s">
        <v>727</v>
      </c>
      <c r="U245" s="19">
        <v>18</v>
      </c>
      <c r="V245" s="20" t="s">
        <v>48</v>
      </c>
      <c r="W245" s="12" t="s">
        <v>49</v>
      </c>
      <c r="X245" s="20" t="s">
        <v>100</v>
      </c>
      <c r="Y245" s="20"/>
      <c r="Z245" s="21">
        <v>1000000</v>
      </c>
      <c r="AA245" s="21">
        <v>1000000</v>
      </c>
      <c r="AB245" s="22">
        <v>1004</v>
      </c>
      <c r="AC245" s="21">
        <v>996.01593625498003</v>
      </c>
      <c r="AD245" s="21">
        <v>996.01593625498003</v>
      </c>
      <c r="AE245" s="16" t="s">
        <v>860</v>
      </c>
      <c r="AF245" s="12">
        <v>7</v>
      </c>
      <c r="AG245" s="12" t="s">
        <v>51</v>
      </c>
      <c r="AH245" s="20" t="s">
        <v>64</v>
      </c>
      <c r="AI245" s="12"/>
      <c r="AJ245" s="12"/>
      <c r="AK245" s="12"/>
      <c r="AL245" s="12"/>
      <c r="AM245" s="12">
        <v>3.861677493984307</v>
      </c>
      <c r="AN245" s="20" t="s">
        <v>92</v>
      </c>
      <c r="AO245" s="23"/>
      <c r="AP245" s="24"/>
    </row>
    <row r="246" spans="1:42" x14ac:dyDescent="0.25">
      <c r="A246" s="12" t="s">
        <v>861</v>
      </c>
      <c r="B246" s="13" t="s">
        <v>861</v>
      </c>
      <c r="C246" s="14">
        <v>45582</v>
      </c>
      <c r="D246" s="12">
        <v>1</v>
      </c>
      <c r="E246" s="12">
        <v>1</v>
      </c>
      <c r="F246" s="12">
        <v>1</v>
      </c>
      <c r="G246" s="12">
        <v>3</v>
      </c>
      <c r="H246" s="12"/>
      <c r="I246" s="15" t="s">
        <v>41</v>
      </c>
      <c r="J246" s="15"/>
      <c r="K246" s="15" t="s">
        <v>43</v>
      </c>
      <c r="L246" s="15">
        <v>2</v>
      </c>
      <c r="M246" s="15" t="s">
        <v>6942</v>
      </c>
      <c r="N246" s="16" t="s">
        <v>6645</v>
      </c>
      <c r="O246" s="16" t="s">
        <v>6659</v>
      </c>
      <c r="P246" s="16" t="s">
        <v>712</v>
      </c>
      <c r="Q246" s="17" t="s">
        <v>48</v>
      </c>
      <c r="R246" s="12" t="s">
        <v>713</v>
      </c>
      <c r="S246" s="12"/>
      <c r="T246" s="18" t="s">
        <v>727</v>
      </c>
      <c r="U246" s="19">
        <v>18</v>
      </c>
      <c r="V246" s="20" t="s">
        <v>48</v>
      </c>
      <c r="W246" s="12" t="s">
        <v>49</v>
      </c>
      <c r="X246" s="20" t="s">
        <v>100</v>
      </c>
      <c r="Y246" s="20"/>
      <c r="Z246" s="21">
        <v>1000000</v>
      </c>
      <c r="AA246" s="21">
        <v>1000000</v>
      </c>
      <c r="AB246" s="22">
        <v>1000</v>
      </c>
      <c r="AC246" s="21">
        <v>1000</v>
      </c>
      <c r="AD246" s="21">
        <v>1000</v>
      </c>
      <c r="AE246" s="16" t="s">
        <v>862</v>
      </c>
      <c r="AF246" s="12">
        <v>7</v>
      </c>
      <c r="AG246" s="12"/>
      <c r="AH246" s="20" t="s">
        <v>64</v>
      </c>
      <c r="AI246" s="12"/>
      <c r="AJ246" s="12"/>
      <c r="AK246" s="12"/>
      <c r="AL246" s="12"/>
      <c r="AM246" s="12">
        <v>0</v>
      </c>
      <c r="AN246" s="20" t="s">
        <v>92</v>
      </c>
      <c r="AO246" s="23"/>
      <c r="AP246" s="24"/>
    </row>
    <row r="247" spans="1:42" x14ac:dyDescent="0.25">
      <c r="A247" s="12" t="s">
        <v>863</v>
      </c>
      <c r="B247" s="13" t="s">
        <v>863</v>
      </c>
      <c r="C247" s="14">
        <v>45617</v>
      </c>
      <c r="D247" s="12">
        <v>1</v>
      </c>
      <c r="E247" s="12">
        <v>1</v>
      </c>
      <c r="F247" s="12">
        <v>1</v>
      </c>
      <c r="G247" s="12">
        <v>3</v>
      </c>
      <c r="H247" s="12"/>
      <c r="I247" s="15" t="s">
        <v>41</v>
      </c>
      <c r="J247" s="15" t="s">
        <v>42</v>
      </c>
      <c r="K247" s="15" t="s">
        <v>43</v>
      </c>
      <c r="L247" s="15">
        <v>2</v>
      </c>
      <c r="M247" s="15" t="s">
        <v>6942</v>
      </c>
      <c r="N247" s="16" t="s">
        <v>6645</v>
      </c>
      <c r="O247" s="16" t="s">
        <v>6659</v>
      </c>
      <c r="P247" s="16" t="s">
        <v>712</v>
      </c>
      <c r="Q247" s="17" t="s">
        <v>48</v>
      </c>
      <c r="R247" s="12" t="s">
        <v>713</v>
      </c>
      <c r="S247" s="12"/>
      <c r="T247" s="18" t="s">
        <v>864</v>
      </c>
      <c r="U247" s="19"/>
      <c r="V247" s="20" t="s">
        <v>48</v>
      </c>
      <c r="W247" s="12" t="s">
        <v>49</v>
      </c>
      <c r="X247" s="20" t="s">
        <v>691</v>
      </c>
      <c r="Y247" s="20"/>
      <c r="Z247" s="21">
        <v>1000000</v>
      </c>
      <c r="AA247" s="21">
        <v>1000000</v>
      </c>
      <c r="AB247" s="22">
        <v>1000</v>
      </c>
      <c r="AC247" s="21">
        <v>1000</v>
      </c>
      <c r="AD247" s="21">
        <v>1000</v>
      </c>
      <c r="AE247" s="16" t="s">
        <v>865</v>
      </c>
      <c r="AF247" s="12">
        <v>1</v>
      </c>
      <c r="AG247" s="12"/>
      <c r="AH247" s="20" t="s">
        <v>64</v>
      </c>
      <c r="AI247" s="12"/>
      <c r="AJ247" s="12"/>
      <c r="AK247" s="12"/>
      <c r="AL247" s="12"/>
      <c r="AM247" s="12">
        <v>0</v>
      </c>
      <c r="AN247" s="20" t="s">
        <v>92</v>
      </c>
      <c r="AO247" s="23"/>
      <c r="AP247" s="24"/>
    </row>
    <row r="248" spans="1:42" x14ac:dyDescent="0.25">
      <c r="A248" s="12" t="s">
        <v>866</v>
      </c>
      <c r="B248" s="13" t="s">
        <v>867</v>
      </c>
      <c r="C248" s="14">
        <v>45767</v>
      </c>
      <c r="D248" s="12">
        <v>1</v>
      </c>
      <c r="E248" s="12">
        <v>1</v>
      </c>
      <c r="F248" s="12">
        <v>1</v>
      </c>
      <c r="G248" s="12">
        <v>3</v>
      </c>
      <c r="H248" s="12"/>
      <c r="I248" s="15" t="s">
        <v>41</v>
      </c>
      <c r="J248" s="15" t="s">
        <v>42</v>
      </c>
      <c r="K248" s="15" t="s">
        <v>43</v>
      </c>
      <c r="L248" s="15">
        <v>2</v>
      </c>
      <c r="M248" s="15" t="s">
        <v>6942</v>
      </c>
      <c r="N248" s="16" t="s">
        <v>6645</v>
      </c>
      <c r="O248" s="16" t="s">
        <v>6659</v>
      </c>
      <c r="P248" s="16" t="s">
        <v>712</v>
      </c>
      <c r="Q248" s="17" t="s">
        <v>713</v>
      </c>
      <c r="R248" s="12" t="s">
        <v>713</v>
      </c>
      <c r="S248" s="12"/>
      <c r="T248" s="18"/>
      <c r="U248" s="19"/>
      <c r="V248" s="20" t="s">
        <v>48</v>
      </c>
      <c r="W248" s="12" t="s">
        <v>49</v>
      </c>
      <c r="X248" s="20" t="s">
        <v>83</v>
      </c>
      <c r="Y248" s="20"/>
      <c r="Z248" s="21">
        <v>1000000</v>
      </c>
      <c r="AA248" s="21">
        <v>1000000</v>
      </c>
      <c r="AB248" s="22">
        <v>1000</v>
      </c>
      <c r="AC248" s="21">
        <v>1000</v>
      </c>
      <c r="AD248" s="21">
        <v>1000</v>
      </c>
      <c r="AE248" s="16" t="s">
        <v>867</v>
      </c>
      <c r="AF248" s="12">
        <v>4</v>
      </c>
      <c r="AG248" s="12" t="s">
        <v>51</v>
      </c>
      <c r="AH248" s="20" t="s">
        <v>64</v>
      </c>
      <c r="AI248" s="12" t="s">
        <v>66</v>
      </c>
      <c r="AJ248" s="12" t="s">
        <v>66</v>
      </c>
      <c r="AK248" s="12" t="s">
        <v>66</v>
      </c>
      <c r="AL248" s="12" t="s">
        <v>66</v>
      </c>
      <c r="AM248" s="12">
        <v>5.8368399282940899</v>
      </c>
      <c r="AN248" s="20" t="s">
        <v>6905</v>
      </c>
      <c r="AO248" s="23" t="s">
        <v>69</v>
      </c>
      <c r="AP248" s="24"/>
    </row>
    <row r="249" spans="1:42" x14ac:dyDescent="0.25">
      <c r="A249" s="12" t="s">
        <v>868</v>
      </c>
      <c r="B249" s="13" t="s">
        <v>868</v>
      </c>
      <c r="C249" s="14">
        <v>45413</v>
      </c>
      <c r="D249" s="12">
        <v>1</v>
      </c>
      <c r="E249" s="12">
        <v>1</v>
      </c>
      <c r="F249" s="12">
        <v>1</v>
      </c>
      <c r="G249" s="12">
        <v>3</v>
      </c>
      <c r="H249" s="12"/>
      <c r="I249" s="15" t="s">
        <v>41</v>
      </c>
      <c r="J249" s="15"/>
      <c r="K249" s="15" t="s">
        <v>43</v>
      </c>
      <c r="L249" s="15">
        <v>2</v>
      </c>
      <c r="M249" s="15" t="s">
        <v>6942</v>
      </c>
      <c r="N249" s="16" t="s">
        <v>6645</v>
      </c>
      <c r="O249" s="16" t="s">
        <v>6659</v>
      </c>
      <c r="P249" s="16" t="s">
        <v>712</v>
      </c>
      <c r="Q249" s="17" t="s">
        <v>48</v>
      </c>
      <c r="R249" s="12" t="s">
        <v>713</v>
      </c>
      <c r="S249" s="12"/>
      <c r="T249" s="18" t="s">
        <v>869</v>
      </c>
      <c r="U249" s="19" t="s">
        <v>870</v>
      </c>
      <c r="V249" s="20" t="s">
        <v>48</v>
      </c>
      <c r="W249" s="12" t="s">
        <v>49</v>
      </c>
      <c r="X249" s="20" t="s">
        <v>100</v>
      </c>
      <c r="Y249" s="20"/>
      <c r="Z249" s="21">
        <v>1000000</v>
      </c>
      <c r="AA249" s="21">
        <v>1000000</v>
      </c>
      <c r="AB249" s="22">
        <v>990</v>
      </c>
      <c r="AC249" s="21">
        <v>1010.10101010101</v>
      </c>
      <c r="AD249" s="21">
        <v>1010.10101010101</v>
      </c>
      <c r="AE249" s="16" t="s">
        <v>871</v>
      </c>
      <c r="AF249" s="12">
        <v>2</v>
      </c>
      <c r="AG249" s="12"/>
      <c r="AH249" s="20" t="s">
        <v>64</v>
      </c>
      <c r="AI249" s="12"/>
      <c r="AJ249" s="12"/>
      <c r="AK249" s="12"/>
      <c r="AL249" s="12"/>
      <c r="AM249" s="12">
        <v>1.0699680468326001E-2</v>
      </c>
      <c r="AN249" s="20" t="s">
        <v>92</v>
      </c>
      <c r="AO249" s="23"/>
      <c r="AP249" s="24"/>
    </row>
    <row r="250" spans="1:42" x14ac:dyDescent="0.25">
      <c r="A250" s="12" t="s">
        <v>868</v>
      </c>
      <c r="B250" s="13" t="s">
        <v>868</v>
      </c>
      <c r="C250" s="14">
        <v>45413</v>
      </c>
      <c r="D250" s="12">
        <v>1</v>
      </c>
      <c r="E250" s="12">
        <v>1</v>
      </c>
      <c r="F250" s="12">
        <v>1</v>
      </c>
      <c r="G250" s="12">
        <v>3</v>
      </c>
      <c r="H250" s="12"/>
      <c r="I250" s="15" t="s">
        <v>41</v>
      </c>
      <c r="J250" s="15"/>
      <c r="K250" s="15" t="s">
        <v>43</v>
      </c>
      <c r="L250" s="15">
        <v>2</v>
      </c>
      <c r="M250" s="15" t="s">
        <v>6942</v>
      </c>
      <c r="N250" s="16" t="s">
        <v>6645</v>
      </c>
      <c r="O250" s="16" t="s">
        <v>6659</v>
      </c>
      <c r="P250" s="16" t="s">
        <v>712</v>
      </c>
      <c r="Q250" s="17" t="s">
        <v>48</v>
      </c>
      <c r="R250" s="12" t="s">
        <v>713</v>
      </c>
      <c r="S250" s="12"/>
      <c r="T250" s="18" t="s">
        <v>869</v>
      </c>
      <c r="U250" s="19" t="s">
        <v>870</v>
      </c>
      <c r="V250" s="20" t="s">
        <v>48</v>
      </c>
      <c r="W250" s="12" t="s">
        <v>49</v>
      </c>
      <c r="X250" s="20" t="s">
        <v>100</v>
      </c>
      <c r="Y250" s="20"/>
      <c r="Z250" s="21">
        <v>1000000</v>
      </c>
      <c r="AA250" s="21">
        <v>1000000</v>
      </c>
      <c r="AB250" s="22">
        <v>990</v>
      </c>
      <c r="AC250" s="21">
        <v>1010.10101010101</v>
      </c>
      <c r="AD250" s="21">
        <v>1010.10101010101</v>
      </c>
      <c r="AE250" s="16" t="s">
        <v>871</v>
      </c>
      <c r="AF250" s="12">
        <v>2</v>
      </c>
      <c r="AG250" s="12"/>
      <c r="AH250" s="20" t="s">
        <v>64</v>
      </c>
      <c r="AI250" s="12"/>
      <c r="AJ250" s="12"/>
      <c r="AK250" s="12"/>
      <c r="AL250" s="12"/>
      <c r="AM250" s="12">
        <v>1.0699680468326001E-2</v>
      </c>
      <c r="AN250" s="20" t="s">
        <v>92</v>
      </c>
      <c r="AO250" s="23"/>
      <c r="AP250" s="24"/>
    </row>
    <row r="251" spans="1:42" x14ac:dyDescent="0.25">
      <c r="A251" s="12" t="s">
        <v>872</v>
      </c>
      <c r="B251" s="13" t="s">
        <v>873</v>
      </c>
      <c r="C251" s="14">
        <v>45378</v>
      </c>
      <c r="D251" s="12">
        <v>1</v>
      </c>
      <c r="E251" s="12">
        <v>1</v>
      </c>
      <c r="F251" s="12">
        <v>1</v>
      </c>
      <c r="G251" s="12">
        <v>3</v>
      </c>
      <c r="H251" s="12"/>
      <c r="I251" s="15" t="s">
        <v>58</v>
      </c>
      <c r="J251" s="15"/>
      <c r="K251" s="15" t="s">
        <v>43</v>
      </c>
      <c r="L251" s="15">
        <v>2</v>
      </c>
      <c r="M251" s="15" t="s">
        <v>6942</v>
      </c>
      <c r="N251" s="16" t="s">
        <v>6645</v>
      </c>
      <c r="O251" s="16" t="s">
        <v>6659</v>
      </c>
      <c r="P251" s="16" t="s">
        <v>712</v>
      </c>
      <c r="Q251" s="17" t="s">
        <v>48</v>
      </c>
      <c r="R251" s="12" t="s">
        <v>713</v>
      </c>
      <c r="S251" s="12"/>
      <c r="T251" s="18"/>
      <c r="U251" s="19" t="s">
        <v>48</v>
      </c>
      <c r="V251" s="20" t="s">
        <v>48</v>
      </c>
      <c r="W251" s="12" t="s">
        <v>49</v>
      </c>
      <c r="X251" s="20" t="s">
        <v>62</v>
      </c>
      <c r="Y251" s="25"/>
      <c r="Z251" s="21">
        <v>1400000</v>
      </c>
      <c r="AA251" s="21">
        <v>1302000</v>
      </c>
      <c r="AB251" s="22">
        <v>1250</v>
      </c>
      <c r="AC251" s="21">
        <v>1120</v>
      </c>
      <c r="AD251" s="21">
        <v>1041.5999999999999</v>
      </c>
      <c r="AE251" s="16" t="s">
        <v>874</v>
      </c>
      <c r="AF251" s="12">
        <v>8</v>
      </c>
      <c r="AG251" s="12"/>
      <c r="AH251" s="20" t="s">
        <v>64</v>
      </c>
      <c r="AI251" s="12" t="s">
        <v>66</v>
      </c>
      <c r="AJ251" s="12" t="s">
        <v>66</v>
      </c>
      <c r="AK251" s="12" t="s">
        <v>66</v>
      </c>
      <c r="AL251" s="12" t="s">
        <v>66</v>
      </c>
      <c r="AM251" s="12">
        <v>7.1062785599104006E-2</v>
      </c>
      <c r="AN251" s="20" t="s">
        <v>875</v>
      </c>
      <c r="AO251" s="23"/>
      <c r="AP251" s="24"/>
    </row>
    <row r="252" spans="1:42" x14ac:dyDescent="0.25">
      <c r="A252" s="12" t="s">
        <v>876</v>
      </c>
      <c r="B252" s="13" t="s">
        <v>877</v>
      </c>
      <c r="C252" s="14">
        <v>45398</v>
      </c>
      <c r="D252" s="12">
        <v>1</v>
      </c>
      <c r="E252" s="12">
        <v>1</v>
      </c>
      <c r="F252" s="12">
        <v>1</v>
      </c>
      <c r="G252" s="12">
        <v>3</v>
      </c>
      <c r="H252" s="12"/>
      <c r="I252" s="15" t="s">
        <v>58</v>
      </c>
      <c r="J252" s="15" t="s">
        <v>42</v>
      </c>
      <c r="K252" s="15" t="s">
        <v>43</v>
      </c>
      <c r="L252" s="15">
        <v>2</v>
      </c>
      <c r="M252" s="15" t="s">
        <v>6942</v>
      </c>
      <c r="N252" s="16" t="s">
        <v>6645</v>
      </c>
      <c r="O252" s="16" t="s">
        <v>6659</v>
      </c>
      <c r="P252" s="16" t="s">
        <v>712</v>
      </c>
      <c r="Q252" s="17" t="s">
        <v>48</v>
      </c>
      <c r="R252" s="12" t="s">
        <v>713</v>
      </c>
      <c r="S252" s="12"/>
      <c r="T252" s="18"/>
      <c r="U252" s="19" t="s">
        <v>48</v>
      </c>
      <c r="V252" s="20" t="s">
        <v>48</v>
      </c>
      <c r="W252" s="12" t="s">
        <v>49</v>
      </c>
      <c r="X252" s="20" t="s">
        <v>83</v>
      </c>
      <c r="Y252" s="20"/>
      <c r="Z252" s="21">
        <v>1100000</v>
      </c>
      <c r="AA252" s="21">
        <v>1023000</v>
      </c>
      <c r="AB252" s="22">
        <v>969</v>
      </c>
      <c r="AC252" s="21">
        <v>1135.1909184726521</v>
      </c>
      <c r="AD252" s="21">
        <v>1055.7275541795666</v>
      </c>
      <c r="AE252" s="16" t="s">
        <v>878</v>
      </c>
      <c r="AF252" s="12">
        <v>4</v>
      </c>
      <c r="AG252" s="12"/>
      <c r="AH252" s="20" t="s">
        <v>64</v>
      </c>
      <c r="AI252" s="12" t="s">
        <v>114</v>
      </c>
      <c r="AJ252" s="12" t="s">
        <v>114</v>
      </c>
      <c r="AK252" s="12" t="s">
        <v>66</v>
      </c>
      <c r="AL252" s="12" t="s">
        <v>66</v>
      </c>
      <c r="AM252" s="12">
        <v>11.8336225486141</v>
      </c>
      <c r="AN252" s="20" t="s">
        <v>879</v>
      </c>
      <c r="AO252" s="23"/>
      <c r="AP252" s="24"/>
    </row>
    <row r="253" spans="1:42" x14ac:dyDescent="0.25">
      <c r="A253" s="12" t="s">
        <v>880</v>
      </c>
      <c r="B253" s="13" t="s">
        <v>881</v>
      </c>
      <c r="C253" s="14">
        <v>45695</v>
      </c>
      <c r="D253" s="12">
        <v>1</v>
      </c>
      <c r="E253" s="12">
        <v>1</v>
      </c>
      <c r="F253" s="12">
        <v>1</v>
      </c>
      <c r="G253" s="12">
        <v>3</v>
      </c>
      <c r="H253" s="12"/>
      <c r="I253" s="15" t="s">
        <v>58</v>
      </c>
      <c r="J253" s="15" t="s">
        <v>42</v>
      </c>
      <c r="K253" s="15" t="s">
        <v>43</v>
      </c>
      <c r="L253" s="15">
        <v>2</v>
      </c>
      <c r="M253" s="15" t="s">
        <v>6942</v>
      </c>
      <c r="N253" s="16" t="s">
        <v>6645</v>
      </c>
      <c r="O253" s="16" t="s">
        <v>6659</v>
      </c>
      <c r="P253" s="16" t="s">
        <v>712</v>
      </c>
      <c r="Q253" s="17" t="s">
        <v>713</v>
      </c>
      <c r="R253" s="12" t="s">
        <v>713</v>
      </c>
      <c r="S253" s="12"/>
      <c r="T253" s="18" t="s">
        <v>48</v>
      </c>
      <c r="U253" s="19" t="s">
        <v>48</v>
      </c>
      <c r="V253" s="20" t="s">
        <v>48</v>
      </c>
      <c r="W253" s="12" t="s">
        <v>49</v>
      </c>
      <c r="X253" s="20" t="s">
        <v>465</v>
      </c>
      <c r="Y253" s="20"/>
      <c r="Z253" s="21">
        <v>1500000</v>
      </c>
      <c r="AA253" s="21">
        <v>1351500</v>
      </c>
      <c r="AB253" s="22">
        <v>1260</v>
      </c>
      <c r="AC253" s="21">
        <v>1190.4761904761904</v>
      </c>
      <c r="AD253" s="21">
        <v>1072.6190476190477</v>
      </c>
      <c r="AE253" s="16" t="s">
        <v>882</v>
      </c>
      <c r="AF253" s="12">
        <v>6</v>
      </c>
      <c r="AG253" s="12"/>
      <c r="AH253" s="20" t="s">
        <v>64</v>
      </c>
      <c r="AI253" s="12" t="s">
        <v>66</v>
      </c>
      <c r="AJ253" s="12" t="s">
        <v>66</v>
      </c>
      <c r="AK253" s="12" t="s">
        <v>66</v>
      </c>
      <c r="AL253" s="12"/>
      <c r="AM253" s="12">
        <v>9.5322929472808031</v>
      </c>
      <c r="AN253" s="20" t="s">
        <v>883</v>
      </c>
      <c r="AO253" s="23" t="s">
        <v>69</v>
      </c>
      <c r="AP253" s="24" t="s">
        <v>74</v>
      </c>
    </row>
    <row r="254" spans="1:42" x14ac:dyDescent="0.25">
      <c r="A254" s="12" t="s">
        <v>884</v>
      </c>
      <c r="B254" s="13" t="s">
        <v>884</v>
      </c>
      <c r="C254" s="14">
        <v>45327</v>
      </c>
      <c r="D254" s="12">
        <v>1</v>
      </c>
      <c r="E254" s="12">
        <v>1</v>
      </c>
      <c r="F254" s="12">
        <v>1</v>
      </c>
      <c r="G254" s="12">
        <v>3</v>
      </c>
      <c r="H254" s="12"/>
      <c r="I254" s="15" t="s">
        <v>41</v>
      </c>
      <c r="J254" s="15" t="s">
        <v>42</v>
      </c>
      <c r="K254" s="15" t="s">
        <v>43</v>
      </c>
      <c r="L254" s="15">
        <v>2</v>
      </c>
      <c r="M254" s="15" t="s">
        <v>6942</v>
      </c>
      <c r="N254" s="16" t="s">
        <v>6645</v>
      </c>
      <c r="O254" s="16" t="s">
        <v>6659</v>
      </c>
      <c r="P254" s="16" t="s">
        <v>712</v>
      </c>
      <c r="Q254" s="17" t="s">
        <v>48</v>
      </c>
      <c r="R254" s="12" t="s">
        <v>713</v>
      </c>
      <c r="S254" s="12"/>
      <c r="T254" s="18" t="s">
        <v>885</v>
      </c>
      <c r="U254" s="19">
        <v>40</v>
      </c>
      <c r="V254" s="20" t="s">
        <v>48</v>
      </c>
      <c r="W254" s="12" t="s">
        <v>49</v>
      </c>
      <c r="X254" s="20" t="s">
        <v>100</v>
      </c>
      <c r="Y254" s="20"/>
      <c r="Z254" s="21">
        <v>1100000</v>
      </c>
      <c r="AA254" s="21">
        <v>1100000</v>
      </c>
      <c r="AB254" s="22">
        <v>1007</v>
      </c>
      <c r="AC254" s="21">
        <v>1092.3535253227408</v>
      </c>
      <c r="AD254" s="21">
        <v>1092.3535253227408</v>
      </c>
      <c r="AE254" s="16" t="s">
        <v>886</v>
      </c>
      <c r="AF254" s="12">
        <v>1</v>
      </c>
      <c r="AG254" s="12"/>
      <c r="AH254" s="20"/>
      <c r="AI254" s="12"/>
      <c r="AJ254" s="12"/>
      <c r="AK254" s="12"/>
      <c r="AL254" s="12"/>
      <c r="AM254" s="12">
        <v>6.3296489210504419</v>
      </c>
      <c r="AN254" s="20" t="s">
        <v>92</v>
      </c>
      <c r="AO254" s="23"/>
      <c r="AP254" s="24"/>
    </row>
    <row r="255" spans="1:42" x14ac:dyDescent="0.25">
      <c r="A255" s="12" t="s">
        <v>887</v>
      </c>
      <c r="B255" s="13" t="s">
        <v>887</v>
      </c>
      <c r="C255" s="14">
        <v>45356</v>
      </c>
      <c r="D255" s="12">
        <v>1</v>
      </c>
      <c r="E255" s="12">
        <v>1</v>
      </c>
      <c r="F255" s="12">
        <v>1</v>
      </c>
      <c r="G255" s="12">
        <v>3</v>
      </c>
      <c r="H255" s="12"/>
      <c r="I255" s="15" t="s">
        <v>41</v>
      </c>
      <c r="J255" s="15"/>
      <c r="K255" s="15" t="s">
        <v>43</v>
      </c>
      <c r="L255" s="15">
        <v>2</v>
      </c>
      <c r="M255" s="15" t="s">
        <v>6942</v>
      </c>
      <c r="N255" s="16" t="s">
        <v>6645</v>
      </c>
      <c r="O255" s="16" t="s">
        <v>6659</v>
      </c>
      <c r="P255" s="16" t="s">
        <v>712</v>
      </c>
      <c r="Q255" s="17" t="s">
        <v>48</v>
      </c>
      <c r="R255" s="12" t="s">
        <v>713</v>
      </c>
      <c r="S255" s="12"/>
      <c r="T255" s="18"/>
      <c r="U255" s="19"/>
      <c r="V255" s="20" t="s">
        <v>48</v>
      </c>
      <c r="W255" s="12" t="s">
        <v>49</v>
      </c>
      <c r="X255" s="20" t="s">
        <v>100</v>
      </c>
      <c r="Y255" s="20"/>
      <c r="Z255" s="21">
        <v>1198000</v>
      </c>
      <c r="AA255" s="21">
        <v>1198000</v>
      </c>
      <c r="AB255" s="22">
        <v>1095</v>
      </c>
      <c r="AC255" s="21">
        <v>1094.0639269406392</v>
      </c>
      <c r="AD255" s="21">
        <v>1094.0639269406392</v>
      </c>
      <c r="AE255" s="16" t="s">
        <v>888</v>
      </c>
      <c r="AF255" s="12">
        <v>6</v>
      </c>
      <c r="AG255" s="12"/>
      <c r="AH255" s="20" t="s">
        <v>64</v>
      </c>
      <c r="AI255" s="12"/>
      <c r="AJ255" s="12"/>
      <c r="AK255" s="12"/>
      <c r="AL255" s="12"/>
      <c r="AM255" s="12">
        <v>13.982058810699259</v>
      </c>
      <c r="AN255" s="20" t="s">
        <v>92</v>
      </c>
      <c r="AO255" s="23"/>
      <c r="AP255" s="24"/>
    </row>
    <row r="256" spans="1:42" x14ac:dyDescent="0.25">
      <c r="A256" s="12" t="s">
        <v>889</v>
      </c>
      <c r="B256" s="13" t="s">
        <v>890</v>
      </c>
      <c r="C256" s="14">
        <v>45313</v>
      </c>
      <c r="D256" s="12">
        <v>1</v>
      </c>
      <c r="E256" s="12">
        <v>1</v>
      </c>
      <c r="F256" s="12">
        <v>1</v>
      </c>
      <c r="G256" s="12">
        <v>3</v>
      </c>
      <c r="H256" s="12"/>
      <c r="I256" s="15" t="s">
        <v>58</v>
      </c>
      <c r="J256" s="15"/>
      <c r="K256" s="15" t="s">
        <v>43</v>
      </c>
      <c r="L256" s="15">
        <v>2</v>
      </c>
      <c r="M256" s="15" t="s">
        <v>6942</v>
      </c>
      <c r="N256" s="16" t="s">
        <v>6645</v>
      </c>
      <c r="O256" s="16" t="s">
        <v>6659</v>
      </c>
      <c r="P256" s="16" t="s">
        <v>712</v>
      </c>
      <c r="Q256" s="17" t="s">
        <v>48</v>
      </c>
      <c r="R256" s="12" t="s">
        <v>713</v>
      </c>
      <c r="S256" s="12"/>
      <c r="T256" s="18"/>
      <c r="U256" s="19" t="s">
        <v>48</v>
      </c>
      <c r="V256" s="20" t="s">
        <v>48</v>
      </c>
      <c r="W256" s="12" t="s">
        <v>49</v>
      </c>
      <c r="X256" s="20" t="s">
        <v>62</v>
      </c>
      <c r="Y256" s="20"/>
      <c r="Z256" s="21">
        <v>650000</v>
      </c>
      <c r="AA256" s="21">
        <v>604500</v>
      </c>
      <c r="AB256" s="22">
        <v>552</v>
      </c>
      <c r="AC256" s="21">
        <v>1177.536231884058</v>
      </c>
      <c r="AD256" s="21">
        <v>1095.108695652174</v>
      </c>
      <c r="AE256" s="16" t="s">
        <v>891</v>
      </c>
      <c r="AF256" s="12">
        <v>5</v>
      </c>
      <c r="AG256" s="12"/>
      <c r="AH256" s="20" t="s">
        <v>66</v>
      </c>
      <c r="AI256" s="12" t="s">
        <v>66</v>
      </c>
      <c r="AJ256" s="12" t="s">
        <v>66</v>
      </c>
      <c r="AK256" s="12" t="s">
        <v>66</v>
      </c>
      <c r="AL256" s="12" t="s">
        <v>66</v>
      </c>
      <c r="AM256" s="12">
        <v>6.2545552754908504</v>
      </c>
      <c r="AN256" s="20" t="s">
        <v>892</v>
      </c>
      <c r="AO256" s="23"/>
      <c r="AP256" s="24"/>
    </row>
    <row r="257" spans="1:42" x14ac:dyDescent="0.25">
      <c r="A257" s="12" t="s">
        <v>893</v>
      </c>
      <c r="B257" s="13" t="s">
        <v>845</v>
      </c>
      <c r="C257" s="14">
        <v>45973</v>
      </c>
      <c r="D257" s="12">
        <v>1</v>
      </c>
      <c r="E257" s="12">
        <v>1</v>
      </c>
      <c r="F257" s="12">
        <v>1</v>
      </c>
      <c r="G257" s="12">
        <v>3</v>
      </c>
      <c r="H257" s="12"/>
      <c r="I257" s="15" t="s">
        <v>41</v>
      </c>
      <c r="J257" s="15" t="s">
        <v>42</v>
      </c>
      <c r="K257" s="15" t="s">
        <v>43</v>
      </c>
      <c r="L257" s="15">
        <v>2</v>
      </c>
      <c r="M257" s="15" t="s">
        <v>6942</v>
      </c>
      <c r="N257" s="16" t="s">
        <v>6645</v>
      </c>
      <c r="O257" s="16" t="s">
        <v>6659</v>
      </c>
      <c r="P257" s="16" t="s">
        <v>712</v>
      </c>
      <c r="Q257" s="17" t="s">
        <v>713</v>
      </c>
      <c r="R257" s="12" t="s">
        <v>713</v>
      </c>
      <c r="S257" s="12"/>
      <c r="T257" s="18"/>
      <c r="U257" s="19"/>
      <c r="V257" s="20" t="s">
        <v>48</v>
      </c>
      <c r="W257" s="12" t="s">
        <v>49</v>
      </c>
      <c r="X257" s="20" t="s">
        <v>83</v>
      </c>
      <c r="Y257" s="20"/>
      <c r="Z257" s="21">
        <v>2300000</v>
      </c>
      <c r="AA257" s="21">
        <v>2300000</v>
      </c>
      <c r="AB257" s="22">
        <v>2100</v>
      </c>
      <c r="AC257" s="21">
        <v>1095.2380952380952</v>
      </c>
      <c r="AD257" s="21">
        <v>1095.2380952380952</v>
      </c>
      <c r="AE257" s="16" t="s">
        <v>845</v>
      </c>
      <c r="AF257" s="12">
        <v>15</v>
      </c>
      <c r="AG257" s="12" t="s">
        <v>51</v>
      </c>
      <c r="AH257" s="20" t="s">
        <v>64</v>
      </c>
      <c r="AI257" s="12"/>
      <c r="AJ257" s="12"/>
      <c r="AK257" s="12"/>
      <c r="AL257" s="12"/>
      <c r="AM257" s="12">
        <v>5.9112449106123384</v>
      </c>
      <c r="AN257" s="20"/>
      <c r="AO257" s="23"/>
      <c r="AP257" s="24"/>
    </row>
    <row r="258" spans="1:42" x14ac:dyDescent="0.25">
      <c r="A258" s="12" t="s">
        <v>894</v>
      </c>
      <c r="B258" s="13">
        <v>2067888666</v>
      </c>
      <c r="C258" s="14">
        <v>45937</v>
      </c>
      <c r="D258" s="12">
        <v>1</v>
      </c>
      <c r="E258" s="12">
        <v>1</v>
      </c>
      <c r="F258" s="12">
        <v>1</v>
      </c>
      <c r="G258" s="12">
        <v>3</v>
      </c>
      <c r="H258" s="12"/>
      <c r="I258" s="15" t="s">
        <v>58</v>
      </c>
      <c r="J258" s="15" t="s">
        <v>42</v>
      </c>
      <c r="K258" s="15" t="s">
        <v>43</v>
      </c>
      <c r="L258" s="15">
        <v>2</v>
      </c>
      <c r="M258" s="15" t="s">
        <v>6942</v>
      </c>
      <c r="N258" s="16" t="s">
        <v>6645</v>
      </c>
      <c r="O258" s="16" t="s">
        <v>6659</v>
      </c>
      <c r="P258" s="16" t="s">
        <v>712</v>
      </c>
      <c r="Q258" s="17" t="s">
        <v>713</v>
      </c>
      <c r="R258" s="12" t="s">
        <v>713</v>
      </c>
      <c r="S258" s="12"/>
      <c r="T258" s="18"/>
      <c r="U258" s="19" t="s">
        <v>48</v>
      </c>
      <c r="V258" s="20" t="s">
        <v>48</v>
      </c>
      <c r="W258" s="12" t="s">
        <v>49</v>
      </c>
      <c r="X258" s="20" t="s">
        <v>100</v>
      </c>
      <c r="Y258" s="20"/>
      <c r="Z258" s="21">
        <v>1500000</v>
      </c>
      <c r="AA258" s="21">
        <v>1351500</v>
      </c>
      <c r="AB258" s="22">
        <v>1190</v>
      </c>
      <c r="AC258" s="21">
        <v>1260.5042016806722</v>
      </c>
      <c r="AD258" s="21">
        <v>1135.7142857142858</v>
      </c>
      <c r="AE258" s="16" t="s">
        <v>63</v>
      </c>
      <c r="AF258" s="12"/>
      <c r="AG258" s="12"/>
      <c r="AH258" s="20" t="s">
        <v>140</v>
      </c>
      <c r="AI258" s="12" t="s">
        <v>48</v>
      </c>
      <c r="AJ258" s="12" t="s">
        <v>48</v>
      </c>
      <c r="AK258" s="12"/>
      <c r="AL258" s="12"/>
      <c r="AM258" s="12" t="s">
        <v>67</v>
      </c>
      <c r="AN258" s="20" t="s">
        <v>895</v>
      </c>
      <c r="AO258" s="23" t="s">
        <v>69</v>
      </c>
      <c r="AP258" s="24" t="s">
        <v>74</v>
      </c>
    </row>
    <row r="259" spans="1:42" x14ac:dyDescent="0.25">
      <c r="A259" s="12" t="s">
        <v>896</v>
      </c>
      <c r="B259" s="13" t="s">
        <v>897</v>
      </c>
      <c r="C259" s="14">
        <v>45908</v>
      </c>
      <c r="D259" s="12">
        <v>1</v>
      </c>
      <c r="E259" s="12">
        <v>1</v>
      </c>
      <c r="F259" s="12">
        <v>1</v>
      </c>
      <c r="G259" s="12">
        <v>3</v>
      </c>
      <c r="H259" s="12"/>
      <c r="I259" s="15" t="s">
        <v>58</v>
      </c>
      <c r="J259" s="15" t="s">
        <v>42</v>
      </c>
      <c r="K259" s="15" t="s">
        <v>43</v>
      </c>
      <c r="L259" s="15">
        <v>2</v>
      </c>
      <c r="M259" s="15" t="s">
        <v>6942</v>
      </c>
      <c r="N259" s="16" t="s">
        <v>6645</v>
      </c>
      <c r="O259" s="16" t="s">
        <v>6659</v>
      </c>
      <c r="P259" s="16" t="s">
        <v>712</v>
      </c>
      <c r="Q259" s="17" t="s">
        <v>713</v>
      </c>
      <c r="R259" s="12" t="s">
        <v>713</v>
      </c>
      <c r="S259" s="12"/>
      <c r="T259" s="18" t="s">
        <v>773</v>
      </c>
      <c r="U259" s="19"/>
      <c r="V259" s="20" t="s">
        <v>48</v>
      </c>
      <c r="W259" s="12" t="s">
        <v>49</v>
      </c>
      <c r="X259" s="20" t="s">
        <v>100</v>
      </c>
      <c r="Y259" s="20"/>
      <c r="Z259" s="21">
        <v>3500000</v>
      </c>
      <c r="AA259" s="21">
        <v>3153500</v>
      </c>
      <c r="AB259" s="22">
        <v>2694</v>
      </c>
      <c r="AC259" s="21">
        <v>1299.1833704528583</v>
      </c>
      <c r="AD259" s="21">
        <v>1170.5642167780252</v>
      </c>
      <c r="AE259" s="16" t="s">
        <v>785</v>
      </c>
      <c r="AF259" s="12">
        <v>11</v>
      </c>
      <c r="AG259" s="12" t="s">
        <v>51</v>
      </c>
      <c r="AH259" s="20" t="s">
        <v>64</v>
      </c>
      <c r="AI259" s="12" t="s">
        <v>66</v>
      </c>
      <c r="AJ259" s="12" t="s">
        <v>66</v>
      </c>
      <c r="AK259" s="12" t="s">
        <v>66</v>
      </c>
      <c r="AL259" s="12" t="s">
        <v>66</v>
      </c>
      <c r="AM259" s="12">
        <v>4.9576711001276337</v>
      </c>
      <c r="AN259" s="20" t="s">
        <v>898</v>
      </c>
      <c r="AO259" s="23" t="s">
        <v>69</v>
      </c>
      <c r="AP259" s="24" t="s">
        <v>74</v>
      </c>
    </row>
    <row r="260" spans="1:42" x14ac:dyDescent="0.25">
      <c r="A260" s="12" t="s">
        <v>899</v>
      </c>
      <c r="B260" s="13" t="s">
        <v>899</v>
      </c>
      <c r="C260" s="14">
        <v>45414</v>
      </c>
      <c r="D260" s="12">
        <v>1</v>
      </c>
      <c r="E260" s="12">
        <v>1</v>
      </c>
      <c r="F260" s="12">
        <v>1</v>
      </c>
      <c r="G260" s="12">
        <v>3</v>
      </c>
      <c r="H260" s="12"/>
      <c r="I260" s="15" t="s">
        <v>41</v>
      </c>
      <c r="J260" s="15"/>
      <c r="K260" s="15" t="s">
        <v>43</v>
      </c>
      <c r="L260" s="15">
        <v>2</v>
      </c>
      <c r="M260" s="15" t="s">
        <v>6942</v>
      </c>
      <c r="N260" s="16" t="s">
        <v>6645</v>
      </c>
      <c r="O260" s="16" t="s">
        <v>6659</v>
      </c>
      <c r="P260" s="16" t="s">
        <v>712</v>
      </c>
      <c r="Q260" s="17" t="s">
        <v>48</v>
      </c>
      <c r="R260" s="12" t="s">
        <v>60</v>
      </c>
      <c r="S260" s="12"/>
      <c r="T260" s="18" t="s">
        <v>900</v>
      </c>
      <c r="U260" s="19"/>
      <c r="V260" s="20" t="s">
        <v>48</v>
      </c>
      <c r="W260" s="12" t="s">
        <v>49</v>
      </c>
      <c r="X260" s="20" t="s">
        <v>135</v>
      </c>
      <c r="Y260" s="20"/>
      <c r="Z260" s="21">
        <v>300000</v>
      </c>
      <c r="AA260" s="21">
        <v>300000</v>
      </c>
      <c r="AB260" s="22">
        <v>800</v>
      </c>
      <c r="AC260" s="21">
        <v>375</v>
      </c>
      <c r="AD260" s="21">
        <v>375</v>
      </c>
      <c r="AE260" s="16" t="s">
        <v>901</v>
      </c>
      <c r="AF260" s="12">
        <v>9</v>
      </c>
      <c r="AG260" s="12"/>
      <c r="AH260" s="20" t="s">
        <v>64</v>
      </c>
      <c r="AI260" s="12"/>
      <c r="AJ260" s="12"/>
      <c r="AK260" s="12"/>
      <c r="AL260" s="12"/>
      <c r="AM260" s="12">
        <v>7.74111686333028</v>
      </c>
      <c r="AN260" s="20" t="s">
        <v>92</v>
      </c>
      <c r="AO260" s="23"/>
      <c r="AP260" s="24"/>
    </row>
    <row r="261" spans="1:42" x14ac:dyDescent="0.25">
      <c r="A261" s="12" t="s">
        <v>902</v>
      </c>
      <c r="B261" s="13" t="s">
        <v>903</v>
      </c>
      <c r="C261" s="14">
        <v>45694</v>
      </c>
      <c r="D261" s="12">
        <v>1</v>
      </c>
      <c r="E261" s="12">
        <v>1</v>
      </c>
      <c r="F261" s="12">
        <v>1</v>
      </c>
      <c r="G261" s="12">
        <v>3</v>
      </c>
      <c r="H261" s="12"/>
      <c r="I261" s="15" t="s">
        <v>58</v>
      </c>
      <c r="J261" s="15" t="s">
        <v>42</v>
      </c>
      <c r="K261" s="15" t="s">
        <v>43</v>
      </c>
      <c r="L261" s="15">
        <v>2</v>
      </c>
      <c r="M261" s="15" t="s">
        <v>6942</v>
      </c>
      <c r="N261" s="16" t="s">
        <v>6645</v>
      </c>
      <c r="O261" s="16" t="s">
        <v>6659</v>
      </c>
      <c r="P261" s="16" t="s">
        <v>712</v>
      </c>
      <c r="Q261" s="17" t="s">
        <v>713</v>
      </c>
      <c r="R261" s="12" t="s">
        <v>713</v>
      </c>
      <c r="S261" s="12"/>
      <c r="T261" s="18" t="s">
        <v>48</v>
      </c>
      <c r="U261" s="19" t="s">
        <v>48</v>
      </c>
      <c r="V261" s="20" t="s">
        <v>48</v>
      </c>
      <c r="W261" s="12" t="s">
        <v>49</v>
      </c>
      <c r="X261" s="20" t="s">
        <v>465</v>
      </c>
      <c r="Y261" s="20"/>
      <c r="Z261" s="21">
        <v>1300000</v>
      </c>
      <c r="AA261" s="21">
        <v>1171300</v>
      </c>
      <c r="AB261" s="22">
        <v>1000</v>
      </c>
      <c r="AC261" s="21">
        <v>1300</v>
      </c>
      <c r="AD261" s="21">
        <v>1171.3</v>
      </c>
      <c r="AE261" s="16" t="s">
        <v>63</v>
      </c>
      <c r="AF261" s="12"/>
      <c r="AG261" s="12"/>
      <c r="AH261" s="20" t="s">
        <v>66</v>
      </c>
      <c r="AI261" s="12" t="s">
        <v>66</v>
      </c>
      <c r="AJ261" s="12" t="s">
        <v>66</v>
      </c>
      <c r="AK261" s="12" t="s">
        <v>66</v>
      </c>
      <c r="AL261" s="12"/>
      <c r="AM261" s="12" t="s">
        <v>67</v>
      </c>
      <c r="AN261" s="20" t="s">
        <v>904</v>
      </c>
      <c r="AO261" s="23" t="s">
        <v>69</v>
      </c>
      <c r="AP261" s="24"/>
    </row>
    <row r="262" spans="1:42" x14ac:dyDescent="0.25">
      <c r="A262" s="12" t="s">
        <v>905</v>
      </c>
      <c r="B262" s="13" t="s">
        <v>905</v>
      </c>
      <c r="C262" s="14">
        <v>45594</v>
      </c>
      <c r="D262" s="12">
        <v>1</v>
      </c>
      <c r="E262" s="12">
        <v>1</v>
      </c>
      <c r="F262" s="12">
        <v>1</v>
      </c>
      <c r="G262" s="12">
        <v>3</v>
      </c>
      <c r="H262" s="12"/>
      <c r="I262" s="15" t="s">
        <v>41</v>
      </c>
      <c r="J262" s="15"/>
      <c r="K262" s="15" t="s">
        <v>43</v>
      </c>
      <c r="L262" s="15">
        <v>2</v>
      </c>
      <c r="M262" s="15" t="s">
        <v>6942</v>
      </c>
      <c r="N262" s="16" t="s">
        <v>6645</v>
      </c>
      <c r="O262" s="16" t="s">
        <v>6659</v>
      </c>
      <c r="P262" s="16" t="s">
        <v>712</v>
      </c>
      <c r="Q262" s="17" t="s">
        <v>48</v>
      </c>
      <c r="R262" s="12" t="s">
        <v>713</v>
      </c>
      <c r="S262" s="12"/>
      <c r="T262" s="18" t="s">
        <v>727</v>
      </c>
      <c r="U262" s="19">
        <v>18</v>
      </c>
      <c r="V262" s="20" t="s">
        <v>48</v>
      </c>
      <c r="W262" s="12" t="s">
        <v>49</v>
      </c>
      <c r="X262" s="20" t="s">
        <v>100</v>
      </c>
      <c r="Y262" s="20"/>
      <c r="Z262" s="21">
        <v>1000000</v>
      </c>
      <c r="AA262" s="21">
        <v>1000000</v>
      </c>
      <c r="AB262" s="22">
        <v>850</v>
      </c>
      <c r="AC262" s="21">
        <v>1176.4705882352941</v>
      </c>
      <c r="AD262" s="21">
        <v>1176.4705882352941</v>
      </c>
      <c r="AE262" s="16" t="s">
        <v>906</v>
      </c>
      <c r="AF262" s="12">
        <v>3</v>
      </c>
      <c r="AG262" s="12"/>
      <c r="AH262" s="20" t="s">
        <v>64</v>
      </c>
      <c r="AI262" s="12"/>
      <c r="AJ262" s="12"/>
      <c r="AK262" s="12"/>
      <c r="AL262" s="12"/>
      <c r="AM262" s="12">
        <v>6.4212907838768372</v>
      </c>
      <c r="AN262" s="20" t="s">
        <v>92</v>
      </c>
      <c r="AO262" s="23"/>
      <c r="AP262" s="24"/>
    </row>
    <row r="263" spans="1:42" x14ac:dyDescent="0.25">
      <c r="A263" s="12" t="s">
        <v>907</v>
      </c>
      <c r="B263" s="13" t="s">
        <v>908</v>
      </c>
      <c r="C263" s="14">
        <v>45369</v>
      </c>
      <c r="D263" s="12">
        <v>1</v>
      </c>
      <c r="E263" s="12">
        <v>1</v>
      </c>
      <c r="F263" s="12">
        <v>1</v>
      </c>
      <c r="G263" s="12">
        <v>3</v>
      </c>
      <c r="H263" s="12"/>
      <c r="I263" s="15" t="s">
        <v>58</v>
      </c>
      <c r="J263" s="15"/>
      <c r="K263" s="15" t="s">
        <v>43</v>
      </c>
      <c r="L263" s="15">
        <v>2</v>
      </c>
      <c r="M263" s="15" t="s">
        <v>6942</v>
      </c>
      <c r="N263" s="16" t="s">
        <v>6645</v>
      </c>
      <c r="O263" s="16" t="s">
        <v>6659</v>
      </c>
      <c r="P263" s="16" t="s">
        <v>712</v>
      </c>
      <c r="Q263" s="17" t="s">
        <v>48</v>
      </c>
      <c r="R263" s="12" t="s">
        <v>713</v>
      </c>
      <c r="S263" s="12"/>
      <c r="T263" s="18"/>
      <c r="U263" s="19" t="s">
        <v>48</v>
      </c>
      <c r="V263" s="20" t="s">
        <v>48</v>
      </c>
      <c r="W263" s="12" t="s">
        <v>49</v>
      </c>
      <c r="X263" s="20" t="s">
        <v>62</v>
      </c>
      <c r="Y263" s="20"/>
      <c r="Z263" s="21">
        <v>1300000</v>
      </c>
      <c r="AA263" s="21">
        <v>1209000</v>
      </c>
      <c r="AB263" s="22">
        <v>1024</v>
      </c>
      <c r="AC263" s="21">
        <v>1269.53125</v>
      </c>
      <c r="AD263" s="21">
        <v>1180.6640625</v>
      </c>
      <c r="AE263" s="16" t="s">
        <v>909</v>
      </c>
      <c r="AF263" s="12">
        <v>2</v>
      </c>
      <c r="AG263" s="12"/>
      <c r="AH263" s="20" t="s">
        <v>64</v>
      </c>
      <c r="AI263" s="12" t="s">
        <v>66</v>
      </c>
      <c r="AJ263" s="12" t="s">
        <v>66</v>
      </c>
      <c r="AK263" s="12" t="s">
        <v>66</v>
      </c>
      <c r="AL263" s="12" t="s">
        <v>66</v>
      </c>
      <c r="AM263" s="12">
        <v>0</v>
      </c>
      <c r="AN263" s="20" t="s">
        <v>910</v>
      </c>
      <c r="AO263" s="23"/>
      <c r="AP263" s="24"/>
    </row>
    <row r="264" spans="1:42" x14ac:dyDescent="0.25">
      <c r="A264" s="12" t="s">
        <v>911</v>
      </c>
      <c r="B264" s="13" t="s">
        <v>911</v>
      </c>
      <c r="C264" s="14">
        <v>45512</v>
      </c>
      <c r="D264" s="12">
        <v>1</v>
      </c>
      <c r="E264" s="12">
        <v>1</v>
      </c>
      <c r="F264" s="12">
        <v>1</v>
      </c>
      <c r="G264" s="12">
        <v>3</v>
      </c>
      <c r="H264" s="12"/>
      <c r="I264" s="15" t="s">
        <v>41</v>
      </c>
      <c r="J264" s="15"/>
      <c r="K264" s="15" t="s">
        <v>43</v>
      </c>
      <c r="L264" s="15">
        <v>2</v>
      </c>
      <c r="M264" s="15" t="s">
        <v>6942</v>
      </c>
      <c r="N264" s="16" t="s">
        <v>6645</v>
      </c>
      <c r="O264" s="16" t="s">
        <v>6659</v>
      </c>
      <c r="P264" s="16" t="s">
        <v>712</v>
      </c>
      <c r="Q264" s="17" t="s">
        <v>48</v>
      </c>
      <c r="R264" s="12" t="s">
        <v>713</v>
      </c>
      <c r="S264" s="12"/>
      <c r="T264" s="18"/>
      <c r="U264" s="19"/>
      <c r="V264" s="20" t="s">
        <v>48</v>
      </c>
      <c r="W264" s="12" t="s">
        <v>49</v>
      </c>
      <c r="X264" s="20" t="s">
        <v>83</v>
      </c>
      <c r="Y264" s="20"/>
      <c r="Z264" s="21">
        <v>1000000</v>
      </c>
      <c r="AA264" s="21">
        <v>1000000</v>
      </c>
      <c r="AB264" s="22">
        <v>846</v>
      </c>
      <c r="AC264" s="21">
        <v>1182.0330969267141</v>
      </c>
      <c r="AD264" s="21">
        <v>1182.0330969267141</v>
      </c>
      <c r="AE264" s="16" t="s">
        <v>751</v>
      </c>
      <c r="AF264" s="12">
        <v>2</v>
      </c>
      <c r="AG264" s="12"/>
      <c r="AH264" s="20" t="s">
        <v>64</v>
      </c>
      <c r="AI264" s="12"/>
      <c r="AJ264" s="12"/>
      <c r="AK264" s="12"/>
      <c r="AL264" s="12"/>
      <c r="AM264" s="12">
        <v>5.7357963304343649</v>
      </c>
      <c r="AN264" s="20" t="s">
        <v>92</v>
      </c>
      <c r="AO264" s="23"/>
      <c r="AP264" s="24"/>
    </row>
    <row r="265" spans="1:42" x14ac:dyDescent="0.25">
      <c r="A265" s="12" t="s">
        <v>912</v>
      </c>
      <c r="B265" s="13" t="s">
        <v>913</v>
      </c>
      <c r="C265" s="14">
        <v>45883</v>
      </c>
      <c r="D265" s="12">
        <v>1</v>
      </c>
      <c r="E265" s="12">
        <v>1</v>
      </c>
      <c r="F265" s="12">
        <v>1</v>
      </c>
      <c r="G265" s="12">
        <v>3</v>
      </c>
      <c r="H265" s="12"/>
      <c r="I265" s="15" t="s">
        <v>41</v>
      </c>
      <c r="J265" s="15" t="s">
        <v>42</v>
      </c>
      <c r="K265" s="15" t="s">
        <v>43</v>
      </c>
      <c r="L265" s="15">
        <v>2</v>
      </c>
      <c r="M265" s="15" t="s">
        <v>6942</v>
      </c>
      <c r="N265" s="16" t="s">
        <v>6645</v>
      </c>
      <c r="O265" s="16" t="s">
        <v>6659</v>
      </c>
      <c r="P265" s="16" t="s">
        <v>712</v>
      </c>
      <c r="Q265" s="17" t="s">
        <v>60</v>
      </c>
      <c r="R265" s="12" t="s">
        <v>60</v>
      </c>
      <c r="S265" s="12"/>
      <c r="T265" s="18"/>
      <c r="U265" s="19"/>
      <c r="V265" s="20" t="s">
        <v>48</v>
      </c>
      <c r="W265" s="12" t="s">
        <v>49</v>
      </c>
      <c r="X265" s="20" t="s">
        <v>83</v>
      </c>
      <c r="Y265" s="20"/>
      <c r="Z265" s="21">
        <v>500000</v>
      </c>
      <c r="AA265" s="21">
        <v>500000</v>
      </c>
      <c r="AB265" s="22">
        <v>1326</v>
      </c>
      <c r="AC265" s="21">
        <v>377.07390648567122</v>
      </c>
      <c r="AD265" s="21">
        <v>377.07390648567122</v>
      </c>
      <c r="AE265" s="16" t="s">
        <v>913</v>
      </c>
      <c r="AF265" s="12">
        <v>6</v>
      </c>
      <c r="AG265" s="12" t="s">
        <v>51</v>
      </c>
      <c r="AH265" s="20" t="s">
        <v>52</v>
      </c>
      <c r="AI265" s="12"/>
      <c r="AJ265" s="12"/>
      <c r="AK265" s="12"/>
      <c r="AL265" s="12"/>
      <c r="AM265" s="12">
        <v>12.993014185896641</v>
      </c>
      <c r="AN265" s="20" t="s">
        <v>6906</v>
      </c>
      <c r="AO265" s="23"/>
      <c r="AP265" s="24"/>
    </row>
    <row r="266" spans="1:42" x14ac:dyDescent="0.25">
      <c r="A266" s="12" t="s">
        <v>914</v>
      </c>
      <c r="B266" s="13" t="s">
        <v>914</v>
      </c>
      <c r="C266" s="14">
        <v>45580</v>
      </c>
      <c r="D266" s="12">
        <v>1</v>
      </c>
      <c r="E266" s="12">
        <v>1</v>
      </c>
      <c r="F266" s="12">
        <v>1</v>
      </c>
      <c r="G266" s="12">
        <v>3</v>
      </c>
      <c r="H266" s="12"/>
      <c r="I266" s="15" t="s">
        <v>41</v>
      </c>
      <c r="J266" s="15" t="s">
        <v>42</v>
      </c>
      <c r="K266" s="15" t="s">
        <v>43</v>
      </c>
      <c r="L266" s="15">
        <v>2</v>
      </c>
      <c r="M266" s="15" t="s">
        <v>6942</v>
      </c>
      <c r="N266" s="16" t="s">
        <v>6645</v>
      </c>
      <c r="O266" s="16" t="s">
        <v>6659</v>
      </c>
      <c r="P266" s="16" t="s">
        <v>712</v>
      </c>
      <c r="Q266" s="17" t="s">
        <v>48</v>
      </c>
      <c r="R266" s="12" t="s">
        <v>60</v>
      </c>
      <c r="S266" s="12"/>
      <c r="T266" s="18"/>
      <c r="U266" s="19"/>
      <c r="V266" s="20" t="s">
        <v>48</v>
      </c>
      <c r="W266" s="12" t="s">
        <v>49</v>
      </c>
      <c r="X266" s="20" t="s">
        <v>915</v>
      </c>
      <c r="Y266" s="20"/>
      <c r="Z266" s="21">
        <v>500000</v>
      </c>
      <c r="AA266" s="21">
        <v>500000</v>
      </c>
      <c r="AB266" s="22">
        <v>1322</v>
      </c>
      <c r="AC266" s="21">
        <v>378.21482602118004</v>
      </c>
      <c r="AD266" s="21">
        <v>378.21482602118004</v>
      </c>
      <c r="AE266" s="16" t="s">
        <v>916</v>
      </c>
      <c r="AF266" s="12">
        <v>1</v>
      </c>
      <c r="AG266" s="12"/>
      <c r="AH266" s="20" t="s">
        <v>64</v>
      </c>
      <c r="AI266" s="12"/>
      <c r="AJ266" s="12"/>
      <c r="AK266" s="12"/>
      <c r="AL266" s="12"/>
      <c r="AM266" s="12">
        <v>14.60067942515518</v>
      </c>
      <c r="AN266" s="20" t="s">
        <v>92</v>
      </c>
      <c r="AO266" s="23"/>
      <c r="AP266" s="24"/>
    </row>
    <row r="267" spans="1:42" x14ac:dyDescent="0.25">
      <c r="A267" s="12" t="s">
        <v>917</v>
      </c>
      <c r="B267" s="13" t="s">
        <v>918</v>
      </c>
      <c r="C267" s="14">
        <v>45792</v>
      </c>
      <c r="D267" s="12">
        <v>1</v>
      </c>
      <c r="E267" s="12">
        <v>1</v>
      </c>
      <c r="F267" s="12">
        <v>1</v>
      </c>
      <c r="G267" s="12">
        <v>3</v>
      </c>
      <c r="H267" s="12"/>
      <c r="I267" s="15" t="s">
        <v>41</v>
      </c>
      <c r="J267" s="15" t="s">
        <v>42</v>
      </c>
      <c r="K267" s="15" t="s">
        <v>43</v>
      </c>
      <c r="L267" s="15">
        <v>2</v>
      </c>
      <c r="M267" s="15" t="s">
        <v>6942</v>
      </c>
      <c r="N267" s="16" t="s">
        <v>6645</v>
      </c>
      <c r="O267" s="16" t="s">
        <v>6659</v>
      </c>
      <c r="P267" s="16" t="s">
        <v>712</v>
      </c>
      <c r="Q267" s="17" t="s">
        <v>713</v>
      </c>
      <c r="R267" s="12" t="s">
        <v>713</v>
      </c>
      <c r="S267" s="12"/>
      <c r="T267" s="18"/>
      <c r="U267" s="19"/>
      <c r="V267" s="20" t="s">
        <v>48</v>
      </c>
      <c r="W267" s="12" t="s">
        <v>49</v>
      </c>
      <c r="X267" s="20" t="s">
        <v>465</v>
      </c>
      <c r="Y267" s="20"/>
      <c r="Z267" s="21">
        <v>1200000</v>
      </c>
      <c r="AA267" s="21">
        <v>1200000</v>
      </c>
      <c r="AB267" s="22">
        <v>1002</v>
      </c>
      <c r="AC267" s="21">
        <v>1197.6047904191616</v>
      </c>
      <c r="AD267" s="21">
        <v>1197.6047904191616</v>
      </c>
      <c r="AE267" s="16" t="s">
        <v>918</v>
      </c>
      <c r="AF267" s="12">
        <v>8</v>
      </c>
      <c r="AG267" s="12" t="s">
        <v>51</v>
      </c>
      <c r="AH267" s="20" t="s">
        <v>64</v>
      </c>
      <c r="AI267" s="12"/>
      <c r="AJ267" s="12"/>
      <c r="AK267" s="12"/>
      <c r="AL267" s="12"/>
      <c r="AM267" s="12">
        <v>3.3532453480488509</v>
      </c>
      <c r="AN267" s="20" t="s">
        <v>6735</v>
      </c>
      <c r="AO267" s="23" t="s">
        <v>69</v>
      </c>
      <c r="AP267" s="24"/>
    </row>
    <row r="268" spans="1:42" x14ac:dyDescent="0.25">
      <c r="A268" s="12" t="s">
        <v>919</v>
      </c>
      <c r="B268" s="13" t="s">
        <v>920</v>
      </c>
      <c r="C268" s="14">
        <v>45373</v>
      </c>
      <c r="D268" s="12">
        <v>1</v>
      </c>
      <c r="E268" s="12">
        <v>1</v>
      </c>
      <c r="F268" s="12">
        <v>1</v>
      </c>
      <c r="G268" s="12">
        <v>3</v>
      </c>
      <c r="H268" s="12"/>
      <c r="I268" s="15" t="s">
        <v>58</v>
      </c>
      <c r="J268" s="15"/>
      <c r="K268" s="15" t="s">
        <v>43</v>
      </c>
      <c r="L268" s="15">
        <v>2</v>
      </c>
      <c r="M268" s="15" t="s">
        <v>6942</v>
      </c>
      <c r="N268" s="16" t="s">
        <v>6645</v>
      </c>
      <c r="O268" s="16" t="s">
        <v>6659</v>
      </c>
      <c r="P268" s="16" t="s">
        <v>712</v>
      </c>
      <c r="Q268" s="17" t="s">
        <v>48</v>
      </c>
      <c r="R268" s="12" t="s">
        <v>713</v>
      </c>
      <c r="S268" s="12"/>
      <c r="T268" s="18"/>
      <c r="U268" s="19" t="s">
        <v>48</v>
      </c>
      <c r="V268" s="20" t="s">
        <v>48</v>
      </c>
      <c r="W268" s="12" t="s">
        <v>49</v>
      </c>
      <c r="X268" s="20" t="s">
        <v>62</v>
      </c>
      <c r="Y268" s="20"/>
      <c r="Z268" s="21">
        <v>1350000</v>
      </c>
      <c r="AA268" s="21">
        <v>1255500</v>
      </c>
      <c r="AB268" s="22">
        <v>1040</v>
      </c>
      <c r="AC268" s="21">
        <v>1298.0769230769231</v>
      </c>
      <c r="AD268" s="21">
        <v>1207.2115384615386</v>
      </c>
      <c r="AE268" s="16" t="s">
        <v>733</v>
      </c>
      <c r="AF268" s="12">
        <v>10</v>
      </c>
      <c r="AG268" s="12"/>
      <c r="AH268" s="20" t="s">
        <v>64</v>
      </c>
      <c r="AI268" s="12" t="s">
        <v>66</v>
      </c>
      <c r="AJ268" s="12" t="s">
        <v>66</v>
      </c>
      <c r="AK268" s="12" t="s">
        <v>66</v>
      </c>
      <c r="AL268" s="12" t="s">
        <v>66</v>
      </c>
      <c r="AM268" s="12">
        <v>0</v>
      </c>
      <c r="AN268" s="20" t="s">
        <v>921</v>
      </c>
      <c r="AO268" s="23"/>
      <c r="AP268" s="24"/>
    </row>
    <row r="269" spans="1:42" x14ac:dyDescent="0.25">
      <c r="A269" s="12" t="s">
        <v>922</v>
      </c>
      <c r="B269" s="13" t="s">
        <v>922</v>
      </c>
      <c r="C269" s="14">
        <v>45502</v>
      </c>
      <c r="D269" s="12">
        <v>1</v>
      </c>
      <c r="E269" s="12">
        <v>1</v>
      </c>
      <c r="F269" s="12">
        <v>1</v>
      </c>
      <c r="G269" s="12">
        <v>3</v>
      </c>
      <c r="H269" s="12"/>
      <c r="I269" s="15" t="s">
        <v>41</v>
      </c>
      <c r="J269" s="15"/>
      <c r="K269" s="15" t="s">
        <v>43</v>
      </c>
      <c r="L269" s="15">
        <v>2</v>
      </c>
      <c r="M269" s="15" t="s">
        <v>6942</v>
      </c>
      <c r="N269" s="16" t="s">
        <v>6645</v>
      </c>
      <c r="O269" s="16" t="s">
        <v>6659</v>
      </c>
      <c r="P269" s="16" t="s">
        <v>712</v>
      </c>
      <c r="Q269" s="17" t="s">
        <v>48</v>
      </c>
      <c r="R269" s="12" t="s">
        <v>713</v>
      </c>
      <c r="S269" s="12"/>
      <c r="T269" s="18"/>
      <c r="U269" s="19"/>
      <c r="V269" s="20" t="s">
        <v>48</v>
      </c>
      <c r="W269" s="12" t="s">
        <v>49</v>
      </c>
      <c r="X269" s="20" t="s">
        <v>83</v>
      </c>
      <c r="Y269" s="20"/>
      <c r="Z269" s="21">
        <v>1600000</v>
      </c>
      <c r="AA269" s="21">
        <v>1600000</v>
      </c>
      <c r="AB269" s="22">
        <v>1288</v>
      </c>
      <c r="AC269" s="21">
        <v>1242.2360248447205</v>
      </c>
      <c r="AD269" s="21">
        <v>1242.2360248447205</v>
      </c>
      <c r="AE269" s="16" t="s">
        <v>923</v>
      </c>
      <c r="AF269" s="12">
        <v>3</v>
      </c>
      <c r="AG269" s="12"/>
      <c r="AH269" s="20" t="s">
        <v>64</v>
      </c>
      <c r="AI269" s="12"/>
      <c r="AJ269" s="12"/>
      <c r="AK269" s="12"/>
      <c r="AL269" s="12"/>
      <c r="AM269" s="12">
        <v>2.868599060766309</v>
      </c>
      <c r="AN269" s="20" t="s">
        <v>92</v>
      </c>
      <c r="AO269" s="23"/>
      <c r="AP269" s="24"/>
    </row>
    <row r="270" spans="1:42" x14ac:dyDescent="0.25">
      <c r="A270" s="12" t="s">
        <v>924</v>
      </c>
      <c r="B270" s="13" t="s">
        <v>924</v>
      </c>
      <c r="C270" s="14">
        <v>45648</v>
      </c>
      <c r="D270" s="12">
        <v>1</v>
      </c>
      <c r="E270" s="12">
        <v>1</v>
      </c>
      <c r="F270" s="12">
        <v>1</v>
      </c>
      <c r="G270" s="12">
        <v>3</v>
      </c>
      <c r="H270" s="12"/>
      <c r="I270" s="15" t="s">
        <v>41</v>
      </c>
      <c r="J270" s="15" t="s">
        <v>42</v>
      </c>
      <c r="K270" s="15" t="s">
        <v>43</v>
      </c>
      <c r="L270" s="15">
        <v>2</v>
      </c>
      <c r="M270" s="15" t="s">
        <v>6942</v>
      </c>
      <c r="N270" s="16" t="s">
        <v>6645</v>
      </c>
      <c r="O270" s="16" t="s">
        <v>6659</v>
      </c>
      <c r="P270" s="16" t="s">
        <v>712</v>
      </c>
      <c r="Q270" s="17" t="s">
        <v>713</v>
      </c>
      <c r="R270" s="12" t="s">
        <v>713</v>
      </c>
      <c r="S270" s="12"/>
      <c r="T270" s="18" t="s">
        <v>773</v>
      </c>
      <c r="U270" s="19"/>
      <c r="V270" s="20" t="s">
        <v>48</v>
      </c>
      <c r="W270" s="12" t="s">
        <v>49</v>
      </c>
      <c r="X270" s="20" t="s">
        <v>100</v>
      </c>
      <c r="Y270" s="20"/>
      <c r="Z270" s="21">
        <v>3470000</v>
      </c>
      <c r="AA270" s="21">
        <v>3470000</v>
      </c>
      <c r="AB270" s="22">
        <v>2694</v>
      </c>
      <c r="AC270" s="21">
        <v>1288.0475129918336</v>
      </c>
      <c r="AD270" s="21">
        <v>1288.0475129918336</v>
      </c>
      <c r="AE270" s="16" t="s">
        <v>785</v>
      </c>
      <c r="AF270" s="12">
        <v>11</v>
      </c>
      <c r="AG270" s="12" t="s">
        <v>51</v>
      </c>
      <c r="AH270" s="20" t="s">
        <v>64</v>
      </c>
      <c r="AI270" s="12"/>
      <c r="AJ270" s="12"/>
      <c r="AK270" s="12"/>
      <c r="AL270" s="12"/>
      <c r="AM270" s="12">
        <v>4.9576711001276337</v>
      </c>
      <c r="AN270" s="20" t="s">
        <v>92</v>
      </c>
      <c r="AO270" s="23"/>
      <c r="AP270" s="24"/>
    </row>
    <row r="271" spans="1:42" x14ac:dyDescent="0.25">
      <c r="A271" s="12" t="s">
        <v>925</v>
      </c>
      <c r="B271" s="13" t="s">
        <v>926</v>
      </c>
      <c r="C271" s="14">
        <v>45366</v>
      </c>
      <c r="D271" s="12">
        <v>1</v>
      </c>
      <c r="E271" s="12">
        <v>1</v>
      </c>
      <c r="F271" s="12">
        <v>1</v>
      </c>
      <c r="G271" s="12">
        <v>3</v>
      </c>
      <c r="H271" s="12"/>
      <c r="I271" s="15" t="s">
        <v>58</v>
      </c>
      <c r="J271" s="15" t="s">
        <v>42</v>
      </c>
      <c r="K271" s="15" t="s">
        <v>43</v>
      </c>
      <c r="L271" s="15">
        <v>2</v>
      </c>
      <c r="M271" s="15" t="s">
        <v>6942</v>
      </c>
      <c r="N271" s="16" t="s">
        <v>6645</v>
      </c>
      <c r="O271" s="16" t="s">
        <v>6659</v>
      </c>
      <c r="P271" s="16" t="s">
        <v>712</v>
      </c>
      <c r="Q271" s="17" t="s">
        <v>48</v>
      </c>
      <c r="R271" s="12" t="s">
        <v>713</v>
      </c>
      <c r="S271" s="12"/>
      <c r="T271" s="18" t="s">
        <v>869</v>
      </c>
      <c r="U271" s="19" t="s">
        <v>48</v>
      </c>
      <c r="V271" s="20" t="s">
        <v>48</v>
      </c>
      <c r="W271" s="12" t="s">
        <v>49</v>
      </c>
      <c r="X271" s="20" t="s">
        <v>62</v>
      </c>
      <c r="Y271" s="20"/>
      <c r="Z271" s="21">
        <v>1500000</v>
      </c>
      <c r="AA271" s="21">
        <v>1395000</v>
      </c>
      <c r="AB271" s="22">
        <v>1075</v>
      </c>
      <c r="AC271" s="21">
        <v>1395.3488372093022</v>
      </c>
      <c r="AD271" s="21">
        <v>1297.6744186046512</v>
      </c>
      <c r="AE271" s="16" t="s">
        <v>927</v>
      </c>
      <c r="AF271" s="12">
        <v>1</v>
      </c>
      <c r="AG271" s="12"/>
      <c r="AH271" s="20" t="s">
        <v>64</v>
      </c>
      <c r="AI271" s="12" t="s">
        <v>66</v>
      </c>
      <c r="AJ271" s="12" t="s">
        <v>66</v>
      </c>
      <c r="AK271" s="12" t="s">
        <v>66</v>
      </c>
      <c r="AL271" s="12" t="s">
        <v>66</v>
      </c>
      <c r="AM271" s="12">
        <v>3.7443117295184192</v>
      </c>
      <c r="AN271" s="20" t="s">
        <v>928</v>
      </c>
      <c r="AO271" s="23"/>
      <c r="AP271" s="24"/>
    </row>
    <row r="272" spans="1:42" x14ac:dyDescent="0.25">
      <c r="A272" s="12" t="s">
        <v>929</v>
      </c>
      <c r="B272" s="13" t="s">
        <v>930</v>
      </c>
      <c r="C272" s="14">
        <v>45316</v>
      </c>
      <c r="D272" s="12">
        <v>1</v>
      </c>
      <c r="E272" s="12">
        <v>1</v>
      </c>
      <c r="F272" s="12">
        <v>1</v>
      </c>
      <c r="G272" s="12">
        <v>3</v>
      </c>
      <c r="H272" s="12"/>
      <c r="I272" s="15" t="s">
        <v>58</v>
      </c>
      <c r="J272" s="15"/>
      <c r="K272" s="15" t="s">
        <v>43</v>
      </c>
      <c r="L272" s="15">
        <v>2</v>
      </c>
      <c r="M272" s="15" t="s">
        <v>6942</v>
      </c>
      <c r="N272" s="16" t="s">
        <v>6645</v>
      </c>
      <c r="O272" s="16" t="s">
        <v>6659</v>
      </c>
      <c r="P272" s="16" t="s">
        <v>712</v>
      </c>
      <c r="Q272" s="17" t="s">
        <v>48</v>
      </c>
      <c r="R272" s="12" t="s">
        <v>713</v>
      </c>
      <c r="S272" s="12"/>
      <c r="T272" s="18"/>
      <c r="U272" s="19" t="s">
        <v>48</v>
      </c>
      <c r="V272" s="20" t="s">
        <v>48</v>
      </c>
      <c r="W272" s="12" t="s">
        <v>49</v>
      </c>
      <c r="X272" s="20" t="s">
        <v>62</v>
      </c>
      <c r="Y272" s="20"/>
      <c r="Z272" s="21">
        <v>1450000</v>
      </c>
      <c r="AA272" s="21">
        <v>1348500</v>
      </c>
      <c r="AB272" s="22">
        <v>1009</v>
      </c>
      <c r="AC272" s="21">
        <v>1437.0664023785926</v>
      </c>
      <c r="AD272" s="21">
        <v>1336.4717542120911</v>
      </c>
      <c r="AE272" s="16" t="s">
        <v>718</v>
      </c>
      <c r="AF272" s="12">
        <v>4</v>
      </c>
      <c r="AG272" s="12"/>
      <c r="AH272" s="20" t="s">
        <v>64</v>
      </c>
      <c r="AI272" s="12" t="s">
        <v>66</v>
      </c>
      <c r="AJ272" s="12" t="s">
        <v>66</v>
      </c>
      <c r="AK272" s="12" t="s">
        <v>66</v>
      </c>
      <c r="AL272" s="12" t="s">
        <v>66</v>
      </c>
      <c r="AM272" s="12">
        <v>0</v>
      </c>
      <c r="AN272" s="20" t="s">
        <v>931</v>
      </c>
      <c r="AO272" s="23"/>
      <c r="AP272" s="24"/>
    </row>
    <row r="273" spans="1:42" x14ac:dyDescent="0.25">
      <c r="A273" s="12" t="s">
        <v>932</v>
      </c>
      <c r="B273" s="13" t="s">
        <v>933</v>
      </c>
      <c r="C273" s="14">
        <v>45325</v>
      </c>
      <c r="D273" s="12">
        <v>1</v>
      </c>
      <c r="E273" s="12">
        <v>1</v>
      </c>
      <c r="F273" s="12">
        <v>1</v>
      </c>
      <c r="G273" s="12">
        <v>3</v>
      </c>
      <c r="H273" s="12"/>
      <c r="I273" s="15" t="s">
        <v>58</v>
      </c>
      <c r="J273" s="15"/>
      <c r="K273" s="15" t="s">
        <v>43</v>
      </c>
      <c r="L273" s="15">
        <v>2</v>
      </c>
      <c r="M273" s="15" t="s">
        <v>6942</v>
      </c>
      <c r="N273" s="16" t="s">
        <v>6645</v>
      </c>
      <c r="O273" s="16" t="s">
        <v>6659</v>
      </c>
      <c r="P273" s="16" t="s">
        <v>712</v>
      </c>
      <c r="Q273" s="17" t="s">
        <v>48</v>
      </c>
      <c r="R273" s="12" t="s">
        <v>713</v>
      </c>
      <c r="S273" s="12"/>
      <c r="T273" s="18" t="s">
        <v>48</v>
      </c>
      <c r="U273" s="19" t="s">
        <v>48</v>
      </c>
      <c r="V273" s="20" t="s">
        <v>48</v>
      </c>
      <c r="W273" s="12" t="s">
        <v>49</v>
      </c>
      <c r="X273" s="20" t="s">
        <v>62</v>
      </c>
      <c r="Y273" s="20"/>
      <c r="Z273" s="21">
        <v>1000000</v>
      </c>
      <c r="AA273" s="21">
        <v>930000</v>
      </c>
      <c r="AB273" s="22">
        <v>695</v>
      </c>
      <c r="AC273" s="21">
        <v>1438.8489208633093</v>
      </c>
      <c r="AD273" s="21">
        <v>1338.1294964028777</v>
      </c>
      <c r="AE273" s="16" t="s">
        <v>755</v>
      </c>
      <c r="AF273" s="12">
        <v>2</v>
      </c>
      <c r="AG273" s="12"/>
      <c r="AH273" s="20" t="s">
        <v>64</v>
      </c>
      <c r="AI273" s="12" t="s">
        <v>66</v>
      </c>
      <c r="AJ273" s="12" t="s">
        <v>66</v>
      </c>
      <c r="AK273" s="12" t="s">
        <v>66</v>
      </c>
      <c r="AL273" s="12" t="s">
        <v>66</v>
      </c>
      <c r="AM273" s="12">
        <v>5.0894575715105699</v>
      </c>
      <c r="AN273" s="20" t="s">
        <v>934</v>
      </c>
      <c r="AO273" s="23"/>
      <c r="AP273" s="24"/>
    </row>
    <row r="274" spans="1:42" x14ac:dyDescent="0.25">
      <c r="A274" s="12" t="s">
        <v>935</v>
      </c>
      <c r="B274" s="13" t="s">
        <v>935</v>
      </c>
      <c r="C274" s="14">
        <v>45335</v>
      </c>
      <c r="D274" s="12">
        <v>1</v>
      </c>
      <c r="E274" s="12">
        <v>1</v>
      </c>
      <c r="F274" s="12">
        <v>1</v>
      </c>
      <c r="G274" s="12">
        <v>3</v>
      </c>
      <c r="H274" s="12"/>
      <c r="I274" s="15" t="s">
        <v>41</v>
      </c>
      <c r="J274" s="15" t="s">
        <v>42</v>
      </c>
      <c r="K274" s="15" t="s">
        <v>43</v>
      </c>
      <c r="L274" s="15">
        <v>2</v>
      </c>
      <c r="M274" s="15" t="s">
        <v>6942</v>
      </c>
      <c r="N274" s="16" t="s">
        <v>6645</v>
      </c>
      <c r="O274" s="16" t="s">
        <v>6659</v>
      </c>
      <c r="P274" s="16" t="s">
        <v>712</v>
      </c>
      <c r="Q274" s="17" t="s">
        <v>48</v>
      </c>
      <c r="R274" s="12" t="s">
        <v>713</v>
      </c>
      <c r="S274" s="12"/>
      <c r="T274" s="18" t="s">
        <v>767</v>
      </c>
      <c r="U274" s="19" t="s">
        <v>936</v>
      </c>
      <c r="V274" s="20" t="s">
        <v>48</v>
      </c>
      <c r="W274" s="12" t="s">
        <v>49</v>
      </c>
      <c r="X274" s="20" t="s">
        <v>757</v>
      </c>
      <c r="Y274" s="20"/>
      <c r="Z274" s="21">
        <v>1400000</v>
      </c>
      <c r="AA274" s="21">
        <v>1400000</v>
      </c>
      <c r="AB274" s="22">
        <v>1037</v>
      </c>
      <c r="AC274" s="21">
        <v>1350.0482160077145</v>
      </c>
      <c r="AD274" s="21">
        <v>1350.0482160077145</v>
      </c>
      <c r="AE274" s="16" t="s">
        <v>937</v>
      </c>
      <c r="AF274" s="12">
        <v>1</v>
      </c>
      <c r="AG274" s="12"/>
      <c r="AH274" s="20"/>
      <c r="AI274" s="12"/>
      <c r="AJ274" s="12"/>
      <c r="AK274" s="12"/>
      <c r="AL274" s="12"/>
      <c r="AM274" s="12">
        <v>0</v>
      </c>
      <c r="AN274" s="20" t="s">
        <v>92</v>
      </c>
      <c r="AO274" s="23"/>
      <c r="AP274" s="24"/>
    </row>
    <row r="275" spans="1:42" x14ac:dyDescent="0.25">
      <c r="A275" s="12" t="s">
        <v>938</v>
      </c>
      <c r="B275" s="13" t="s">
        <v>939</v>
      </c>
      <c r="C275" s="14">
        <v>45342</v>
      </c>
      <c r="D275" s="12">
        <v>1</v>
      </c>
      <c r="E275" s="12">
        <v>1</v>
      </c>
      <c r="F275" s="12">
        <v>1</v>
      </c>
      <c r="G275" s="12">
        <v>3</v>
      </c>
      <c r="H275" s="12"/>
      <c r="I275" s="15" t="s">
        <v>58</v>
      </c>
      <c r="J275" s="15" t="s">
        <v>42</v>
      </c>
      <c r="K275" s="15" t="s">
        <v>43</v>
      </c>
      <c r="L275" s="15">
        <v>2</v>
      </c>
      <c r="M275" s="15" t="s">
        <v>6942</v>
      </c>
      <c r="N275" s="16" t="s">
        <v>6645</v>
      </c>
      <c r="O275" s="16" t="s">
        <v>6659</v>
      </c>
      <c r="P275" s="16" t="s">
        <v>712</v>
      </c>
      <c r="Q275" s="17" t="s">
        <v>48</v>
      </c>
      <c r="R275" s="12" t="s">
        <v>713</v>
      </c>
      <c r="S275" s="12"/>
      <c r="T275" s="18" t="s">
        <v>940</v>
      </c>
      <c r="U275" s="19" t="s">
        <v>941</v>
      </c>
      <c r="V275" s="20" t="s">
        <v>48</v>
      </c>
      <c r="W275" s="12" t="s">
        <v>49</v>
      </c>
      <c r="X275" s="20" t="s">
        <v>62</v>
      </c>
      <c r="Y275" s="20"/>
      <c r="Z275" s="21">
        <v>1650000</v>
      </c>
      <c r="AA275" s="21">
        <v>1534500</v>
      </c>
      <c r="AB275" s="22">
        <v>1095</v>
      </c>
      <c r="AC275" s="21">
        <v>1506.8493150684931</v>
      </c>
      <c r="AD275" s="21">
        <v>1401.3698630136987</v>
      </c>
      <c r="AE275" s="16" t="s">
        <v>888</v>
      </c>
      <c r="AF275" s="12">
        <v>6</v>
      </c>
      <c r="AG275" s="12"/>
      <c r="AH275" s="20" t="s">
        <v>64</v>
      </c>
      <c r="AI275" s="12" t="s">
        <v>66</v>
      </c>
      <c r="AJ275" s="12" t="s">
        <v>66</v>
      </c>
      <c r="AK275" s="12" t="s">
        <v>66</v>
      </c>
      <c r="AL275" s="12" t="s">
        <v>66</v>
      </c>
      <c r="AM275" s="12">
        <v>13.982058810699259</v>
      </c>
      <c r="AN275" s="20" t="s">
        <v>942</v>
      </c>
      <c r="AO275" s="23"/>
      <c r="AP275" s="24"/>
    </row>
    <row r="276" spans="1:42" x14ac:dyDescent="0.25">
      <c r="A276" s="12" t="s">
        <v>943</v>
      </c>
      <c r="B276" s="13" t="s">
        <v>944</v>
      </c>
      <c r="C276" s="14">
        <v>45292</v>
      </c>
      <c r="D276" s="12">
        <v>1</v>
      </c>
      <c r="E276" s="12">
        <v>1</v>
      </c>
      <c r="F276" s="12">
        <v>1</v>
      </c>
      <c r="G276" s="12">
        <v>3</v>
      </c>
      <c r="H276" s="12"/>
      <c r="I276" s="15" t="s">
        <v>58</v>
      </c>
      <c r="J276" s="15"/>
      <c r="K276" s="15" t="s">
        <v>43</v>
      </c>
      <c r="L276" s="15">
        <v>2</v>
      </c>
      <c r="M276" s="15" t="s">
        <v>6942</v>
      </c>
      <c r="N276" s="16" t="s">
        <v>6645</v>
      </c>
      <c r="O276" s="16" t="s">
        <v>6659</v>
      </c>
      <c r="P276" s="16" t="s">
        <v>712</v>
      </c>
      <c r="Q276" s="17" t="s">
        <v>48</v>
      </c>
      <c r="R276" s="12" t="s">
        <v>713</v>
      </c>
      <c r="S276" s="12"/>
      <c r="T276" s="18" t="s">
        <v>945</v>
      </c>
      <c r="U276" s="19" t="s">
        <v>48</v>
      </c>
      <c r="V276" s="20" t="s">
        <v>48</v>
      </c>
      <c r="W276" s="12" t="s">
        <v>49</v>
      </c>
      <c r="X276" s="20" t="s">
        <v>62</v>
      </c>
      <c r="Y276" s="20"/>
      <c r="Z276" s="21">
        <v>1800000</v>
      </c>
      <c r="AA276" s="21">
        <v>1674000</v>
      </c>
      <c r="AB276" s="22">
        <v>1173</v>
      </c>
      <c r="AC276" s="21">
        <v>1534.5268542199487</v>
      </c>
      <c r="AD276" s="21">
        <v>1427.1099744245523</v>
      </c>
      <c r="AE276" s="16" t="s">
        <v>946</v>
      </c>
      <c r="AF276" s="12">
        <v>5</v>
      </c>
      <c r="AG276" s="12"/>
      <c r="AH276" s="20" t="s">
        <v>64</v>
      </c>
      <c r="AI276" s="12" t="s">
        <v>66</v>
      </c>
      <c r="AJ276" s="12" t="s">
        <v>66</v>
      </c>
      <c r="AK276" s="12" t="s">
        <v>66</v>
      </c>
      <c r="AL276" s="12" t="s">
        <v>66</v>
      </c>
      <c r="AM276" s="12">
        <v>5.0787628999596466</v>
      </c>
      <c r="AN276" s="20" t="s">
        <v>947</v>
      </c>
      <c r="AO276" s="23"/>
      <c r="AP276" s="24"/>
    </row>
    <row r="277" spans="1:42" x14ac:dyDescent="0.25">
      <c r="A277" s="12" t="s">
        <v>948</v>
      </c>
      <c r="B277" s="13" t="s">
        <v>949</v>
      </c>
      <c r="C277" s="14">
        <v>45722</v>
      </c>
      <c r="D277" s="12">
        <v>1</v>
      </c>
      <c r="E277" s="12">
        <v>1</v>
      </c>
      <c r="F277" s="12">
        <v>1</v>
      </c>
      <c r="G277" s="12">
        <v>3</v>
      </c>
      <c r="H277" s="12"/>
      <c r="I277" s="15" t="s">
        <v>41</v>
      </c>
      <c r="J277" s="15" t="s">
        <v>42</v>
      </c>
      <c r="K277" s="15" t="s">
        <v>43</v>
      </c>
      <c r="L277" s="15">
        <v>2</v>
      </c>
      <c r="M277" s="15" t="s">
        <v>6942</v>
      </c>
      <c r="N277" s="16" t="s">
        <v>6645</v>
      </c>
      <c r="O277" s="16" t="s">
        <v>6659</v>
      </c>
      <c r="P277" s="16" t="s">
        <v>712</v>
      </c>
      <c r="Q277" s="17" t="s">
        <v>713</v>
      </c>
      <c r="R277" s="12" t="s">
        <v>713</v>
      </c>
      <c r="S277" s="12"/>
      <c r="T277" s="18" t="s">
        <v>945</v>
      </c>
      <c r="U277" s="19" t="s">
        <v>950</v>
      </c>
      <c r="V277" s="20" t="s">
        <v>48</v>
      </c>
      <c r="W277" s="12" t="s">
        <v>49</v>
      </c>
      <c r="X277" s="20" t="s">
        <v>691</v>
      </c>
      <c r="Y277" s="20"/>
      <c r="Z277" s="21">
        <v>2000000</v>
      </c>
      <c r="AA277" s="21">
        <v>2000000</v>
      </c>
      <c r="AB277" s="22">
        <v>1400</v>
      </c>
      <c r="AC277" s="21">
        <v>1428.5714285714287</v>
      </c>
      <c r="AD277" s="21">
        <v>1428.5714285714287</v>
      </c>
      <c r="AE277" s="16" t="s">
        <v>949</v>
      </c>
      <c r="AF277" s="12">
        <v>1</v>
      </c>
      <c r="AG277" s="12" t="s">
        <v>51</v>
      </c>
      <c r="AH277" s="20" t="s">
        <v>64</v>
      </c>
      <c r="AI277" s="12"/>
      <c r="AJ277" s="12"/>
      <c r="AK277" s="12"/>
      <c r="AL277" s="12"/>
      <c r="AM277" s="12">
        <v>0</v>
      </c>
      <c r="AN277" s="20" t="s">
        <v>6907</v>
      </c>
      <c r="AO277" s="23" t="s">
        <v>69</v>
      </c>
      <c r="AP277" s="24"/>
    </row>
    <row r="278" spans="1:42" x14ac:dyDescent="0.25">
      <c r="A278" s="12" t="s">
        <v>951</v>
      </c>
      <c r="B278" s="13" t="s">
        <v>952</v>
      </c>
      <c r="C278" s="14">
        <v>45758</v>
      </c>
      <c r="D278" s="12">
        <v>1</v>
      </c>
      <c r="E278" s="12">
        <v>1</v>
      </c>
      <c r="F278" s="12">
        <v>1</v>
      </c>
      <c r="G278" s="12">
        <v>3</v>
      </c>
      <c r="H278" s="12"/>
      <c r="I278" s="15" t="s">
        <v>58</v>
      </c>
      <c r="J278" s="15" t="s">
        <v>42</v>
      </c>
      <c r="K278" s="15" t="s">
        <v>43</v>
      </c>
      <c r="L278" s="15">
        <v>2</v>
      </c>
      <c r="M278" s="15" t="s">
        <v>6942</v>
      </c>
      <c r="N278" s="16" t="s">
        <v>6645</v>
      </c>
      <c r="O278" s="16" t="s">
        <v>6659</v>
      </c>
      <c r="P278" s="16" t="s">
        <v>712</v>
      </c>
      <c r="Q278" s="17" t="s">
        <v>713</v>
      </c>
      <c r="R278" s="12" t="s">
        <v>713</v>
      </c>
      <c r="S278" s="12"/>
      <c r="T278" s="18" t="s">
        <v>953</v>
      </c>
      <c r="U278" s="19">
        <v>17</v>
      </c>
      <c r="V278" s="20" t="s">
        <v>48</v>
      </c>
      <c r="W278" s="12" t="s">
        <v>49</v>
      </c>
      <c r="X278" s="20" t="s">
        <v>465</v>
      </c>
      <c r="Y278" s="20"/>
      <c r="Z278" s="21">
        <v>2390000</v>
      </c>
      <c r="AA278" s="21">
        <v>2153390</v>
      </c>
      <c r="AB278" s="22">
        <v>1500</v>
      </c>
      <c r="AC278" s="21">
        <v>1593.3333333333333</v>
      </c>
      <c r="AD278" s="21">
        <v>1435.5933333333332</v>
      </c>
      <c r="AE278" s="16" t="s">
        <v>63</v>
      </c>
      <c r="AF278" s="12"/>
      <c r="AG278" s="12"/>
      <c r="AH278" s="20" t="s">
        <v>66</v>
      </c>
      <c r="AI278" s="12" t="s">
        <v>66</v>
      </c>
      <c r="AJ278" s="12" t="s">
        <v>66</v>
      </c>
      <c r="AK278" s="12" t="s">
        <v>66</v>
      </c>
      <c r="AL278" s="12"/>
      <c r="AM278" s="12" t="s">
        <v>67</v>
      </c>
      <c r="AN278" s="20" t="s">
        <v>954</v>
      </c>
      <c r="AO278" s="23" t="s">
        <v>69</v>
      </c>
      <c r="AP278" s="24" t="s">
        <v>74</v>
      </c>
    </row>
    <row r="279" spans="1:42" x14ac:dyDescent="0.25">
      <c r="A279" s="12" t="s">
        <v>955</v>
      </c>
      <c r="B279" s="13" t="s">
        <v>956</v>
      </c>
      <c r="C279" s="14">
        <v>45451</v>
      </c>
      <c r="D279" s="12">
        <v>1</v>
      </c>
      <c r="E279" s="12">
        <v>1</v>
      </c>
      <c r="F279" s="12">
        <v>1</v>
      </c>
      <c r="G279" s="12">
        <v>3</v>
      </c>
      <c r="H279" s="12"/>
      <c r="I279" s="15" t="s">
        <v>58</v>
      </c>
      <c r="J279" s="15"/>
      <c r="K279" s="15" t="s">
        <v>43</v>
      </c>
      <c r="L279" s="15">
        <v>2</v>
      </c>
      <c r="M279" s="15" t="s">
        <v>6942</v>
      </c>
      <c r="N279" s="16" t="s">
        <v>6645</v>
      </c>
      <c r="O279" s="16" t="s">
        <v>6659</v>
      </c>
      <c r="P279" s="16" t="s">
        <v>712</v>
      </c>
      <c r="Q279" s="17" t="s">
        <v>60</v>
      </c>
      <c r="R279" s="12" t="s">
        <v>60</v>
      </c>
      <c r="S279" s="12"/>
      <c r="T279" s="18" t="s">
        <v>48</v>
      </c>
      <c r="U279" s="19" t="s">
        <v>48</v>
      </c>
      <c r="V279" s="20" t="s">
        <v>48</v>
      </c>
      <c r="W279" s="12" t="s">
        <v>49</v>
      </c>
      <c r="X279" s="20" t="s">
        <v>62</v>
      </c>
      <c r="Y279" s="20"/>
      <c r="Z279" s="21">
        <v>1250000</v>
      </c>
      <c r="AA279" s="21">
        <v>1162500</v>
      </c>
      <c r="AB279" s="22">
        <v>1322</v>
      </c>
      <c r="AC279" s="21">
        <v>945.53706505295008</v>
      </c>
      <c r="AD279" s="21">
        <v>879.34947049924358</v>
      </c>
      <c r="AE279" s="16" t="s">
        <v>957</v>
      </c>
      <c r="AF279" s="12">
        <v>15</v>
      </c>
      <c r="AG279" s="12" t="s">
        <v>51</v>
      </c>
      <c r="AH279" s="20" t="s">
        <v>64</v>
      </c>
      <c r="AI279" s="12" t="s">
        <v>66</v>
      </c>
      <c r="AJ279" s="12" t="s">
        <v>66</v>
      </c>
      <c r="AK279" s="12" t="s">
        <v>66</v>
      </c>
      <c r="AL279" s="12" t="s">
        <v>66</v>
      </c>
      <c r="AM279" s="12">
        <v>6.9260506550208216</v>
      </c>
      <c r="AN279" s="20" t="s">
        <v>958</v>
      </c>
      <c r="AO279" s="23"/>
      <c r="AP279" s="24"/>
    </row>
    <row r="280" spans="1:42" x14ac:dyDescent="0.25">
      <c r="A280" s="12" t="s">
        <v>959</v>
      </c>
      <c r="B280" s="13" t="s">
        <v>960</v>
      </c>
      <c r="C280" s="14">
        <v>45500</v>
      </c>
      <c r="D280" s="12">
        <v>1</v>
      </c>
      <c r="E280" s="12">
        <v>1</v>
      </c>
      <c r="F280" s="12">
        <v>1</v>
      </c>
      <c r="G280" s="12">
        <v>3</v>
      </c>
      <c r="H280" s="12"/>
      <c r="I280" s="15" t="s">
        <v>58</v>
      </c>
      <c r="J280" s="15" t="s">
        <v>42</v>
      </c>
      <c r="K280" s="15" t="s">
        <v>43</v>
      </c>
      <c r="L280" s="15">
        <v>2</v>
      </c>
      <c r="M280" s="15" t="s">
        <v>6942</v>
      </c>
      <c r="N280" s="16" t="s">
        <v>6645</v>
      </c>
      <c r="O280" s="16" t="s">
        <v>6659</v>
      </c>
      <c r="P280" s="16" t="s">
        <v>712</v>
      </c>
      <c r="Q280" s="17" t="s">
        <v>713</v>
      </c>
      <c r="R280" s="12" t="s">
        <v>713</v>
      </c>
      <c r="S280" s="12"/>
      <c r="T280" s="18"/>
      <c r="U280" s="19" t="s">
        <v>48</v>
      </c>
      <c r="V280" s="20" t="s">
        <v>48</v>
      </c>
      <c r="W280" s="12" t="s">
        <v>49</v>
      </c>
      <c r="X280" s="20" t="s">
        <v>83</v>
      </c>
      <c r="Y280" s="20"/>
      <c r="Z280" s="21">
        <v>900000</v>
      </c>
      <c r="AA280" s="21">
        <v>837000</v>
      </c>
      <c r="AB280" s="22">
        <v>582</v>
      </c>
      <c r="AC280" s="21">
        <v>1546.3917525773195</v>
      </c>
      <c r="AD280" s="21">
        <v>1438.1443298969073</v>
      </c>
      <c r="AE280" s="16" t="s">
        <v>961</v>
      </c>
      <c r="AF280" s="12">
        <v>18</v>
      </c>
      <c r="AG280" s="12" t="s">
        <v>51</v>
      </c>
      <c r="AH280" s="20" t="s">
        <v>64</v>
      </c>
      <c r="AI280" s="12" t="s">
        <v>114</v>
      </c>
      <c r="AJ280" s="12" t="s">
        <v>66</v>
      </c>
      <c r="AK280" s="12" t="s">
        <v>66</v>
      </c>
      <c r="AL280" s="12" t="s">
        <v>66</v>
      </c>
      <c r="AM280" s="12">
        <v>16.259868184551731</v>
      </c>
      <c r="AN280" s="20" t="s">
        <v>962</v>
      </c>
      <c r="AO280" s="23">
        <v>900000</v>
      </c>
      <c r="AP280" s="24"/>
    </row>
    <row r="281" spans="1:42" x14ac:dyDescent="0.25">
      <c r="A281" s="12" t="s">
        <v>963</v>
      </c>
      <c r="B281" s="13" t="s">
        <v>963</v>
      </c>
      <c r="C281" s="14">
        <v>45602</v>
      </c>
      <c r="D281" s="12">
        <v>1</v>
      </c>
      <c r="E281" s="12">
        <v>1</v>
      </c>
      <c r="F281" s="12">
        <v>1</v>
      </c>
      <c r="G281" s="135">
        <v>3</v>
      </c>
      <c r="H281" s="12"/>
      <c r="I281" s="15" t="s">
        <v>41</v>
      </c>
      <c r="J281" s="15" t="s">
        <v>42</v>
      </c>
      <c r="K281" s="15" t="s">
        <v>43</v>
      </c>
      <c r="L281" s="15">
        <v>2</v>
      </c>
      <c r="M281" s="15" t="s">
        <v>6942</v>
      </c>
      <c r="N281" s="16" t="s">
        <v>6645</v>
      </c>
      <c r="O281" s="16" t="s">
        <v>6659</v>
      </c>
      <c r="P281" s="16" t="s">
        <v>712</v>
      </c>
      <c r="Q281" s="17" t="s">
        <v>48</v>
      </c>
      <c r="R281" s="12" t="s">
        <v>713</v>
      </c>
      <c r="S281" s="12"/>
      <c r="T281" s="18" t="s">
        <v>964</v>
      </c>
      <c r="U281" s="19"/>
      <c r="V281" s="20" t="s">
        <v>48</v>
      </c>
      <c r="W281" s="12" t="s">
        <v>49</v>
      </c>
      <c r="X281" s="20" t="s">
        <v>691</v>
      </c>
      <c r="Y281" s="20"/>
      <c r="Z281" s="21">
        <v>1500000</v>
      </c>
      <c r="AA281" s="21">
        <v>1500000</v>
      </c>
      <c r="AB281" s="22">
        <v>1000</v>
      </c>
      <c r="AC281" s="21">
        <v>1500</v>
      </c>
      <c r="AD281" s="21">
        <v>1500</v>
      </c>
      <c r="AE281" s="16" t="s">
        <v>965</v>
      </c>
      <c r="AF281" s="12">
        <v>1</v>
      </c>
      <c r="AG281" s="12"/>
      <c r="AH281" s="20" t="s">
        <v>64</v>
      </c>
      <c r="AI281" s="12"/>
      <c r="AJ281" s="12"/>
      <c r="AK281" s="12"/>
      <c r="AL281" s="12"/>
      <c r="AM281" s="12">
        <v>8.7483124522677294</v>
      </c>
      <c r="AN281" s="20" t="s">
        <v>92</v>
      </c>
      <c r="AO281" s="23"/>
      <c r="AP281" s="24"/>
    </row>
    <row r="282" spans="1:42" x14ac:dyDescent="0.25">
      <c r="A282" s="12" t="s">
        <v>966</v>
      </c>
      <c r="B282" s="13" t="s">
        <v>967</v>
      </c>
      <c r="C282" s="14">
        <v>45354</v>
      </c>
      <c r="D282" s="12">
        <v>1</v>
      </c>
      <c r="E282" s="12">
        <v>1</v>
      </c>
      <c r="F282" s="12">
        <v>1</v>
      </c>
      <c r="G282" s="135">
        <v>3</v>
      </c>
      <c r="H282" s="12"/>
      <c r="I282" s="15" t="s">
        <v>58</v>
      </c>
      <c r="J282" s="15" t="s">
        <v>42</v>
      </c>
      <c r="K282" s="15" t="s">
        <v>43</v>
      </c>
      <c r="L282" s="15">
        <v>2</v>
      </c>
      <c r="M282" s="15" t="s">
        <v>6942</v>
      </c>
      <c r="N282" s="16" t="s">
        <v>6645</v>
      </c>
      <c r="O282" s="16" t="s">
        <v>6659</v>
      </c>
      <c r="P282" s="16" t="s">
        <v>712</v>
      </c>
      <c r="Q282" s="17" t="s">
        <v>713</v>
      </c>
      <c r="R282" s="12" t="s">
        <v>713</v>
      </c>
      <c r="S282" s="12"/>
      <c r="T282" s="18" t="s">
        <v>968</v>
      </c>
      <c r="U282" s="19" t="s">
        <v>48</v>
      </c>
      <c r="V282" s="20" t="s">
        <v>48</v>
      </c>
      <c r="W282" s="12" t="s">
        <v>49</v>
      </c>
      <c r="X282" s="20" t="s">
        <v>83</v>
      </c>
      <c r="Y282" s="20"/>
      <c r="Z282" s="21">
        <v>1300000</v>
      </c>
      <c r="AA282" s="21">
        <v>1209000</v>
      </c>
      <c r="AB282" s="22">
        <v>803</v>
      </c>
      <c r="AC282" s="21">
        <v>1618.9290161892902</v>
      </c>
      <c r="AD282" s="21">
        <v>1505.6039850560398</v>
      </c>
      <c r="AE282" s="16" t="s">
        <v>969</v>
      </c>
      <c r="AF282" s="12">
        <v>12</v>
      </c>
      <c r="AG282" s="12" t="s">
        <v>51</v>
      </c>
      <c r="AH282" s="20" t="s">
        <v>64</v>
      </c>
      <c r="AI282" s="12" t="s">
        <v>114</v>
      </c>
      <c r="AJ282" s="12" t="s">
        <v>114</v>
      </c>
      <c r="AK282" s="12" t="s">
        <v>66</v>
      </c>
      <c r="AL282" s="12" t="s">
        <v>66</v>
      </c>
      <c r="AM282" s="12">
        <v>2.252030038765493</v>
      </c>
      <c r="AN282" s="20" t="s">
        <v>970</v>
      </c>
      <c r="AO282" s="23"/>
      <c r="AP282" s="24"/>
    </row>
    <row r="283" spans="1:42" x14ac:dyDescent="0.25">
      <c r="A283" s="12" t="s">
        <v>971</v>
      </c>
      <c r="B283" s="13" t="s">
        <v>972</v>
      </c>
      <c r="C283" s="14">
        <v>46016</v>
      </c>
      <c r="D283" s="12">
        <v>1</v>
      </c>
      <c r="E283" s="12">
        <v>1</v>
      </c>
      <c r="F283" s="12">
        <v>1</v>
      </c>
      <c r="G283" s="135">
        <v>3</v>
      </c>
      <c r="H283" s="12"/>
      <c r="I283" s="15" t="s">
        <v>58</v>
      </c>
      <c r="J283" s="15" t="s">
        <v>42</v>
      </c>
      <c r="K283" s="15" t="s">
        <v>43</v>
      </c>
      <c r="L283" s="15">
        <v>2</v>
      </c>
      <c r="M283" s="15" t="s">
        <v>6942</v>
      </c>
      <c r="N283" s="16" t="s">
        <v>6645</v>
      </c>
      <c r="O283" s="16" t="s">
        <v>6659</v>
      </c>
      <c r="P283" s="16" t="s">
        <v>712</v>
      </c>
      <c r="Q283" s="17" t="s">
        <v>713</v>
      </c>
      <c r="R283" s="12" t="s">
        <v>713</v>
      </c>
      <c r="S283" s="12"/>
      <c r="T283" s="18"/>
      <c r="U283" s="19" t="s">
        <v>48</v>
      </c>
      <c r="V283" s="20" t="s">
        <v>48</v>
      </c>
      <c r="W283" s="12" t="s">
        <v>49</v>
      </c>
      <c r="X283" s="20" t="s">
        <v>465</v>
      </c>
      <c r="Y283" s="20"/>
      <c r="Z283" s="21">
        <v>1699000</v>
      </c>
      <c r="AA283" s="21">
        <v>1530799</v>
      </c>
      <c r="AB283" s="22">
        <v>1000</v>
      </c>
      <c r="AC283" s="21">
        <v>1699</v>
      </c>
      <c r="AD283" s="21">
        <v>1530.799</v>
      </c>
      <c r="AE283" s="16" t="s">
        <v>973</v>
      </c>
      <c r="AF283" s="12">
        <v>5</v>
      </c>
      <c r="AG283" s="12"/>
      <c r="AH283" s="20" t="s">
        <v>48</v>
      </c>
      <c r="AI283" s="12" t="s">
        <v>48</v>
      </c>
      <c r="AJ283" s="12" t="s">
        <v>48</v>
      </c>
      <c r="AK283" s="12"/>
      <c r="AL283" s="12"/>
      <c r="AM283" s="12">
        <v>1.5191580580581701</v>
      </c>
      <c r="AN283" s="20" t="s">
        <v>974</v>
      </c>
      <c r="AO283" s="23"/>
      <c r="AP283" s="24" t="s">
        <v>74</v>
      </c>
    </row>
    <row r="284" spans="1:42" x14ac:dyDescent="0.25">
      <c r="A284" s="12" t="s">
        <v>975</v>
      </c>
      <c r="B284" s="13" t="s">
        <v>976</v>
      </c>
      <c r="C284" s="14">
        <v>45972</v>
      </c>
      <c r="D284" s="12">
        <v>1</v>
      </c>
      <c r="E284" s="12">
        <v>1</v>
      </c>
      <c r="F284" s="12">
        <v>1</v>
      </c>
      <c r="G284" s="135">
        <v>3</v>
      </c>
      <c r="H284" s="12"/>
      <c r="I284" s="15" t="s">
        <v>58</v>
      </c>
      <c r="J284" s="15" t="s">
        <v>42</v>
      </c>
      <c r="K284" s="15" t="s">
        <v>43</v>
      </c>
      <c r="L284" s="15">
        <v>2</v>
      </c>
      <c r="M284" s="15" t="s">
        <v>6942</v>
      </c>
      <c r="N284" s="16" t="s">
        <v>6645</v>
      </c>
      <c r="O284" s="16" t="s">
        <v>6659</v>
      </c>
      <c r="P284" s="16" t="s">
        <v>712</v>
      </c>
      <c r="Q284" s="17" t="s">
        <v>60</v>
      </c>
      <c r="R284" s="12" t="s">
        <v>713</v>
      </c>
      <c r="S284" s="12"/>
      <c r="T284" s="18" t="s">
        <v>977</v>
      </c>
      <c r="U284" s="19" t="s">
        <v>48</v>
      </c>
      <c r="V284" s="20" t="s">
        <v>48</v>
      </c>
      <c r="W284" s="12" t="s">
        <v>49</v>
      </c>
      <c r="X284" s="20" t="s">
        <v>691</v>
      </c>
      <c r="Y284" s="20"/>
      <c r="Z284" s="21">
        <v>1700000</v>
      </c>
      <c r="AA284" s="21">
        <v>1531700</v>
      </c>
      <c r="AB284" s="22">
        <v>1000</v>
      </c>
      <c r="AC284" s="21">
        <v>1700</v>
      </c>
      <c r="AD284" s="21">
        <v>1531.7</v>
      </c>
      <c r="AE284" s="16" t="s">
        <v>978</v>
      </c>
      <c r="AF284" s="12">
        <v>1</v>
      </c>
      <c r="AG284" s="12" t="s">
        <v>51</v>
      </c>
      <c r="AH284" s="20" t="s">
        <v>48</v>
      </c>
      <c r="AI284" s="12" t="s">
        <v>48</v>
      </c>
      <c r="AJ284" s="12" t="s">
        <v>48</v>
      </c>
      <c r="AK284" s="12"/>
      <c r="AL284" s="12"/>
      <c r="AM284" s="12">
        <v>8.3428510227174204</v>
      </c>
      <c r="AN284" s="20" t="s">
        <v>979</v>
      </c>
      <c r="AO284" s="23" t="s">
        <v>69</v>
      </c>
      <c r="AP284" s="24" t="s">
        <v>74</v>
      </c>
    </row>
    <row r="285" spans="1:42" x14ac:dyDescent="0.25">
      <c r="A285" s="12" t="s">
        <v>980</v>
      </c>
      <c r="B285" s="13" t="s">
        <v>981</v>
      </c>
      <c r="C285" s="14">
        <v>45881</v>
      </c>
      <c r="D285" s="12">
        <v>1</v>
      </c>
      <c r="E285" s="12">
        <v>1</v>
      </c>
      <c r="F285" s="12">
        <v>1</v>
      </c>
      <c r="G285" s="135">
        <v>3</v>
      </c>
      <c r="H285" s="12"/>
      <c r="I285" s="15" t="s">
        <v>58</v>
      </c>
      <c r="J285" s="15" t="s">
        <v>42</v>
      </c>
      <c r="K285" s="15" t="s">
        <v>43</v>
      </c>
      <c r="L285" s="15">
        <v>2</v>
      </c>
      <c r="M285" s="15" t="s">
        <v>6942</v>
      </c>
      <c r="N285" s="16" t="s">
        <v>6645</v>
      </c>
      <c r="O285" s="16" t="s">
        <v>6659</v>
      </c>
      <c r="P285" s="16" t="s">
        <v>712</v>
      </c>
      <c r="Q285" s="17" t="s">
        <v>713</v>
      </c>
      <c r="R285" s="12" t="s">
        <v>713</v>
      </c>
      <c r="S285" s="12"/>
      <c r="T285" s="18"/>
      <c r="U285" s="19"/>
      <c r="V285" s="20" t="s">
        <v>48</v>
      </c>
      <c r="W285" s="12" t="s">
        <v>49</v>
      </c>
      <c r="X285" s="20" t="s">
        <v>982</v>
      </c>
      <c r="Y285" s="20"/>
      <c r="Z285" s="21">
        <v>3000000</v>
      </c>
      <c r="AA285" s="21">
        <v>2703000</v>
      </c>
      <c r="AB285" s="22">
        <v>1755</v>
      </c>
      <c r="AC285" s="21">
        <v>1709.4017094017095</v>
      </c>
      <c r="AD285" s="21">
        <v>1540.1709401709402</v>
      </c>
      <c r="AE285" s="16" t="s">
        <v>983</v>
      </c>
      <c r="AF285" s="12">
        <v>2</v>
      </c>
      <c r="AG285" s="12"/>
      <c r="AH285" s="20" t="s">
        <v>64</v>
      </c>
      <c r="AI285" s="12" t="s">
        <v>65</v>
      </c>
      <c r="AJ285" s="12"/>
      <c r="AK285" s="12"/>
      <c r="AL285" s="12"/>
      <c r="AM285" s="12">
        <v>8.4166434604751537</v>
      </c>
      <c r="AN285" s="20" t="s">
        <v>984</v>
      </c>
      <c r="AO285" s="23" t="s">
        <v>69</v>
      </c>
      <c r="AP285" s="24" t="s">
        <v>74</v>
      </c>
    </row>
    <row r="286" spans="1:42" x14ac:dyDescent="0.25">
      <c r="A286" s="12" t="s">
        <v>985</v>
      </c>
      <c r="B286" s="13" t="s">
        <v>985</v>
      </c>
      <c r="C286" s="14">
        <v>45513</v>
      </c>
      <c r="D286" s="12">
        <v>1</v>
      </c>
      <c r="E286" s="12">
        <v>1</v>
      </c>
      <c r="F286" s="12">
        <v>1</v>
      </c>
      <c r="G286" s="135">
        <v>3</v>
      </c>
      <c r="H286" s="12"/>
      <c r="I286" s="15" t="s">
        <v>41</v>
      </c>
      <c r="J286" s="15" t="s">
        <v>42</v>
      </c>
      <c r="K286" s="15" t="s">
        <v>43</v>
      </c>
      <c r="L286" s="15">
        <v>2</v>
      </c>
      <c r="M286" s="15" t="s">
        <v>6942</v>
      </c>
      <c r="N286" s="16" t="s">
        <v>6645</v>
      </c>
      <c r="O286" s="16" t="s">
        <v>6659</v>
      </c>
      <c r="P286" s="16" t="s">
        <v>712</v>
      </c>
      <c r="Q286" s="17" t="s">
        <v>713</v>
      </c>
      <c r="R286" s="12" t="s">
        <v>713</v>
      </c>
      <c r="S286" s="12"/>
      <c r="T286" s="18"/>
      <c r="U286" s="19"/>
      <c r="V286" s="20" t="s">
        <v>48</v>
      </c>
      <c r="W286" s="12" t="s">
        <v>49</v>
      </c>
      <c r="X286" s="20" t="s">
        <v>83</v>
      </c>
      <c r="Y286" s="20"/>
      <c r="Z286" s="21">
        <v>900000</v>
      </c>
      <c r="AA286" s="21">
        <v>900000</v>
      </c>
      <c r="AB286" s="22">
        <v>582</v>
      </c>
      <c r="AC286" s="21">
        <v>1546.3917525773195</v>
      </c>
      <c r="AD286" s="21">
        <v>1546.3917525773195</v>
      </c>
      <c r="AE286" s="16" t="s">
        <v>961</v>
      </c>
      <c r="AF286" s="12">
        <v>18</v>
      </c>
      <c r="AG286" s="12" t="s">
        <v>51</v>
      </c>
      <c r="AH286" s="20" t="s">
        <v>64</v>
      </c>
      <c r="AI286" s="12"/>
      <c r="AJ286" s="12"/>
      <c r="AK286" s="12"/>
      <c r="AL286" s="12"/>
      <c r="AM286" s="12">
        <v>16.259868184551731</v>
      </c>
      <c r="AN286" s="20" t="s">
        <v>92</v>
      </c>
      <c r="AO286" s="23"/>
      <c r="AP286" s="24"/>
    </row>
    <row r="287" spans="1:42" x14ac:dyDescent="0.25">
      <c r="A287" s="12" t="s">
        <v>986</v>
      </c>
      <c r="B287" s="13" t="s">
        <v>987</v>
      </c>
      <c r="C287" s="14">
        <v>45576</v>
      </c>
      <c r="D287" s="12">
        <v>1</v>
      </c>
      <c r="E287" s="12">
        <v>1</v>
      </c>
      <c r="F287" s="12">
        <v>1</v>
      </c>
      <c r="G287" s="135">
        <v>3</v>
      </c>
      <c r="H287" s="12"/>
      <c r="I287" s="15" t="s">
        <v>58</v>
      </c>
      <c r="J287" s="15" t="s">
        <v>42</v>
      </c>
      <c r="K287" s="15" t="s">
        <v>43</v>
      </c>
      <c r="L287" s="15">
        <v>2</v>
      </c>
      <c r="M287" s="15" t="s">
        <v>6942</v>
      </c>
      <c r="N287" s="16" t="s">
        <v>6645</v>
      </c>
      <c r="O287" s="16" t="s">
        <v>6659</v>
      </c>
      <c r="P287" s="16" t="s">
        <v>712</v>
      </c>
      <c r="Q287" s="17" t="s">
        <v>48</v>
      </c>
      <c r="R287" s="12" t="s">
        <v>713</v>
      </c>
      <c r="S287" s="12"/>
      <c r="T287" s="18" t="s">
        <v>767</v>
      </c>
      <c r="U287" s="19">
        <v>19</v>
      </c>
      <c r="V287" s="20" t="s">
        <v>48</v>
      </c>
      <c r="W287" s="12" t="s">
        <v>49</v>
      </c>
      <c r="X287" s="20" t="s">
        <v>62</v>
      </c>
      <c r="Y287" s="20"/>
      <c r="Z287" s="21">
        <v>1750000</v>
      </c>
      <c r="AA287" s="21">
        <v>1627500</v>
      </c>
      <c r="AB287" s="22">
        <v>1044</v>
      </c>
      <c r="AC287" s="21">
        <v>1676.2452107279694</v>
      </c>
      <c r="AD287" s="21">
        <v>1558.9080459770114</v>
      </c>
      <c r="AE287" s="16" t="s">
        <v>988</v>
      </c>
      <c r="AF287" s="12">
        <v>6</v>
      </c>
      <c r="AG287" s="12"/>
      <c r="AH287" s="20" t="s">
        <v>64</v>
      </c>
      <c r="AI287" s="12" t="s">
        <v>66</v>
      </c>
      <c r="AJ287" s="12" t="s">
        <v>66</v>
      </c>
      <c r="AK287" s="12" t="s">
        <v>66</v>
      </c>
      <c r="AL287" s="12" t="s">
        <v>66</v>
      </c>
      <c r="AM287" s="12">
        <v>0.82881001353053596</v>
      </c>
      <c r="AN287" s="20" t="s">
        <v>989</v>
      </c>
      <c r="AO287" s="23"/>
      <c r="AP287" s="24"/>
    </row>
    <row r="288" spans="1:42" x14ac:dyDescent="0.25">
      <c r="A288" s="12" t="s">
        <v>990</v>
      </c>
      <c r="B288" s="13" t="s">
        <v>991</v>
      </c>
      <c r="C288" s="14">
        <v>45615</v>
      </c>
      <c r="D288" s="12">
        <v>1</v>
      </c>
      <c r="E288" s="12">
        <v>1</v>
      </c>
      <c r="F288" s="12">
        <v>1</v>
      </c>
      <c r="G288" s="135">
        <v>3</v>
      </c>
      <c r="H288" s="12"/>
      <c r="I288" s="15" t="s">
        <v>58</v>
      </c>
      <c r="J288" s="15" t="s">
        <v>992</v>
      </c>
      <c r="K288" s="15" t="s">
        <v>43</v>
      </c>
      <c r="L288" s="15">
        <v>2</v>
      </c>
      <c r="M288" s="15" t="s">
        <v>6942</v>
      </c>
      <c r="N288" s="16" t="s">
        <v>6645</v>
      </c>
      <c r="O288" s="16" t="s">
        <v>6659</v>
      </c>
      <c r="P288" s="16" t="s">
        <v>712</v>
      </c>
      <c r="Q288" s="17" t="s">
        <v>48</v>
      </c>
      <c r="R288" s="12" t="s">
        <v>713</v>
      </c>
      <c r="S288" s="12"/>
      <c r="T288" s="18" t="s">
        <v>767</v>
      </c>
      <c r="U288" s="19" t="s">
        <v>48</v>
      </c>
      <c r="V288" s="20" t="s">
        <v>48</v>
      </c>
      <c r="W288" s="12" t="s">
        <v>49</v>
      </c>
      <c r="X288" s="20" t="s">
        <v>62</v>
      </c>
      <c r="Y288" s="20"/>
      <c r="Z288" s="21">
        <v>6000000</v>
      </c>
      <c r="AA288" s="21">
        <v>5580000</v>
      </c>
      <c r="AB288" s="22">
        <v>3579</v>
      </c>
      <c r="AC288" s="21">
        <v>1676.4459346186086</v>
      </c>
      <c r="AD288" s="21">
        <v>1559.094719195306</v>
      </c>
      <c r="AE288" s="16" t="s">
        <v>758</v>
      </c>
      <c r="AF288" s="12">
        <v>9</v>
      </c>
      <c r="AG288" s="12"/>
      <c r="AH288" s="20" t="s">
        <v>64</v>
      </c>
      <c r="AI288" s="12" t="s">
        <v>66</v>
      </c>
      <c r="AJ288" s="12" t="s">
        <v>66</v>
      </c>
      <c r="AK288" s="12" t="s">
        <v>66</v>
      </c>
      <c r="AL288" s="12" t="s">
        <v>66</v>
      </c>
      <c r="AM288" s="12">
        <v>10.652418470675901</v>
      </c>
      <c r="AN288" s="20" t="s">
        <v>993</v>
      </c>
      <c r="AO288" s="23"/>
      <c r="AP288" s="24"/>
    </row>
    <row r="289" spans="1:42" x14ac:dyDescent="0.25">
      <c r="A289" s="12" t="s">
        <v>994</v>
      </c>
      <c r="B289" s="13" t="s">
        <v>995</v>
      </c>
      <c r="C289" s="14">
        <v>45842</v>
      </c>
      <c r="D289" s="12">
        <v>1</v>
      </c>
      <c r="E289" s="12">
        <v>1</v>
      </c>
      <c r="F289" s="12">
        <v>1</v>
      </c>
      <c r="G289" s="135">
        <v>3</v>
      </c>
      <c r="H289" s="12"/>
      <c r="I289" s="15" t="s">
        <v>58</v>
      </c>
      <c r="J289" s="15" t="s">
        <v>42</v>
      </c>
      <c r="K289" s="15" t="s">
        <v>43</v>
      </c>
      <c r="L289" s="15">
        <v>2</v>
      </c>
      <c r="M289" s="15" t="s">
        <v>6942</v>
      </c>
      <c r="N289" s="16" t="s">
        <v>6645</v>
      </c>
      <c r="O289" s="16" t="s">
        <v>6659</v>
      </c>
      <c r="P289" s="16" t="s">
        <v>712</v>
      </c>
      <c r="Q289" s="17" t="s">
        <v>713</v>
      </c>
      <c r="R289" s="12" t="s">
        <v>713</v>
      </c>
      <c r="S289" s="12"/>
      <c r="T289" s="18"/>
      <c r="U289" s="19"/>
      <c r="V289" s="20" t="s">
        <v>48</v>
      </c>
      <c r="W289" s="12" t="s">
        <v>49</v>
      </c>
      <c r="X289" s="20" t="s">
        <v>691</v>
      </c>
      <c r="Y289" s="20"/>
      <c r="Z289" s="21">
        <v>2600000</v>
      </c>
      <c r="AA289" s="21">
        <v>2342600</v>
      </c>
      <c r="AB289" s="22">
        <v>1500</v>
      </c>
      <c r="AC289" s="21">
        <v>1733.3333333333333</v>
      </c>
      <c r="AD289" s="21">
        <v>1561.7333333333333</v>
      </c>
      <c r="AE289" s="16" t="s">
        <v>63</v>
      </c>
      <c r="AF289" s="12"/>
      <c r="AG289" s="12"/>
      <c r="AH289" s="20" t="s">
        <v>64</v>
      </c>
      <c r="AI289" s="12"/>
      <c r="AJ289" s="12"/>
      <c r="AK289" s="12"/>
      <c r="AL289" s="12"/>
      <c r="AM289" s="12" t="s">
        <v>67</v>
      </c>
      <c r="AN289" s="20" t="s">
        <v>996</v>
      </c>
      <c r="AO289" s="23" t="s">
        <v>69</v>
      </c>
      <c r="AP289" s="24"/>
    </row>
    <row r="290" spans="1:42" x14ac:dyDescent="0.25">
      <c r="A290" s="12" t="s">
        <v>997</v>
      </c>
      <c r="B290" s="13" t="s">
        <v>997</v>
      </c>
      <c r="C290" s="14">
        <v>45566</v>
      </c>
      <c r="D290" s="12">
        <v>1</v>
      </c>
      <c r="E290" s="12">
        <v>1</v>
      </c>
      <c r="F290" s="12">
        <v>1</v>
      </c>
      <c r="G290" s="135">
        <v>3</v>
      </c>
      <c r="H290" s="12"/>
      <c r="I290" s="15" t="s">
        <v>41</v>
      </c>
      <c r="J290" s="15" t="s">
        <v>42</v>
      </c>
      <c r="K290" s="15" t="s">
        <v>43</v>
      </c>
      <c r="L290" s="15">
        <v>2</v>
      </c>
      <c r="M290" s="15" t="s">
        <v>6942</v>
      </c>
      <c r="N290" s="16" t="s">
        <v>6645</v>
      </c>
      <c r="O290" s="16" t="s">
        <v>6659</v>
      </c>
      <c r="P290" s="16" t="s">
        <v>712</v>
      </c>
      <c r="Q290" s="17" t="s">
        <v>48</v>
      </c>
      <c r="R290" s="12" t="s">
        <v>713</v>
      </c>
      <c r="S290" s="12"/>
      <c r="T290" s="18"/>
      <c r="U290" s="19"/>
      <c r="V290" s="20" t="s">
        <v>48</v>
      </c>
      <c r="W290" s="12" t="s">
        <v>49</v>
      </c>
      <c r="X290" s="20" t="s">
        <v>691</v>
      </c>
      <c r="Y290" s="20"/>
      <c r="Z290" s="21">
        <v>2100000</v>
      </c>
      <c r="AA290" s="21">
        <v>2100000</v>
      </c>
      <c r="AB290" s="22">
        <v>1340</v>
      </c>
      <c r="AC290" s="21">
        <v>1567.1641791044776</v>
      </c>
      <c r="AD290" s="21">
        <v>1567.1641791044776</v>
      </c>
      <c r="AE290" s="16" t="s">
        <v>998</v>
      </c>
      <c r="AF290" s="12">
        <v>1</v>
      </c>
      <c r="AG290" s="12"/>
      <c r="AH290" s="20" t="s">
        <v>64</v>
      </c>
      <c r="AI290" s="12"/>
      <c r="AJ290" s="12"/>
      <c r="AK290" s="12"/>
      <c r="AL290" s="12"/>
      <c r="AM290" s="12">
        <v>10.10483495311753</v>
      </c>
      <c r="AN290" s="20" t="s">
        <v>92</v>
      </c>
      <c r="AO290" s="23"/>
      <c r="AP290" s="24"/>
    </row>
    <row r="291" spans="1:42" x14ac:dyDescent="0.25">
      <c r="A291" s="12" t="s">
        <v>999</v>
      </c>
      <c r="B291" s="13" t="s">
        <v>1000</v>
      </c>
      <c r="C291" s="14">
        <v>45981</v>
      </c>
      <c r="D291" s="12">
        <v>1</v>
      </c>
      <c r="E291" s="12">
        <v>1</v>
      </c>
      <c r="F291" s="12">
        <v>1</v>
      </c>
      <c r="G291" s="135">
        <v>3</v>
      </c>
      <c r="H291" s="12"/>
      <c r="I291" s="15" t="s">
        <v>58</v>
      </c>
      <c r="J291" s="15" t="s">
        <v>42</v>
      </c>
      <c r="K291" s="15" t="s">
        <v>43</v>
      </c>
      <c r="L291" s="15">
        <v>2</v>
      </c>
      <c r="M291" s="15" t="s">
        <v>6942</v>
      </c>
      <c r="N291" s="16" t="s">
        <v>6645</v>
      </c>
      <c r="O291" s="16" t="s">
        <v>6659</v>
      </c>
      <c r="P291" s="16" t="s">
        <v>712</v>
      </c>
      <c r="Q291" s="17" t="s">
        <v>713</v>
      </c>
      <c r="R291" s="12" t="s">
        <v>713</v>
      </c>
      <c r="S291" s="12"/>
      <c r="T291" s="18"/>
      <c r="U291" s="19" t="s">
        <v>48</v>
      </c>
      <c r="V291" s="20" t="s">
        <v>48</v>
      </c>
      <c r="W291" s="12" t="s">
        <v>49</v>
      </c>
      <c r="X291" s="20" t="s">
        <v>691</v>
      </c>
      <c r="Y291" s="20"/>
      <c r="Z291" s="21">
        <v>1750000</v>
      </c>
      <c r="AA291" s="21">
        <v>1576750</v>
      </c>
      <c r="AB291" s="22">
        <v>1000</v>
      </c>
      <c r="AC291" s="21">
        <v>1750</v>
      </c>
      <c r="AD291" s="21">
        <v>1576.75</v>
      </c>
      <c r="AE291" s="16" t="s">
        <v>1001</v>
      </c>
      <c r="AF291" s="12">
        <v>6</v>
      </c>
      <c r="AG291" s="12"/>
      <c r="AH291" s="20" t="s">
        <v>48</v>
      </c>
      <c r="AI291" s="12" t="s">
        <v>48</v>
      </c>
      <c r="AJ291" s="12" t="s">
        <v>48</v>
      </c>
      <c r="AK291" s="12"/>
      <c r="AL291" s="12"/>
      <c r="AM291" s="12">
        <v>4.4968910552762997</v>
      </c>
      <c r="AN291" s="20" t="s">
        <v>1002</v>
      </c>
      <c r="AO291" s="23" t="s">
        <v>69</v>
      </c>
      <c r="AP291" s="24" t="s">
        <v>74</v>
      </c>
    </row>
    <row r="292" spans="1:42" x14ac:dyDescent="0.25">
      <c r="A292" s="12" t="s">
        <v>1003</v>
      </c>
      <c r="B292" s="13" t="s">
        <v>1003</v>
      </c>
      <c r="C292" s="14">
        <v>45571</v>
      </c>
      <c r="D292" s="12">
        <v>1</v>
      </c>
      <c r="E292" s="12">
        <v>1</v>
      </c>
      <c r="F292" s="12">
        <v>1</v>
      </c>
      <c r="G292" s="12">
        <v>3</v>
      </c>
      <c r="H292" s="12"/>
      <c r="I292" s="15" t="s">
        <v>41</v>
      </c>
      <c r="J292" s="15" t="s">
        <v>42</v>
      </c>
      <c r="K292" s="15" t="s">
        <v>43</v>
      </c>
      <c r="L292" s="15">
        <v>2</v>
      </c>
      <c r="M292" s="15" t="s">
        <v>6942</v>
      </c>
      <c r="N292" s="16" t="s">
        <v>6645</v>
      </c>
      <c r="O292" s="16" t="s">
        <v>6659</v>
      </c>
      <c r="P292" s="16" t="s">
        <v>712</v>
      </c>
      <c r="Q292" s="17" t="s">
        <v>48</v>
      </c>
      <c r="R292" s="12" t="s">
        <v>60</v>
      </c>
      <c r="S292" s="12"/>
      <c r="T292" s="18" t="s">
        <v>1004</v>
      </c>
      <c r="U292" s="19" t="s">
        <v>1005</v>
      </c>
      <c r="V292" s="20" t="s">
        <v>48</v>
      </c>
      <c r="W292" s="12" t="s">
        <v>49</v>
      </c>
      <c r="X292" s="20" t="s">
        <v>50</v>
      </c>
      <c r="Y292" s="20"/>
      <c r="Z292" s="21">
        <v>978540</v>
      </c>
      <c r="AA292" s="21">
        <v>978540</v>
      </c>
      <c r="AB292" s="22">
        <v>1998</v>
      </c>
      <c r="AC292" s="21">
        <v>489.75975975975973</v>
      </c>
      <c r="AD292" s="21">
        <v>489.75975975975973</v>
      </c>
      <c r="AE292" s="16" t="s">
        <v>1006</v>
      </c>
      <c r="AF292" s="12">
        <v>1</v>
      </c>
      <c r="AG292" s="12"/>
      <c r="AH292" s="20" t="s">
        <v>64</v>
      </c>
      <c r="AI292" s="12"/>
      <c r="AJ292" s="12"/>
      <c r="AK292" s="12"/>
      <c r="AL292" s="12"/>
      <c r="AM292" s="12">
        <v>14.28</v>
      </c>
      <c r="AN292" s="20" t="s">
        <v>92</v>
      </c>
      <c r="AO292" s="23"/>
      <c r="AP292" s="24"/>
    </row>
    <row r="293" spans="1:42" x14ac:dyDescent="0.25">
      <c r="A293" s="12" t="s">
        <v>1007</v>
      </c>
      <c r="B293" s="13" t="s">
        <v>1007</v>
      </c>
      <c r="C293" s="14">
        <v>45510</v>
      </c>
      <c r="D293" s="12">
        <v>1</v>
      </c>
      <c r="E293" s="12">
        <v>1</v>
      </c>
      <c r="F293" s="12">
        <v>1</v>
      </c>
      <c r="G293" s="12">
        <v>3</v>
      </c>
      <c r="H293" s="12"/>
      <c r="I293" s="15" t="s">
        <v>41</v>
      </c>
      <c r="J293" s="15" t="s">
        <v>42</v>
      </c>
      <c r="K293" s="15" t="s">
        <v>43</v>
      </c>
      <c r="L293" s="15">
        <v>2</v>
      </c>
      <c r="M293" s="15" t="s">
        <v>6942</v>
      </c>
      <c r="N293" s="16" t="s">
        <v>6645</v>
      </c>
      <c r="O293" s="16" t="s">
        <v>6659</v>
      </c>
      <c r="P293" s="16" t="s">
        <v>712</v>
      </c>
      <c r="Q293" s="17" t="s">
        <v>48</v>
      </c>
      <c r="R293" s="12" t="s">
        <v>60</v>
      </c>
      <c r="S293" s="12"/>
      <c r="T293" s="18" t="s">
        <v>1008</v>
      </c>
      <c r="U293" s="19"/>
      <c r="V293" s="20" t="s">
        <v>48</v>
      </c>
      <c r="W293" s="12" t="s">
        <v>49</v>
      </c>
      <c r="X293" s="20" t="s">
        <v>95</v>
      </c>
      <c r="Y293" s="20"/>
      <c r="Z293" s="21">
        <v>996000</v>
      </c>
      <c r="AA293" s="21">
        <v>996000</v>
      </c>
      <c r="AB293" s="22">
        <v>2015</v>
      </c>
      <c r="AC293" s="21">
        <v>494.2928039702233</v>
      </c>
      <c r="AD293" s="21">
        <v>494.2928039702233</v>
      </c>
      <c r="AE293" s="16" t="s">
        <v>1009</v>
      </c>
      <c r="AF293" s="12">
        <v>1</v>
      </c>
      <c r="AG293" s="12"/>
      <c r="AH293" s="20" t="s">
        <v>64</v>
      </c>
      <c r="AI293" s="12"/>
      <c r="AJ293" s="12"/>
      <c r="AK293" s="12"/>
      <c r="AL293" s="12"/>
      <c r="AM293" s="12">
        <v>0</v>
      </c>
      <c r="AN293" s="20" t="s">
        <v>92</v>
      </c>
      <c r="AO293" s="23"/>
      <c r="AP293" s="24"/>
    </row>
    <row r="294" spans="1:42" x14ac:dyDescent="0.25">
      <c r="A294" s="12" t="s">
        <v>1010</v>
      </c>
      <c r="B294" s="13" t="s">
        <v>1011</v>
      </c>
      <c r="C294" s="14">
        <v>45406</v>
      </c>
      <c r="D294" s="12">
        <v>1</v>
      </c>
      <c r="E294" s="12">
        <v>1</v>
      </c>
      <c r="F294" s="12">
        <v>1</v>
      </c>
      <c r="G294" s="135">
        <v>3</v>
      </c>
      <c r="H294" s="12"/>
      <c r="I294" s="15" t="s">
        <v>58</v>
      </c>
      <c r="J294" s="15" t="s">
        <v>42</v>
      </c>
      <c r="K294" s="15" t="s">
        <v>43</v>
      </c>
      <c r="L294" s="15">
        <v>2</v>
      </c>
      <c r="M294" s="15" t="s">
        <v>6942</v>
      </c>
      <c r="N294" s="16" t="s">
        <v>6645</v>
      </c>
      <c r="O294" s="16" t="s">
        <v>6659</v>
      </c>
      <c r="P294" s="16" t="s">
        <v>712</v>
      </c>
      <c r="Q294" s="17" t="s">
        <v>48</v>
      </c>
      <c r="R294" s="12" t="s">
        <v>713</v>
      </c>
      <c r="S294" s="12"/>
      <c r="T294" s="18"/>
      <c r="U294" s="19" t="s">
        <v>48</v>
      </c>
      <c r="V294" s="20" t="s">
        <v>48</v>
      </c>
      <c r="W294" s="12" t="s">
        <v>49</v>
      </c>
      <c r="X294" s="20" t="s">
        <v>62</v>
      </c>
      <c r="Y294" s="20"/>
      <c r="Z294" s="21">
        <v>1900000</v>
      </c>
      <c r="AA294" s="21">
        <v>1767000</v>
      </c>
      <c r="AB294" s="22">
        <v>1101</v>
      </c>
      <c r="AC294" s="21">
        <v>1725.7039055404177</v>
      </c>
      <c r="AD294" s="21">
        <v>1604.9046321525886</v>
      </c>
      <c r="AE294" s="16" t="s">
        <v>1012</v>
      </c>
      <c r="AF294" s="12">
        <v>9</v>
      </c>
      <c r="AG294" s="12"/>
      <c r="AH294" s="20" t="s">
        <v>64</v>
      </c>
      <c r="AI294" s="12" t="s">
        <v>66</v>
      </c>
      <c r="AJ294" s="12" t="s">
        <v>66</v>
      </c>
      <c r="AK294" s="12" t="s">
        <v>66</v>
      </c>
      <c r="AL294" s="12" t="s">
        <v>66</v>
      </c>
      <c r="AM294" s="12">
        <v>0</v>
      </c>
      <c r="AN294" s="20" t="s">
        <v>1013</v>
      </c>
      <c r="AO294" s="23"/>
      <c r="AP294" s="24"/>
    </row>
    <row r="295" spans="1:42" x14ac:dyDescent="0.25">
      <c r="A295" s="12" t="s">
        <v>1014</v>
      </c>
      <c r="B295" s="13" t="s">
        <v>1015</v>
      </c>
      <c r="C295" s="14">
        <v>45716</v>
      </c>
      <c r="D295" s="12">
        <v>1</v>
      </c>
      <c r="E295" s="12">
        <v>1</v>
      </c>
      <c r="F295" s="12">
        <v>1</v>
      </c>
      <c r="G295" s="12">
        <v>3</v>
      </c>
      <c r="H295" s="12"/>
      <c r="I295" s="15" t="s">
        <v>41</v>
      </c>
      <c r="J295" s="15" t="s">
        <v>42</v>
      </c>
      <c r="K295" s="15" t="s">
        <v>43</v>
      </c>
      <c r="L295" s="15">
        <v>2</v>
      </c>
      <c r="M295" s="15" t="s">
        <v>6942</v>
      </c>
      <c r="N295" s="16" t="s">
        <v>6645</v>
      </c>
      <c r="O295" s="16" t="s">
        <v>6659</v>
      </c>
      <c r="P295" s="16" t="s">
        <v>712</v>
      </c>
      <c r="Q295" s="17" t="s">
        <v>60</v>
      </c>
      <c r="R295" s="12" t="s">
        <v>60</v>
      </c>
      <c r="S295" s="12"/>
      <c r="T295" s="18" t="s">
        <v>1016</v>
      </c>
      <c r="U295" s="19"/>
      <c r="V295" s="20" t="s">
        <v>48</v>
      </c>
      <c r="W295" s="12" t="s">
        <v>49</v>
      </c>
      <c r="X295" s="20" t="s">
        <v>83</v>
      </c>
      <c r="Y295" s="20"/>
      <c r="Z295" s="21">
        <v>1000000</v>
      </c>
      <c r="AA295" s="21">
        <v>1000000</v>
      </c>
      <c r="AB295" s="22">
        <v>2010</v>
      </c>
      <c r="AC295" s="21">
        <v>497.5124378109453</v>
      </c>
      <c r="AD295" s="21">
        <v>497.5124378109453</v>
      </c>
      <c r="AE295" s="16" t="s">
        <v>1015</v>
      </c>
      <c r="AF295" s="12">
        <v>2</v>
      </c>
      <c r="AG295" s="12" t="s">
        <v>51</v>
      </c>
      <c r="AH295" s="20" t="s">
        <v>64</v>
      </c>
      <c r="AI295" s="12"/>
      <c r="AJ295" s="12"/>
      <c r="AK295" s="12"/>
      <c r="AL295" s="12"/>
      <c r="AM295" s="12">
        <v>11.052323990386499</v>
      </c>
      <c r="AN295" s="20" t="s">
        <v>6736</v>
      </c>
      <c r="AO295" s="23" t="s">
        <v>69</v>
      </c>
      <c r="AP295" s="24"/>
    </row>
    <row r="296" spans="1:42" x14ac:dyDescent="0.25">
      <c r="A296" s="12" t="s">
        <v>1017</v>
      </c>
      <c r="B296" s="13" t="s">
        <v>1018</v>
      </c>
      <c r="C296" s="14">
        <v>45715</v>
      </c>
      <c r="D296" s="12">
        <v>1</v>
      </c>
      <c r="E296" s="12">
        <v>1</v>
      </c>
      <c r="F296" s="12">
        <v>1</v>
      </c>
      <c r="G296" s="12">
        <v>3</v>
      </c>
      <c r="H296" s="12"/>
      <c r="I296" s="15" t="s">
        <v>58</v>
      </c>
      <c r="J296" s="15" t="s">
        <v>42</v>
      </c>
      <c r="K296" s="15" t="s">
        <v>43</v>
      </c>
      <c r="L296" s="15">
        <v>2</v>
      </c>
      <c r="M296" s="15" t="s">
        <v>6942</v>
      </c>
      <c r="N296" s="16" t="s">
        <v>6645</v>
      </c>
      <c r="O296" s="16" t="s">
        <v>6659</v>
      </c>
      <c r="P296" s="16" t="s">
        <v>712</v>
      </c>
      <c r="Q296" s="17" t="s">
        <v>60</v>
      </c>
      <c r="R296" s="12" t="s">
        <v>60</v>
      </c>
      <c r="S296" s="12"/>
      <c r="T296" s="18" t="s">
        <v>48</v>
      </c>
      <c r="U296" s="19" t="s">
        <v>48</v>
      </c>
      <c r="V296" s="20" t="s">
        <v>48</v>
      </c>
      <c r="W296" s="12" t="s">
        <v>49</v>
      </c>
      <c r="X296" s="20" t="s">
        <v>83</v>
      </c>
      <c r="Y296" s="20"/>
      <c r="Z296" s="21">
        <v>750000</v>
      </c>
      <c r="AA296" s="21">
        <v>675750</v>
      </c>
      <c r="AB296" s="22">
        <v>1357</v>
      </c>
      <c r="AC296" s="21">
        <v>552.68975681650704</v>
      </c>
      <c r="AD296" s="21">
        <v>497.97347089167283</v>
      </c>
      <c r="AE296" s="16" t="s">
        <v>1019</v>
      </c>
      <c r="AF296" s="12">
        <v>3</v>
      </c>
      <c r="AG296" s="12"/>
      <c r="AH296" s="20" t="s">
        <v>64</v>
      </c>
      <c r="AI296" s="12" t="s">
        <v>66</v>
      </c>
      <c r="AJ296" s="12" t="s">
        <v>66</v>
      </c>
      <c r="AK296" s="12" t="s">
        <v>66</v>
      </c>
      <c r="AL296" s="12"/>
      <c r="AM296" s="12">
        <v>7.5279973603566006</v>
      </c>
      <c r="AN296" s="20" t="s">
        <v>1020</v>
      </c>
      <c r="AO296" s="23">
        <v>750000</v>
      </c>
      <c r="AP296" s="24" t="s">
        <v>74</v>
      </c>
    </row>
    <row r="297" spans="1:42" x14ac:dyDescent="0.25">
      <c r="A297" s="12" t="s">
        <v>1021</v>
      </c>
      <c r="B297" s="13" t="s">
        <v>1022</v>
      </c>
      <c r="C297" s="14">
        <v>45667</v>
      </c>
      <c r="D297" s="12">
        <v>1</v>
      </c>
      <c r="E297" s="12">
        <v>1</v>
      </c>
      <c r="F297" s="12">
        <v>1</v>
      </c>
      <c r="G297" s="12">
        <v>3</v>
      </c>
      <c r="H297" s="12"/>
      <c r="I297" s="15" t="s">
        <v>41</v>
      </c>
      <c r="J297" s="15" t="s">
        <v>42</v>
      </c>
      <c r="K297" s="15" t="s">
        <v>43</v>
      </c>
      <c r="L297" s="15">
        <v>2</v>
      </c>
      <c r="M297" s="15" t="s">
        <v>6942</v>
      </c>
      <c r="N297" s="16" t="s">
        <v>6645</v>
      </c>
      <c r="O297" s="16" t="s">
        <v>6659</v>
      </c>
      <c r="P297" s="16" t="s">
        <v>712</v>
      </c>
      <c r="Q297" s="17" t="s">
        <v>60</v>
      </c>
      <c r="R297" s="12" t="s">
        <v>60</v>
      </c>
      <c r="S297" s="12"/>
      <c r="T297" s="18"/>
      <c r="U297" s="19"/>
      <c r="V297" s="20" t="s">
        <v>48</v>
      </c>
      <c r="W297" s="12" t="s">
        <v>49</v>
      </c>
      <c r="X297" s="20" t="s">
        <v>465</v>
      </c>
      <c r="Y297" s="20"/>
      <c r="Z297" s="21">
        <v>500000</v>
      </c>
      <c r="AA297" s="21">
        <v>500000</v>
      </c>
      <c r="AB297" s="22">
        <v>1003</v>
      </c>
      <c r="AC297" s="21">
        <v>498.50448654037888</v>
      </c>
      <c r="AD297" s="21">
        <v>498.50448654037888</v>
      </c>
      <c r="AE297" s="16" t="s">
        <v>1022</v>
      </c>
      <c r="AF297" s="12">
        <v>33</v>
      </c>
      <c r="AG297" s="12" t="s">
        <v>51</v>
      </c>
      <c r="AH297" s="20" t="s">
        <v>64</v>
      </c>
      <c r="AI297" s="12"/>
      <c r="AJ297" s="12"/>
      <c r="AK297" s="12"/>
      <c r="AL297" s="12"/>
      <c r="AM297" s="12">
        <v>13.744896970492301</v>
      </c>
      <c r="AN297" s="20" t="s">
        <v>6737</v>
      </c>
      <c r="AO297" s="23" t="s">
        <v>69</v>
      </c>
      <c r="AP297" s="24"/>
    </row>
    <row r="298" spans="1:42" x14ac:dyDescent="0.25">
      <c r="A298" s="12" t="s">
        <v>1023</v>
      </c>
      <c r="B298" s="13" t="s">
        <v>1024</v>
      </c>
      <c r="C298" s="14">
        <v>45324</v>
      </c>
      <c r="D298" s="12">
        <v>1</v>
      </c>
      <c r="E298" s="12">
        <v>1</v>
      </c>
      <c r="F298" s="12">
        <v>1</v>
      </c>
      <c r="G298" s="135">
        <v>3</v>
      </c>
      <c r="H298" s="12"/>
      <c r="I298" s="15" t="s">
        <v>58</v>
      </c>
      <c r="J298" s="15" t="s">
        <v>42</v>
      </c>
      <c r="K298" s="15" t="s">
        <v>43</v>
      </c>
      <c r="L298" s="15">
        <v>2</v>
      </c>
      <c r="M298" s="15" t="s">
        <v>6942</v>
      </c>
      <c r="N298" s="16" t="s">
        <v>6645</v>
      </c>
      <c r="O298" s="16" t="s">
        <v>6659</v>
      </c>
      <c r="P298" s="16" t="s">
        <v>712</v>
      </c>
      <c r="Q298" s="17" t="s">
        <v>48</v>
      </c>
      <c r="R298" s="12" t="s">
        <v>713</v>
      </c>
      <c r="S298" s="12"/>
      <c r="T298" s="18"/>
      <c r="U298" s="19" t="s">
        <v>48</v>
      </c>
      <c r="V298" s="20" t="s">
        <v>48</v>
      </c>
      <c r="W298" s="12" t="s">
        <v>49</v>
      </c>
      <c r="X298" s="20" t="s">
        <v>62</v>
      </c>
      <c r="Y298" s="20"/>
      <c r="Z298" s="21">
        <v>1400000</v>
      </c>
      <c r="AA298" s="21">
        <v>1302000</v>
      </c>
      <c r="AB298" s="22">
        <v>796</v>
      </c>
      <c r="AC298" s="21">
        <v>1758.7939698492462</v>
      </c>
      <c r="AD298" s="21">
        <v>1635.678391959799</v>
      </c>
      <c r="AE298" s="16" t="s">
        <v>1025</v>
      </c>
      <c r="AF298" s="12">
        <v>3</v>
      </c>
      <c r="AG298" s="12"/>
      <c r="AH298" s="20" t="s">
        <v>64</v>
      </c>
      <c r="AI298" s="12" t="s">
        <v>114</v>
      </c>
      <c r="AJ298" s="12" t="s">
        <v>114</v>
      </c>
      <c r="AK298" s="12" t="s">
        <v>66</v>
      </c>
      <c r="AL298" s="12" t="s">
        <v>66</v>
      </c>
      <c r="AM298" s="12">
        <v>0.84580345498002796</v>
      </c>
      <c r="AN298" s="20" t="s">
        <v>1026</v>
      </c>
      <c r="AO298" s="23"/>
      <c r="AP298" s="24"/>
    </row>
    <row r="299" spans="1:42" x14ac:dyDescent="0.25">
      <c r="A299" s="12" t="s">
        <v>1027</v>
      </c>
      <c r="B299" s="13" t="s">
        <v>1028</v>
      </c>
      <c r="C299" s="14">
        <v>45309</v>
      </c>
      <c r="D299" s="12">
        <v>1</v>
      </c>
      <c r="E299" s="12">
        <v>1</v>
      </c>
      <c r="F299" s="12">
        <v>1</v>
      </c>
      <c r="G299" s="135">
        <v>3</v>
      </c>
      <c r="H299" s="12"/>
      <c r="I299" s="15" t="s">
        <v>58</v>
      </c>
      <c r="J299" s="15" t="s">
        <v>42</v>
      </c>
      <c r="K299" s="15" t="s">
        <v>43</v>
      </c>
      <c r="L299" s="15">
        <v>2</v>
      </c>
      <c r="M299" s="15" t="s">
        <v>6942</v>
      </c>
      <c r="N299" s="16" t="s">
        <v>6645</v>
      </c>
      <c r="O299" s="16" t="s">
        <v>6659</v>
      </c>
      <c r="P299" s="16" t="s">
        <v>712</v>
      </c>
      <c r="Q299" s="17" t="s">
        <v>713</v>
      </c>
      <c r="R299" s="12" t="s">
        <v>713</v>
      </c>
      <c r="S299" s="12"/>
      <c r="T299" s="18"/>
      <c r="U299" s="19" t="s">
        <v>48</v>
      </c>
      <c r="V299" s="20" t="s">
        <v>48</v>
      </c>
      <c r="W299" s="12" t="s">
        <v>49</v>
      </c>
      <c r="X299" s="20" t="s">
        <v>62</v>
      </c>
      <c r="Y299" s="20"/>
      <c r="Z299" s="21">
        <v>2200000</v>
      </c>
      <c r="AA299" s="21">
        <v>2046000</v>
      </c>
      <c r="AB299" s="22">
        <v>1250</v>
      </c>
      <c r="AC299" s="21">
        <v>1760</v>
      </c>
      <c r="AD299" s="21">
        <v>1636.8</v>
      </c>
      <c r="AE299" s="16" t="s">
        <v>1029</v>
      </c>
      <c r="AF299" s="12">
        <v>4</v>
      </c>
      <c r="AG299" s="12" t="s">
        <v>51</v>
      </c>
      <c r="AH299" s="20" t="s">
        <v>64</v>
      </c>
      <c r="AI299" s="12" t="s">
        <v>114</v>
      </c>
      <c r="AJ299" s="12" t="s">
        <v>65</v>
      </c>
      <c r="AK299" s="12" t="s">
        <v>66</v>
      </c>
      <c r="AL299" s="12" t="s">
        <v>66</v>
      </c>
      <c r="AM299" s="12">
        <v>8.3357699162073793</v>
      </c>
      <c r="AN299" s="20" t="s">
        <v>1030</v>
      </c>
      <c r="AO299" s="23"/>
      <c r="AP299" s="24"/>
    </row>
    <row r="300" spans="1:42" x14ac:dyDescent="0.25">
      <c r="A300" s="12" t="s">
        <v>1031</v>
      </c>
      <c r="B300" s="13" t="s">
        <v>1032</v>
      </c>
      <c r="C300" s="14">
        <v>45962</v>
      </c>
      <c r="D300" s="12">
        <v>1</v>
      </c>
      <c r="E300" s="12">
        <v>1</v>
      </c>
      <c r="F300" s="12">
        <v>1</v>
      </c>
      <c r="G300" s="135">
        <v>3</v>
      </c>
      <c r="H300" s="12"/>
      <c r="I300" s="15" t="s">
        <v>58</v>
      </c>
      <c r="J300" s="15" t="s">
        <v>42</v>
      </c>
      <c r="K300" s="15" t="s">
        <v>43</v>
      </c>
      <c r="L300" s="15">
        <v>2</v>
      </c>
      <c r="M300" s="15" t="s">
        <v>6942</v>
      </c>
      <c r="N300" s="16" t="s">
        <v>6645</v>
      </c>
      <c r="O300" s="16" t="s">
        <v>6659</v>
      </c>
      <c r="P300" s="16" t="s">
        <v>712</v>
      </c>
      <c r="Q300" s="17" t="s">
        <v>713</v>
      </c>
      <c r="R300" s="12" t="s">
        <v>713</v>
      </c>
      <c r="S300" s="12"/>
      <c r="T300" s="18"/>
      <c r="U300" s="19" t="s">
        <v>48</v>
      </c>
      <c r="V300" s="20" t="s">
        <v>48</v>
      </c>
      <c r="W300" s="12" t="s">
        <v>49</v>
      </c>
      <c r="X300" s="20" t="s">
        <v>100</v>
      </c>
      <c r="Y300" s="20"/>
      <c r="Z300" s="21">
        <v>1850000</v>
      </c>
      <c r="AA300" s="21">
        <v>1666850</v>
      </c>
      <c r="AB300" s="22">
        <v>1000</v>
      </c>
      <c r="AC300" s="21">
        <v>1850</v>
      </c>
      <c r="AD300" s="21">
        <v>1666.85</v>
      </c>
      <c r="AE300" s="16" t="s">
        <v>63</v>
      </c>
      <c r="AF300" s="12"/>
      <c r="AG300" s="12"/>
      <c r="AH300" s="20" t="s">
        <v>48</v>
      </c>
      <c r="AI300" s="12" t="s">
        <v>48</v>
      </c>
      <c r="AJ300" s="12" t="s">
        <v>65</v>
      </c>
      <c r="AK300" s="12"/>
      <c r="AL300" s="12"/>
      <c r="AM300" s="12" t="s">
        <v>67</v>
      </c>
      <c r="AN300" s="20" t="s">
        <v>1033</v>
      </c>
      <c r="AO300" s="23" t="s">
        <v>69</v>
      </c>
      <c r="AP300" s="24"/>
    </row>
    <row r="301" spans="1:42" x14ac:dyDescent="0.25">
      <c r="A301" s="12" t="s">
        <v>1034</v>
      </c>
      <c r="B301" s="13" t="s">
        <v>1035</v>
      </c>
      <c r="C301" s="14">
        <v>45820</v>
      </c>
      <c r="D301" s="12">
        <v>1</v>
      </c>
      <c r="E301" s="12">
        <v>1</v>
      </c>
      <c r="F301" s="12">
        <v>1</v>
      </c>
      <c r="G301" s="135">
        <v>3</v>
      </c>
      <c r="H301" s="12"/>
      <c r="I301" s="15" t="s">
        <v>58</v>
      </c>
      <c r="J301" s="15" t="s">
        <v>42</v>
      </c>
      <c r="K301" s="15" t="s">
        <v>43</v>
      </c>
      <c r="L301" s="15">
        <v>2</v>
      </c>
      <c r="M301" s="15" t="s">
        <v>6942</v>
      </c>
      <c r="N301" s="16" t="s">
        <v>6645</v>
      </c>
      <c r="O301" s="16" t="s">
        <v>6659</v>
      </c>
      <c r="P301" s="16" t="s">
        <v>712</v>
      </c>
      <c r="Q301" s="17" t="s">
        <v>713</v>
      </c>
      <c r="R301" s="12" t="s">
        <v>713</v>
      </c>
      <c r="S301" s="12"/>
      <c r="T301" s="18" t="s">
        <v>48</v>
      </c>
      <c r="U301" s="19" t="s">
        <v>48</v>
      </c>
      <c r="V301" s="20" t="s">
        <v>48</v>
      </c>
      <c r="W301" s="12" t="s">
        <v>49</v>
      </c>
      <c r="X301" s="20" t="s">
        <v>465</v>
      </c>
      <c r="Y301" s="20"/>
      <c r="Z301" s="21">
        <v>2800000</v>
      </c>
      <c r="AA301" s="21">
        <v>2522800</v>
      </c>
      <c r="AB301" s="22">
        <v>1500</v>
      </c>
      <c r="AC301" s="21">
        <v>1866.6666666666667</v>
      </c>
      <c r="AD301" s="21">
        <v>1681.8666666666666</v>
      </c>
      <c r="AE301" s="16" t="s">
        <v>1036</v>
      </c>
      <c r="AF301" s="12">
        <v>3</v>
      </c>
      <c r="AG301" s="12"/>
      <c r="AH301" s="20" t="s">
        <v>64</v>
      </c>
      <c r="AI301" s="12" t="s">
        <v>66</v>
      </c>
      <c r="AJ301" s="12" t="s">
        <v>66</v>
      </c>
      <c r="AK301" s="12" t="s">
        <v>66</v>
      </c>
      <c r="AL301" s="12"/>
      <c r="AM301" s="12">
        <v>7.9138386882725804</v>
      </c>
      <c r="AN301" s="20" t="s">
        <v>1037</v>
      </c>
      <c r="AO301" s="23" t="s">
        <v>69</v>
      </c>
      <c r="AP301" s="24" t="s">
        <v>74</v>
      </c>
    </row>
    <row r="302" spans="1:42" x14ac:dyDescent="0.25">
      <c r="A302" s="12" t="s">
        <v>1038</v>
      </c>
      <c r="B302" s="13" t="s">
        <v>1039</v>
      </c>
      <c r="C302" s="14">
        <v>45811</v>
      </c>
      <c r="D302" s="12">
        <v>1</v>
      </c>
      <c r="E302" s="12">
        <v>1</v>
      </c>
      <c r="F302" s="12">
        <v>1</v>
      </c>
      <c r="G302" s="12">
        <v>3</v>
      </c>
      <c r="H302" s="12"/>
      <c r="I302" s="15" t="s">
        <v>41</v>
      </c>
      <c r="J302" s="15" t="s">
        <v>42</v>
      </c>
      <c r="K302" s="15" t="s">
        <v>43</v>
      </c>
      <c r="L302" s="15">
        <v>2</v>
      </c>
      <c r="M302" s="15" t="s">
        <v>6942</v>
      </c>
      <c r="N302" s="16" t="s">
        <v>6645</v>
      </c>
      <c r="O302" s="16" t="s">
        <v>6659</v>
      </c>
      <c r="P302" s="16" t="s">
        <v>712</v>
      </c>
      <c r="Q302" s="17" t="s">
        <v>60</v>
      </c>
      <c r="R302" s="12" t="s">
        <v>60</v>
      </c>
      <c r="S302" s="12"/>
      <c r="T302" s="18" t="s">
        <v>117</v>
      </c>
      <c r="U302" s="19">
        <v>21</v>
      </c>
      <c r="V302" s="20" t="s">
        <v>48</v>
      </c>
      <c r="W302" s="12" t="s">
        <v>49</v>
      </c>
      <c r="X302" s="20" t="s">
        <v>768</v>
      </c>
      <c r="Y302" s="20"/>
      <c r="Z302" s="21">
        <v>535000</v>
      </c>
      <c r="AA302" s="21">
        <v>535000</v>
      </c>
      <c r="AB302" s="22">
        <v>1003</v>
      </c>
      <c r="AC302" s="21">
        <v>533.39980059820539</v>
      </c>
      <c r="AD302" s="21">
        <v>533.39980059820539</v>
      </c>
      <c r="AE302" s="16" t="s">
        <v>1039</v>
      </c>
      <c r="AF302" s="12">
        <v>17</v>
      </c>
      <c r="AG302" s="12" t="s">
        <v>51</v>
      </c>
      <c r="AH302" s="20" t="s">
        <v>64</v>
      </c>
      <c r="AI302" s="12"/>
      <c r="AJ302" s="12"/>
      <c r="AK302" s="12"/>
      <c r="AL302" s="12"/>
      <c r="AM302" s="12">
        <v>8.7059231145038893</v>
      </c>
      <c r="AN302" s="20" t="s">
        <v>6737</v>
      </c>
      <c r="AO302" s="23" t="s">
        <v>69</v>
      </c>
      <c r="AP302" s="24"/>
    </row>
    <row r="303" spans="1:42" x14ac:dyDescent="0.25">
      <c r="A303" s="12" t="s">
        <v>1040</v>
      </c>
      <c r="B303" s="13" t="s">
        <v>1041</v>
      </c>
      <c r="C303" s="14">
        <v>46021</v>
      </c>
      <c r="D303" s="12">
        <v>1</v>
      </c>
      <c r="E303" s="12">
        <v>1</v>
      </c>
      <c r="F303" s="12">
        <v>1</v>
      </c>
      <c r="G303" s="12">
        <v>3</v>
      </c>
      <c r="H303" s="12"/>
      <c r="I303" s="15" t="s">
        <v>41</v>
      </c>
      <c r="J303" s="15" t="s">
        <v>42</v>
      </c>
      <c r="K303" s="15" t="s">
        <v>43</v>
      </c>
      <c r="L303" s="15">
        <v>2</v>
      </c>
      <c r="M303" s="15" t="s">
        <v>6942</v>
      </c>
      <c r="N303" s="16" t="s">
        <v>6645</v>
      </c>
      <c r="O303" s="16" t="s">
        <v>6659</v>
      </c>
      <c r="P303" s="16" t="s">
        <v>712</v>
      </c>
      <c r="Q303" s="17" t="s">
        <v>60</v>
      </c>
      <c r="R303" s="12" t="s">
        <v>60</v>
      </c>
      <c r="S303" s="12"/>
      <c r="T303" s="18"/>
      <c r="U303" s="19"/>
      <c r="V303" s="20" t="s">
        <v>48</v>
      </c>
      <c r="W303" s="12" t="s">
        <v>49</v>
      </c>
      <c r="X303" s="20" t="s">
        <v>100</v>
      </c>
      <c r="Y303" s="20"/>
      <c r="Z303" s="21">
        <v>850000</v>
      </c>
      <c r="AA303" s="21">
        <v>850000</v>
      </c>
      <c r="AB303" s="22">
        <v>1588</v>
      </c>
      <c r="AC303" s="21">
        <v>535.26448362720407</v>
      </c>
      <c r="AD303" s="21">
        <v>535.26448362720407</v>
      </c>
      <c r="AE303" s="16" t="s">
        <v>1041</v>
      </c>
      <c r="AF303" s="12">
        <v>3</v>
      </c>
      <c r="AG303" s="12" t="s">
        <v>51</v>
      </c>
      <c r="AH303" s="20" t="s">
        <v>52</v>
      </c>
      <c r="AI303" s="12"/>
      <c r="AJ303" s="12"/>
      <c r="AK303" s="12"/>
      <c r="AL303" s="12"/>
      <c r="AM303" s="12">
        <v>11.51676578285441</v>
      </c>
      <c r="AN303" s="20"/>
      <c r="AO303" s="23"/>
      <c r="AP303" s="24"/>
    </row>
    <row r="304" spans="1:42" x14ac:dyDescent="0.25">
      <c r="A304" s="12" t="s">
        <v>1042</v>
      </c>
      <c r="B304" s="13" t="s">
        <v>1043</v>
      </c>
      <c r="C304" s="14">
        <v>45685</v>
      </c>
      <c r="D304" s="12">
        <v>1</v>
      </c>
      <c r="E304" s="12">
        <v>1</v>
      </c>
      <c r="F304" s="12">
        <v>1</v>
      </c>
      <c r="G304" s="12">
        <v>3</v>
      </c>
      <c r="H304" s="12"/>
      <c r="I304" s="15" t="s">
        <v>58</v>
      </c>
      <c r="J304" s="15" t="s">
        <v>42</v>
      </c>
      <c r="K304" s="15" t="s">
        <v>43</v>
      </c>
      <c r="L304" s="15">
        <v>2</v>
      </c>
      <c r="M304" s="15" t="s">
        <v>6942</v>
      </c>
      <c r="N304" s="16" t="s">
        <v>6645</v>
      </c>
      <c r="O304" s="16" t="s">
        <v>6659</v>
      </c>
      <c r="P304" s="16" t="s">
        <v>712</v>
      </c>
      <c r="Q304" s="17" t="s">
        <v>60</v>
      </c>
      <c r="R304" s="12" t="s">
        <v>60</v>
      </c>
      <c r="S304" s="12"/>
      <c r="T304" s="18" t="s">
        <v>48</v>
      </c>
      <c r="U304" s="19" t="s">
        <v>48</v>
      </c>
      <c r="V304" s="20" t="s">
        <v>48</v>
      </c>
      <c r="W304" s="12" t="s">
        <v>49</v>
      </c>
      <c r="X304" s="20" t="s">
        <v>62</v>
      </c>
      <c r="Y304" s="20"/>
      <c r="Z304" s="21">
        <v>900000</v>
      </c>
      <c r="AA304" s="21">
        <v>810900</v>
      </c>
      <c r="AB304" s="22">
        <v>1500</v>
      </c>
      <c r="AC304" s="21">
        <v>600</v>
      </c>
      <c r="AD304" s="21">
        <v>540.6</v>
      </c>
      <c r="AE304" s="16" t="s">
        <v>63</v>
      </c>
      <c r="AF304" s="12"/>
      <c r="AG304" s="12"/>
      <c r="AH304" s="20" t="s">
        <v>64</v>
      </c>
      <c r="AI304" s="12" t="s">
        <v>65</v>
      </c>
      <c r="AJ304" s="12" t="s">
        <v>65</v>
      </c>
      <c r="AK304" s="12" t="s">
        <v>426</v>
      </c>
      <c r="AL304" s="12"/>
      <c r="AM304" s="12" t="s">
        <v>67</v>
      </c>
      <c r="AN304" s="20" t="s">
        <v>1044</v>
      </c>
      <c r="AO304" s="23" t="s">
        <v>69</v>
      </c>
      <c r="AP304" s="24"/>
    </row>
    <row r="305" spans="1:42" x14ac:dyDescent="0.25">
      <c r="A305" s="12" t="s">
        <v>1045</v>
      </c>
      <c r="B305" s="13" t="s">
        <v>1046</v>
      </c>
      <c r="C305" s="14">
        <v>45841</v>
      </c>
      <c r="D305" s="12">
        <v>1</v>
      </c>
      <c r="E305" s="12">
        <v>1</v>
      </c>
      <c r="F305" s="12">
        <v>1</v>
      </c>
      <c r="G305" s="135">
        <v>3</v>
      </c>
      <c r="H305" s="12"/>
      <c r="I305" s="15" t="s">
        <v>58</v>
      </c>
      <c r="J305" s="15" t="s">
        <v>42</v>
      </c>
      <c r="K305" s="15" t="s">
        <v>43</v>
      </c>
      <c r="L305" s="15">
        <v>2</v>
      </c>
      <c r="M305" s="15" t="s">
        <v>6942</v>
      </c>
      <c r="N305" s="16" t="s">
        <v>6645</v>
      </c>
      <c r="O305" s="16" t="s">
        <v>6659</v>
      </c>
      <c r="P305" s="16" t="s">
        <v>712</v>
      </c>
      <c r="Q305" s="17" t="s">
        <v>713</v>
      </c>
      <c r="R305" s="12" t="s">
        <v>713</v>
      </c>
      <c r="S305" s="12"/>
      <c r="T305" s="18"/>
      <c r="U305" s="19"/>
      <c r="V305" s="20" t="s">
        <v>48</v>
      </c>
      <c r="W305" s="12" t="s">
        <v>49</v>
      </c>
      <c r="X305" s="20" t="s">
        <v>100</v>
      </c>
      <c r="Y305" s="20"/>
      <c r="Z305" s="21">
        <v>1600000</v>
      </c>
      <c r="AA305" s="21">
        <v>1441600</v>
      </c>
      <c r="AB305" s="22">
        <v>825</v>
      </c>
      <c r="AC305" s="21">
        <v>1939.3939393939395</v>
      </c>
      <c r="AD305" s="21">
        <v>1747.3939393939395</v>
      </c>
      <c r="AE305" s="16" t="s">
        <v>1047</v>
      </c>
      <c r="AF305" s="12">
        <v>5</v>
      </c>
      <c r="AG305" s="12"/>
      <c r="AH305" s="20" t="s">
        <v>64</v>
      </c>
      <c r="AI305" s="12" t="s">
        <v>114</v>
      </c>
      <c r="AJ305" s="12" t="s">
        <v>66</v>
      </c>
      <c r="AK305" s="12" t="s">
        <v>66</v>
      </c>
      <c r="AL305" s="12"/>
      <c r="AM305" s="12">
        <v>14.5912019990809</v>
      </c>
      <c r="AN305" s="20" t="s">
        <v>1048</v>
      </c>
      <c r="AO305" s="23" t="s">
        <v>69</v>
      </c>
      <c r="AP305" s="24"/>
    </row>
    <row r="306" spans="1:42" x14ac:dyDescent="0.25">
      <c r="A306" s="12" t="s">
        <v>1049</v>
      </c>
      <c r="B306" s="13" t="s">
        <v>1050</v>
      </c>
      <c r="C306" s="14">
        <v>45660</v>
      </c>
      <c r="D306" s="12">
        <v>1</v>
      </c>
      <c r="E306" s="12">
        <v>1</v>
      </c>
      <c r="F306" s="12">
        <v>1</v>
      </c>
      <c r="G306" s="135">
        <v>3</v>
      </c>
      <c r="H306" s="12"/>
      <c r="I306" s="15" t="s">
        <v>58</v>
      </c>
      <c r="J306" s="15" t="s">
        <v>42</v>
      </c>
      <c r="K306" s="15" t="s">
        <v>43</v>
      </c>
      <c r="L306" s="15">
        <v>2</v>
      </c>
      <c r="M306" s="15" t="s">
        <v>6942</v>
      </c>
      <c r="N306" s="16" t="s">
        <v>6645</v>
      </c>
      <c r="O306" s="16" t="s">
        <v>6659</v>
      </c>
      <c r="P306" s="16" t="s">
        <v>712</v>
      </c>
      <c r="Q306" s="17" t="s">
        <v>713</v>
      </c>
      <c r="R306" s="12" t="s">
        <v>713</v>
      </c>
      <c r="S306" s="12"/>
      <c r="T306" s="18" t="s">
        <v>48</v>
      </c>
      <c r="U306" s="19" t="s">
        <v>48</v>
      </c>
      <c r="V306" s="20" t="s">
        <v>48</v>
      </c>
      <c r="W306" s="12" t="s">
        <v>49</v>
      </c>
      <c r="X306" s="20" t="s">
        <v>100</v>
      </c>
      <c r="Y306" s="20"/>
      <c r="Z306" s="21">
        <v>2100000</v>
      </c>
      <c r="AA306" s="21">
        <v>1892100</v>
      </c>
      <c r="AB306" s="22">
        <v>1077</v>
      </c>
      <c r="AC306" s="21">
        <v>1949.8607242339833</v>
      </c>
      <c r="AD306" s="21">
        <v>1756.824512534819</v>
      </c>
      <c r="AE306" s="16" t="s">
        <v>1051</v>
      </c>
      <c r="AF306" s="12">
        <v>10</v>
      </c>
      <c r="AG306" s="12" t="s">
        <v>51</v>
      </c>
      <c r="AH306" s="20" t="s">
        <v>66</v>
      </c>
      <c r="AI306" s="12" t="s">
        <v>66</v>
      </c>
      <c r="AJ306" s="12" t="s">
        <v>66</v>
      </c>
      <c r="AK306" s="12" t="s">
        <v>66</v>
      </c>
      <c r="AL306" s="12" t="s">
        <v>66</v>
      </c>
      <c r="AM306" s="12">
        <v>0</v>
      </c>
      <c r="AN306" s="20" t="s">
        <v>1052</v>
      </c>
      <c r="AO306" s="23" t="s">
        <v>69</v>
      </c>
      <c r="AP306" s="24" t="s">
        <v>74</v>
      </c>
    </row>
    <row r="307" spans="1:42" x14ac:dyDescent="0.25">
      <c r="A307" s="12" t="s">
        <v>1053</v>
      </c>
      <c r="B307" s="13" t="s">
        <v>1053</v>
      </c>
      <c r="C307" s="14">
        <v>45321</v>
      </c>
      <c r="D307" s="12">
        <v>1</v>
      </c>
      <c r="E307" s="12">
        <v>1</v>
      </c>
      <c r="F307" s="12">
        <v>1</v>
      </c>
      <c r="G307" s="135">
        <v>3</v>
      </c>
      <c r="H307" s="12"/>
      <c r="I307" s="15" t="s">
        <v>41</v>
      </c>
      <c r="J307" s="15" t="s">
        <v>42</v>
      </c>
      <c r="K307" s="15" t="s">
        <v>43</v>
      </c>
      <c r="L307" s="15">
        <v>2</v>
      </c>
      <c r="M307" s="15" t="s">
        <v>6942</v>
      </c>
      <c r="N307" s="16" t="s">
        <v>6645</v>
      </c>
      <c r="O307" s="16" t="s">
        <v>6659</v>
      </c>
      <c r="P307" s="16" t="s">
        <v>712</v>
      </c>
      <c r="Q307" s="17" t="s">
        <v>713</v>
      </c>
      <c r="R307" s="12" t="s">
        <v>713</v>
      </c>
      <c r="S307" s="12"/>
      <c r="T307" s="18"/>
      <c r="U307" s="19"/>
      <c r="V307" s="20" t="s">
        <v>48</v>
      </c>
      <c r="W307" s="12" t="s">
        <v>49</v>
      </c>
      <c r="X307" s="20" t="s">
        <v>62</v>
      </c>
      <c r="Y307" s="20"/>
      <c r="Z307" s="21">
        <v>2200000</v>
      </c>
      <c r="AA307" s="21">
        <v>2200000</v>
      </c>
      <c r="AB307" s="22">
        <v>1250</v>
      </c>
      <c r="AC307" s="21">
        <v>1760</v>
      </c>
      <c r="AD307" s="21">
        <v>1760</v>
      </c>
      <c r="AE307" s="16" t="s">
        <v>1029</v>
      </c>
      <c r="AF307" s="12">
        <v>4</v>
      </c>
      <c r="AG307" s="12" t="s">
        <v>51</v>
      </c>
      <c r="AH307" s="20"/>
      <c r="AI307" s="12"/>
      <c r="AJ307" s="12"/>
      <c r="AK307" s="12"/>
      <c r="AL307" s="12"/>
      <c r="AM307" s="12">
        <v>8.3357699162073793</v>
      </c>
      <c r="AN307" s="20" t="s">
        <v>92</v>
      </c>
      <c r="AO307" s="23"/>
      <c r="AP307" s="24"/>
    </row>
    <row r="308" spans="1:42" x14ac:dyDescent="0.25">
      <c r="A308" s="12" t="s">
        <v>1054</v>
      </c>
      <c r="B308" s="13" t="s">
        <v>1055</v>
      </c>
      <c r="C308" s="14">
        <v>45669</v>
      </c>
      <c r="D308" s="12">
        <v>1</v>
      </c>
      <c r="E308" s="12">
        <v>1</v>
      </c>
      <c r="F308" s="12">
        <v>1</v>
      </c>
      <c r="G308" s="135">
        <v>3</v>
      </c>
      <c r="H308" s="12"/>
      <c r="I308" s="15" t="s">
        <v>58</v>
      </c>
      <c r="J308" s="15" t="s">
        <v>42</v>
      </c>
      <c r="K308" s="15" t="s">
        <v>43</v>
      </c>
      <c r="L308" s="15">
        <v>2</v>
      </c>
      <c r="M308" s="15" t="s">
        <v>6942</v>
      </c>
      <c r="N308" s="16" t="s">
        <v>6645</v>
      </c>
      <c r="O308" s="16" t="s">
        <v>6659</v>
      </c>
      <c r="P308" s="16" t="s">
        <v>712</v>
      </c>
      <c r="Q308" s="17" t="s">
        <v>713</v>
      </c>
      <c r="R308" s="12" t="s">
        <v>713</v>
      </c>
      <c r="S308" s="12"/>
      <c r="T308" s="18" t="s">
        <v>713</v>
      </c>
      <c r="U308" s="19" t="s">
        <v>48</v>
      </c>
      <c r="V308" s="20" t="s">
        <v>48</v>
      </c>
      <c r="W308" s="12" t="s">
        <v>49</v>
      </c>
      <c r="X308" s="20" t="s">
        <v>62</v>
      </c>
      <c r="Y308" s="20"/>
      <c r="Z308" s="21">
        <v>2100000</v>
      </c>
      <c r="AA308" s="21">
        <v>1892100</v>
      </c>
      <c r="AB308" s="22">
        <v>1072</v>
      </c>
      <c r="AC308" s="21">
        <v>1958.955223880597</v>
      </c>
      <c r="AD308" s="21">
        <v>1765.0186567164178</v>
      </c>
      <c r="AE308" s="16" t="s">
        <v>1056</v>
      </c>
      <c r="AF308" s="12">
        <v>11</v>
      </c>
      <c r="AG308" s="12" t="s">
        <v>51</v>
      </c>
      <c r="AH308" s="20" t="s">
        <v>64</v>
      </c>
      <c r="AI308" s="12" t="s">
        <v>66</v>
      </c>
      <c r="AJ308" s="12" t="s">
        <v>66</v>
      </c>
      <c r="AK308" s="12" t="s">
        <v>66</v>
      </c>
      <c r="AL308" s="12" t="s">
        <v>66</v>
      </c>
      <c r="AM308" s="12">
        <v>6.7905527687538756</v>
      </c>
      <c r="AN308" s="20" t="s">
        <v>1057</v>
      </c>
      <c r="AO308" s="23" t="s">
        <v>69</v>
      </c>
      <c r="AP308" s="24" t="s">
        <v>74</v>
      </c>
    </row>
    <row r="309" spans="1:42" x14ac:dyDescent="0.25">
      <c r="A309" s="12" t="s">
        <v>1058</v>
      </c>
      <c r="B309" s="13" t="s">
        <v>1059</v>
      </c>
      <c r="C309" s="14">
        <v>45592</v>
      </c>
      <c r="D309" s="26">
        <v>2</v>
      </c>
      <c r="E309" s="26">
        <v>1</v>
      </c>
      <c r="F309" s="12">
        <v>2</v>
      </c>
      <c r="G309" s="135">
        <v>3</v>
      </c>
      <c r="H309" s="12"/>
      <c r="I309" s="15" t="s">
        <v>58</v>
      </c>
      <c r="J309" s="15" t="s">
        <v>42</v>
      </c>
      <c r="K309" s="15" t="s">
        <v>43</v>
      </c>
      <c r="L309" s="15">
        <v>2</v>
      </c>
      <c r="M309" s="15" t="s">
        <v>6942</v>
      </c>
      <c r="N309" s="16" t="s">
        <v>6645</v>
      </c>
      <c r="O309" s="16" t="s">
        <v>6659</v>
      </c>
      <c r="P309" s="16" t="s">
        <v>712</v>
      </c>
      <c r="Q309" s="17" t="s">
        <v>713</v>
      </c>
      <c r="R309" s="12" t="s">
        <v>713</v>
      </c>
      <c r="S309" s="12"/>
      <c r="T309" s="18"/>
      <c r="U309" s="19" t="s">
        <v>48</v>
      </c>
      <c r="V309" s="20" t="s">
        <v>48</v>
      </c>
      <c r="W309" s="12" t="s">
        <v>49</v>
      </c>
      <c r="X309" s="20" t="s">
        <v>83</v>
      </c>
      <c r="Y309" s="20"/>
      <c r="Z309" s="21">
        <v>4000000</v>
      </c>
      <c r="AA309" s="21">
        <v>3720000</v>
      </c>
      <c r="AB309" s="22">
        <v>2100</v>
      </c>
      <c r="AC309" s="21">
        <v>1904.7619047619048</v>
      </c>
      <c r="AD309" s="21">
        <v>1771.4285714285713</v>
      </c>
      <c r="AE309" s="16" t="s">
        <v>845</v>
      </c>
      <c r="AF309" s="12">
        <v>15</v>
      </c>
      <c r="AG309" s="12" t="s">
        <v>51</v>
      </c>
      <c r="AH309" s="20" t="s">
        <v>64</v>
      </c>
      <c r="AI309" s="12" t="s">
        <v>66</v>
      </c>
      <c r="AJ309" s="12" t="s">
        <v>66</v>
      </c>
      <c r="AK309" s="12" t="s">
        <v>66</v>
      </c>
      <c r="AL309" s="12" t="s">
        <v>846</v>
      </c>
      <c r="AM309" s="12">
        <v>5.9112449106123384</v>
      </c>
      <c r="AN309" s="20" t="s">
        <v>1060</v>
      </c>
      <c r="AO309" s="23"/>
      <c r="AP309" s="24"/>
    </row>
    <row r="310" spans="1:42" x14ac:dyDescent="0.25">
      <c r="A310" s="12" t="s">
        <v>1061</v>
      </c>
      <c r="B310" s="13" t="s">
        <v>1062</v>
      </c>
      <c r="C310" s="14">
        <v>45841</v>
      </c>
      <c r="D310" s="12">
        <v>1</v>
      </c>
      <c r="E310" s="12">
        <v>1</v>
      </c>
      <c r="F310" s="12">
        <v>1</v>
      </c>
      <c r="G310" s="135">
        <v>3</v>
      </c>
      <c r="H310" s="12"/>
      <c r="I310" s="15" t="s">
        <v>58</v>
      </c>
      <c r="J310" s="15" t="s">
        <v>42</v>
      </c>
      <c r="K310" s="15" t="s">
        <v>43</v>
      </c>
      <c r="L310" s="15">
        <v>2</v>
      </c>
      <c r="M310" s="15" t="s">
        <v>6942</v>
      </c>
      <c r="N310" s="16" t="s">
        <v>6645</v>
      </c>
      <c r="O310" s="16" t="s">
        <v>6659</v>
      </c>
      <c r="P310" s="16" t="s">
        <v>712</v>
      </c>
      <c r="Q310" s="17" t="s">
        <v>713</v>
      </c>
      <c r="R310" s="12" t="s">
        <v>713</v>
      </c>
      <c r="S310" s="12"/>
      <c r="T310" s="18"/>
      <c r="U310" s="19"/>
      <c r="V310" s="20" t="s">
        <v>48</v>
      </c>
      <c r="W310" s="12" t="s">
        <v>49</v>
      </c>
      <c r="X310" s="20" t="s">
        <v>100</v>
      </c>
      <c r="Y310" s="20"/>
      <c r="Z310" s="21">
        <v>1400000</v>
      </c>
      <c r="AA310" s="21">
        <v>1261400</v>
      </c>
      <c r="AB310" s="22">
        <v>709</v>
      </c>
      <c r="AC310" s="21">
        <v>1974.6121297602256</v>
      </c>
      <c r="AD310" s="21">
        <v>1779.1255289139633</v>
      </c>
      <c r="AE310" s="16" t="s">
        <v>1063</v>
      </c>
      <c r="AF310" s="12">
        <v>6</v>
      </c>
      <c r="AG310" s="12"/>
      <c r="AH310" s="20" t="s">
        <v>64</v>
      </c>
      <c r="AI310" s="12" t="s">
        <v>114</v>
      </c>
      <c r="AJ310" s="12" t="s">
        <v>66</v>
      </c>
      <c r="AK310" s="12" t="s">
        <v>66</v>
      </c>
      <c r="AL310" s="12"/>
      <c r="AM310" s="12">
        <v>14.055486334337591</v>
      </c>
      <c r="AN310" s="20" t="s">
        <v>1064</v>
      </c>
      <c r="AO310" s="23" t="s">
        <v>69</v>
      </c>
      <c r="AP310" s="24" t="s">
        <v>74</v>
      </c>
    </row>
    <row r="311" spans="1:42" x14ac:dyDescent="0.25">
      <c r="A311" s="12" t="s">
        <v>1065</v>
      </c>
      <c r="B311" s="13" t="s">
        <v>1066</v>
      </c>
      <c r="C311" s="14">
        <v>45887</v>
      </c>
      <c r="D311" s="12">
        <v>1</v>
      </c>
      <c r="E311" s="12">
        <v>1</v>
      </c>
      <c r="F311" s="12">
        <v>1</v>
      </c>
      <c r="G311" s="12">
        <v>3</v>
      </c>
      <c r="H311" s="12"/>
      <c r="I311" s="15" t="s">
        <v>58</v>
      </c>
      <c r="J311" s="15" t="s">
        <v>42</v>
      </c>
      <c r="K311" s="15" t="s">
        <v>43</v>
      </c>
      <c r="L311" s="15">
        <v>2</v>
      </c>
      <c r="M311" s="15" t="s">
        <v>6942</v>
      </c>
      <c r="N311" s="16" t="s">
        <v>6645</v>
      </c>
      <c r="O311" s="16" t="s">
        <v>6659</v>
      </c>
      <c r="P311" s="16" t="s">
        <v>712</v>
      </c>
      <c r="Q311" s="17" t="s">
        <v>60</v>
      </c>
      <c r="R311" s="12" t="s">
        <v>60</v>
      </c>
      <c r="S311" s="12"/>
      <c r="T311" s="18"/>
      <c r="U311" s="19"/>
      <c r="V311" s="20" t="s">
        <v>48</v>
      </c>
      <c r="W311" s="12" t="s">
        <v>49</v>
      </c>
      <c r="X311" s="20" t="s">
        <v>62</v>
      </c>
      <c r="Y311" s="20"/>
      <c r="Z311" s="21">
        <v>950000</v>
      </c>
      <c r="AA311" s="21">
        <v>855950</v>
      </c>
      <c r="AB311" s="22">
        <v>1500</v>
      </c>
      <c r="AC311" s="21">
        <v>633.33333333333337</v>
      </c>
      <c r="AD311" s="21">
        <v>570.63333333333333</v>
      </c>
      <c r="AE311" s="16" t="s">
        <v>63</v>
      </c>
      <c r="AF311" s="12"/>
      <c r="AG311" s="12"/>
      <c r="AH311" s="20"/>
      <c r="AI311" s="12" t="s">
        <v>66</v>
      </c>
      <c r="AJ311" s="12" t="s">
        <v>66</v>
      </c>
      <c r="AK311" s="12" t="s">
        <v>66</v>
      </c>
      <c r="AL311" s="12"/>
      <c r="AM311" s="12" t="s">
        <v>67</v>
      </c>
      <c r="AN311" s="20" t="s">
        <v>1067</v>
      </c>
      <c r="AO311" s="23" t="s">
        <v>69</v>
      </c>
      <c r="AP311" s="24" t="s">
        <v>74</v>
      </c>
    </row>
    <row r="312" spans="1:42" x14ac:dyDescent="0.25">
      <c r="A312" s="12" t="s">
        <v>1068</v>
      </c>
      <c r="B312" s="13" t="s">
        <v>1069</v>
      </c>
      <c r="C312" s="14">
        <v>45922</v>
      </c>
      <c r="D312" s="12">
        <v>1</v>
      </c>
      <c r="E312" s="12">
        <v>1</v>
      </c>
      <c r="F312" s="12">
        <v>1</v>
      </c>
      <c r="G312" s="135">
        <v>3</v>
      </c>
      <c r="H312" s="12"/>
      <c r="I312" s="15" t="s">
        <v>58</v>
      </c>
      <c r="J312" s="15" t="s">
        <v>42</v>
      </c>
      <c r="K312" s="15" t="s">
        <v>43</v>
      </c>
      <c r="L312" s="15">
        <v>2</v>
      </c>
      <c r="M312" s="15" t="s">
        <v>6942</v>
      </c>
      <c r="N312" s="16" t="s">
        <v>6645</v>
      </c>
      <c r="O312" s="16" t="s">
        <v>6659</v>
      </c>
      <c r="P312" s="16" t="s">
        <v>712</v>
      </c>
      <c r="Q312" s="17" t="s">
        <v>713</v>
      </c>
      <c r="R312" s="12" t="s">
        <v>713</v>
      </c>
      <c r="S312" s="12"/>
      <c r="T312" s="18"/>
      <c r="U312" s="19" t="s">
        <v>48</v>
      </c>
      <c r="V312" s="20" t="s">
        <v>48</v>
      </c>
      <c r="W312" s="12" t="s">
        <v>49</v>
      </c>
      <c r="X312" s="20" t="s">
        <v>691</v>
      </c>
      <c r="Y312" s="20"/>
      <c r="Z312" s="21">
        <v>1999999</v>
      </c>
      <c r="AA312" s="21">
        <v>1801999.0990000002</v>
      </c>
      <c r="AB312" s="22">
        <v>1000</v>
      </c>
      <c r="AC312" s="21">
        <v>1999.999</v>
      </c>
      <c r="AD312" s="21">
        <v>1801.9990990000001</v>
      </c>
      <c r="AE312" s="16" t="s">
        <v>1070</v>
      </c>
      <c r="AF312" s="12">
        <v>5</v>
      </c>
      <c r="AG312" s="12" t="s">
        <v>51</v>
      </c>
      <c r="AH312" s="20" t="s">
        <v>64</v>
      </c>
      <c r="AI312" s="12" t="s">
        <v>66</v>
      </c>
      <c r="AJ312" s="12" t="s">
        <v>66</v>
      </c>
      <c r="AK312" s="12" t="s">
        <v>66</v>
      </c>
      <c r="AL312" s="12" t="s">
        <v>66</v>
      </c>
      <c r="AM312" s="12">
        <v>0</v>
      </c>
      <c r="AN312" s="20" t="s">
        <v>1071</v>
      </c>
      <c r="AO312" s="23" t="s">
        <v>69</v>
      </c>
      <c r="AP312" s="24" t="s">
        <v>74</v>
      </c>
    </row>
    <row r="313" spans="1:42" x14ac:dyDescent="0.25">
      <c r="A313" s="12" t="s">
        <v>1072</v>
      </c>
      <c r="B313" s="13" t="s">
        <v>1073</v>
      </c>
      <c r="C313" s="14">
        <v>45716</v>
      </c>
      <c r="D313" s="12">
        <v>1</v>
      </c>
      <c r="E313" s="12">
        <v>1</v>
      </c>
      <c r="F313" s="12">
        <v>1</v>
      </c>
      <c r="G313" s="135">
        <v>3</v>
      </c>
      <c r="H313" s="12"/>
      <c r="I313" s="15" t="s">
        <v>58</v>
      </c>
      <c r="J313" s="15" t="s">
        <v>42</v>
      </c>
      <c r="K313" s="15" t="s">
        <v>43</v>
      </c>
      <c r="L313" s="15">
        <v>2</v>
      </c>
      <c r="M313" s="15" t="s">
        <v>6942</v>
      </c>
      <c r="N313" s="16" t="s">
        <v>6645</v>
      </c>
      <c r="O313" s="16" t="s">
        <v>6659</v>
      </c>
      <c r="P313" s="16" t="s">
        <v>712</v>
      </c>
      <c r="Q313" s="17" t="s">
        <v>713</v>
      </c>
      <c r="R313" s="12" t="s">
        <v>713</v>
      </c>
      <c r="S313" s="12"/>
      <c r="T313" s="18" t="s">
        <v>48</v>
      </c>
      <c r="U313" s="19" t="s">
        <v>48</v>
      </c>
      <c r="V313" s="20" t="s">
        <v>48</v>
      </c>
      <c r="W313" s="12" t="s">
        <v>49</v>
      </c>
      <c r="X313" s="20" t="s">
        <v>465</v>
      </c>
      <c r="Y313" s="20"/>
      <c r="Z313" s="21">
        <v>2000000</v>
      </c>
      <c r="AA313" s="21">
        <v>1802000</v>
      </c>
      <c r="AB313" s="22">
        <v>1000</v>
      </c>
      <c r="AC313" s="21">
        <v>2000</v>
      </c>
      <c r="AD313" s="21">
        <v>1802</v>
      </c>
      <c r="AE313" s="16" t="s">
        <v>63</v>
      </c>
      <c r="AF313" s="12"/>
      <c r="AG313" s="12"/>
      <c r="AH313" s="20" t="s">
        <v>66</v>
      </c>
      <c r="AI313" s="12" t="s">
        <v>66</v>
      </c>
      <c r="AJ313" s="12" t="s">
        <v>65</v>
      </c>
      <c r="AK313" s="12" t="s">
        <v>66</v>
      </c>
      <c r="AL313" s="12"/>
      <c r="AM313" s="12" t="s">
        <v>67</v>
      </c>
      <c r="AN313" s="20" t="s">
        <v>1074</v>
      </c>
      <c r="AO313" s="23" t="s">
        <v>69</v>
      </c>
      <c r="AP313" s="24"/>
    </row>
    <row r="314" spans="1:42" x14ac:dyDescent="0.25">
      <c r="A314" s="12" t="s">
        <v>1075</v>
      </c>
      <c r="B314" s="13" t="s">
        <v>1076</v>
      </c>
      <c r="C314" s="14">
        <v>45794</v>
      </c>
      <c r="D314" s="12">
        <v>1</v>
      </c>
      <c r="E314" s="12">
        <v>1</v>
      </c>
      <c r="F314" s="12">
        <v>1</v>
      </c>
      <c r="G314" s="135">
        <v>3</v>
      </c>
      <c r="H314" s="12"/>
      <c r="I314" s="15" t="s">
        <v>58</v>
      </c>
      <c r="J314" s="15" t="s">
        <v>42</v>
      </c>
      <c r="K314" s="15" t="s">
        <v>43</v>
      </c>
      <c r="L314" s="15">
        <v>2</v>
      </c>
      <c r="M314" s="15" t="s">
        <v>6942</v>
      </c>
      <c r="N314" s="16" t="s">
        <v>6645</v>
      </c>
      <c r="O314" s="16" t="s">
        <v>6659</v>
      </c>
      <c r="P314" s="16" t="s">
        <v>712</v>
      </c>
      <c r="Q314" s="17" t="s">
        <v>60</v>
      </c>
      <c r="R314" s="12" t="s">
        <v>713</v>
      </c>
      <c r="S314" s="12"/>
      <c r="T314" s="18"/>
      <c r="U314" s="19" t="s">
        <v>48</v>
      </c>
      <c r="V314" s="20" t="s">
        <v>48</v>
      </c>
      <c r="W314" s="12" t="s">
        <v>49</v>
      </c>
      <c r="X314" s="20" t="s">
        <v>100</v>
      </c>
      <c r="Y314" s="20"/>
      <c r="Z314" s="21">
        <v>2000000</v>
      </c>
      <c r="AA314" s="21">
        <v>1802000</v>
      </c>
      <c r="AB314" s="22">
        <v>1000</v>
      </c>
      <c r="AC314" s="21">
        <v>2000</v>
      </c>
      <c r="AD314" s="21">
        <v>1802</v>
      </c>
      <c r="AE314" s="16" t="s">
        <v>1077</v>
      </c>
      <c r="AF314" s="12">
        <v>1</v>
      </c>
      <c r="AG314" s="12" t="s">
        <v>51</v>
      </c>
      <c r="AH314" s="20" t="s">
        <v>140</v>
      </c>
      <c r="AI314" s="12" t="s">
        <v>66</v>
      </c>
      <c r="AJ314" s="12" t="s">
        <v>66</v>
      </c>
      <c r="AK314" s="12" t="s">
        <v>66</v>
      </c>
      <c r="AL314" s="12"/>
      <c r="AM314" s="12">
        <v>0</v>
      </c>
      <c r="AN314" s="20" t="s">
        <v>1078</v>
      </c>
      <c r="AO314" s="23" t="s">
        <v>69</v>
      </c>
      <c r="AP314" s="24" t="s">
        <v>74</v>
      </c>
    </row>
    <row r="315" spans="1:42" x14ac:dyDescent="0.25">
      <c r="A315" s="12" t="s">
        <v>1079</v>
      </c>
      <c r="B315" s="13" t="s">
        <v>1080</v>
      </c>
      <c r="C315" s="14">
        <v>45827</v>
      </c>
      <c r="D315" s="12">
        <v>1</v>
      </c>
      <c r="E315" s="12">
        <v>1</v>
      </c>
      <c r="F315" s="12">
        <v>1</v>
      </c>
      <c r="G315" s="135">
        <v>3</v>
      </c>
      <c r="H315" s="12"/>
      <c r="I315" s="15" t="s">
        <v>58</v>
      </c>
      <c r="J315" s="15" t="s">
        <v>42</v>
      </c>
      <c r="K315" s="15" t="s">
        <v>43</v>
      </c>
      <c r="L315" s="15">
        <v>2</v>
      </c>
      <c r="M315" s="15" t="s">
        <v>6942</v>
      </c>
      <c r="N315" s="16" t="s">
        <v>6645</v>
      </c>
      <c r="O315" s="16" t="s">
        <v>6659</v>
      </c>
      <c r="P315" s="16" t="s">
        <v>712</v>
      </c>
      <c r="Q315" s="17" t="s">
        <v>713</v>
      </c>
      <c r="R315" s="12" t="s">
        <v>713</v>
      </c>
      <c r="S315" s="12"/>
      <c r="T315" s="18" t="s">
        <v>48</v>
      </c>
      <c r="U315" s="19" t="s">
        <v>48</v>
      </c>
      <c r="V315" s="20" t="s">
        <v>48</v>
      </c>
      <c r="W315" s="12" t="s">
        <v>49</v>
      </c>
      <c r="X315" s="20" t="s">
        <v>83</v>
      </c>
      <c r="Y315" s="20"/>
      <c r="Z315" s="21">
        <v>2000000</v>
      </c>
      <c r="AA315" s="21">
        <v>1802000</v>
      </c>
      <c r="AB315" s="22">
        <v>1000</v>
      </c>
      <c r="AC315" s="21">
        <v>2000</v>
      </c>
      <c r="AD315" s="21">
        <v>1802</v>
      </c>
      <c r="AE315" s="16" t="s">
        <v>867</v>
      </c>
      <c r="AF315" s="12">
        <v>4</v>
      </c>
      <c r="AG315" s="12" t="s">
        <v>51</v>
      </c>
      <c r="AH315" s="20" t="s">
        <v>64</v>
      </c>
      <c r="AI315" s="12" t="s">
        <v>66</v>
      </c>
      <c r="AJ315" s="12" t="s">
        <v>66</v>
      </c>
      <c r="AK315" s="12" t="s">
        <v>66</v>
      </c>
      <c r="AL315" s="12" t="s">
        <v>66</v>
      </c>
      <c r="AM315" s="12">
        <v>5.8368399282940899</v>
      </c>
      <c r="AN315" s="20" t="s">
        <v>6908</v>
      </c>
      <c r="AO315" s="23">
        <v>1000000</v>
      </c>
      <c r="AP315" s="24" t="s">
        <v>74</v>
      </c>
    </row>
    <row r="316" spans="1:42" x14ac:dyDescent="0.25">
      <c r="A316" s="12" t="s">
        <v>1081</v>
      </c>
      <c r="B316" s="13" t="s">
        <v>1082</v>
      </c>
      <c r="C316" s="14">
        <v>45580</v>
      </c>
      <c r="D316" s="12">
        <v>1</v>
      </c>
      <c r="E316" s="12">
        <v>1</v>
      </c>
      <c r="F316" s="12">
        <v>1</v>
      </c>
      <c r="G316" s="135">
        <v>3</v>
      </c>
      <c r="H316" s="12"/>
      <c r="I316" s="15" t="s">
        <v>58</v>
      </c>
      <c r="J316" s="15" t="s">
        <v>42</v>
      </c>
      <c r="K316" s="15" t="s">
        <v>43</v>
      </c>
      <c r="L316" s="15">
        <v>2</v>
      </c>
      <c r="M316" s="15" t="s">
        <v>6942</v>
      </c>
      <c r="N316" s="16" t="s">
        <v>6645</v>
      </c>
      <c r="O316" s="16" t="s">
        <v>6659</v>
      </c>
      <c r="P316" s="16" t="s">
        <v>712</v>
      </c>
      <c r="Q316" s="17" t="s">
        <v>48</v>
      </c>
      <c r="R316" s="12" t="s">
        <v>713</v>
      </c>
      <c r="S316" s="12"/>
      <c r="T316" s="18" t="s">
        <v>48</v>
      </c>
      <c r="U316" s="19" t="s">
        <v>48</v>
      </c>
      <c r="V316" s="20" t="s">
        <v>48</v>
      </c>
      <c r="W316" s="12" t="s">
        <v>49</v>
      </c>
      <c r="X316" s="20" t="s">
        <v>62</v>
      </c>
      <c r="Y316" s="20"/>
      <c r="Z316" s="21">
        <v>2000000</v>
      </c>
      <c r="AA316" s="21">
        <v>1860000</v>
      </c>
      <c r="AB316" s="22">
        <v>1024</v>
      </c>
      <c r="AC316" s="21">
        <v>1953.125</v>
      </c>
      <c r="AD316" s="21">
        <v>1816.40625</v>
      </c>
      <c r="AE316" s="16" t="s">
        <v>1083</v>
      </c>
      <c r="AF316" s="12">
        <v>1</v>
      </c>
      <c r="AG316" s="12"/>
      <c r="AH316" s="20" t="s">
        <v>64</v>
      </c>
      <c r="AI316" s="12" t="s">
        <v>66</v>
      </c>
      <c r="AJ316" s="12" t="s">
        <v>66</v>
      </c>
      <c r="AK316" s="12" t="s">
        <v>66</v>
      </c>
      <c r="AL316" s="12" t="s">
        <v>66</v>
      </c>
      <c r="AM316" s="12">
        <v>0.50033667028309703</v>
      </c>
      <c r="AN316" s="20" t="s">
        <v>1084</v>
      </c>
      <c r="AO316" s="23"/>
      <c r="AP316" s="24"/>
    </row>
    <row r="317" spans="1:42" x14ac:dyDescent="0.25">
      <c r="A317" s="12" t="s">
        <v>1085</v>
      </c>
      <c r="B317" s="13" t="s">
        <v>1086</v>
      </c>
      <c r="C317" s="14">
        <v>45754</v>
      </c>
      <c r="D317" s="12">
        <v>1</v>
      </c>
      <c r="E317" s="12">
        <v>1</v>
      </c>
      <c r="F317" s="12">
        <v>1</v>
      </c>
      <c r="G317" s="12">
        <v>3</v>
      </c>
      <c r="H317" s="12"/>
      <c r="I317" s="15" t="s">
        <v>41</v>
      </c>
      <c r="J317" s="15" t="s">
        <v>42</v>
      </c>
      <c r="K317" s="15" t="s">
        <v>43</v>
      </c>
      <c r="L317" s="15">
        <v>2</v>
      </c>
      <c r="M317" s="15" t="s">
        <v>6942</v>
      </c>
      <c r="N317" s="16" t="s">
        <v>6645</v>
      </c>
      <c r="O317" s="16" t="s">
        <v>6659</v>
      </c>
      <c r="P317" s="16" t="s">
        <v>712</v>
      </c>
      <c r="Q317" s="17" t="s">
        <v>60</v>
      </c>
      <c r="R317" s="12" t="s">
        <v>60</v>
      </c>
      <c r="S317" s="12"/>
      <c r="T317" s="18" t="s">
        <v>1087</v>
      </c>
      <c r="U317" s="19"/>
      <c r="V317" s="20" t="s">
        <v>48</v>
      </c>
      <c r="W317" s="12" t="s">
        <v>49</v>
      </c>
      <c r="X317" s="20" t="s">
        <v>1088</v>
      </c>
      <c r="Y317" s="20"/>
      <c r="Z317" s="21">
        <v>1000000</v>
      </c>
      <c r="AA317" s="21">
        <v>1000000</v>
      </c>
      <c r="AB317" s="22">
        <v>1693</v>
      </c>
      <c r="AC317" s="21">
        <v>590.66745422327233</v>
      </c>
      <c r="AD317" s="21">
        <v>590.66745422327233</v>
      </c>
      <c r="AE317" s="16" t="s">
        <v>1086</v>
      </c>
      <c r="AF317" s="12">
        <v>1</v>
      </c>
      <c r="AG317" s="12" t="s">
        <v>51</v>
      </c>
      <c r="AH317" s="20" t="s">
        <v>64</v>
      </c>
      <c r="AI317" s="12"/>
      <c r="AJ317" s="12"/>
      <c r="AK317" s="12"/>
      <c r="AL317" s="12"/>
      <c r="AM317" s="12">
        <v>6.6489635467243096</v>
      </c>
      <c r="AN317" s="20" t="s">
        <v>6738</v>
      </c>
      <c r="AO317" s="23" t="s">
        <v>69</v>
      </c>
      <c r="AP317" s="24"/>
    </row>
    <row r="318" spans="1:42" x14ac:dyDescent="0.25">
      <c r="A318" s="12" t="s">
        <v>1089</v>
      </c>
      <c r="B318" s="13" t="s">
        <v>1090</v>
      </c>
      <c r="C318" s="14">
        <v>45623</v>
      </c>
      <c r="D318" s="26">
        <v>2</v>
      </c>
      <c r="E318" s="26">
        <v>1</v>
      </c>
      <c r="F318" s="12">
        <v>2</v>
      </c>
      <c r="G318" s="135">
        <v>3</v>
      </c>
      <c r="H318" s="12"/>
      <c r="I318" s="15" t="s">
        <v>58</v>
      </c>
      <c r="J318" s="15" t="s">
        <v>42</v>
      </c>
      <c r="K318" s="15" t="s">
        <v>43</v>
      </c>
      <c r="L318" s="15">
        <v>2</v>
      </c>
      <c r="M318" s="15" t="s">
        <v>6942</v>
      </c>
      <c r="N318" s="16" t="s">
        <v>6645</v>
      </c>
      <c r="O318" s="16" t="s">
        <v>6659</v>
      </c>
      <c r="P318" s="16" t="s">
        <v>712</v>
      </c>
      <c r="Q318" s="17" t="s">
        <v>713</v>
      </c>
      <c r="R318" s="12" t="s">
        <v>713</v>
      </c>
      <c r="S318" s="12"/>
      <c r="T318" s="18" t="s">
        <v>713</v>
      </c>
      <c r="U318" s="19" t="s">
        <v>48</v>
      </c>
      <c r="V318" s="20" t="s">
        <v>48</v>
      </c>
      <c r="W318" s="12" t="s">
        <v>49</v>
      </c>
      <c r="X318" s="20" t="s">
        <v>62</v>
      </c>
      <c r="Y318" s="20"/>
      <c r="Z318" s="21">
        <v>2100000</v>
      </c>
      <c r="AA318" s="21">
        <v>1953000</v>
      </c>
      <c r="AB318" s="22">
        <v>1072</v>
      </c>
      <c r="AC318" s="21">
        <v>1958.955223880597</v>
      </c>
      <c r="AD318" s="21">
        <v>1821.8283582089553</v>
      </c>
      <c r="AE318" s="16" t="s">
        <v>1056</v>
      </c>
      <c r="AF318" s="12">
        <v>11</v>
      </c>
      <c r="AG318" s="12" t="s">
        <v>51</v>
      </c>
      <c r="AH318" s="20" t="s">
        <v>64</v>
      </c>
      <c r="AI318" s="12" t="s">
        <v>66</v>
      </c>
      <c r="AJ318" s="12" t="s">
        <v>66</v>
      </c>
      <c r="AK318" s="12" t="s">
        <v>66</v>
      </c>
      <c r="AL318" s="12" t="s">
        <v>66</v>
      </c>
      <c r="AM318" s="12">
        <v>6.7905527687538756</v>
      </c>
      <c r="AN318" s="20" t="s">
        <v>1091</v>
      </c>
      <c r="AO318" s="23"/>
      <c r="AP318" s="24"/>
    </row>
    <row r="319" spans="1:42" x14ac:dyDescent="0.25">
      <c r="A319" s="12" t="s">
        <v>1092</v>
      </c>
      <c r="B319" s="13" t="s">
        <v>1093</v>
      </c>
      <c r="C319" s="14">
        <v>45711</v>
      </c>
      <c r="D319" s="12">
        <v>1</v>
      </c>
      <c r="E319" s="12">
        <v>1</v>
      </c>
      <c r="F319" s="12">
        <v>1</v>
      </c>
      <c r="G319" s="12">
        <v>3</v>
      </c>
      <c r="H319" s="12"/>
      <c r="I319" s="15" t="s">
        <v>41</v>
      </c>
      <c r="J319" s="15" t="s">
        <v>42</v>
      </c>
      <c r="K319" s="15" t="s">
        <v>43</v>
      </c>
      <c r="L319" s="15">
        <v>2</v>
      </c>
      <c r="M319" s="15" t="s">
        <v>6942</v>
      </c>
      <c r="N319" s="16" t="s">
        <v>6645</v>
      </c>
      <c r="O319" s="16" t="s">
        <v>6659</v>
      </c>
      <c r="P319" s="16" t="s">
        <v>712</v>
      </c>
      <c r="Q319" s="17" t="s">
        <v>60</v>
      </c>
      <c r="R319" s="12" t="s">
        <v>60</v>
      </c>
      <c r="S319" s="12"/>
      <c r="T319" s="18" t="s">
        <v>1094</v>
      </c>
      <c r="U319" s="19" t="s">
        <v>1095</v>
      </c>
      <c r="V319" s="20" t="s">
        <v>48</v>
      </c>
      <c r="W319" s="12" t="s">
        <v>49</v>
      </c>
      <c r="X319" s="20" t="s">
        <v>100</v>
      </c>
      <c r="Y319" s="20"/>
      <c r="Z319" s="21">
        <v>910000</v>
      </c>
      <c r="AA319" s="21">
        <v>910000</v>
      </c>
      <c r="AB319" s="22">
        <v>1500</v>
      </c>
      <c r="AC319" s="21">
        <v>606.66666666666663</v>
      </c>
      <c r="AD319" s="21">
        <v>606.66666666666663</v>
      </c>
      <c r="AE319" s="16" t="s">
        <v>1093</v>
      </c>
      <c r="AF319" s="12">
        <v>2</v>
      </c>
      <c r="AG319" s="12" t="s">
        <v>51</v>
      </c>
      <c r="AH319" s="20" t="s">
        <v>64</v>
      </c>
      <c r="AI319" s="12"/>
      <c r="AJ319" s="12"/>
      <c r="AK319" s="12"/>
      <c r="AL319" s="12"/>
      <c r="AM319" s="12">
        <v>6.4731451615314501</v>
      </c>
      <c r="AN319" s="20" t="s">
        <v>6909</v>
      </c>
      <c r="AO319" s="23" t="s">
        <v>69</v>
      </c>
      <c r="AP319" s="24"/>
    </row>
    <row r="320" spans="1:42" x14ac:dyDescent="0.25">
      <c r="A320" s="12" t="s">
        <v>1096</v>
      </c>
      <c r="B320" s="13" t="s">
        <v>1097</v>
      </c>
      <c r="C320" s="14">
        <v>45827</v>
      </c>
      <c r="D320" s="12">
        <v>1</v>
      </c>
      <c r="E320" s="12">
        <v>1</v>
      </c>
      <c r="F320" s="12">
        <v>1</v>
      </c>
      <c r="G320" s="12">
        <v>3</v>
      </c>
      <c r="H320" s="12"/>
      <c r="I320" s="15" t="s">
        <v>58</v>
      </c>
      <c r="J320" s="15" t="s">
        <v>42</v>
      </c>
      <c r="K320" s="15" t="s">
        <v>43</v>
      </c>
      <c r="L320" s="15">
        <v>2</v>
      </c>
      <c r="M320" s="15" t="s">
        <v>6942</v>
      </c>
      <c r="N320" s="16" t="s">
        <v>6645</v>
      </c>
      <c r="O320" s="16" t="s">
        <v>6659</v>
      </c>
      <c r="P320" s="16" t="s">
        <v>712</v>
      </c>
      <c r="Q320" s="17" t="s">
        <v>60</v>
      </c>
      <c r="R320" s="12" t="s">
        <v>60</v>
      </c>
      <c r="S320" s="12"/>
      <c r="T320" s="18" t="s">
        <v>48</v>
      </c>
      <c r="U320" s="19" t="s">
        <v>48</v>
      </c>
      <c r="V320" s="20" t="s">
        <v>48</v>
      </c>
      <c r="W320" s="12" t="s">
        <v>49</v>
      </c>
      <c r="X320" s="20" t="s">
        <v>83</v>
      </c>
      <c r="Y320" s="20"/>
      <c r="Z320" s="21">
        <v>900000</v>
      </c>
      <c r="AA320" s="21">
        <v>810900</v>
      </c>
      <c r="AB320" s="22">
        <v>1326</v>
      </c>
      <c r="AC320" s="21">
        <v>678.73303167420818</v>
      </c>
      <c r="AD320" s="21">
        <v>611.53846153846155</v>
      </c>
      <c r="AE320" s="16" t="s">
        <v>913</v>
      </c>
      <c r="AF320" s="12">
        <v>6</v>
      </c>
      <c r="AG320" s="12" t="s">
        <v>51</v>
      </c>
      <c r="AH320" s="20" t="s">
        <v>64</v>
      </c>
      <c r="AI320" s="12" t="s">
        <v>66</v>
      </c>
      <c r="AJ320" s="12" t="s">
        <v>66</v>
      </c>
      <c r="AK320" s="12" t="s">
        <v>66</v>
      </c>
      <c r="AL320" s="12"/>
      <c r="AM320" s="12">
        <v>12.993014185896641</v>
      </c>
      <c r="AN320" s="20" t="s">
        <v>6739</v>
      </c>
      <c r="AO320" s="23">
        <v>500000</v>
      </c>
      <c r="AP320" s="24" t="s">
        <v>74</v>
      </c>
    </row>
    <row r="321" spans="1:42" x14ac:dyDescent="0.25">
      <c r="A321" s="12" t="s">
        <v>1098</v>
      </c>
      <c r="B321" s="13" t="s">
        <v>1099</v>
      </c>
      <c r="C321" s="14">
        <v>45499</v>
      </c>
      <c r="D321" s="12">
        <v>1</v>
      </c>
      <c r="E321" s="12">
        <v>1</v>
      </c>
      <c r="F321" s="12">
        <v>1</v>
      </c>
      <c r="G321" s="135">
        <v>3</v>
      </c>
      <c r="H321" s="12"/>
      <c r="I321" s="15" t="s">
        <v>58</v>
      </c>
      <c r="J321" s="15" t="s">
        <v>42</v>
      </c>
      <c r="K321" s="15" t="s">
        <v>43</v>
      </c>
      <c r="L321" s="15">
        <v>2</v>
      </c>
      <c r="M321" s="15" t="s">
        <v>6942</v>
      </c>
      <c r="N321" s="16" t="s">
        <v>6645</v>
      </c>
      <c r="O321" s="16" t="s">
        <v>6659</v>
      </c>
      <c r="P321" s="16" t="s">
        <v>712</v>
      </c>
      <c r="Q321" s="17" t="s">
        <v>48</v>
      </c>
      <c r="R321" s="12" t="s">
        <v>713</v>
      </c>
      <c r="S321" s="12"/>
      <c r="T321" s="18"/>
      <c r="U321" s="19" t="s">
        <v>48</v>
      </c>
      <c r="V321" s="20" t="s">
        <v>48</v>
      </c>
      <c r="W321" s="12" t="s">
        <v>49</v>
      </c>
      <c r="X321" s="20" t="s">
        <v>62</v>
      </c>
      <c r="Y321" s="20"/>
      <c r="Z321" s="21">
        <v>2100000</v>
      </c>
      <c r="AA321" s="21">
        <v>1953000</v>
      </c>
      <c r="AB321" s="22">
        <v>1068</v>
      </c>
      <c r="AC321" s="21">
        <v>1966.2921348314608</v>
      </c>
      <c r="AD321" s="21">
        <v>1828.6516853932585</v>
      </c>
      <c r="AE321" s="16" t="s">
        <v>1100</v>
      </c>
      <c r="AF321" s="12">
        <v>6</v>
      </c>
      <c r="AG321" s="12"/>
      <c r="AH321" s="20" t="s">
        <v>64</v>
      </c>
      <c r="AI321" s="12" t="s">
        <v>66</v>
      </c>
      <c r="AJ321" s="12" t="s">
        <v>66</v>
      </c>
      <c r="AK321" s="12" t="s">
        <v>66</v>
      </c>
      <c r="AL321" s="12" t="s">
        <v>66</v>
      </c>
      <c r="AM321" s="12">
        <v>6.0926433582082922</v>
      </c>
      <c r="AN321" s="20" t="s">
        <v>1101</v>
      </c>
      <c r="AO321" s="23"/>
      <c r="AP321" s="24"/>
    </row>
    <row r="322" spans="1:42" x14ac:dyDescent="0.25">
      <c r="A322" s="12" t="s">
        <v>1102</v>
      </c>
      <c r="B322" s="13" t="s">
        <v>1103</v>
      </c>
      <c r="C322" s="14">
        <v>45874</v>
      </c>
      <c r="D322" s="12">
        <v>1</v>
      </c>
      <c r="E322" s="12">
        <v>1</v>
      </c>
      <c r="F322" s="12">
        <v>1</v>
      </c>
      <c r="G322" s="135">
        <v>3</v>
      </c>
      <c r="H322" s="12"/>
      <c r="I322" s="15" t="s">
        <v>41</v>
      </c>
      <c r="J322" s="15" t="s">
        <v>42</v>
      </c>
      <c r="K322" s="15" t="s">
        <v>43</v>
      </c>
      <c r="L322" s="15">
        <v>2</v>
      </c>
      <c r="M322" s="15" t="s">
        <v>6942</v>
      </c>
      <c r="N322" s="16" t="s">
        <v>6645</v>
      </c>
      <c r="O322" s="16" t="s">
        <v>6659</v>
      </c>
      <c r="P322" s="16" t="s">
        <v>712</v>
      </c>
      <c r="Q322" s="17" t="s">
        <v>713</v>
      </c>
      <c r="R322" s="12" t="s">
        <v>713</v>
      </c>
      <c r="S322" s="12"/>
      <c r="T322" s="18"/>
      <c r="U322" s="19"/>
      <c r="V322" s="20" t="s">
        <v>48</v>
      </c>
      <c r="W322" s="12" t="s">
        <v>49</v>
      </c>
      <c r="X322" s="20" t="s">
        <v>1104</v>
      </c>
      <c r="Y322" s="20"/>
      <c r="Z322" s="21">
        <v>1000000</v>
      </c>
      <c r="AA322" s="21">
        <v>1000000</v>
      </c>
      <c r="AB322" s="22">
        <v>544</v>
      </c>
      <c r="AC322" s="21">
        <v>1838.2352941176471</v>
      </c>
      <c r="AD322" s="21">
        <v>1838.2352941176471</v>
      </c>
      <c r="AE322" s="16" t="s">
        <v>1103</v>
      </c>
      <c r="AF322" s="12">
        <v>1</v>
      </c>
      <c r="AG322" s="12" t="s">
        <v>51</v>
      </c>
      <c r="AH322" s="20" t="s">
        <v>52</v>
      </c>
      <c r="AI322" s="12"/>
      <c r="AJ322" s="12"/>
      <c r="AK322" s="12"/>
      <c r="AL322" s="12"/>
      <c r="AM322" s="12">
        <v>1.334245669091197</v>
      </c>
      <c r="AN322" s="20" t="s">
        <v>6910</v>
      </c>
      <c r="AO322" s="23"/>
      <c r="AP322" s="24"/>
    </row>
    <row r="323" spans="1:42" x14ac:dyDescent="0.25">
      <c r="A323" s="12" t="s">
        <v>1105</v>
      </c>
      <c r="B323" s="13" t="s">
        <v>1070</v>
      </c>
      <c r="C323" s="14">
        <v>46020</v>
      </c>
      <c r="D323" s="12">
        <v>1</v>
      </c>
      <c r="E323" s="12">
        <v>1</v>
      </c>
      <c r="F323" s="12">
        <v>1</v>
      </c>
      <c r="G323" s="135">
        <v>3</v>
      </c>
      <c r="H323" s="12"/>
      <c r="I323" s="15" t="s">
        <v>41</v>
      </c>
      <c r="J323" s="15" t="s">
        <v>42</v>
      </c>
      <c r="K323" s="15" t="s">
        <v>43</v>
      </c>
      <c r="L323" s="15">
        <v>2</v>
      </c>
      <c r="M323" s="15" t="s">
        <v>6942</v>
      </c>
      <c r="N323" s="16" t="s">
        <v>6645</v>
      </c>
      <c r="O323" s="16" t="s">
        <v>6659</v>
      </c>
      <c r="P323" s="16" t="s">
        <v>712</v>
      </c>
      <c r="Q323" s="17" t="s">
        <v>713</v>
      </c>
      <c r="R323" s="12" t="s">
        <v>713</v>
      </c>
      <c r="S323" s="12"/>
      <c r="T323" s="18"/>
      <c r="U323" s="19"/>
      <c r="V323" s="20" t="s">
        <v>48</v>
      </c>
      <c r="W323" s="12" t="s">
        <v>49</v>
      </c>
      <c r="X323" s="20" t="s">
        <v>691</v>
      </c>
      <c r="Y323" s="25"/>
      <c r="Z323" s="21">
        <v>1850000</v>
      </c>
      <c r="AA323" s="21">
        <v>1850000</v>
      </c>
      <c r="AB323" s="22">
        <v>1000</v>
      </c>
      <c r="AC323" s="21">
        <v>1850</v>
      </c>
      <c r="AD323" s="21">
        <v>1850</v>
      </c>
      <c r="AE323" s="16" t="s">
        <v>1070</v>
      </c>
      <c r="AF323" s="12">
        <v>5</v>
      </c>
      <c r="AG323" s="12" t="s">
        <v>51</v>
      </c>
      <c r="AH323" s="20" t="s">
        <v>52</v>
      </c>
      <c r="AI323" s="12"/>
      <c r="AJ323" s="12"/>
      <c r="AK323" s="12"/>
      <c r="AL323" s="12"/>
      <c r="AM323" s="12">
        <v>0</v>
      </c>
      <c r="AN323" s="20"/>
      <c r="AO323" s="23"/>
      <c r="AP323" s="24"/>
    </row>
    <row r="324" spans="1:42" x14ac:dyDescent="0.25">
      <c r="A324" s="12" t="s">
        <v>1106</v>
      </c>
      <c r="B324" s="13" t="s">
        <v>1107</v>
      </c>
      <c r="C324" s="14">
        <v>45607</v>
      </c>
      <c r="D324" s="26">
        <v>2</v>
      </c>
      <c r="E324" s="26">
        <v>1</v>
      </c>
      <c r="F324" s="12">
        <v>2</v>
      </c>
      <c r="G324" s="135">
        <v>3</v>
      </c>
      <c r="H324" s="12"/>
      <c r="I324" s="15" t="s">
        <v>58</v>
      </c>
      <c r="J324" s="15" t="s">
        <v>42</v>
      </c>
      <c r="K324" s="15" t="s">
        <v>43</v>
      </c>
      <c r="L324" s="15">
        <v>2</v>
      </c>
      <c r="M324" s="15" t="s">
        <v>6942</v>
      </c>
      <c r="N324" s="16" t="s">
        <v>6645</v>
      </c>
      <c r="O324" s="16" t="s">
        <v>6659</v>
      </c>
      <c r="P324" s="16" t="s">
        <v>712</v>
      </c>
      <c r="Q324" s="17" t="s">
        <v>713</v>
      </c>
      <c r="R324" s="12" t="s">
        <v>713</v>
      </c>
      <c r="S324" s="12"/>
      <c r="T324" s="18" t="s">
        <v>48</v>
      </c>
      <c r="U324" s="19" t="s">
        <v>48</v>
      </c>
      <c r="V324" s="20" t="s">
        <v>48</v>
      </c>
      <c r="W324" s="12" t="s">
        <v>49</v>
      </c>
      <c r="X324" s="20" t="s">
        <v>62</v>
      </c>
      <c r="Y324" s="20"/>
      <c r="Z324" s="21">
        <v>2150000</v>
      </c>
      <c r="AA324" s="21">
        <v>1999500</v>
      </c>
      <c r="AB324" s="22">
        <v>1077</v>
      </c>
      <c r="AC324" s="21">
        <v>1996.2859795728878</v>
      </c>
      <c r="AD324" s="21">
        <v>1856.5459610027856</v>
      </c>
      <c r="AE324" s="16" t="s">
        <v>1051</v>
      </c>
      <c r="AF324" s="12">
        <v>10</v>
      </c>
      <c r="AG324" s="12" t="s">
        <v>51</v>
      </c>
      <c r="AH324" s="20" t="s">
        <v>64</v>
      </c>
      <c r="AI324" s="12" t="s">
        <v>66</v>
      </c>
      <c r="AJ324" s="12" t="s">
        <v>66</v>
      </c>
      <c r="AK324" s="12" t="s">
        <v>66</v>
      </c>
      <c r="AL324" s="12" t="s">
        <v>66</v>
      </c>
      <c r="AM324" s="12">
        <v>0</v>
      </c>
      <c r="AN324" s="20" t="s">
        <v>1108</v>
      </c>
      <c r="AO324" s="23"/>
      <c r="AP324" s="24"/>
    </row>
    <row r="325" spans="1:42" x14ac:dyDescent="0.25">
      <c r="A325" s="12" t="s">
        <v>1109</v>
      </c>
      <c r="B325" s="13" t="s">
        <v>1110</v>
      </c>
      <c r="C325" s="14">
        <v>45563</v>
      </c>
      <c r="D325" s="26">
        <v>2</v>
      </c>
      <c r="E325" s="26">
        <v>1</v>
      </c>
      <c r="F325" s="12">
        <v>2</v>
      </c>
      <c r="G325" s="135">
        <v>3</v>
      </c>
      <c r="H325" s="12"/>
      <c r="I325" s="15" t="s">
        <v>58</v>
      </c>
      <c r="J325" s="15" t="s">
        <v>42</v>
      </c>
      <c r="K325" s="15" t="s">
        <v>43</v>
      </c>
      <c r="L325" s="15">
        <v>2</v>
      </c>
      <c r="M325" s="15" t="s">
        <v>6942</v>
      </c>
      <c r="N325" s="16" t="s">
        <v>6645</v>
      </c>
      <c r="O325" s="16" t="s">
        <v>6659</v>
      </c>
      <c r="P325" s="16" t="s">
        <v>712</v>
      </c>
      <c r="Q325" s="17" t="s">
        <v>713</v>
      </c>
      <c r="R325" s="12" t="s">
        <v>713</v>
      </c>
      <c r="S325" s="12"/>
      <c r="T325" s="18" t="s">
        <v>48</v>
      </c>
      <c r="U325" s="19" t="s">
        <v>48</v>
      </c>
      <c r="V325" s="20" t="s">
        <v>48</v>
      </c>
      <c r="W325" s="12" t="s">
        <v>49</v>
      </c>
      <c r="X325" s="20" t="s">
        <v>83</v>
      </c>
      <c r="Y325" s="20"/>
      <c r="Z325" s="21">
        <v>2000000</v>
      </c>
      <c r="AA325" s="21">
        <v>1860000</v>
      </c>
      <c r="AB325" s="22">
        <v>1000</v>
      </c>
      <c r="AC325" s="21">
        <v>2000</v>
      </c>
      <c r="AD325" s="21">
        <v>1860</v>
      </c>
      <c r="AE325" s="16" t="s">
        <v>867</v>
      </c>
      <c r="AF325" s="12">
        <v>4</v>
      </c>
      <c r="AG325" s="12" t="s">
        <v>51</v>
      </c>
      <c r="AH325" s="20" t="s">
        <v>64</v>
      </c>
      <c r="AI325" s="12" t="s">
        <v>66</v>
      </c>
      <c r="AJ325" s="12" t="s">
        <v>66</v>
      </c>
      <c r="AK325" s="12" t="s">
        <v>66</v>
      </c>
      <c r="AL325" s="12" t="s">
        <v>66</v>
      </c>
      <c r="AM325" s="12">
        <v>5.8368399282940899</v>
      </c>
      <c r="AN325" s="20" t="s">
        <v>1111</v>
      </c>
      <c r="AO325" s="23">
        <v>1000000</v>
      </c>
      <c r="AP325" s="24"/>
    </row>
    <row r="326" spans="1:42" x14ac:dyDescent="0.25">
      <c r="A326" s="12" t="s">
        <v>1112</v>
      </c>
      <c r="B326" s="13" t="s">
        <v>1113</v>
      </c>
      <c r="C326" s="14">
        <v>45591</v>
      </c>
      <c r="D326" s="12">
        <v>1</v>
      </c>
      <c r="E326" s="12">
        <v>1</v>
      </c>
      <c r="F326" s="12">
        <v>1</v>
      </c>
      <c r="G326" s="135">
        <v>3</v>
      </c>
      <c r="H326" s="12"/>
      <c r="I326" s="15" t="s">
        <v>58</v>
      </c>
      <c r="J326" s="15" t="s">
        <v>42</v>
      </c>
      <c r="K326" s="15" t="s">
        <v>43</v>
      </c>
      <c r="L326" s="15">
        <v>2</v>
      </c>
      <c r="M326" s="15" t="s">
        <v>6942</v>
      </c>
      <c r="N326" s="16" t="s">
        <v>6645</v>
      </c>
      <c r="O326" s="16" t="s">
        <v>6659</v>
      </c>
      <c r="P326" s="16" t="s">
        <v>712</v>
      </c>
      <c r="Q326" s="17" t="s">
        <v>713</v>
      </c>
      <c r="R326" s="12" t="s">
        <v>713</v>
      </c>
      <c r="S326" s="12"/>
      <c r="T326" s="18" t="s">
        <v>48</v>
      </c>
      <c r="U326" s="19" t="s">
        <v>48</v>
      </c>
      <c r="V326" s="20" t="s">
        <v>48</v>
      </c>
      <c r="W326" s="12" t="s">
        <v>49</v>
      </c>
      <c r="X326" s="20" t="s">
        <v>100</v>
      </c>
      <c r="Y326" s="20"/>
      <c r="Z326" s="21">
        <v>2000000</v>
      </c>
      <c r="AA326" s="21">
        <v>1860000</v>
      </c>
      <c r="AB326" s="22">
        <v>1000</v>
      </c>
      <c r="AC326" s="21">
        <v>2000</v>
      </c>
      <c r="AD326" s="21">
        <v>1860</v>
      </c>
      <c r="AE326" s="16" t="s">
        <v>1114</v>
      </c>
      <c r="AF326" s="12">
        <v>11</v>
      </c>
      <c r="AG326" s="12" t="s">
        <v>51</v>
      </c>
      <c r="AH326" s="20" t="s">
        <v>64</v>
      </c>
      <c r="AI326" s="12" t="s">
        <v>114</v>
      </c>
      <c r="AJ326" s="12" t="s">
        <v>114</v>
      </c>
      <c r="AK326" s="12" t="s">
        <v>66</v>
      </c>
      <c r="AL326" s="12" t="s">
        <v>66</v>
      </c>
      <c r="AM326" s="12">
        <v>0</v>
      </c>
      <c r="AN326" s="20" t="s">
        <v>1115</v>
      </c>
      <c r="AO326" s="23"/>
      <c r="AP326" s="24"/>
    </row>
    <row r="327" spans="1:42" x14ac:dyDescent="0.25">
      <c r="A327" s="12" t="s">
        <v>1116</v>
      </c>
      <c r="B327" s="13" t="s">
        <v>1117</v>
      </c>
      <c r="C327" s="14">
        <v>45434</v>
      </c>
      <c r="D327" s="12">
        <v>1</v>
      </c>
      <c r="E327" s="12">
        <v>1</v>
      </c>
      <c r="F327" s="12">
        <v>1</v>
      </c>
      <c r="G327" s="12">
        <v>3</v>
      </c>
      <c r="H327" s="12"/>
      <c r="I327" s="15" t="s">
        <v>58</v>
      </c>
      <c r="J327" s="15" t="s">
        <v>42</v>
      </c>
      <c r="K327" s="15" t="s">
        <v>43</v>
      </c>
      <c r="L327" s="15">
        <v>2</v>
      </c>
      <c r="M327" s="15" t="s">
        <v>6942</v>
      </c>
      <c r="N327" s="16" t="s">
        <v>6645</v>
      </c>
      <c r="O327" s="16" t="s">
        <v>6659</v>
      </c>
      <c r="P327" s="16" t="s">
        <v>712</v>
      </c>
      <c r="Q327" s="17" t="s">
        <v>48</v>
      </c>
      <c r="R327" s="12" t="s">
        <v>60</v>
      </c>
      <c r="S327" s="12"/>
      <c r="T327" s="18" t="s">
        <v>48</v>
      </c>
      <c r="U327" s="19" t="s">
        <v>48</v>
      </c>
      <c r="V327" s="20" t="s">
        <v>48</v>
      </c>
      <c r="W327" s="12" t="s">
        <v>49</v>
      </c>
      <c r="X327" s="20" t="s">
        <v>62</v>
      </c>
      <c r="Y327" s="20"/>
      <c r="Z327" s="21">
        <v>900000</v>
      </c>
      <c r="AA327" s="21">
        <v>837000</v>
      </c>
      <c r="AB327" s="22">
        <v>1300</v>
      </c>
      <c r="AC327" s="21">
        <v>692.30769230769226</v>
      </c>
      <c r="AD327" s="21">
        <v>643.84615384615381</v>
      </c>
      <c r="AE327" s="16" t="s">
        <v>1118</v>
      </c>
      <c r="AF327" s="12">
        <v>6</v>
      </c>
      <c r="AG327" s="12"/>
      <c r="AH327" s="20" t="s">
        <v>64</v>
      </c>
      <c r="AI327" s="12" t="s">
        <v>114</v>
      </c>
      <c r="AJ327" s="12" t="s">
        <v>114</v>
      </c>
      <c r="AK327" s="12" t="s">
        <v>66</v>
      </c>
      <c r="AL327" s="12" t="s">
        <v>66</v>
      </c>
      <c r="AM327" s="12">
        <v>14.430791509451479</v>
      </c>
      <c r="AN327" s="20" t="s">
        <v>1119</v>
      </c>
      <c r="AO327" s="23"/>
      <c r="AP327" s="24"/>
    </row>
    <row r="328" spans="1:42" x14ac:dyDescent="0.25">
      <c r="A328" s="12" t="s">
        <v>1120</v>
      </c>
      <c r="B328" s="13" t="s">
        <v>1121</v>
      </c>
      <c r="C328" s="14">
        <v>45877</v>
      </c>
      <c r="D328" s="12">
        <v>1</v>
      </c>
      <c r="E328" s="12">
        <v>1</v>
      </c>
      <c r="F328" s="12">
        <v>1</v>
      </c>
      <c r="G328" s="135">
        <v>3</v>
      </c>
      <c r="H328" s="12"/>
      <c r="I328" s="15" t="s">
        <v>58</v>
      </c>
      <c r="J328" s="15" t="s">
        <v>42</v>
      </c>
      <c r="K328" s="15" t="s">
        <v>43</v>
      </c>
      <c r="L328" s="15">
        <v>2</v>
      </c>
      <c r="M328" s="15" t="s">
        <v>6942</v>
      </c>
      <c r="N328" s="16" t="s">
        <v>6645</v>
      </c>
      <c r="O328" s="16" t="s">
        <v>6659</v>
      </c>
      <c r="P328" s="16" t="s">
        <v>712</v>
      </c>
      <c r="Q328" s="17" t="s">
        <v>713</v>
      </c>
      <c r="R328" s="12" t="s">
        <v>713</v>
      </c>
      <c r="S328" s="12"/>
      <c r="T328" s="18"/>
      <c r="U328" s="19"/>
      <c r="V328" s="20" t="s">
        <v>48</v>
      </c>
      <c r="W328" s="12" t="s">
        <v>49</v>
      </c>
      <c r="X328" s="20" t="s">
        <v>100</v>
      </c>
      <c r="Y328" s="20"/>
      <c r="Z328" s="21">
        <v>2200000</v>
      </c>
      <c r="AA328" s="21">
        <v>1982200</v>
      </c>
      <c r="AB328" s="22">
        <v>1035</v>
      </c>
      <c r="AC328" s="21">
        <v>2125.6038647342993</v>
      </c>
      <c r="AD328" s="21">
        <v>1915.1690821256038</v>
      </c>
      <c r="AE328" s="16" t="s">
        <v>1122</v>
      </c>
      <c r="AF328" s="12">
        <v>4</v>
      </c>
      <c r="AG328" s="12"/>
      <c r="AH328" s="20" t="s">
        <v>66</v>
      </c>
      <c r="AI328" s="12" t="s">
        <v>65</v>
      </c>
      <c r="AJ328" s="12" t="s">
        <v>66</v>
      </c>
      <c r="AK328" s="12" t="s">
        <v>66</v>
      </c>
      <c r="AL328" s="12"/>
      <c r="AM328" s="12">
        <v>0.75406604024819501</v>
      </c>
      <c r="AN328" s="20" t="s">
        <v>1123</v>
      </c>
      <c r="AO328" s="23" t="s">
        <v>69</v>
      </c>
      <c r="AP328" s="24" t="s">
        <v>74</v>
      </c>
    </row>
    <row r="329" spans="1:42" x14ac:dyDescent="0.25">
      <c r="A329" s="12" t="s">
        <v>1124</v>
      </c>
      <c r="B329" s="13" t="s">
        <v>1125</v>
      </c>
      <c r="C329" s="14">
        <v>45694</v>
      </c>
      <c r="D329" s="12">
        <v>1</v>
      </c>
      <c r="E329" s="12">
        <v>1</v>
      </c>
      <c r="F329" s="12">
        <v>1</v>
      </c>
      <c r="G329" s="135">
        <v>3</v>
      </c>
      <c r="H329" s="12"/>
      <c r="I329" s="15" t="s">
        <v>58</v>
      </c>
      <c r="J329" s="15" t="s">
        <v>42</v>
      </c>
      <c r="K329" s="15" t="s">
        <v>43</v>
      </c>
      <c r="L329" s="15">
        <v>2</v>
      </c>
      <c r="M329" s="15" t="s">
        <v>6942</v>
      </c>
      <c r="N329" s="16" t="s">
        <v>6645</v>
      </c>
      <c r="O329" s="16" t="s">
        <v>6659</v>
      </c>
      <c r="P329" s="16" t="s">
        <v>712</v>
      </c>
      <c r="Q329" s="17" t="s">
        <v>713</v>
      </c>
      <c r="R329" s="12" t="s">
        <v>713</v>
      </c>
      <c r="S329" s="12"/>
      <c r="T329" s="18"/>
      <c r="U329" s="19" t="s">
        <v>48</v>
      </c>
      <c r="V329" s="20" t="s">
        <v>48</v>
      </c>
      <c r="W329" s="12" t="s">
        <v>49</v>
      </c>
      <c r="X329" s="20" t="s">
        <v>83</v>
      </c>
      <c r="Y329" s="20"/>
      <c r="Z329" s="21">
        <v>2650000</v>
      </c>
      <c r="AA329" s="21">
        <v>2387650</v>
      </c>
      <c r="AB329" s="22">
        <v>1234</v>
      </c>
      <c r="AC329" s="21">
        <v>2147.4878444084279</v>
      </c>
      <c r="AD329" s="21">
        <v>1934.8865478119935</v>
      </c>
      <c r="AE329" s="16" t="s">
        <v>730</v>
      </c>
      <c r="AF329" s="12">
        <v>10</v>
      </c>
      <c r="AG329" s="12"/>
      <c r="AH329" s="20" t="s">
        <v>64</v>
      </c>
      <c r="AI329" s="12" t="s">
        <v>66</v>
      </c>
      <c r="AJ329" s="12" t="s">
        <v>66</v>
      </c>
      <c r="AK329" s="12" t="s">
        <v>66</v>
      </c>
      <c r="AL329" s="12"/>
      <c r="AM329" s="12">
        <v>0</v>
      </c>
      <c r="AN329" s="20" t="s">
        <v>1126</v>
      </c>
      <c r="AO329" s="23">
        <v>149462.07999999999</v>
      </c>
      <c r="AP329" s="24" t="s">
        <v>74</v>
      </c>
    </row>
    <row r="330" spans="1:42" x14ac:dyDescent="0.25">
      <c r="A330" s="12" t="s">
        <v>1127</v>
      </c>
      <c r="B330" s="13" t="s">
        <v>1128</v>
      </c>
      <c r="C330" s="14">
        <v>45972</v>
      </c>
      <c r="D330" s="12">
        <v>1</v>
      </c>
      <c r="E330" s="12">
        <v>1</v>
      </c>
      <c r="F330" s="12">
        <v>1</v>
      </c>
      <c r="G330" s="135">
        <v>3</v>
      </c>
      <c r="H330" s="12"/>
      <c r="I330" s="15" t="s">
        <v>58</v>
      </c>
      <c r="J330" s="15" t="s">
        <v>42</v>
      </c>
      <c r="K330" s="15" t="s">
        <v>43</v>
      </c>
      <c r="L330" s="15">
        <v>2</v>
      </c>
      <c r="M330" s="15" t="s">
        <v>6942</v>
      </c>
      <c r="N330" s="16" t="s">
        <v>6645</v>
      </c>
      <c r="O330" s="16" t="s">
        <v>6659</v>
      </c>
      <c r="P330" s="16" t="s">
        <v>712</v>
      </c>
      <c r="Q330" s="17" t="s">
        <v>713</v>
      </c>
      <c r="R330" s="12" t="s">
        <v>713</v>
      </c>
      <c r="S330" s="12"/>
      <c r="T330" s="18"/>
      <c r="U330" s="19" t="s">
        <v>48</v>
      </c>
      <c r="V330" s="20" t="s">
        <v>48</v>
      </c>
      <c r="W330" s="12" t="s">
        <v>49</v>
      </c>
      <c r="X330" s="20" t="s">
        <v>144</v>
      </c>
      <c r="Y330" s="20"/>
      <c r="Z330" s="21">
        <v>2150000</v>
      </c>
      <c r="AA330" s="21">
        <v>1937150</v>
      </c>
      <c r="AB330" s="22">
        <v>1000</v>
      </c>
      <c r="AC330" s="21">
        <v>2150</v>
      </c>
      <c r="AD330" s="21">
        <v>1937.15</v>
      </c>
      <c r="AE330" s="16" t="s">
        <v>1129</v>
      </c>
      <c r="AF330" s="12">
        <v>2</v>
      </c>
      <c r="AG330" s="12"/>
      <c r="AH330" s="20" t="s">
        <v>48</v>
      </c>
      <c r="AI330" s="12" t="s">
        <v>48</v>
      </c>
      <c r="AJ330" s="12" t="s">
        <v>48</v>
      </c>
      <c r="AK330" s="12"/>
      <c r="AL330" s="12"/>
      <c r="AM330" s="12">
        <v>0.530191481601754</v>
      </c>
      <c r="AN330" s="20" t="s">
        <v>1130</v>
      </c>
      <c r="AO330" s="23" t="s">
        <v>69</v>
      </c>
      <c r="AP330" s="24" t="s">
        <v>74</v>
      </c>
    </row>
    <row r="331" spans="1:42" x14ac:dyDescent="0.25">
      <c r="A331" s="12" t="s">
        <v>1131</v>
      </c>
      <c r="B331" s="13" t="s">
        <v>1132</v>
      </c>
      <c r="C331" s="14">
        <v>45963</v>
      </c>
      <c r="D331" s="12">
        <v>1</v>
      </c>
      <c r="E331" s="12">
        <v>1</v>
      </c>
      <c r="F331" s="12">
        <v>1</v>
      </c>
      <c r="G331" s="12">
        <v>1</v>
      </c>
      <c r="H331" s="12"/>
      <c r="I331" s="15" t="s">
        <v>58</v>
      </c>
      <c r="J331" s="15" t="s">
        <v>42</v>
      </c>
      <c r="K331" s="15" t="s">
        <v>43</v>
      </c>
      <c r="L331" s="15">
        <v>2</v>
      </c>
      <c r="M331" s="15" t="s">
        <v>6942</v>
      </c>
      <c r="N331" s="16" t="s">
        <v>6645</v>
      </c>
      <c r="O331" s="16" t="s">
        <v>6659</v>
      </c>
      <c r="P331" s="16" t="s">
        <v>712</v>
      </c>
      <c r="Q331" s="17" t="s">
        <v>713</v>
      </c>
      <c r="R331" s="12" t="s">
        <v>713</v>
      </c>
      <c r="S331" s="12"/>
      <c r="T331" s="18"/>
      <c r="U331" s="19" t="s">
        <v>48</v>
      </c>
      <c r="V331" s="20" t="s">
        <v>48</v>
      </c>
      <c r="W331" s="12" t="s">
        <v>49</v>
      </c>
      <c r="X331" s="20" t="s">
        <v>62</v>
      </c>
      <c r="Y331" s="20"/>
      <c r="Z331" s="21">
        <v>2600000</v>
      </c>
      <c r="AA331" s="21">
        <v>2342600</v>
      </c>
      <c r="AB331" s="22">
        <v>1200</v>
      </c>
      <c r="AC331" s="21">
        <v>2166.6666666666665</v>
      </c>
      <c r="AD331" s="21">
        <v>1952.1666666666667</v>
      </c>
      <c r="AE331" s="16" t="s">
        <v>63</v>
      </c>
      <c r="AF331" s="12"/>
      <c r="AG331" s="12"/>
      <c r="AH331" s="20" t="s">
        <v>64</v>
      </c>
      <c r="AI331" s="12" t="s">
        <v>65</v>
      </c>
      <c r="AJ331" s="12" t="s">
        <v>48</v>
      </c>
      <c r="AK331" s="12"/>
      <c r="AL331" s="12"/>
      <c r="AM331" s="12" t="s">
        <v>67</v>
      </c>
      <c r="AN331" s="20" t="s">
        <v>1133</v>
      </c>
      <c r="AO331" s="23" t="s">
        <v>69</v>
      </c>
      <c r="AP331" s="24" t="s">
        <v>74</v>
      </c>
    </row>
    <row r="332" spans="1:42" x14ac:dyDescent="0.25">
      <c r="A332" s="12" t="s">
        <v>1134</v>
      </c>
      <c r="B332" s="13" t="s">
        <v>1135</v>
      </c>
      <c r="C332" s="14">
        <v>45566</v>
      </c>
      <c r="D332" s="26">
        <v>2</v>
      </c>
      <c r="E332" s="26">
        <v>1</v>
      </c>
      <c r="F332" s="12">
        <v>2</v>
      </c>
      <c r="G332" s="135">
        <v>3</v>
      </c>
      <c r="H332" s="12"/>
      <c r="I332" s="15" t="s">
        <v>58</v>
      </c>
      <c r="J332" s="15" t="s">
        <v>42</v>
      </c>
      <c r="K332" s="15" t="s">
        <v>43</v>
      </c>
      <c r="L332" s="15">
        <v>2</v>
      </c>
      <c r="M332" s="15" t="s">
        <v>6942</v>
      </c>
      <c r="N332" s="16" t="s">
        <v>6645</v>
      </c>
      <c r="O332" s="16" t="s">
        <v>6659</v>
      </c>
      <c r="P332" s="16" t="s">
        <v>712</v>
      </c>
      <c r="Q332" s="17" t="s">
        <v>60</v>
      </c>
      <c r="R332" s="12" t="s">
        <v>60</v>
      </c>
      <c r="S332" s="12"/>
      <c r="T332" s="18" t="s">
        <v>727</v>
      </c>
      <c r="U332" s="19">
        <v>2</v>
      </c>
      <c r="V332" s="20" t="s">
        <v>48</v>
      </c>
      <c r="W332" s="12" t="s">
        <v>49</v>
      </c>
      <c r="X332" s="20" t="s">
        <v>100</v>
      </c>
      <c r="Y332" s="20"/>
      <c r="Z332" s="21">
        <v>2500000</v>
      </c>
      <c r="AA332" s="21">
        <v>2325000</v>
      </c>
      <c r="AB332" s="22">
        <v>1356</v>
      </c>
      <c r="AC332" s="21">
        <v>1843.6578171091446</v>
      </c>
      <c r="AD332" s="21">
        <v>1714.6017699115043</v>
      </c>
      <c r="AE332" s="16" t="s">
        <v>1136</v>
      </c>
      <c r="AF332" s="12">
        <v>20</v>
      </c>
      <c r="AG332" s="12" t="s">
        <v>51</v>
      </c>
      <c r="AH332" s="20" t="s">
        <v>64</v>
      </c>
      <c r="AI332" s="12" t="s">
        <v>66</v>
      </c>
      <c r="AJ332" s="12" t="s">
        <v>66</v>
      </c>
      <c r="AK332" s="12" t="s">
        <v>66</v>
      </c>
      <c r="AL332" s="12" t="s">
        <v>66</v>
      </c>
      <c r="AM332" s="12">
        <v>6.2127571434330138</v>
      </c>
      <c r="AN332" s="20" t="s">
        <v>1137</v>
      </c>
      <c r="AO332" s="23">
        <v>164238.72</v>
      </c>
      <c r="AP332" s="24"/>
    </row>
    <row r="333" spans="1:42" x14ac:dyDescent="0.25">
      <c r="A333" s="12" t="s">
        <v>1138</v>
      </c>
      <c r="B333" s="13" t="s">
        <v>1139</v>
      </c>
      <c r="C333" s="14">
        <v>45649</v>
      </c>
      <c r="D333" s="12">
        <v>1</v>
      </c>
      <c r="E333" s="12">
        <v>1</v>
      </c>
      <c r="F333" s="12">
        <v>1</v>
      </c>
      <c r="G333" s="12">
        <v>3</v>
      </c>
      <c r="H333" s="12"/>
      <c r="I333" s="15" t="s">
        <v>58</v>
      </c>
      <c r="J333" s="15"/>
      <c r="K333" s="15" t="s">
        <v>43</v>
      </c>
      <c r="L333" s="15">
        <v>2</v>
      </c>
      <c r="M333" s="15" t="s">
        <v>6942</v>
      </c>
      <c r="N333" s="16" t="s">
        <v>6645</v>
      </c>
      <c r="O333" s="16" t="s">
        <v>6659</v>
      </c>
      <c r="P333" s="16" t="s">
        <v>712</v>
      </c>
      <c r="Q333" s="17" t="s">
        <v>48</v>
      </c>
      <c r="R333" s="12" t="s">
        <v>60</v>
      </c>
      <c r="S333" s="12"/>
      <c r="T333" s="18" t="s">
        <v>48</v>
      </c>
      <c r="U333" s="19" t="s">
        <v>48</v>
      </c>
      <c r="V333" s="20" t="s">
        <v>48</v>
      </c>
      <c r="W333" s="12" t="s">
        <v>49</v>
      </c>
      <c r="X333" s="20" t="s">
        <v>167</v>
      </c>
      <c r="Y333" s="20"/>
      <c r="Z333" s="21">
        <v>1100000</v>
      </c>
      <c r="AA333" s="21">
        <v>1023000</v>
      </c>
      <c r="AB333" s="22">
        <v>1542</v>
      </c>
      <c r="AC333" s="21">
        <v>713.35927367055774</v>
      </c>
      <c r="AD333" s="21">
        <v>663.42412451361872</v>
      </c>
      <c r="AE333" s="16" t="s">
        <v>1140</v>
      </c>
      <c r="AF333" s="12">
        <v>2</v>
      </c>
      <c r="AG333" s="12"/>
      <c r="AH333" s="20" t="s">
        <v>64</v>
      </c>
      <c r="AI333" s="12" t="s">
        <v>114</v>
      </c>
      <c r="AJ333" s="12" t="s">
        <v>114</v>
      </c>
      <c r="AK333" s="12" t="s">
        <v>1141</v>
      </c>
      <c r="AL333" s="12" t="s">
        <v>66</v>
      </c>
      <c r="AM333" s="12">
        <v>14.71801417220056</v>
      </c>
      <c r="AN333" s="20" t="s">
        <v>1142</v>
      </c>
      <c r="AO333" s="23"/>
      <c r="AP333" s="24"/>
    </row>
    <row r="334" spans="1:42" x14ac:dyDescent="0.25">
      <c r="A334" s="12" t="s">
        <v>1143</v>
      </c>
      <c r="B334" s="13" t="s">
        <v>1143</v>
      </c>
      <c r="C334" s="14">
        <v>45501</v>
      </c>
      <c r="D334" s="12">
        <v>1</v>
      </c>
      <c r="E334" s="12">
        <v>1</v>
      </c>
      <c r="F334" s="12">
        <v>1</v>
      </c>
      <c r="G334" s="12">
        <v>3</v>
      </c>
      <c r="H334" s="12"/>
      <c r="I334" s="15" t="s">
        <v>41</v>
      </c>
      <c r="J334" s="15" t="s">
        <v>42</v>
      </c>
      <c r="K334" s="15" t="s">
        <v>43</v>
      </c>
      <c r="L334" s="15">
        <v>2</v>
      </c>
      <c r="M334" s="15" t="s">
        <v>6942</v>
      </c>
      <c r="N334" s="16" t="s">
        <v>6645</v>
      </c>
      <c r="O334" s="16" t="s">
        <v>6659</v>
      </c>
      <c r="P334" s="16" t="s">
        <v>712</v>
      </c>
      <c r="Q334" s="17" t="s">
        <v>48</v>
      </c>
      <c r="R334" s="12" t="s">
        <v>60</v>
      </c>
      <c r="S334" s="12"/>
      <c r="T334" s="18"/>
      <c r="U334" s="19"/>
      <c r="V334" s="20" t="s">
        <v>48</v>
      </c>
      <c r="W334" s="12" t="s">
        <v>49</v>
      </c>
      <c r="X334" s="20" t="s">
        <v>465</v>
      </c>
      <c r="Y334" s="20"/>
      <c r="Z334" s="21">
        <v>1000000</v>
      </c>
      <c r="AA334" s="21">
        <v>1000000</v>
      </c>
      <c r="AB334" s="22">
        <v>1503</v>
      </c>
      <c r="AC334" s="21">
        <v>665.33599467731199</v>
      </c>
      <c r="AD334" s="21">
        <v>665.33599467731199</v>
      </c>
      <c r="AE334" s="16" t="s">
        <v>1144</v>
      </c>
      <c r="AF334" s="12">
        <v>1</v>
      </c>
      <c r="AG334" s="12"/>
      <c r="AH334" s="20" t="s">
        <v>64</v>
      </c>
      <c r="AI334" s="12"/>
      <c r="AJ334" s="12"/>
      <c r="AK334" s="12"/>
      <c r="AL334" s="12"/>
      <c r="AM334" s="12">
        <v>2.7276367512978421</v>
      </c>
      <c r="AN334" s="20" t="s">
        <v>92</v>
      </c>
      <c r="AO334" s="23"/>
      <c r="AP334" s="24"/>
    </row>
    <row r="335" spans="1:42" x14ac:dyDescent="0.25">
      <c r="A335" s="12" t="s">
        <v>1145</v>
      </c>
      <c r="B335" s="13" t="s">
        <v>1146</v>
      </c>
      <c r="C335" s="14">
        <v>45896</v>
      </c>
      <c r="D335" s="12">
        <v>1</v>
      </c>
      <c r="E335" s="12">
        <v>1</v>
      </c>
      <c r="F335" s="12">
        <v>1</v>
      </c>
      <c r="G335" s="12">
        <v>3</v>
      </c>
      <c r="H335" s="12"/>
      <c r="I335" s="15" t="s">
        <v>41</v>
      </c>
      <c r="J335" s="15" t="s">
        <v>42</v>
      </c>
      <c r="K335" s="15" t="s">
        <v>43</v>
      </c>
      <c r="L335" s="15">
        <v>2</v>
      </c>
      <c r="M335" s="15" t="s">
        <v>6942</v>
      </c>
      <c r="N335" s="16" t="s">
        <v>6645</v>
      </c>
      <c r="O335" s="16" t="s">
        <v>6659</v>
      </c>
      <c r="P335" s="16" t="s">
        <v>712</v>
      </c>
      <c r="Q335" s="17" t="s">
        <v>60</v>
      </c>
      <c r="R335" s="12" t="s">
        <v>60</v>
      </c>
      <c r="S335" s="12"/>
      <c r="T335" s="18"/>
      <c r="U335" s="19"/>
      <c r="V335" s="20" t="s">
        <v>48</v>
      </c>
      <c r="W335" s="12" t="s">
        <v>49</v>
      </c>
      <c r="X335" s="20" t="s">
        <v>465</v>
      </c>
      <c r="Y335" s="20"/>
      <c r="Z335" s="21">
        <v>1000000</v>
      </c>
      <c r="AA335" s="21">
        <v>1000000</v>
      </c>
      <c r="AB335" s="22">
        <v>1503</v>
      </c>
      <c r="AC335" s="21">
        <v>665.33599467731199</v>
      </c>
      <c r="AD335" s="21">
        <v>665.33599467731199</v>
      </c>
      <c r="AE335" s="16" t="s">
        <v>1146</v>
      </c>
      <c r="AF335" s="12">
        <v>1</v>
      </c>
      <c r="AG335" s="12" t="s">
        <v>51</v>
      </c>
      <c r="AH335" s="20" t="s">
        <v>52</v>
      </c>
      <c r="AI335" s="12"/>
      <c r="AJ335" s="12"/>
      <c r="AK335" s="12"/>
      <c r="AL335" s="12"/>
      <c r="AM335" s="12">
        <v>3.5091571955733749</v>
      </c>
      <c r="AN335" s="20" t="s">
        <v>6740</v>
      </c>
      <c r="AO335" s="23"/>
      <c r="AP335" s="24"/>
    </row>
    <row r="336" spans="1:42" x14ac:dyDescent="0.25">
      <c r="A336" s="12" t="s">
        <v>1147</v>
      </c>
      <c r="B336" s="13" t="s">
        <v>1148</v>
      </c>
      <c r="C336" s="14">
        <v>45428</v>
      </c>
      <c r="D336" s="12">
        <v>1</v>
      </c>
      <c r="E336" s="12">
        <v>1</v>
      </c>
      <c r="F336" s="12">
        <v>1</v>
      </c>
      <c r="G336" s="12">
        <v>1</v>
      </c>
      <c r="H336" s="12"/>
      <c r="I336" s="15" t="s">
        <v>58</v>
      </c>
      <c r="J336" s="15" t="s">
        <v>42</v>
      </c>
      <c r="K336" s="15" t="s">
        <v>43</v>
      </c>
      <c r="L336" s="15">
        <v>2</v>
      </c>
      <c r="M336" s="15" t="s">
        <v>6942</v>
      </c>
      <c r="N336" s="16" t="s">
        <v>6645</v>
      </c>
      <c r="O336" s="16" t="s">
        <v>6659</v>
      </c>
      <c r="P336" s="16" t="s">
        <v>712</v>
      </c>
      <c r="Q336" s="17" t="s">
        <v>713</v>
      </c>
      <c r="R336" s="12" t="s">
        <v>713</v>
      </c>
      <c r="S336" s="12"/>
      <c r="T336" s="18" t="s">
        <v>1149</v>
      </c>
      <c r="U336" s="19" t="s">
        <v>48</v>
      </c>
      <c r="V336" s="20" t="s">
        <v>48</v>
      </c>
      <c r="W336" s="12" t="s">
        <v>49</v>
      </c>
      <c r="X336" s="20" t="s">
        <v>83</v>
      </c>
      <c r="Y336" s="20"/>
      <c r="Z336" s="21">
        <v>2100000</v>
      </c>
      <c r="AA336" s="21">
        <v>1953000</v>
      </c>
      <c r="AB336" s="22">
        <v>1000</v>
      </c>
      <c r="AC336" s="21">
        <v>2100</v>
      </c>
      <c r="AD336" s="21">
        <v>1953</v>
      </c>
      <c r="AE336" s="16" t="s">
        <v>1150</v>
      </c>
      <c r="AF336" s="12">
        <v>13</v>
      </c>
      <c r="AG336" s="12" t="s">
        <v>51</v>
      </c>
      <c r="AH336" s="20" t="s">
        <v>64</v>
      </c>
      <c r="AI336" s="12" t="s">
        <v>114</v>
      </c>
      <c r="AJ336" s="12" t="s">
        <v>66</v>
      </c>
      <c r="AK336" s="12" t="s">
        <v>66</v>
      </c>
      <c r="AL336" s="12" t="s">
        <v>66</v>
      </c>
      <c r="AM336" s="12">
        <v>2.7587934174187572</v>
      </c>
      <c r="AN336" s="20" t="s">
        <v>6741</v>
      </c>
      <c r="AO336" s="23">
        <v>2000000</v>
      </c>
      <c r="AP336" s="24"/>
    </row>
    <row r="337" spans="1:42" x14ac:dyDescent="0.25">
      <c r="A337" s="12" t="s">
        <v>1151</v>
      </c>
      <c r="B337" s="13" t="s">
        <v>1152</v>
      </c>
      <c r="C337" s="14">
        <v>45597</v>
      </c>
      <c r="D337" s="12">
        <v>1</v>
      </c>
      <c r="E337" s="12">
        <v>1</v>
      </c>
      <c r="F337" s="12">
        <v>1</v>
      </c>
      <c r="G337" s="12">
        <v>1</v>
      </c>
      <c r="H337" s="12"/>
      <c r="I337" s="15" t="s">
        <v>58</v>
      </c>
      <c r="J337" s="15" t="s">
        <v>42</v>
      </c>
      <c r="K337" s="15" t="s">
        <v>43</v>
      </c>
      <c r="L337" s="15">
        <v>2</v>
      </c>
      <c r="M337" s="15" t="s">
        <v>6942</v>
      </c>
      <c r="N337" s="16" t="s">
        <v>6645</v>
      </c>
      <c r="O337" s="16" t="s">
        <v>6659</v>
      </c>
      <c r="P337" s="16" t="s">
        <v>712</v>
      </c>
      <c r="Q337" s="17" t="s">
        <v>48</v>
      </c>
      <c r="R337" s="12" t="s">
        <v>713</v>
      </c>
      <c r="S337" s="12"/>
      <c r="T337" s="18" t="s">
        <v>48</v>
      </c>
      <c r="U337" s="19">
        <v>103</v>
      </c>
      <c r="V337" s="20" t="s">
        <v>48</v>
      </c>
      <c r="W337" s="12" t="s">
        <v>49</v>
      </c>
      <c r="X337" s="20" t="s">
        <v>62</v>
      </c>
      <c r="Y337" s="20"/>
      <c r="Z337" s="21">
        <v>2100000</v>
      </c>
      <c r="AA337" s="21">
        <v>1953000</v>
      </c>
      <c r="AB337" s="22">
        <v>1000</v>
      </c>
      <c r="AC337" s="21">
        <v>2100</v>
      </c>
      <c r="AD337" s="21">
        <v>1953</v>
      </c>
      <c r="AE337" s="16" t="s">
        <v>1001</v>
      </c>
      <c r="AF337" s="12">
        <v>6</v>
      </c>
      <c r="AG337" s="12"/>
      <c r="AH337" s="20" t="s">
        <v>64</v>
      </c>
      <c r="AI337" s="12" t="s">
        <v>66</v>
      </c>
      <c r="AJ337" s="12" t="s">
        <v>66</v>
      </c>
      <c r="AK337" s="12" t="s">
        <v>66</v>
      </c>
      <c r="AL337" s="12" t="s">
        <v>66</v>
      </c>
      <c r="AM337" s="12">
        <v>4.4968910552762997</v>
      </c>
      <c r="AN337" s="20" t="s">
        <v>1153</v>
      </c>
      <c r="AO337" s="23"/>
      <c r="AP337" s="24"/>
    </row>
    <row r="338" spans="1:42" x14ac:dyDescent="0.25">
      <c r="A338" s="12" t="s">
        <v>1154</v>
      </c>
      <c r="B338" s="13" t="s">
        <v>1155</v>
      </c>
      <c r="C338" s="14">
        <v>45829</v>
      </c>
      <c r="D338" s="12">
        <v>1</v>
      </c>
      <c r="E338" s="12">
        <v>1</v>
      </c>
      <c r="F338" s="12">
        <v>1</v>
      </c>
      <c r="G338" s="12">
        <v>1</v>
      </c>
      <c r="H338" s="12"/>
      <c r="I338" s="15" t="s">
        <v>58</v>
      </c>
      <c r="J338" s="15" t="s">
        <v>42</v>
      </c>
      <c r="K338" s="15" t="s">
        <v>43</v>
      </c>
      <c r="L338" s="15">
        <v>2</v>
      </c>
      <c r="M338" s="15" t="s">
        <v>6942</v>
      </c>
      <c r="N338" s="16" t="s">
        <v>6645</v>
      </c>
      <c r="O338" s="16" t="s">
        <v>6659</v>
      </c>
      <c r="P338" s="16" t="s">
        <v>712</v>
      </c>
      <c r="Q338" s="17" t="s">
        <v>713</v>
      </c>
      <c r="R338" s="12" t="s">
        <v>713</v>
      </c>
      <c r="S338" s="12"/>
      <c r="T338" s="18"/>
      <c r="U338" s="19" t="s">
        <v>48</v>
      </c>
      <c r="V338" s="20" t="s">
        <v>48</v>
      </c>
      <c r="W338" s="12" t="s">
        <v>49</v>
      </c>
      <c r="X338" s="20" t="s">
        <v>465</v>
      </c>
      <c r="Y338" s="20"/>
      <c r="Z338" s="21">
        <v>2200000</v>
      </c>
      <c r="AA338" s="21">
        <v>1982200</v>
      </c>
      <c r="AB338" s="22">
        <v>1014</v>
      </c>
      <c r="AC338" s="21">
        <v>2169.6252465483235</v>
      </c>
      <c r="AD338" s="21">
        <v>1954.8323471400395</v>
      </c>
      <c r="AE338" s="16" t="s">
        <v>973</v>
      </c>
      <c r="AF338" s="12">
        <v>5</v>
      </c>
      <c r="AG338" s="12"/>
      <c r="AH338" s="20" t="s">
        <v>64</v>
      </c>
      <c r="AI338" s="12" t="s">
        <v>65</v>
      </c>
      <c r="AJ338" s="12" t="s">
        <v>66</v>
      </c>
      <c r="AK338" s="12" t="s">
        <v>66</v>
      </c>
      <c r="AL338" s="12"/>
      <c r="AM338" s="12">
        <v>1.5191580580581701</v>
      </c>
      <c r="AN338" s="20" t="s">
        <v>1156</v>
      </c>
      <c r="AO338" s="23" t="s">
        <v>69</v>
      </c>
      <c r="AP338" s="24" t="s">
        <v>74</v>
      </c>
    </row>
    <row r="339" spans="1:42" x14ac:dyDescent="0.25">
      <c r="A339" s="12" t="s">
        <v>1157</v>
      </c>
      <c r="B339" s="13" t="s">
        <v>1158</v>
      </c>
      <c r="C339" s="14">
        <v>45488</v>
      </c>
      <c r="D339" s="12">
        <v>1</v>
      </c>
      <c r="E339" s="12">
        <v>1</v>
      </c>
      <c r="F339" s="12">
        <v>1</v>
      </c>
      <c r="G339" s="12">
        <v>3</v>
      </c>
      <c r="H339" s="12"/>
      <c r="I339" s="15" t="s">
        <v>58</v>
      </c>
      <c r="J339" s="15" t="s">
        <v>42</v>
      </c>
      <c r="K339" s="15" t="s">
        <v>43</v>
      </c>
      <c r="L339" s="15">
        <v>2</v>
      </c>
      <c r="M339" s="15" t="s">
        <v>6942</v>
      </c>
      <c r="N339" s="16" t="s">
        <v>6645</v>
      </c>
      <c r="O339" s="16" t="s">
        <v>6659</v>
      </c>
      <c r="P339" s="16" t="s">
        <v>712</v>
      </c>
      <c r="Q339" s="17" t="s">
        <v>48</v>
      </c>
      <c r="R339" s="12" t="s">
        <v>60</v>
      </c>
      <c r="S339" s="12"/>
      <c r="T339" s="18" t="s">
        <v>48</v>
      </c>
      <c r="U339" s="19" t="s">
        <v>48</v>
      </c>
      <c r="V339" s="20" t="s">
        <v>48</v>
      </c>
      <c r="W339" s="12" t="s">
        <v>49</v>
      </c>
      <c r="X339" s="20" t="s">
        <v>62</v>
      </c>
      <c r="Y339" s="20"/>
      <c r="Z339" s="21">
        <v>900000</v>
      </c>
      <c r="AA339" s="21">
        <v>837000</v>
      </c>
      <c r="AB339" s="22">
        <v>1220</v>
      </c>
      <c r="AC339" s="21">
        <v>737.70491803278685</v>
      </c>
      <c r="AD339" s="21">
        <v>686.06557377049182</v>
      </c>
      <c r="AE339" s="16" t="s">
        <v>63</v>
      </c>
      <c r="AF339" s="12"/>
      <c r="AG339" s="12"/>
      <c r="AH339" s="20" t="s">
        <v>64</v>
      </c>
      <c r="AI339" s="12" t="s">
        <v>66</v>
      </c>
      <c r="AJ339" s="12" t="s">
        <v>66</v>
      </c>
      <c r="AK339" s="12" t="s">
        <v>66</v>
      </c>
      <c r="AL339" s="12" t="s">
        <v>66</v>
      </c>
      <c r="AM339" s="12" t="s">
        <v>67</v>
      </c>
      <c r="AN339" s="20" t="s">
        <v>1159</v>
      </c>
      <c r="AO339" s="23"/>
      <c r="AP339" s="24"/>
    </row>
    <row r="340" spans="1:42" x14ac:dyDescent="0.25">
      <c r="A340" s="12" t="s">
        <v>1160</v>
      </c>
      <c r="B340" s="13" t="s">
        <v>1161</v>
      </c>
      <c r="C340" s="14">
        <v>45694</v>
      </c>
      <c r="D340" s="12">
        <v>1</v>
      </c>
      <c r="E340" s="12">
        <v>1</v>
      </c>
      <c r="F340" s="12">
        <v>1</v>
      </c>
      <c r="G340" s="12">
        <v>1</v>
      </c>
      <c r="H340" s="12"/>
      <c r="I340" s="15" t="s">
        <v>58</v>
      </c>
      <c r="J340" s="15" t="s">
        <v>42</v>
      </c>
      <c r="K340" s="15" t="s">
        <v>43</v>
      </c>
      <c r="L340" s="15">
        <v>2</v>
      </c>
      <c r="M340" s="15" t="s">
        <v>6942</v>
      </c>
      <c r="N340" s="16" t="s">
        <v>6645</v>
      </c>
      <c r="O340" s="16" t="s">
        <v>6659</v>
      </c>
      <c r="P340" s="16" t="s">
        <v>712</v>
      </c>
      <c r="Q340" s="17" t="s">
        <v>713</v>
      </c>
      <c r="R340" s="12" t="s">
        <v>713</v>
      </c>
      <c r="S340" s="12"/>
      <c r="T340" s="18" t="s">
        <v>767</v>
      </c>
      <c r="U340" s="19" t="s">
        <v>48</v>
      </c>
      <c r="V340" s="20" t="s">
        <v>48</v>
      </c>
      <c r="W340" s="12" t="s">
        <v>49</v>
      </c>
      <c r="X340" s="20" t="s">
        <v>768</v>
      </c>
      <c r="Y340" s="20"/>
      <c r="Z340" s="21">
        <v>2200000</v>
      </c>
      <c r="AA340" s="21">
        <v>1982200</v>
      </c>
      <c r="AB340" s="22">
        <v>1003</v>
      </c>
      <c r="AC340" s="21">
        <v>2193.4197407776669</v>
      </c>
      <c r="AD340" s="21">
        <v>1976.2711864406779</v>
      </c>
      <c r="AE340" s="16" t="s">
        <v>766</v>
      </c>
      <c r="AF340" s="12">
        <v>2</v>
      </c>
      <c r="AG340" s="12" t="s">
        <v>51</v>
      </c>
      <c r="AH340" s="20" t="s">
        <v>64</v>
      </c>
      <c r="AI340" s="12" t="s">
        <v>66</v>
      </c>
      <c r="AJ340" s="12" t="s">
        <v>66</v>
      </c>
      <c r="AK340" s="12" t="s">
        <v>66</v>
      </c>
      <c r="AL340" s="12"/>
      <c r="AM340" s="12">
        <v>0</v>
      </c>
      <c r="AN340" s="20" t="s">
        <v>1162</v>
      </c>
      <c r="AO340" s="23">
        <v>650000</v>
      </c>
      <c r="AP340" s="24" t="s">
        <v>74</v>
      </c>
    </row>
    <row r="341" spans="1:42" s="32" customFormat="1" x14ac:dyDescent="0.25">
      <c r="A341" s="12" t="s">
        <v>1163</v>
      </c>
      <c r="B341" s="13" t="s">
        <v>1164</v>
      </c>
      <c r="C341" s="14">
        <v>45886</v>
      </c>
      <c r="D341" s="12">
        <v>1</v>
      </c>
      <c r="E341" s="12">
        <v>1</v>
      </c>
      <c r="F341" s="12">
        <v>1</v>
      </c>
      <c r="G341" s="12">
        <v>1</v>
      </c>
      <c r="H341" s="12"/>
      <c r="I341" s="15" t="s">
        <v>58</v>
      </c>
      <c r="J341" s="15" t="s">
        <v>42</v>
      </c>
      <c r="K341" s="15" t="s">
        <v>43</v>
      </c>
      <c r="L341" s="15">
        <v>2</v>
      </c>
      <c r="M341" s="15" t="s">
        <v>6942</v>
      </c>
      <c r="N341" s="16" t="s">
        <v>6645</v>
      </c>
      <c r="O341" s="16" t="s">
        <v>6659</v>
      </c>
      <c r="P341" s="16" t="s">
        <v>712</v>
      </c>
      <c r="Q341" s="17" t="s">
        <v>713</v>
      </c>
      <c r="R341" s="12" t="s">
        <v>713</v>
      </c>
      <c r="S341" s="12"/>
      <c r="T341" s="18"/>
      <c r="U341" s="19"/>
      <c r="V341" s="20" t="s">
        <v>48</v>
      </c>
      <c r="W341" s="12" t="s">
        <v>49</v>
      </c>
      <c r="X341" s="20" t="s">
        <v>768</v>
      </c>
      <c r="Y341" s="20"/>
      <c r="Z341" s="21">
        <v>2200000</v>
      </c>
      <c r="AA341" s="21">
        <v>1982200</v>
      </c>
      <c r="AB341" s="22">
        <v>1000</v>
      </c>
      <c r="AC341" s="21">
        <v>2200</v>
      </c>
      <c r="AD341" s="21">
        <v>1982.2</v>
      </c>
      <c r="AE341" s="16" t="s">
        <v>63</v>
      </c>
      <c r="AF341" s="12"/>
      <c r="AG341" s="12"/>
      <c r="AH341" s="20" t="s">
        <v>64</v>
      </c>
      <c r="AI341" s="12"/>
      <c r="AJ341" s="12"/>
      <c r="AK341" s="12"/>
      <c r="AL341" s="12"/>
      <c r="AM341" s="12" t="s">
        <v>67</v>
      </c>
      <c r="AN341" s="20" t="s">
        <v>6911</v>
      </c>
      <c r="AO341" s="23" t="s">
        <v>69</v>
      </c>
      <c r="AP341" s="24"/>
    </row>
    <row r="342" spans="1:42" x14ac:dyDescent="0.25">
      <c r="A342" s="12" t="s">
        <v>1165</v>
      </c>
      <c r="B342" s="13" t="s">
        <v>1165</v>
      </c>
      <c r="C342" s="14">
        <v>45439</v>
      </c>
      <c r="D342" s="12">
        <v>1</v>
      </c>
      <c r="E342" s="12">
        <v>1</v>
      </c>
      <c r="F342" s="12">
        <v>1</v>
      </c>
      <c r="G342" s="12">
        <v>1</v>
      </c>
      <c r="H342" s="12"/>
      <c r="I342" s="15" t="s">
        <v>41</v>
      </c>
      <c r="J342" s="15" t="s">
        <v>42</v>
      </c>
      <c r="K342" s="15" t="s">
        <v>43</v>
      </c>
      <c r="L342" s="15">
        <v>2</v>
      </c>
      <c r="M342" s="15" t="s">
        <v>6942</v>
      </c>
      <c r="N342" s="16" t="s">
        <v>6645</v>
      </c>
      <c r="O342" s="16" t="s">
        <v>6659</v>
      </c>
      <c r="P342" s="16" t="s">
        <v>712</v>
      </c>
      <c r="Q342" s="17" t="s">
        <v>713</v>
      </c>
      <c r="R342" s="12" t="s">
        <v>713</v>
      </c>
      <c r="S342" s="12"/>
      <c r="T342" s="18"/>
      <c r="U342" s="19"/>
      <c r="V342" s="20" t="s">
        <v>48</v>
      </c>
      <c r="W342" s="12" t="s">
        <v>49</v>
      </c>
      <c r="X342" s="20" t="s">
        <v>83</v>
      </c>
      <c r="Y342" s="20"/>
      <c r="Z342" s="21">
        <v>2000000</v>
      </c>
      <c r="AA342" s="21">
        <v>2000000</v>
      </c>
      <c r="AB342" s="22">
        <v>1000</v>
      </c>
      <c r="AC342" s="21">
        <v>2000</v>
      </c>
      <c r="AD342" s="21">
        <v>2000</v>
      </c>
      <c r="AE342" s="16" t="s">
        <v>1150</v>
      </c>
      <c r="AF342" s="12">
        <v>13</v>
      </c>
      <c r="AG342" s="12" t="s">
        <v>51</v>
      </c>
      <c r="AH342" s="20" t="s">
        <v>64</v>
      </c>
      <c r="AI342" s="12"/>
      <c r="AJ342" s="12"/>
      <c r="AK342" s="12"/>
      <c r="AL342" s="12"/>
      <c r="AM342" s="12">
        <v>2.7587934174187572</v>
      </c>
      <c r="AN342" s="20" t="s">
        <v>92</v>
      </c>
      <c r="AO342" s="23"/>
      <c r="AP342" s="24"/>
    </row>
    <row r="343" spans="1:42" x14ac:dyDescent="0.25">
      <c r="A343" s="12" t="s">
        <v>1166</v>
      </c>
      <c r="B343" s="13" t="s">
        <v>1167</v>
      </c>
      <c r="C343" s="14">
        <v>45471</v>
      </c>
      <c r="D343" s="12">
        <v>1</v>
      </c>
      <c r="E343" s="12">
        <v>1</v>
      </c>
      <c r="F343" s="12">
        <v>1</v>
      </c>
      <c r="G343" s="12">
        <v>1</v>
      </c>
      <c r="H343" s="12"/>
      <c r="I343" s="15" t="s">
        <v>58</v>
      </c>
      <c r="J343" s="15"/>
      <c r="K343" s="15" t="s">
        <v>43</v>
      </c>
      <c r="L343" s="15">
        <v>2</v>
      </c>
      <c r="M343" s="15" t="s">
        <v>6942</v>
      </c>
      <c r="N343" s="16" t="s">
        <v>6645</v>
      </c>
      <c r="O343" s="16" t="s">
        <v>6659</v>
      </c>
      <c r="P343" s="16" t="s">
        <v>712</v>
      </c>
      <c r="Q343" s="17" t="s">
        <v>48</v>
      </c>
      <c r="R343" s="12" t="s">
        <v>713</v>
      </c>
      <c r="S343" s="12"/>
      <c r="T343" s="18" t="s">
        <v>1168</v>
      </c>
      <c r="U343" s="19" t="s">
        <v>48</v>
      </c>
      <c r="V343" s="20" t="s">
        <v>48</v>
      </c>
      <c r="W343" s="12" t="s">
        <v>49</v>
      </c>
      <c r="X343" s="20" t="s">
        <v>62</v>
      </c>
      <c r="Y343" s="20"/>
      <c r="Z343" s="21">
        <v>2200000</v>
      </c>
      <c r="AA343" s="21">
        <v>2046000</v>
      </c>
      <c r="AB343" s="22">
        <v>1019</v>
      </c>
      <c r="AC343" s="21">
        <v>2158.9793915603532</v>
      </c>
      <c r="AD343" s="21">
        <v>2007.8508341511285</v>
      </c>
      <c r="AE343" s="16" t="s">
        <v>1169</v>
      </c>
      <c r="AF343" s="12">
        <v>2</v>
      </c>
      <c r="AG343" s="12"/>
      <c r="AH343" s="20" t="s">
        <v>64</v>
      </c>
      <c r="AI343" s="12" t="s">
        <v>66</v>
      </c>
      <c r="AJ343" s="12" t="s">
        <v>66</v>
      </c>
      <c r="AK343" s="12" t="s">
        <v>66</v>
      </c>
      <c r="AL343" s="12" t="s">
        <v>66</v>
      </c>
      <c r="AM343" s="12">
        <v>0</v>
      </c>
      <c r="AN343" s="20" t="s">
        <v>1170</v>
      </c>
      <c r="AO343" s="23"/>
      <c r="AP343" s="24"/>
    </row>
    <row r="344" spans="1:42" x14ac:dyDescent="0.25">
      <c r="A344" s="12" t="s">
        <v>1171</v>
      </c>
      <c r="B344" s="13" t="s">
        <v>1172</v>
      </c>
      <c r="C344" s="14">
        <v>45519</v>
      </c>
      <c r="D344" s="12">
        <v>1</v>
      </c>
      <c r="E344" s="12">
        <v>1</v>
      </c>
      <c r="F344" s="12">
        <v>1</v>
      </c>
      <c r="G344" s="12">
        <v>1</v>
      </c>
      <c r="H344" s="12"/>
      <c r="I344" s="15" t="s">
        <v>58</v>
      </c>
      <c r="J344" s="15"/>
      <c r="K344" s="15" t="s">
        <v>43</v>
      </c>
      <c r="L344" s="15">
        <v>2</v>
      </c>
      <c r="M344" s="15" t="s">
        <v>6942</v>
      </c>
      <c r="N344" s="16" t="s">
        <v>6645</v>
      </c>
      <c r="O344" s="16" t="s">
        <v>6659</v>
      </c>
      <c r="P344" s="16" t="s">
        <v>712</v>
      </c>
      <c r="Q344" s="17" t="s">
        <v>48</v>
      </c>
      <c r="R344" s="12" t="s">
        <v>713</v>
      </c>
      <c r="S344" s="12"/>
      <c r="T344" s="18" t="s">
        <v>767</v>
      </c>
      <c r="U344" s="19" t="s">
        <v>48</v>
      </c>
      <c r="V344" s="20" t="s">
        <v>48</v>
      </c>
      <c r="W344" s="12" t="s">
        <v>49</v>
      </c>
      <c r="X344" s="20" t="s">
        <v>62</v>
      </c>
      <c r="Y344" s="20"/>
      <c r="Z344" s="21">
        <v>2200000</v>
      </c>
      <c r="AA344" s="21">
        <v>2046000</v>
      </c>
      <c r="AB344" s="22">
        <v>1017</v>
      </c>
      <c r="AC344" s="21">
        <v>2163.2251720747295</v>
      </c>
      <c r="AD344" s="21">
        <v>2011.7994100294986</v>
      </c>
      <c r="AE344" s="16" t="s">
        <v>1173</v>
      </c>
      <c r="AF344" s="12">
        <v>6</v>
      </c>
      <c r="AG344" s="12"/>
      <c r="AH344" s="20" t="s">
        <v>64</v>
      </c>
      <c r="AI344" s="12" t="s">
        <v>114</v>
      </c>
      <c r="AJ344" s="12" t="s">
        <v>114</v>
      </c>
      <c r="AK344" s="12" t="s">
        <v>66</v>
      </c>
      <c r="AL344" s="12" t="s">
        <v>66</v>
      </c>
      <c r="AM344" s="12">
        <v>0</v>
      </c>
      <c r="AN344" s="20" t="s">
        <v>1174</v>
      </c>
      <c r="AO344" s="23"/>
      <c r="AP344" s="24"/>
    </row>
    <row r="345" spans="1:42" x14ac:dyDescent="0.25">
      <c r="A345" s="12" t="s">
        <v>1175</v>
      </c>
      <c r="B345" s="13" t="s">
        <v>1176</v>
      </c>
      <c r="C345" s="14">
        <v>45905</v>
      </c>
      <c r="D345" s="12">
        <v>1</v>
      </c>
      <c r="E345" s="12">
        <v>1</v>
      </c>
      <c r="F345" s="12">
        <v>1</v>
      </c>
      <c r="G345" s="12">
        <v>1</v>
      </c>
      <c r="H345" s="12"/>
      <c r="I345" s="15" t="s">
        <v>58</v>
      </c>
      <c r="J345" s="15" t="s">
        <v>42</v>
      </c>
      <c r="K345" s="15" t="s">
        <v>43</v>
      </c>
      <c r="L345" s="15">
        <v>2</v>
      </c>
      <c r="M345" s="15" t="s">
        <v>6942</v>
      </c>
      <c r="N345" s="16" t="s">
        <v>6645</v>
      </c>
      <c r="O345" s="16" t="s">
        <v>6659</v>
      </c>
      <c r="P345" s="16" t="s">
        <v>712</v>
      </c>
      <c r="Q345" s="17" t="s">
        <v>713</v>
      </c>
      <c r="R345" s="12" t="s">
        <v>713</v>
      </c>
      <c r="S345" s="12"/>
      <c r="T345" s="18" t="s">
        <v>727</v>
      </c>
      <c r="U345" s="19" t="s">
        <v>475</v>
      </c>
      <c r="V345" s="20" t="s">
        <v>48</v>
      </c>
      <c r="W345" s="12" t="s">
        <v>49</v>
      </c>
      <c r="X345" s="20" t="s">
        <v>100</v>
      </c>
      <c r="Y345" s="20"/>
      <c r="Z345" s="21">
        <v>2300000</v>
      </c>
      <c r="AA345" s="21">
        <v>2072300</v>
      </c>
      <c r="AB345" s="22">
        <v>1020</v>
      </c>
      <c r="AC345" s="21">
        <v>2254.9019607843138</v>
      </c>
      <c r="AD345" s="21">
        <v>2031.6666666666667</v>
      </c>
      <c r="AE345" s="16" t="s">
        <v>726</v>
      </c>
      <c r="AF345" s="12">
        <v>2</v>
      </c>
      <c r="AG345" s="12" t="s">
        <v>51</v>
      </c>
      <c r="AH345" s="20" t="s">
        <v>52</v>
      </c>
      <c r="AI345" s="12" t="s">
        <v>66</v>
      </c>
      <c r="AJ345" s="12" t="s">
        <v>66</v>
      </c>
      <c r="AK345" s="12" t="s">
        <v>66</v>
      </c>
      <c r="AL345" s="12"/>
      <c r="AM345" s="12">
        <v>4.2834339915030624</v>
      </c>
      <c r="AN345" s="20" t="s">
        <v>1177</v>
      </c>
      <c r="AO345" s="23" t="s">
        <v>69</v>
      </c>
      <c r="AP345" s="24" t="s">
        <v>74</v>
      </c>
    </row>
    <row r="346" spans="1:42" x14ac:dyDescent="0.25">
      <c r="A346" s="12" t="s">
        <v>1178</v>
      </c>
      <c r="B346" s="13" t="s">
        <v>1179</v>
      </c>
      <c r="C346" s="14">
        <v>45903</v>
      </c>
      <c r="D346" s="12">
        <v>1</v>
      </c>
      <c r="E346" s="12">
        <v>1</v>
      </c>
      <c r="F346" s="12">
        <v>1</v>
      </c>
      <c r="G346" s="12">
        <v>1</v>
      </c>
      <c r="H346" s="12"/>
      <c r="I346" s="15" t="s">
        <v>58</v>
      </c>
      <c r="J346" s="15" t="s">
        <v>42</v>
      </c>
      <c r="K346" s="15" t="s">
        <v>43</v>
      </c>
      <c r="L346" s="15">
        <v>2</v>
      </c>
      <c r="M346" s="15" t="s">
        <v>6942</v>
      </c>
      <c r="N346" s="16" t="s">
        <v>6645</v>
      </c>
      <c r="O346" s="16" t="s">
        <v>6659</v>
      </c>
      <c r="P346" s="16" t="s">
        <v>712</v>
      </c>
      <c r="Q346" s="17" t="s">
        <v>713</v>
      </c>
      <c r="R346" s="12" t="s">
        <v>713</v>
      </c>
      <c r="S346" s="12"/>
      <c r="T346" s="18"/>
      <c r="U346" s="19"/>
      <c r="V346" s="20" t="s">
        <v>48</v>
      </c>
      <c r="W346" s="12" t="s">
        <v>49</v>
      </c>
      <c r="X346" s="20" t="s">
        <v>768</v>
      </c>
      <c r="Y346" s="20"/>
      <c r="Z346" s="21">
        <v>3400000</v>
      </c>
      <c r="AA346" s="21">
        <v>3063400</v>
      </c>
      <c r="AB346" s="22">
        <v>1500</v>
      </c>
      <c r="AC346" s="21">
        <v>2266.6666666666665</v>
      </c>
      <c r="AD346" s="21">
        <v>2042.2666666666667</v>
      </c>
      <c r="AE346" s="16" t="s">
        <v>63</v>
      </c>
      <c r="AF346" s="12"/>
      <c r="AG346" s="12"/>
      <c r="AH346" s="20"/>
      <c r="AI346" s="12"/>
      <c r="AJ346" s="12"/>
      <c r="AK346" s="12"/>
      <c r="AL346" s="12"/>
      <c r="AM346" s="12" t="s">
        <v>67</v>
      </c>
      <c r="AN346" s="20" t="s">
        <v>1180</v>
      </c>
      <c r="AO346" s="23" t="s">
        <v>69</v>
      </c>
      <c r="AP346" s="24" t="s">
        <v>74</v>
      </c>
    </row>
    <row r="347" spans="1:42" x14ac:dyDescent="0.25">
      <c r="A347" s="12" t="s">
        <v>1181</v>
      </c>
      <c r="B347" s="13" t="s">
        <v>1181</v>
      </c>
      <c r="C347" s="14">
        <v>45594</v>
      </c>
      <c r="D347" s="12">
        <v>1</v>
      </c>
      <c r="E347" s="12">
        <v>1</v>
      </c>
      <c r="F347" s="12">
        <v>1</v>
      </c>
      <c r="G347" s="12">
        <v>1</v>
      </c>
      <c r="H347" s="12"/>
      <c r="I347" s="15" t="s">
        <v>41</v>
      </c>
      <c r="J347" s="15" t="s">
        <v>42</v>
      </c>
      <c r="K347" s="15" t="s">
        <v>43</v>
      </c>
      <c r="L347" s="15">
        <v>2</v>
      </c>
      <c r="M347" s="15" t="s">
        <v>6942</v>
      </c>
      <c r="N347" s="16" t="s">
        <v>6645</v>
      </c>
      <c r="O347" s="16" t="s">
        <v>6659</v>
      </c>
      <c r="P347" s="16" t="s">
        <v>712</v>
      </c>
      <c r="Q347" s="17" t="s">
        <v>48</v>
      </c>
      <c r="R347" s="12" t="s">
        <v>713</v>
      </c>
      <c r="S347" s="12"/>
      <c r="T347" s="18" t="s">
        <v>1182</v>
      </c>
      <c r="U347" s="19"/>
      <c r="V347" s="20" t="s">
        <v>48</v>
      </c>
      <c r="W347" s="12" t="s">
        <v>49</v>
      </c>
      <c r="X347" s="20" t="s">
        <v>691</v>
      </c>
      <c r="Y347" s="20"/>
      <c r="Z347" s="21">
        <v>2050000</v>
      </c>
      <c r="AA347" s="21">
        <v>2050000</v>
      </c>
      <c r="AB347" s="22">
        <v>1000</v>
      </c>
      <c r="AC347" s="21">
        <v>2050</v>
      </c>
      <c r="AD347" s="21">
        <v>2050</v>
      </c>
      <c r="AE347" s="16" t="s">
        <v>1183</v>
      </c>
      <c r="AF347" s="12">
        <v>1</v>
      </c>
      <c r="AG347" s="12"/>
      <c r="AH347" s="20" t="s">
        <v>64</v>
      </c>
      <c r="AI347" s="12"/>
      <c r="AJ347" s="12"/>
      <c r="AK347" s="12"/>
      <c r="AL347" s="12"/>
      <c r="AM347" s="12">
        <v>1.419676116239607</v>
      </c>
      <c r="AN347" s="20" t="s">
        <v>92</v>
      </c>
      <c r="AO347" s="23"/>
      <c r="AP347" s="24"/>
    </row>
    <row r="348" spans="1:42" x14ac:dyDescent="0.25">
      <c r="A348" s="12" t="s">
        <v>1184</v>
      </c>
      <c r="B348" s="13" t="s">
        <v>1185</v>
      </c>
      <c r="C348" s="14">
        <v>45906</v>
      </c>
      <c r="D348" s="12">
        <v>1</v>
      </c>
      <c r="E348" s="12">
        <v>1</v>
      </c>
      <c r="F348" s="12">
        <v>1</v>
      </c>
      <c r="G348" s="12">
        <v>1</v>
      </c>
      <c r="H348" s="12"/>
      <c r="I348" s="15" t="s">
        <v>58</v>
      </c>
      <c r="J348" s="15" t="s">
        <v>42</v>
      </c>
      <c r="K348" s="15" t="s">
        <v>43</v>
      </c>
      <c r="L348" s="15">
        <v>2</v>
      </c>
      <c r="M348" s="15" t="s">
        <v>6942</v>
      </c>
      <c r="N348" s="16" t="s">
        <v>6645</v>
      </c>
      <c r="O348" s="16" t="s">
        <v>6659</v>
      </c>
      <c r="P348" s="16" t="s">
        <v>712</v>
      </c>
      <c r="Q348" s="17" t="s">
        <v>713</v>
      </c>
      <c r="R348" s="12" t="s">
        <v>713</v>
      </c>
      <c r="S348" s="12"/>
      <c r="T348" s="18"/>
      <c r="U348" s="19"/>
      <c r="V348" s="20" t="s">
        <v>48</v>
      </c>
      <c r="W348" s="12" t="s">
        <v>49</v>
      </c>
      <c r="X348" s="20" t="s">
        <v>853</v>
      </c>
      <c r="Y348" s="20"/>
      <c r="Z348" s="21">
        <v>2700000</v>
      </c>
      <c r="AA348" s="21">
        <v>2432700</v>
      </c>
      <c r="AB348" s="22">
        <v>1180</v>
      </c>
      <c r="AC348" s="21">
        <v>2288.1355932203392</v>
      </c>
      <c r="AD348" s="21">
        <v>2061.6101694915255</v>
      </c>
      <c r="AE348" s="16" t="s">
        <v>1186</v>
      </c>
      <c r="AF348" s="12">
        <v>2</v>
      </c>
      <c r="AG348" s="12"/>
      <c r="AH348" s="20" t="s">
        <v>64</v>
      </c>
      <c r="AI348" s="12" t="s">
        <v>65</v>
      </c>
      <c r="AJ348" s="12" t="s">
        <v>66</v>
      </c>
      <c r="AK348" s="12" t="s">
        <v>66</v>
      </c>
      <c r="AL348" s="12"/>
      <c r="AM348" s="12">
        <v>7.02</v>
      </c>
      <c r="AN348" s="20" t="s">
        <v>1187</v>
      </c>
      <c r="AO348" s="23" t="s">
        <v>69</v>
      </c>
      <c r="AP348" s="24" t="s">
        <v>74</v>
      </c>
    </row>
    <row r="349" spans="1:42" x14ac:dyDescent="0.25">
      <c r="A349" s="12" t="s">
        <v>1188</v>
      </c>
      <c r="B349" s="13" t="s">
        <v>1189</v>
      </c>
      <c r="C349" s="14">
        <v>45973</v>
      </c>
      <c r="D349" s="12">
        <v>1</v>
      </c>
      <c r="E349" s="12">
        <v>1</v>
      </c>
      <c r="F349" s="12">
        <v>1</v>
      </c>
      <c r="G349" s="12">
        <v>3</v>
      </c>
      <c r="H349" s="12"/>
      <c r="I349" s="15" t="s">
        <v>58</v>
      </c>
      <c r="J349" s="15" t="s">
        <v>42</v>
      </c>
      <c r="K349" s="15" t="s">
        <v>43</v>
      </c>
      <c r="L349" s="15">
        <v>2</v>
      </c>
      <c r="M349" s="15" t="s">
        <v>6942</v>
      </c>
      <c r="N349" s="16" t="s">
        <v>6645</v>
      </c>
      <c r="O349" s="16" t="s">
        <v>6659</v>
      </c>
      <c r="P349" s="16" t="s">
        <v>712</v>
      </c>
      <c r="Q349" s="17" t="s">
        <v>60</v>
      </c>
      <c r="R349" s="12" t="s">
        <v>60</v>
      </c>
      <c r="S349" s="12"/>
      <c r="T349" s="18" t="s">
        <v>48</v>
      </c>
      <c r="U349" s="19" t="s">
        <v>48</v>
      </c>
      <c r="V349" s="20" t="s">
        <v>48</v>
      </c>
      <c r="W349" s="12" t="s">
        <v>49</v>
      </c>
      <c r="X349" s="20" t="s">
        <v>100</v>
      </c>
      <c r="Y349" s="20"/>
      <c r="Z349" s="21">
        <v>1200000</v>
      </c>
      <c r="AA349" s="21">
        <v>1081200</v>
      </c>
      <c r="AB349" s="22">
        <v>1500</v>
      </c>
      <c r="AC349" s="21">
        <v>800</v>
      </c>
      <c r="AD349" s="21">
        <v>720.8</v>
      </c>
      <c r="AE349" s="16" t="s">
        <v>63</v>
      </c>
      <c r="AF349" s="12"/>
      <c r="AG349" s="12"/>
      <c r="AH349" s="20" t="s">
        <v>64</v>
      </c>
      <c r="AI349" s="12" t="s">
        <v>114</v>
      </c>
      <c r="AJ349" s="12" t="s">
        <v>66</v>
      </c>
      <c r="AK349" s="12" t="s">
        <v>66</v>
      </c>
      <c r="AL349" s="12" t="s">
        <v>66</v>
      </c>
      <c r="AM349" s="12" t="s">
        <v>67</v>
      </c>
      <c r="AN349" s="20" t="s">
        <v>6670</v>
      </c>
      <c r="AO349" s="23" t="s">
        <v>69</v>
      </c>
      <c r="AP349" s="24"/>
    </row>
    <row r="350" spans="1:42" x14ac:dyDescent="0.25">
      <c r="A350" s="12" t="s">
        <v>1190</v>
      </c>
      <c r="B350" s="13" t="s">
        <v>1191</v>
      </c>
      <c r="C350" s="14">
        <v>45752</v>
      </c>
      <c r="D350" s="12">
        <v>1</v>
      </c>
      <c r="E350" s="12">
        <v>1</v>
      </c>
      <c r="F350" s="12">
        <v>1</v>
      </c>
      <c r="G350" s="12">
        <v>3</v>
      </c>
      <c r="H350" s="12"/>
      <c r="I350" s="15" t="s">
        <v>58</v>
      </c>
      <c r="J350" s="15" t="s">
        <v>42</v>
      </c>
      <c r="K350" s="15" t="s">
        <v>43</v>
      </c>
      <c r="L350" s="15">
        <v>2</v>
      </c>
      <c r="M350" s="15" t="s">
        <v>6942</v>
      </c>
      <c r="N350" s="16" t="s">
        <v>6645</v>
      </c>
      <c r="O350" s="16" t="s">
        <v>6659</v>
      </c>
      <c r="P350" s="16" t="s">
        <v>712</v>
      </c>
      <c r="Q350" s="17" t="s">
        <v>60</v>
      </c>
      <c r="R350" s="12" t="s">
        <v>60</v>
      </c>
      <c r="S350" s="12"/>
      <c r="T350" s="18" t="s">
        <v>48</v>
      </c>
      <c r="U350" s="19" t="s">
        <v>48</v>
      </c>
      <c r="V350" s="20" t="s">
        <v>48</v>
      </c>
      <c r="W350" s="12" t="s">
        <v>49</v>
      </c>
      <c r="X350" s="20" t="s">
        <v>100</v>
      </c>
      <c r="Y350" s="20"/>
      <c r="Z350" s="21">
        <v>1300000</v>
      </c>
      <c r="AA350" s="21">
        <v>1171300</v>
      </c>
      <c r="AB350" s="22">
        <v>1588</v>
      </c>
      <c r="AC350" s="21">
        <v>818.63979848866495</v>
      </c>
      <c r="AD350" s="21">
        <v>737.59445843828712</v>
      </c>
      <c r="AE350" s="16" t="s">
        <v>1041</v>
      </c>
      <c r="AF350" s="12">
        <v>3</v>
      </c>
      <c r="AG350" s="12" t="s">
        <v>51</v>
      </c>
      <c r="AH350" s="20" t="s">
        <v>64</v>
      </c>
      <c r="AI350" s="12" t="s">
        <v>114</v>
      </c>
      <c r="AJ350" s="12" t="s">
        <v>66</v>
      </c>
      <c r="AK350" s="12" t="s">
        <v>66</v>
      </c>
      <c r="AL350" s="12"/>
      <c r="AM350" s="12">
        <v>11.51676578285441</v>
      </c>
      <c r="AN350" s="20" t="s">
        <v>1192</v>
      </c>
      <c r="AO350" s="23" t="s">
        <v>69</v>
      </c>
      <c r="AP350" s="24" t="s">
        <v>74</v>
      </c>
    </row>
    <row r="351" spans="1:42" x14ac:dyDescent="0.25">
      <c r="A351" s="12" t="s">
        <v>1193</v>
      </c>
      <c r="B351" s="13" t="s">
        <v>1194</v>
      </c>
      <c r="C351" s="14">
        <v>45752</v>
      </c>
      <c r="D351" s="12">
        <v>1</v>
      </c>
      <c r="E351" s="12">
        <v>1</v>
      </c>
      <c r="F351" s="12">
        <v>1</v>
      </c>
      <c r="G351" s="12">
        <v>3</v>
      </c>
      <c r="H351" s="12"/>
      <c r="I351" s="15" t="s">
        <v>58</v>
      </c>
      <c r="J351" s="15" t="s">
        <v>42</v>
      </c>
      <c r="K351" s="15" t="s">
        <v>43</v>
      </c>
      <c r="L351" s="15">
        <v>2</v>
      </c>
      <c r="M351" s="15" t="s">
        <v>6942</v>
      </c>
      <c r="N351" s="16" t="s">
        <v>6645</v>
      </c>
      <c r="O351" s="16" t="s">
        <v>6659</v>
      </c>
      <c r="P351" s="16" t="s">
        <v>712</v>
      </c>
      <c r="Q351" s="17" t="s">
        <v>60</v>
      </c>
      <c r="R351" s="12" t="s">
        <v>60</v>
      </c>
      <c r="S351" s="12"/>
      <c r="T351" s="18" t="s">
        <v>48</v>
      </c>
      <c r="U351" s="19" t="s">
        <v>48</v>
      </c>
      <c r="V351" s="20" t="s">
        <v>48</v>
      </c>
      <c r="W351" s="12" t="s">
        <v>49</v>
      </c>
      <c r="X351" s="20" t="s">
        <v>83</v>
      </c>
      <c r="Y351" s="20"/>
      <c r="Z351" s="21">
        <v>1000000</v>
      </c>
      <c r="AA351" s="21">
        <v>901000</v>
      </c>
      <c r="AB351" s="22">
        <v>1216</v>
      </c>
      <c r="AC351" s="21">
        <v>822.36842105263156</v>
      </c>
      <c r="AD351" s="21">
        <v>740.95394736842104</v>
      </c>
      <c r="AE351" s="16" t="s">
        <v>1195</v>
      </c>
      <c r="AF351" s="12">
        <v>2</v>
      </c>
      <c r="AG351" s="12"/>
      <c r="AH351" s="20" t="s">
        <v>64</v>
      </c>
      <c r="AI351" s="12" t="s">
        <v>114</v>
      </c>
      <c r="AJ351" s="12" t="s">
        <v>66</v>
      </c>
      <c r="AK351" s="12" t="s">
        <v>66</v>
      </c>
      <c r="AL351" s="12"/>
      <c r="AM351" s="12">
        <v>13.1270870594238</v>
      </c>
      <c r="AN351" s="20" t="s">
        <v>1196</v>
      </c>
      <c r="AO351" s="23" t="s">
        <v>69</v>
      </c>
      <c r="AP351" s="24" t="s">
        <v>74</v>
      </c>
    </row>
    <row r="352" spans="1:42" x14ac:dyDescent="0.25">
      <c r="A352" s="12" t="s">
        <v>1197</v>
      </c>
      <c r="B352" s="13" t="s">
        <v>1198</v>
      </c>
      <c r="C352" s="14">
        <v>45505</v>
      </c>
      <c r="D352" s="12">
        <v>1</v>
      </c>
      <c r="E352" s="12">
        <v>1</v>
      </c>
      <c r="F352" s="12">
        <v>1</v>
      </c>
      <c r="G352" s="12">
        <v>3</v>
      </c>
      <c r="H352" s="12"/>
      <c r="I352" s="15" t="s">
        <v>58</v>
      </c>
      <c r="J352" s="15"/>
      <c r="K352" s="15" t="s">
        <v>43</v>
      </c>
      <c r="L352" s="15">
        <v>2</v>
      </c>
      <c r="M352" s="15" t="s">
        <v>6942</v>
      </c>
      <c r="N352" s="16" t="s">
        <v>6645</v>
      </c>
      <c r="O352" s="16" t="s">
        <v>6659</v>
      </c>
      <c r="P352" s="16" t="s">
        <v>712</v>
      </c>
      <c r="Q352" s="17" t="s">
        <v>48</v>
      </c>
      <c r="R352" s="12" t="s">
        <v>60</v>
      </c>
      <c r="S352" s="12"/>
      <c r="T352" s="18" t="s">
        <v>1199</v>
      </c>
      <c r="U352" s="19" t="s">
        <v>1200</v>
      </c>
      <c r="V352" s="20" t="s">
        <v>48</v>
      </c>
      <c r="W352" s="12" t="s">
        <v>49</v>
      </c>
      <c r="X352" s="20" t="s">
        <v>62</v>
      </c>
      <c r="Y352" s="20"/>
      <c r="Z352" s="21">
        <v>1200000</v>
      </c>
      <c r="AA352" s="21">
        <v>1116000</v>
      </c>
      <c r="AB352" s="22">
        <v>1501</v>
      </c>
      <c r="AC352" s="21">
        <v>799.46702198534308</v>
      </c>
      <c r="AD352" s="21">
        <v>743.50433044636907</v>
      </c>
      <c r="AE352" s="16" t="s">
        <v>1201</v>
      </c>
      <c r="AF352" s="12">
        <v>10</v>
      </c>
      <c r="AG352" s="12"/>
      <c r="AH352" s="20" t="s">
        <v>64</v>
      </c>
      <c r="AI352" s="12" t="s">
        <v>66</v>
      </c>
      <c r="AJ352" s="12" t="s">
        <v>66</v>
      </c>
      <c r="AK352" s="12" t="s">
        <v>66</v>
      </c>
      <c r="AL352" s="12" t="s">
        <v>66</v>
      </c>
      <c r="AM352" s="12">
        <v>3.1567186224906538</v>
      </c>
      <c r="AN352" s="20" t="s">
        <v>1202</v>
      </c>
      <c r="AO352" s="23"/>
      <c r="AP352" s="24"/>
    </row>
    <row r="353" spans="1:42" x14ac:dyDescent="0.25">
      <c r="A353" s="12" t="s">
        <v>1203</v>
      </c>
      <c r="B353" s="13" t="s">
        <v>1204</v>
      </c>
      <c r="C353" s="14">
        <v>45649</v>
      </c>
      <c r="D353" s="12">
        <v>1</v>
      </c>
      <c r="E353" s="12">
        <v>1</v>
      </c>
      <c r="F353" s="12">
        <v>1</v>
      </c>
      <c r="G353" s="12">
        <v>3</v>
      </c>
      <c r="H353" s="12"/>
      <c r="I353" s="15" t="s">
        <v>58</v>
      </c>
      <c r="J353" s="15"/>
      <c r="K353" s="15" t="s">
        <v>43</v>
      </c>
      <c r="L353" s="15">
        <v>2</v>
      </c>
      <c r="M353" s="15" t="s">
        <v>6942</v>
      </c>
      <c r="N353" s="16" t="s">
        <v>6645</v>
      </c>
      <c r="O353" s="16" t="s">
        <v>6659</v>
      </c>
      <c r="P353" s="16" t="s">
        <v>712</v>
      </c>
      <c r="Q353" s="17" t="s">
        <v>48</v>
      </c>
      <c r="R353" s="12" t="s">
        <v>60</v>
      </c>
      <c r="S353" s="12"/>
      <c r="T353" s="18" t="s">
        <v>48</v>
      </c>
      <c r="U353" s="19" t="s">
        <v>48</v>
      </c>
      <c r="V353" s="20" t="s">
        <v>48</v>
      </c>
      <c r="W353" s="12" t="s">
        <v>49</v>
      </c>
      <c r="X353" s="20" t="s">
        <v>62</v>
      </c>
      <c r="Y353" s="20"/>
      <c r="Z353" s="21">
        <v>1200000</v>
      </c>
      <c r="AA353" s="21">
        <v>1116000</v>
      </c>
      <c r="AB353" s="22">
        <v>1500</v>
      </c>
      <c r="AC353" s="21">
        <v>800</v>
      </c>
      <c r="AD353" s="21">
        <v>744</v>
      </c>
      <c r="AE353" s="16" t="s">
        <v>63</v>
      </c>
      <c r="AF353" s="12"/>
      <c r="AG353" s="12"/>
      <c r="AH353" s="20" t="s">
        <v>48</v>
      </c>
      <c r="AI353" s="12" t="s">
        <v>114</v>
      </c>
      <c r="AJ353" s="12" t="s">
        <v>114</v>
      </c>
      <c r="AK353" s="12" t="s">
        <v>66</v>
      </c>
      <c r="AL353" s="12" t="s">
        <v>66</v>
      </c>
      <c r="AM353" s="12" t="s">
        <v>67</v>
      </c>
      <c r="AN353" s="20" t="s">
        <v>1205</v>
      </c>
      <c r="AO353" s="23"/>
      <c r="AP353" s="24"/>
    </row>
    <row r="354" spans="1:42" x14ac:dyDescent="0.25">
      <c r="A354" s="12" t="s">
        <v>1206</v>
      </c>
      <c r="B354" s="13" t="s">
        <v>1207</v>
      </c>
      <c r="C354" s="14">
        <v>45810</v>
      </c>
      <c r="D354" s="12">
        <v>1</v>
      </c>
      <c r="E354" s="12">
        <v>1</v>
      </c>
      <c r="F354" s="12">
        <v>1</v>
      </c>
      <c r="G354" s="12">
        <v>3</v>
      </c>
      <c r="H354" s="12"/>
      <c r="I354" s="15" t="s">
        <v>58</v>
      </c>
      <c r="J354" s="15" t="s">
        <v>42</v>
      </c>
      <c r="K354" s="15" t="s">
        <v>43</v>
      </c>
      <c r="L354" s="15">
        <v>2</v>
      </c>
      <c r="M354" s="15" t="s">
        <v>6942</v>
      </c>
      <c r="N354" s="16" t="s">
        <v>6645</v>
      </c>
      <c r="O354" s="16" t="s">
        <v>6659</v>
      </c>
      <c r="P354" s="16" t="s">
        <v>712</v>
      </c>
      <c r="Q354" s="17" t="s">
        <v>60</v>
      </c>
      <c r="R354" s="12" t="s">
        <v>60</v>
      </c>
      <c r="S354" s="12"/>
      <c r="T354" s="18" t="s">
        <v>945</v>
      </c>
      <c r="U354" s="19" t="s">
        <v>48</v>
      </c>
      <c r="V354" s="20" t="s">
        <v>48</v>
      </c>
      <c r="W354" s="12" t="s">
        <v>49</v>
      </c>
      <c r="X354" s="20" t="s">
        <v>62</v>
      </c>
      <c r="Y354" s="20"/>
      <c r="Z354" s="21">
        <v>1000000</v>
      </c>
      <c r="AA354" s="21">
        <v>901000</v>
      </c>
      <c r="AB354" s="22">
        <v>1200</v>
      </c>
      <c r="AC354" s="21">
        <v>833.33333333333337</v>
      </c>
      <c r="AD354" s="21">
        <v>750.83333333333337</v>
      </c>
      <c r="AE354" s="16" t="s">
        <v>63</v>
      </c>
      <c r="AF354" s="12"/>
      <c r="AG354" s="12"/>
      <c r="AH354" s="20" t="s">
        <v>66</v>
      </c>
      <c r="AI354" s="12" t="s">
        <v>66</v>
      </c>
      <c r="AJ354" s="12" t="s">
        <v>66</v>
      </c>
      <c r="AK354" s="12" t="s">
        <v>66</v>
      </c>
      <c r="AL354" s="12"/>
      <c r="AM354" s="12" t="s">
        <v>67</v>
      </c>
      <c r="AN354" s="20" t="s">
        <v>1208</v>
      </c>
      <c r="AO354" s="23" t="s">
        <v>69</v>
      </c>
      <c r="AP354" s="24" t="s">
        <v>74</v>
      </c>
    </row>
    <row r="355" spans="1:42" x14ac:dyDescent="0.25">
      <c r="A355" s="12" t="s">
        <v>1209</v>
      </c>
      <c r="B355" s="13" t="s">
        <v>1210</v>
      </c>
      <c r="C355" s="14">
        <v>45812</v>
      </c>
      <c r="D355" s="12">
        <v>1</v>
      </c>
      <c r="E355" s="12">
        <v>1</v>
      </c>
      <c r="F355" s="12">
        <v>1</v>
      </c>
      <c r="G355" s="12">
        <v>3</v>
      </c>
      <c r="H355" s="12"/>
      <c r="I355" s="15" t="s">
        <v>58</v>
      </c>
      <c r="J355" s="15" t="s">
        <v>42</v>
      </c>
      <c r="K355" s="15" t="s">
        <v>43</v>
      </c>
      <c r="L355" s="15">
        <v>2</v>
      </c>
      <c r="M355" s="15" t="s">
        <v>6942</v>
      </c>
      <c r="N355" s="16" t="s">
        <v>6645</v>
      </c>
      <c r="O355" s="16" t="s">
        <v>6659</v>
      </c>
      <c r="P355" s="16" t="s">
        <v>712</v>
      </c>
      <c r="Q355" s="17" t="s">
        <v>60</v>
      </c>
      <c r="R355" s="12" t="s">
        <v>60</v>
      </c>
      <c r="S355" s="12"/>
      <c r="T355" s="18" t="s">
        <v>48</v>
      </c>
      <c r="U355" s="19" t="s">
        <v>48</v>
      </c>
      <c r="V355" s="20" t="s">
        <v>48</v>
      </c>
      <c r="W355" s="12" t="s">
        <v>49</v>
      </c>
      <c r="X355" s="20" t="s">
        <v>465</v>
      </c>
      <c r="Y355" s="20"/>
      <c r="Z355" s="21">
        <v>1000000</v>
      </c>
      <c r="AA355" s="21">
        <v>901000</v>
      </c>
      <c r="AB355" s="22">
        <v>1200</v>
      </c>
      <c r="AC355" s="21">
        <v>833.33333333333337</v>
      </c>
      <c r="AD355" s="21">
        <v>750.83333333333337</v>
      </c>
      <c r="AE355" s="16" t="s">
        <v>63</v>
      </c>
      <c r="AF355" s="12"/>
      <c r="AG355" s="12"/>
      <c r="AH355" s="20" t="s">
        <v>66</v>
      </c>
      <c r="AI355" s="12" t="s">
        <v>114</v>
      </c>
      <c r="AJ355" s="12" t="s">
        <v>66</v>
      </c>
      <c r="AK355" s="12" t="s">
        <v>66</v>
      </c>
      <c r="AL355" s="12"/>
      <c r="AM355" s="12" t="s">
        <v>67</v>
      </c>
      <c r="AN355" s="20" t="s">
        <v>1211</v>
      </c>
      <c r="AO355" s="23" t="s">
        <v>69</v>
      </c>
      <c r="AP355" s="24" t="s">
        <v>74</v>
      </c>
    </row>
    <row r="356" spans="1:42" x14ac:dyDescent="0.25">
      <c r="A356" s="12" t="s">
        <v>1212</v>
      </c>
      <c r="B356" s="13" t="s">
        <v>1213</v>
      </c>
      <c r="C356" s="14">
        <v>45868</v>
      </c>
      <c r="D356" s="12">
        <v>1</v>
      </c>
      <c r="E356" s="12">
        <v>1</v>
      </c>
      <c r="F356" s="12">
        <v>1</v>
      </c>
      <c r="G356" s="12">
        <v>1</v>
      </c>
      <c r="H356" s="12"/>
      <c r="I356" s="15" t="s">
        <v>58</v>
      </c>
      <c r="J356" s="15" t="s">
        <v>42</v>
      </c>
      <c r="K356" s="15" t="s">
        <v>43</v>
      </c>
      <c r="L356" s="15">
        <v>2</v>
      </c>
      <c r="M356" s="15" t="s">
        <v>6942</v>
      </c>
      <c r="N356" s="16" t="s">
        <v>6645</v>
      </c>
      <c r="O356" s="16" t="s">
        <v>6659</v>
      </c>
      <c r="P356" s="16" t="s">
        <v>712</v>
      </c>
      <c r="Q356" s="17" t="s">
        <v>713</v>
      </c>
      <c r="R356" s="12" t="s">
        <v>713</v>
      </c>
      <c r="S356" s="12"/>
      <c r="T356" s="18"/>
      <c r="U356" s="19"/>
      <c r="V356" s="20" t="s">
        <v>48</v>
      </c>
      <c r="W356" s="12" t="s">
        <v>49</v>
      </c>
      <c r="X356" s="20" t="s">
        <v>768</v>
      </c>
      <c r="Y356" s="20"/>
      <c r="Z356" s="21">
        <v>2300000</v>
      </c>
      <c r="AA356" s="21">
        <v>2072300</v>
      </c>
      <c r="AB356" s="22">
        <v>1000</v>
      </c>
      <c r="AC356" s="21">
        <v>2300</v>
      </c>
      <c r="AD356" s="21">
        <v>2072.3000000000002</v>
      </c>
      <c r="AE356" s="16" t="s">
        <v>1214</v>
      </c>
      <c r="AF356" s="12">
        <v>2</v>
      </c>
      <c r="AG356" s="12"/>
      <c r="AH356" s="20" t="s">
        <v>64</v>
      </c>
      <c r="AI356" s="12"/>
      <c r="AJ356" s="12"/>
      <c r="AK356" s="12"/>
      <c r="AL356" s="12"/>
      <c r="AM356" s="12">
        <v>0</v>
      </c>
      <c r="AN356" s="20" t="s">
        <v>1215</v>
      </c>
      <c r="AO356" s="23" t="s">
        <v>69</v>
      </c>
      <c r="AP356" s="24" t="s">
        <v>74</v>
      </c>
    </row>
    <row r="357" spans="1:42" x14ac:dyDescent="0.25">
      <c r="A357" s="12" t="s">
        <v>1216</v>
      </c>
      <c r="B357" s="13" t="s">
        <v>1217</v>
      </c>
      <c r="C357" s="14">
        <v>45971</v>
      </c>
      <c r="D357" s="12">
        <v>1</v>
      </c>
      <c r="E357" s="12">
        <v>1</v>
      </c>
      <c r="F357" s="12">
        <v>1</v>
      </c>
      <c r="G357" s="12">
        <v>1</v>
      </c>
      <c r="H357" s="12"/>
      <c r="I357" s="15" t="s">
        <v>58</v>
      </c>
      <c r="J357" s="15" t="s">
        <v>42</v>
      </c>
      <c r="K357" s="15" t="s">
        <v>43</v>
      </c>
      <c r="L357" s="15">
        <v>2</v>
      </c>
      <c r="M357" s="15" t="s">
        <v>6942</v>
      </c>
      <c r="N357" s="16" t="s">
        <v>6645</v>
      </c>
      <c r="O357" s="16" t="s">
        <v>6659</v>
      </c>
      <c r="P357" s="16" t="s">
        <v>712</v>
      </c>
      <c r="Q357" s="17" t="s">
        <v>60</v>
      </c>
      <c r="R357" s="12" t="s">
        <v>713</v>
      </c>
      <c r="S357" s="12"/>
      <c r="T357" s="18" t="s">
        <v>1218</v>
      </c>
      <c r="U357" s="19" t="s">
        <v>48</v>
      </c>
      <c r="V357" s="20" t="s">
        <v>48</v>
      </c>
      <c r="W357" s="12" t="s">
        <v>49</v>
      </c>
      <c r="X357" s="20" t="s">
        <v>100</v>
      </c>
      <c r="Y357" s="20"/>
      <c r="Z357" s="21">
        <v>3000000</v>
      </c>
      <c r="AA357" s="21">
        <v>2703000</v>
      </c>
      <c r="AB357" s="22">
        <v>1300</v>
      </c>
      <c r="AC357" s="21">
        <v>2307.6923076923076</v>
      </c>
      <c r="AD357" s="21">
        <v>2079.2307692307691</v>
      </c>
      <c r="AE357" s="16" t="s">
        <v>1219</v>
      </c>
      <c r="AF357" s="12">
        <v>2</v>
      </c>
      <c r="AG357" s="12"/>
      <c r="AH357" s="20" t="s">
        <v>48</v>
      </c>
      <c r="AI357" s="12" t="s">
        <v>48</v>
      </c>
      <c r="AJ357" s="12" t="s">
        <v>48</v>
      </c>
      <c r="AK357" s="12"/>
      <c r="AL357" s="12"/>
      <c r="AM357" s="12">
        <v>0</v>
      </c>
      <c r="AN357" s="20" t="s">
        <v>1220</v>
      </c>
      <c r="AO357" s="23" t="s">
        <v>69</v>
      </c>
      <c r="AP357" s="24" t="s">
        <v>74</v>
      </c>
    </row>
    <row r="358" spans="1:42" x14ac:dyDescent="0.25">
      <c r="A358" s="12" t="s">
        <v>1221</v>
      </c>
      <c r="B358" s="13" t="s">
        <v>1222</v>
      </c>
      <c r="C358" s="14">
        <v>45865</v>
      </c>
      <c r="D358" s="12">
        <v>1</v>
      </c>
      <c r="E358" s="12">
        <v>1</v>
      </c>
      <c r="F358" s="12">
        <v>1</v>
      </c>
      <c r="G358" s="12">
        <v>3</v>
      </c>
      <c r="H358" s="12"/>
      <c r="I358" s="15" t="s">
        <v>58</v>
      </c>
      <c r="J358" s="15" t="s">
        <v>42</v>
      </c>
      <c r="K358" s="15" t="s">
        <v>43</v>
      </c>
      <c r="L358" s="15">
        <v>2</v>
      </c>
      <c r="M358" s="15" t="s">
        <v>6942</v>
      </c>
      <c r="N358" s="16" t="s">
        <v>6645</v>
      </c>
      <c r="O358" s="16" t="s">
        <v>6659</v>
      </c>
      <c r="P358" s="16" t="s">
        <v>712</v>
      </c>
      <c r="Q358" s="17" t="s">
        <v>60</v>
      </c>
      <c r="R358" s="12" t="s">
        <v>60</v>
      </c>
      <c r="S358" s="12"/>
      <c r="T358" s="18"/>
      <c r="U358" s="19"/>
      <c r="V358" s="20" t="s">
        <v>48</v>
      </c>
      <c r="W358" s="12" t="s">
        <v>49</v>
      </c>
      <c r="X358" s="20" t="s">
        <v>62</v>
      </c>
      <c r="Y358" s="20"/>
      <c r="Z358" s="21">
        <v>650000</v>
      </c>
      <c r="AA358" s="21">
        <v>585650</v>
      </c>
      <c r="AB358" s="22">
        <v>750</v>
      </c>
      <c r="AC358" s="21">
        <v>866.66666666666663</v>
      </c>
      <c r="AD358" s="21">
        <v>780.86666666666667</v>
      </c>
      <c r="AE358" s="16" t="s">
        <v>63</v>
      </c>
      <c r="AF358" s="12"/>
      <c r="AG358" s="12"/>
      <c r="AH358" s="20"/>
      <c r="AI358" s="12" t="s">
        <v>66</v>
      </c>
      <c r="AJ358" s="12" t="s">
        <v>66</v>
      </c>
      <c r="AK358" s="12" t="s">
        <v>66</v>
      </c>
      <c r="AL358" s="12"/>
      <c r="AM358" s="12" t="s">
        <v>67</v>
      </c>
      <c r="AN358" s="20" t="s">
        <v>1223</v>
      </c>
      <c r="AO358" s="23" t="s">
        <v>69</v>
      </c>
      <c r="AP358" s="24" t="s">
        <v>74</v>
      </c>
    </row>
    <row r="359" spans="1:42" x14ac:dyDescent="0.25">
      <c r="A359" s="12" t="s">
        <v>1224</v>
      </c>
      <c r="B359" s="13" t="s">
        <v>1225</v>
      </c>
      <c r="C359" s="14">
        <v>45897</v>
      </c>
      <c r="D359" s="12">
        <v>1</v>
      </c>
      <c r="E359" s="12">
        <v>1</v>
      </c>
      <c r="F359" s="12">
        <v>1</v>
      </c>
      <c r="G359" s="12">
        <v>3</v>
      </c>
      <c r="H359" s="12"/>
      <c r="I359" s="15" t="s">
        <v>58</v>
      </c>
      <c r="J359" s="15" t="s">
        <v>42</v>
      </c>
      <c r="K359" s="15" t="s">
        <v>43</v>
      </c>
      <c r="L359" s="15">
        <v>2</v>
      </c>
      <c r="M359" s="15" t="s">
        <v>6942</v>
      </c>
      <c r="N359" s="16" t="s">
        <v>6645</v>
      </c>
      <c r="O359" s="16" t="s">
        <v>6659</v>
      </c>
      <c r="P359" s="16" t="s">
        <v>712</v>
      </c>
      <c r="Q359" s="17" t="s">
        <v>60</v>
      </c>
      <c r="R359" s="12" t="s">
        <v>60</v>
      </c>
      <c r="S359" s="12"/>
      <c r="T359" s="18"/>
      <c r="U359" s="19"/>
      <c r="V359" s="20" t="s">
        <v>48</v>
      </c>
      <c r="W359" s="12" t="s">
        <v>49</v>
      </c>
      <c r="X359" s="20" t="s">
        <v>83</v>
      </c>
      <c r="Y359" s="20"/>
      <c r="Z359" s="21">
        <v>1300000</v>
      </c>
      <c r="AA359" s="21">
        <v>1171300</v>
      </c>
      <c r="AB359" s="22">
        <v>1500</v>
      </c>
      <c r="AC359" s="21">
        <v>866.66666666666663</v>
      </c>
      <c r="AD359" s="21">
        <v>780.86666666666667</v>
      </c>
      <c r="AE359" s="16" t="s">
        <v>63</v>
      </c>
      <c r="AF359" s="12"/>
      <c r="AG359" s="12"/>
      <c r="AH359" s="20"/>
      <c r="AI359" s="12"/>
      <c r="AJ359" s="12"/>
      <c r="AK359" s="12"/>
      <c r="AL359" s="12"/>
      <c r="AM359" s="12" t="s">
        <v>67</v>
      </c>
      <c r="AN359" s="20" t="s">
        <v>6671</v>
      </c>
      <c r="AO359" s="23" t="s">
        <v>69</v>
      </c>
      <c r="AP359" s="24"/>
    </row>
    <row r="360" spans="1:42" x14ac:dyDescent="0.25">
      <c r="A360" s="12" t="s">
        <v>1226</v>
      </c>
      <c r="B360" s="13" t="s">
        <v>1227</v>
      </c>
      <c r="C360" s="14">
        <v>45563</v>
      </c>
      <c r="D360" s="12">
        <v>1</v>
      </c>
      <c r="E360" s="12">
        <v>1</v>
      </c>
      <c r="F360" s="12">
        <v>1</v>
      </c>
      <c r="G360" s="12">
        <v>3</v>
      </c>
      <c r="H360" s="12"/>
      <c r="I360" s="15" t="s">
        <v>58</v>
      </c>
      <c r="J360" s="15"/>
      <c r="K360" s="15" t="s">
        <v>43</v>
      </c>
      <c r="L360" s="15">
        <v>2</v>
      </c>
      <c r="M360" s="15" t="s">
        <v>6942</v>
      </c>
      <c r="N360" s="16" t="s">
        <v>6645</v>
      </c>
      <c r="O360" s="16" t="s">
        <v>6659</v>
      </c>
      <c r="P360" s="16" t="s">
        <v>712</v>
      </c>
      <c r="Q360" s="17" t="s">
        <v>48</v>
      </c>
      <c r="R360" s="12" t="s">
        <v>60</v>
      </c>
      <c r="S360" s="12"/>
      <c r="T360" s="18" t="s">
        <v>1168</v>
      </c>
      <c r="U360" s="19" t="s">
        <v>48</v>
      </c>
      <c r="V360" s="20" t="s">
        <v>48</v>
      </c>
      <c r="W360" s="12" t="s">
        <v>49</v>
      </c>
      <c r="X360" s="20" t="s">
        <v>62</v>
      </c>
      <c r="Y360" s="20"/>
      <c r="Z360" s="21">
        <v>850000</v>
      </c>
      <c r="AA360" s="21">
        <v>790500</v>
      </c>
      <c r="AB360" s="22">
        <v>1000</v>
      </c>
      <c r="AC360" s="21">
        <v>850</v>
      </c>
      <c r="AD360" s="21">
        <v>790.5</v>
      </c>
      <c r="AE360" s="16" t="s">
        <v>63</v>
      </c>
      <c r="AF360" s="12"/>
      <c r="AG360" s="12"/>
      <c r="AH360" s="20" t="s">
        <v>64</v>
      </c>
      <c r="AI360" s="12" t="s">
        <v>66</v>
      </c>
      <c r="AJ360" s="12" t="s">
        <v>66</v>
      </c>
      <c r="AK360" s="12" t="s">
        <v>66</v>
      </c>
      <c r="AL360" s="12" t="s">
        <v>66</v>
      </c>
      <c r="AM360" s="12" t="s">
        <v>67</v>
      </c>
      <c r="AN360" s="20" t="s">
        <v>1228</v>
      </c>
      <c r="AO360" s="23"/>
      <c r="AP360" s="24"/>
    </row>
    <row r="361" spans="1:42" x14ac:dyDescent="0.25">
      <c r="A361" s="12" t="s">
        <v>1229</v>
      </c>
      <c r="B361" s="13" t="s">
        <v>1230</v>
      </c>
      <c r="C361" s="14">
        <v>45841</v>
      </c>
      <c r="D361" s="12">
        <v>1</v>
      </c>
      <c r="E361" s="12">
        <v>1</v>
      </c>
      <c r="F361" s="12">
        <v>1</v>
      </c>
      <c r="G361" s="12">
        <v>1</v>
      </c>
      <c r="H361" s="12"/>
      <c r="I361" s="15" t="s">
        <v>58</v>
      </c>
      <c r="J361" s="15" t="s">
        <v>42</v>
      </c>
      <c r="K361" s="15" t="s">
        <v>43</v>
      </c>
      <c r="L361" s="15">
        <v>2</v>
      </c>
      <c r="M361" s="15" t="s">
        <v>6942</v>
      </c>
      <c r="N361" s="16" t="s">
        <v>6645</v>
      </c>
      <c r="O361" s="16" t="s">
        <v>6659</v>
      </c>
      <c r="P361" s="16" t="s">
        <v>712</v>
      </c>
      <c r="Q361" s="17" t="s">
        <v>713</v>
      </c>
      <c r="R361" s="12" t="s">
        <v>713</v>
      </c>
      <c r="S361" s="12"/>
      <c r="T361" s="18"/>
      <c r="U361" s="19"/>
      <c r="V361" s="20" t="s">
        <v>48</v>
      </c>
      <c r="W361" s="12" t="s">
        <v>49</v>
      </c>
      <c r="X361" s="20" t="s">
        <v>100</v>
      </c>
      <c r="Y361" s="20"/>
      <c r="Z361" s="21">
        <v>2000000</v>
      </c>
      <c r="AA361" s="21">
        <v>1802000</v>
      </c>
      <c r="AB361" s="22">
        <v>856</v>
      </c>
      <c r="AC361" s="21">
        <v>2336.4485981308412</v>
      </c>
      <c r="AD361" s="21">
        <v>2105.1401869158876</v>
      </c>
      <c r="AE361" s="16" t="s">
        <v>1231</v>
      </c>
      <c r="AF361" s="12">
        <v>6</v>
      </c>
      <c r="AG361" s="12"/>
      <c r="AH361" s="20" t="s">
        <v>64</v>
      </c>
      <c r="AI361" s="12" t="s">
        <v>114</v>
      </c>
      <c r="AJ361" s="12" t="s">
        <v>66</v>
      </c>
      <c r="AK361" s="12" t="s">
        <v>66</v>
      </c>
      <c r="AL361" s="12"/>
      <c r="AM361" s="12">
        <v>14.078764373336909</v>
      </c>
      <c r="AN361" s="20" t="s">
        <v>1232</v>
      </c>
      <c r="AO361" s="23" t="s">
        <v>69</v>
      </c>
      <c r="AP361" s="24"/>
    </row>
    <row r="362" spans="1:42" x14ac:dyDescent="0.25">
      <c r="A362" s="12" t="s">
        <v>1233</v>
      </c>
      <c r="B362" s="13" t="s">
        <v>1234</v>
      </c>
      <c r="C362" s="14">
        <v>45696</v>
      </c>
      <c r="D362" s="12">
        <v>1</v>
      </c>
      <c r="E362" s="12">
        <v>1</v>
      </c>
      <c r="F362" s="12">
        <v>1</v>
      </c>
      <c r="G362" s="12">
        <v>1</v>
      </c>
      <c r="H362" s="12"/>
      <c r="I362" s="15" t="s">
        <v>58</v>
      </c>
      <c r="J362" s="15" t="s">
        <v>42</v>
      </c>
      <c r="K362" s="15" t="s">
        <v>43</v>
      </c>
      <c r="L362" s="15">
        <v>2</v>
      </c>
      <c r="M362" s="15" t="s">
        <v>6942</v>
      </c>
      <c r="N362" s="16" t="s">
        <v>6645</v>
      </c>
      <c r="O362" s="16" t="s">
        <v>6659</v>
      </c>
      <c r="P362" s="16" t="s">
        <v>712</v>
      </c>
      <c r="Q362" s="17" t="s">
        <v>713</v>
      </c>
      <c r="R362" s="12" t="s">
        <v>713</v>
      </c>
      <c r="S362" s="12"/>
      <c r="T362" s="18"/>
      <c r="U362" s="19"/>
      <c r="V362" s="20" t="s">
        <v>48</v>
      </c>
      <c r="W362" s="12" t="s">
        <v>49</v>
      </c>
      <c r="X362" s="20" t="s">
        <v>768</v>
      </c>
      <c r="Y362" s="20"/>
      <c r="Z362" s="21">
        <v>2350000</v>
      </c>
      <c r="AA362" s="21">
        <v>2117350</v>
      </c>
      <c r="AB362" s="22">
        <v>1003</v>
      </c>
      <c r="AC362" s="21">
        <v>2342.9710867397807</v>
      </c>
      <c r="AD362" s="21">
        <v>2111.0169491525426</v>
      </c>
      <c r="AE362" s="16" t="s">
        <v>1235</v>
      </c>
      <c r="AF362" s="12">
        <v>3</v>
      </c>
      <c r="AG362" s="12"/>
      <c r="AH362" s="20" t="s">
        <v>64</v>
      </c>
      <c r="AI362" s="12" t="s">
        <v>66</v>
      </c>
      <c r="AJ362" s="12" t="s">
        <v>66</v>
      </c>
      <c r="AK362" s="12" t="s">
        <v>66</v>
      </c>
      <c r="AL362" s="12"/>
      <c r="AM362" s="12">
        <v>9.3687313501443477</v>
      </c>
      <c r="AN362" s="20" t="s">
        <v>1236</v>
      </c>
      <c r="AO362" s="23" t="s">
        <v>69</v>
      </c>
      <c r="AP362" s="24" t="s">
        <v>74</v>
      </c>
    </row>
    <row r="363" spans="1:42" x14ac:dyDescent="0.25">
      <c r="A363" s="12" t="s">
        <v>1237</v>
      </c>
      <c r="B363" s="13" t="s">
        <v>1238</v>
      </c>
      <c r="C363" s="14">
        <v>45388</v>
      </c>
      <c r="D363" s="12">
        <v>1</v>
      </c>
      <c r="E363" s="12">
        <v>1</v>
      </c>
      <c r="F363" s="12">
        <v>1</v>
      </c>
      <c r="G363" s="12">
        <v>3</v>
      </c>
      <c r="H363" s="12"/>
      <c r="I363" s="15" t="s">
        <v>58</v>
      </c>
      <c r="J363" s="15"/>
      <c r="K363" s="15" t="s">
        <v>43</v>
      </c>
      <c r="L363" s="15">
        <v>2</v>
      </c>
      <c r="M363" s="15" t="s">
        <v>6942</v>
      </c>
      <c r="N363" s="16" t="s">
        <v>6645</v>
      </c>
      <c r="O363" s="16" t="s">
        <v>6659</v>
      </c>
      <c r="P363" s="16" t="s">
        <v>712</v>
      </c>
      <c r="Q363" s="17" t="s">
        <v>48</v>
      </c>
      <c r="R363" s="12" t="s">
        <v>60</v>
      </c>
      <c r="S363" s="12"/>
      <c r="T363" s="18" t="s">
        <v>48</v>
      </c>
      <c r="U363" s="19" t="s">
        <v>48</v>
      </c>
      <c r="V363" s="20" t="s">
        <v>48</v>
      </c>
      <c r="W363" s="12" t="s">
        <v>49</v>
      </c>
      <c r="X363" s="20" t="s">
        <v>62</v>
      </c>
      <c r="Y363" s="20"/>
      <c r="Z363" s="21">
        <v>1300000</v>
      </c>
      <c r="AA363" s="21">
        <v>1209000</v>
      </c>
      <c r="AB363" s="22">
        <v>1500</v>
      </c>
      <c r="AC363" s="21">
        <v>866.66666666666663</v>
      </c>
      <c r="AD363" s="21">
        <v>806</v>
      </c>
      <c r="AE363" s="16" t="s">
        <v>1239</v>
      </c>
      <c r="AF363" s="12">
        <v>5</v>
      </c>
      <c r="AG363" s="12"/>
      <c r="AH363" s="20" t="s">
        <v>64</v>
      </c>
      <c r="AI363" s="12" t="s">
        <v>66</v>
      </c>
      <c r="AJ363" s="12" t="s">
        <v>66</v>
      </c>
      <c r="AK363" s="12" t="s">
        <v>66</v>
      </c>
      <c r="AL363" s="12" t="s">
        <v>66</v>
      </c>
      <c r="AM363" s="12">
        <v>15.05</v>
      </c>
      <c r="AN363" s="20" t="s">
        <v>1240</v>
      </c>
      <c r="AO363" s="23"/>
      <c r="AP363" s="24"/>
    </row>
    <row r="364" spans="1:42" x14ac:dyDescent="0.25">
      <c r="A364" s="12" t="s">
        <v>1241</v>
      </c>
      <c r="B364" s="13" t="s">
        <v>1242</v>
      </c>
      <c r="C364" s="14">
        <v>45356</v>
      </c>
      <c r="D364" s="12">
        <v>1</v>
      </c>
      <c r="E364" s="12">
        <v>1</v>
      </c>
      <c r="F364" s="12">
        <v>1</v>
      </c>
      <c r="G364" s="12">
        <v>1</v>
      </c>
      <c r="H364" s="12"/>
      <c r="I364" s="15" t="s">
        <v>58</v>
      </c>
      <c r="J364" s="15" t="s">
        <v>42</v>
      </c>
      <c r="K364" s="15" t="s">
        <v>43</v>
      </c>
      <c r="L364" s="15">
        <v>2</v>
      </c>
      <c r="M364" s="15" t="s">
        <v>6942</v>
      </c>
      <c r="N364" s="16" t="s">
        <v>6645</v>
      </c>
      <c r="O364" s="16" t="s">
        <v>6659</v>
      </c>
      <c r="P364" s="16" t="s">
        <v>712</v>
      </c>
      <c r="Q364" s="17" t="s">
        <v>48</v>
      </c>
      <c r="R364" s="12" t="s">
        <v>713</v>
      </c>
      <c r="S364" s="12"/>
      <c r="T364" s="18" t="s">
        <v>727</v>
      </c>
      <c r="U364" s="19">
        <v>18</v>
      </c>
      <c r="V364" s="20" t="s">
        <v>48</v>
      </c>
      <c r="W364" s="12" t="s">
        <v>49</v>
      </c>
      <c r="X364" s="20" t="s">
        <v>62</v>
      </c>
      <c r="Y364" s="20"/>
      <c r="Z364" s="21">
        <v>2400000</v>
      </c>
      <c r="AA364" s="21">
        <v>2232000</v>
      </c>
      <c r="AB364" s="22">
        <v>1045</v>
      </c>
      <c r="AC364" s="21">
        <v>2296.6507177033491</v>
      </c>
      <c r="AD364" s="21">
        <v>2135.8851674641151</v>
      </c>
      <c r="AE364" s="16" t="s">
        <v>839</v>
      </c>
      <c r="AF364" s="12">
        <v>3</v>
      </c>
      <c r="AG364" s="12"/>
      <c r="AH364" s="20" t="s">
        <v>64</v>
      </c>
      <c r="AI364" s="12" t="s">
        <v>114</v>
      </c>
      <c r="AJ364" s="12" t="s">
        <v>114</v>
      </c>
      <c r="AK364" s="12" t="s">
        <v>66</v>
      </c>
      <c r="AL364" s="12" t="s">
        <v>66</v>
      </c>
      <c r="AM364" s="12">
        <v>5.3661543312691187</v>
      </c>
      <c r="AN364" s="20" t="s">
        <v>1243</v>
      </c>
      <c r="AO364" s="23"/>
      <c r="AP364" s="24"/>
    </row>
    <row r="365" spans="1:42" x14ac:dyDescent="0.25">
      <c r="A365" s="12" t="s">
        <v>1244</v>
      </c>
      <c r="B365" s="13" t="s">
        <v>1245</v>
      </c>
      <c r="C365" s="14">
        <v>45887</v>
      </c>
      <c r="D365" s="12">
        <v>1</v>
      </c>
      <c r="E365" s="12">
        <v>1</v>
      </c>
      <c r="F365" s="12">
        <v>1</v>
      </c>
      <c r="G365" s="12">
        <v>3</v>
      </c>
      <c r="H365" s="12"/>
      <c r="I365" s="15" t="s">
        <v>58</v>
      </c>
      <c r="J365" s="15" t="s">
        <v>42</v>
      </c>
      <c r="K365" s="15" t="s">
        <v>43</v>
      </c>
      <c r="L365" s="15">
        <v>2</v>
      </c>
      <c r="M365" s="15" t="s">
        <v>6942</v>
      </c>
      <c r="N365" s="16" t="s">
        <v>6645</v>
      </c>
      <c r="O365" s="16" t="s">
        <v>6659</v>
      </c>
      <c r="P365" s="16" t="s">
        <v>712</v>
      </c>
      <c r="Q365" s="17" t="s">
        <v>60</v>
      </c>
      <c r="R365" s="12" t="s">
        <v>60</v>
      </c>
      <c r="S365" s="12"/>
      <c r="T365" s="18" t="s">
        <v>230</v>
      </c>
      <c r="U365" s="19">
        <v>35</v>
      </c>
      <c r="V365" s="20" t="s">
        <v>48</v>
      </c>
      <c r="W365" s="12" t="s">
        <v>49</v>
      </c>
      <c r="X365" s="20" t="s">
        <v>768</v>
      </c>
      <c r="Y365" s="20"/>
      <c r="Z365" s="21">
        <v>900000</v>
      </c>
      <c r="AA365" s="21">
        <v>810900</v>
      </c>
      <c r="AB365" s="22">
        <v>1000</v>
      </c>
      <c r="AC365" s="21">
        <v>900</v>
      </c>
      <c r="AD365" s="21">
        <v>810.9</v>
      </c>
      <c r="AE365" s="16" t="s">
        <v>63</v>
      </c>
      <c r="AF365" s="12"/>
      <c r="AG365" s="12"/>
      <c r="AH365" s="20"/>
      <c r="AI365" s="12" t="s">
        <v>65</v>
      </c>
      <c r="AJ365" s="12" t="s">
        <v>65</v>
      </c>
      <c r="AK365" s="12" t="s">
        <v>426</v>
      </c>
      <c r="AL365" s="12"/>
      <c r="AM365" s="12" t="s">
        <v>67</v>
      </c>
      <c r="AN365" s="20" t="s">
        <v>1246</v>
      </c>
      <c r="AO365" s="23" t="s">
        <v>69</v>
      </c>
      <c r="AP365" s="24" t="s">
        <v>74</v>
      </c>
    </row>
    <row r="366" spans="1:42" x14ac:dyDescent="0.25">
      <c r="A366" s="12" t="s">
        <v>1247</v>
      </c>
      <c r="B366" s="13" t="s">
        <v>1248</v>
      </c>
      <c r="C366" s="14">
        <v>45324</v>
      </c>
      <c r="D366" s="12">
        <v>1</v>
      </c>
      <c r="E366" s="12">
        <v>1</v>
      </c>
      <c r="F366" s="12">
        <v>1</v>
      </c>
      <c r="G366" s="12">
        <v>3</v>
      </c>
      <c r="H366" s="12"/>
      <c r="I366" s="15" t="s">
        <v>58</v>
      </c>
      <c r="J366" s="15" t="s">
        <v>42</v>
      </c>
      <c r="K366" s="15" t="s">
        <v>43</v>
      </c>
      <c r="L366" s="15">
        <v>2</v>
      </c>
      <c r="M366" s="15" t="s">
        <v>6942</v>
      </c>
      <c r="N366" s="16" t="s">
        <v>6645</v>
      </c>
      <c r="O366" s="16" t="s">
        <v>6659</v>
      </c>
      <c r="P366" s="16" t="s">
        <v>712</v>
      </c>
      <c r="Q366" s="17" t="s">
        <v>48</v>
      </c>
      <c r="R366" s="12" t="s">
        <v>60</v>
      </c>
      <c r="S366" s="12"/>
      <c r="T366" s="18" t="s">
        <v>977</v>
      </c>
      <c r="U366" s="19" t="s">
        <v>48</v>
      </c>
      <c r="V366" s="20" t="s">
        <v>48</v>
      </c>
      <c r="W366" s="12" t="s">
        <v>49</v>
      </c>
      <c r="X366" s="20" t="s">
        <v>62</v>
      </c>
      <c r="Y366" s="20"/>
      <c r="Z366" s="21">
        <v>1600000</v>
      </c>
      <c r="AA366" s="21">
        <v>1488000</v>
      </c>
      <c r="AB366" s="22">
        <v>1830</v>
      </c>
      <c r="AC366" s="21">
        <v>874.31693989071039</v>
      </c>
      <c r="AD366" s="21">
        <v>813.11475409836066</v>
      </c>
      <c r="AE366" s="16" t="s">
        <v>1249</v>
      </c>
      <c r="AF366" s="12">
        <v>8</v>
      </c>
      <c r="AG366" s="12"/>
      <c r="AH366" s="20" t="s">
        <v>64</v>
      </c>
      <c r="AI366" s="12" t="s">
        <v>114</v>
      </c>
      <c r="AJ366" s="12" t="s">
        <v>114</v>
      </c>
      <c r="AK366" s="12" t="s">
        <v>66</v>
      </c>
      <c r="AL366" s="12" t="s">
        <v>66</v>
      </c>
      <c r="AM366" s="12">
        <v>8.2228789957259441</v>
      </c>
      <c r="AN366" s="20" t="s">
        <v>1250</v>
      </c>
      <c r="AO366" s="23"/>
      <c r="AP366" s="24"/>
    </row>
    <row r="367" spans="1:42" x14ac:dyDescent="0.25">
      <c r="A367" s="12" t="s">
        <v>1251</v>
      </c>
      <c r="B367" s="13" t="s">
        <v>1252</v>
      </c>
      <c r="C367" s="14">
        <v>45616</v>
      </c>
      <c r="D367" s="26">
        <v>2</v>
      </c>
      <c r="E367" s="26">
        <v>1</v>
      </c>
      <c r="F367" s="12">
        <v>2</v>
      </c>
      <c r="G367" s="12">
        <v>2</v>
      </c>
      <c r="H367" s="12"/>
      <c r="I367" s="15" t="s">
        <v>58</v>
      </c>
      <c r="J367" s="15" t="s">
        <v>42</v>
      </c>
      <c r="K367" s="15" t="s">
        <v>43</v>
      </c>
      <c r="L367" s="15">
        <v>2</v>
      </c>
      <c r="M367" s="15" t="s">
        <v>6942</v>
      </c>
      <c r="N367" s="16" t="s">
        <v>6645</v>
      </c>
      <c r="O367" s="16" t="s">
        <v>6659</v>
      </c>
      <c r="P367" s="16" t="s">
        <v>712</v>
      </c>
      <c r="Q367" s="17" t="s">
        <v>60</v>
      </c>
      <c r="R367" s="12" t="s">
        <v>60</v>
      </c>
      <c r="S367" s="12"/>
      <c r="T367" s="18"/>
      <c r="U367" s="19" t="s">
        <v>48</v>
      </c>
      <c r="V367" s="20" t="s">
        <v>48</v>
      </c>
      <c r="W367" s="12" t="s">
        <v>49</v>
      </c>
      <c r="X367" s="20" t="s">
        <v>768</v>
      </c>
      <c r="Y367" s="20"/>
      <c r="Z367" s="21">
        <v>2100000</v>
      </c>
      <c r="AA367" s="21">
        <v>1953000</v>
      </c>
      <c r="AB367" s="22">
        <v>1003</v>
      </c>
      <c r="AC367" s="21">
        <v>2093.7188434695913</v>
      </c>
      <c r="AD367" s="21">
        <v>1947.1585244267199</v>
      </c>
      <c r="AE367" s="16" t="s">
        <v>1253</v>
      </c>
      <c r="AF367" s="12">
        <v>12</v>
      </c>
      <c r="AG367" s="12" t="s">
        <v>51</v>
      </c>
      <c r="AH367" s="20" t="s">
        <v>64</v>
      </c>
      <c r="AI367" s="12" t="s">
        <v>66</v>
      </c>
      <c r="AJ367" s="12" t="s">
        <v>66</v>
      </c>
      <c r="AK367" s="12" t="s">
        <v>66</v>
      </c>
      <c r="AL367" s="12" t="s">
        <v>66</v>
      </c>
      <c r="AM367" s="12">
        <v>9.3076501042398405</v>
      </c>
      <c r="AN367" s="20" t="s">
        <v>1254</v>
      </c>
      <c r="AO367" s="23"/>
      <c r="AP367" s="24"/>
    </row>
    <row r="368" spans="1:42" x14ac:dyDescent="0.25">
      <c r="A368" s="12" t="s">
        <v>1255</v>
      </c>
      <c r="B368" s="13" t="s">
        <v>1256</v>
      </c>
      <c r="C368" s="14">
        <v>45973</v>
      </c>
      <c r="D368" s="12">
        <v>1</v>
      </c>
      <c r="E368" s="12">
        <v>1</v>
      </c>
      <c r="F368" s="12">
        <v>1</v>
      </c>
      <c r="G368" s="135">
        <v>3</v>
      </c>
      <c r="H368" s="12"/>
      <c r="I368" s="15" t="s">
        <v>58</v>
      </c>
      <c r="J368" s="15" t="s">
        <v>42</v>
      </c>
      <c r="K368" s="15" t="s">
        <v>43</v>
      </c>
      <c r="L368" s="15">
        <v>2</v>
      </c>
      <c r="M368" s="15" t="s">
        <v>6942</v>
      </c>
      <c r="N368" s="16" t="s">
        <v>6645</v>
      </c>
      <c r="O368" s="16" t="s">
        <v>6659</v>
      </c>
      <c r="P368" s="16" t="s">
        <v>712</v>
      </c>
      <c r="Q368" s="17" t="s">
        <v>713</v>
      </c>
      <c r="R368" s="12" t="s">
        <v>713</v>
      </c>
      <c r="S368" s="12"/>
      <c r="T368" s="18"/>
      <c r="U368" s="19" t="s">
        <v>48</v>
      </c>
      <c r="V368" s="20" t="s">
        <v>48</v>
      </c>
      <c r="W368" s="12" t="s">
        <v>49</v>
      </c>
      <c r="X368" s="20" t="s">
        <v>768</v>
      </c>
      <c r="Y368" s="20"/>
      <c r="Z368" s="21">
        <v>2400000</v>
      </c>
      <c r="AA368" s="21">
        <v>2162400</v>
      </c>
      <c r="AB368" s="22">
        <v>1000</v>
      </c>
      <c r="AC368" s="21">
        <v>2400</v>
      </c>
      <c r="AD368" s="21">
        <v>2162.4</v>
      </c>
      <c r="AE368" s="16" t="s">
        <v>63</v>
      </c>
      <c r="AF368" s="12"/>
      <c r="AG368" s="12"/>
      <c r="AH368" s="20" t="s">
        <v>48</v>
      </c>
      <c r="AI368" s="12" t="s">
        <v>48</v>
      </c>
      <c r="AJ368" s="12" t="s">
        <v>48</v>
      </c>
      <c r="AK368" s="12"/>
      <c r="AL368" s="12"/>
      <c r="AM368" s="12" t="s">
        <v>67</v>
      </c>
      <c r="AN368" s="20" t="s">
        <v>1257</v>
      </c>
      <c r="AO368" s="23" t="s">
        <v>69</v>
      </c>
      <c r="AP368" s="24"/>
    </row>
    <row r="369" spans="1:42" x14ac:dyDescent="0.25">
      <c r="A369" s="12" t="s">
        <v>1258</v>
      </c>
      <c r="B369" s="13" t="s">
        <v>1258</v>
      </c>
      <c r="C369" s="14">
        <v>45643</v>
      </c>
      <c r="D369" s="12">
        <v>1</v>
      </c>
      <c r="E369" s="12">
        <v>1</v>
      </c>
      <c r="F369" s="12">
        <v>1</v>
      </c>
      <c r="G369" s="12">
        <v>3</v>
      </c>
      <c r="H369" s="12"/>
      <c r="I369" s="15" t="s">
        <v>41</v>
      </c>
      <c r="J369" s="15" t="s">
        <v>42</v>
      </c>
      <c r="K369" s="15" t="s">
        <v>43</v>
      </c>
      <c r="L369" s="15">
        <v>2</v>
      </c>
      <c r="M369" s="15" t="s">
        <v>6942</v>
      </c>
      <c r="N369" s="16" t="s">
        <v>6645</v>
      </c>
      <c r="O369" s="16" t="s">
        <v>6659</v>
      </c>
      <c r="P369" s="16" t="s">
        <v>712</v>
      </c>
      <c r="Q369" s="17" t="s">
        <v>48</v>
      </c>
      <c r="R369" s="12" t="s">
        <v>60</v>
      </c>
      <c r="S369" s="12"/>
      <c r="T369" s="18" t="s">
        <v>1259</v>
      </c>
      <c r="U369" s="19">
        <v>14</v>
      </c>
      <c r="V369" s="20" t="s">
        <v>48</v>
      </c>
      <c r="W369" s="12" t="s">
        <v>49</v>
      </c>
      <c r="X369" s="20" t="s">
        <v>1260</v>
      </c>
      <c r="Y369" s="20"/>
      <c r="Z369" s="21">
        <v>1250000</v>
      </c>
      <c r="AA369" s="21">
        <v>1250000</v>
      </c>
      <c r="AB369" s="22">
        <v>1500</v>
      </c>
      <c r="AC369" s="21">
        <v>833.33333333333337</v>
      </c>
      <c r="AD369" s="21">
        <v>833.33333333333337</v>
      </c>
      <c r="AE369" s="16" t="s">
        <v>1261</v>
      </c>
      <c r="AF369" s="12">
        <v>1</v>
      </c>
      <c r="AG369" s="12"/>
      <c r="AH369" s="20"/>
      <c r="AI369" s="12"/>
      <c r="AJ369" s="12"/>
      <c r="AK369" s="12"/>
      <c r="AL369" s="12"/>
      <c r="AM369" s="12">
        <v>18.791128911732361</v>
      </c>
      <c r="AN369" s="20" t="s">
        <v>92</v>
      </c>
      <c r="AO369" s="23"/>
      <c r="AP369" s="24"/>
    </row>
    <row r="370" spans="1:42" x14ac:dyDescent="0.25">
      <c r="A370" s="12" t="s">
        <v>1262</v>
      </c>
      <c r="B370" s="13" t="s">
        <v>1263</v>
      </c>
      <c r="C370" s="14">
        <v>45488</v>
      </c>
      <c r="D370" s="12">
        <v>1</v>
      </c>
      <c r="E370" s="12">
        <v>1</v>
      </c>
      <c r="F370" s="12">
        <v>1</v>
      </c>
      <c r="G370" s="12">
        <v>3</v>
      </c>
      <c r="H370" s="12"/>
      <c r="I370" s="15" t="s">
        <v>58</v>
      </c>
      <c r="J370" s="15"/>
      <c r="K370" s="15" t="s">
        <v>43</v>
      </c>
      <c r="L370" s="15">
        <v>2</v>
      </c>
      <c r="M370" s="15" t="s">
        <v>6942</v>
      </c>
      <c r="N370" s="16" t="s">
        <v>6645</v>
      </c>
      <c r="O370" s="16" t="s">
        <v>6659</v>
      </c>
      <c r="P370" s="16" t="s">
        <v>712</v>
      </c>
      <c r="Q370" s="17" t="s">
        <v>48</v>
      </c>
      <c r="R370" s="12" t="s">
        <v>60</v>
      </c>
      <c r="S370" s="12"/>
      <c r="T370" s="18" t="s">
        <v>48</v>
      </c>
      <c r="U370" s="19" t="s">
        <v>48</v>
      </c>
      <c r="V370" s="20" t="s">
        <v>48</v>
      </c>
      <c r="W370" s="12" t="s">
        <v>49</v>
      </c>
      <c r="X370" s="20" t="s">
        <v>62</v>
      </c>
      <c r="Y370" s="20"/>
      <c r="Z370" s="21">
        <v>900000</v>
      </c>
      <c r="AA370" s="21">
        <v>837000</v>
      </c>
      <c r="AB370" s="22">
        <v>990</v>
      </c>
      <c r="AC370" s="21">
        <v>909.09090909090912</v>
      </c>
      <c r="AD370" s="21">
        <v>845.4545454545455</v>
      </c>
      <c r="AE370" s="16" t="s">
        <v>63</v>
      </c>
      <c r="AF370" s="12"/>
      <c r="AG370" s="12"/>
      <c r="AH370" s="20" t="s">
        <v>64</v>
      </c>
      <c r="AI370" s="12" t="s">
        <v>66</v>
      </c>
      <c r="AJ370" s="12" t="s">
        <v>66</v>
      </c>
      <c r="AK370" s="12" t="s">
        <v>66</v>
      </c>
      <c r="AL370" s="12" t="s">
        <v>66</v>
      </c>
      <c r="AM370" s="12" t="s">
        <v>67</v>
      </c>
      <c r="AN370" s="20" t="s">
        <v>1264</v>
      </c>
      <c r="AO370" s="23"/>
      <c r="AP370" s="24"/>
    </row>
    <row r="371" spans="1:42" x14ac:dyDescent="0.25">
      <c r="A371" s="12" t="s">
        <v>1265</v>
      </c>
      <c r="B371" s="13" t="s">
        <v>1266</v>
      </c>
      <c r="C371" s="14">
        <v>45466</v>
      </c>
      <c r="D371" s="12">
        <v>1</v>
      </c>
      <c r="E371" s="12">
        <v>1</v>
      </c>
      <c r="F371" s="12">
        <v>1</v>
      </c>
      <c r="G371" s="135">
        <v>3</v>
      </c>
      <c r="H371" s="12"/>
      <c r="I371" s="15" t="s">
        <v>58</v>
      </c>
      <c r="J371" s="15"/>
      <c r="K371" s="15" t="s">
        <v>43</v>
      </c>
      <c r="L371" s="15">
        <v>2</v>
      </c>
      <c r="M371" s="15" t="s">
        <v>6942</v>
      </c>
      <c r="N371" s="16" t="s">
        <v>6645</v>
      </c>
      <c r="O371" s="16" t="s">
        <v>6659</v>
      </c>
      <c r="P371" s="16" t="s">
        <v>712</v>
      </c>
      <c r="Q371" s="17" t="s">
        <v>48</v>
      </c>
      <c r="R371" s="12" t="s">
        <v>713</v>
      </c>
      <c r="S371" s="12"/>
      <c r="T371" s="18" t="s">
        <v>1267</v>
      </c>
      <c r="U371" s="19">
        <v>196</v>
      </c>
      <c r="V371" s="20" t="s">
        <v>48</v>
      </c>
      <c r="W371" s="12" t="s">
        <v>49</v>
      </c>
      <c r="X371" s="20" t="s">
        <v>62</v>
      </c>
      <c r="Y371" s="20"/>
      <c r="Z371" s="21">
        <v>2380000</v>
      </c>
      <c r="AA371" s="21">
        <v>2213400</v>
      </c>
      <c r="AB371" s="22">
        <v>1014</v>
      </c>
      <c r="AC371" s="21">
        <v>2347.1400394477319</v>
      </c>
      <c r="AD371" s="21">
        <v>2182.8402366863907</v>
      </c>
      <c r="AE371" s="16" t="s">
        <v>1268</v>
      </c>
      <c r="AF371" s="12">
        <v>2</v>
      </c>
      <c r="AG371" s="12"/>
      <c r="AH371" s="20" t="s">
        <v>64</v>
      </c>
      <c r="AI371" s="12" t="s">
        <v>66</v>
      </c>
      <c r="AJ371" s="12" t="s">
        <v>66</v>
      </c>
      <c r="AK371" s="12" t="s">
        <v>66</v>
      </c>
      <c r="AL371" s="12" t="s">
        <v>66</v>
      </c>
      <c r="AM371" s="12">
        <v>0</v>
      </c>
      <c r="AN371" s="20" t="s">
        <v>1269</v>
      </c>
      <c r="AO371" s="23"/>
      <c r="AP371" s="24"/>
    </row>
    <row r="372" spans="1:42" x14ac:dyDescent="0.25">
      <c r="A372" s="12" t="s">
        <v>1270</v>
      </c>
      <c r="B372" s="13" t="s">
        <v>1271</v>
      </c>
      <c r="C372" s="14">
        <v>45619</v>
      </c>
      <c r="D372" s="26">
        <v>2</v>
      </c>
      <c r="E372" s="26">
        <v>1</v>
      </c>
      <c r="F372" s="12">
        <v>2</v>
      </c>
      <c r="G372" s="135">
        <v>3</v>
      </c>
      <c r="H372" s="12"/>
      <c r="I372" s="15" t="s">
        <v>58</v>
      </c>
      <c r="J372" s="15" t="s">
        <v>42</v>
      </c>
      <c r="K372" s="15" t="s">
        <v>43</v>
      </c>
      <c r="L372" s="15">
        <v>2</v>
      </c>
      <c r="M372" s="15" t="s">
        <v>6942</v>
      </c>
      <c r="N372" s="16" t="s">
        <v>6645</v>
      </c>
      <c r="O372" s="16" t="s">
        <v>6659</v>
      </c>
      <c r="P372" s="16" t="s">
        <v>712</v>
      </c>
      <c r="Q372" s="17" t="s">
        <v>60</v>
      </c>
      <c r="R372" s="12" t="s">
        <v>60</v>
      </c>
      <c r="S372" s="12"/>
      <c r="T372" s="18"/>
      <c r="U372" s="19"/>
      <c r="V372" s="20" t="s">
        <v>48</v>
      </c>
      <c r="W372" s="12" t="s">
        <v>49</v>
      </c>
      <c r="X372" s="20" t="s">
        <v>768</v>
      </c>
      <c r="Y372" s="20"/>
      <c r="Z372" s="21">
        <v>2850000</v>
      </c>
      <c r="AA372" s="21">
        <v>2650500</v>
      </c>
      <c r="AB372" s="22">
        <v>1495</v>
      </c>
      <c r="AC372" s="21">
        <v>1906.3545150501673</v>
      </c>
      <c r="AD372" s="21">
        <v>1772.9096989966556</v>
      </c>
      <c r="AE372" s="16" t="s">
        <v>1272</v>
      </c>
      <c r="AF372" s="12">
        <v>6</v>
      </c>
      <c r="AG372" s="12" t="s">
        <v>51</v>
      </c>
      <c r="AH372" s="20" t="s">
        <v>64</v>
      </c>
      <c r="AI372" s="12" t="s">
        <v>65</v>
      </c>
      <c r="AJ372" s="12" t="s">
        <v>66</v>
      </c>
      <c r="AK372" s="12" t="s">
        <v>66</v>
      </c>
      <c r="AL372" s="12" t="s">
        <v>66</v>
      </c>
      <c r="AM372" s="12">
        <v>6.8465225471420323</v>
      </c>
      <c r="AN372" s="20" t="s">
        <v>1273</v>
      </c>
      <c r="AO372" s="23">
        <v>1400000</v>
      </c>
      <c r="AP372" s="24"/>
    </row>
    <row r="373" spans="1:42" x14ac:dyDescent="0.25">
      <c r="A373" s="12" t="s">
        <v>1274</v>
      </c>
      <c r="B373" s="13" t="s">
        <v>1275</v>
      </c>
      <c r="C373" s="14">
        <v>45830</v>
      </c>
      <c r="D373" s="12">
        <v>1</v>
      </c>
      <c r="E373" s="12">
        <v>1</v>
      </c>
      <c r="F373" s="12">
        <v>1</v>
      </c>
      <c r="G373" s="135">
        <v>3</v>
      </c>
      <c r="H373" s="12"/>
      <c r="I373" s="15" t="s">
        <v>58</v>
      </c>
      <c r="J373" s="15" t="s">
        <v>42</v>
      </c>
      <c r="K373" s="15" t="s">
        <v>43</v>
      </c>
      <c r="L373" s="15">
        <v>2</v>
      </c>
      <c r="M373" s="15" t="s">
        <v>6942</v>
      </c>
      <c r="N373" s="16" t="s">
        <v>6645</v>
      </c>
      <c r="O373" s="16" t="s">
        <v>6659</v>
      </c>
      <c r="P373" s="16" t="s">
        <v>712</v>
      </c>
      <c r="Q373" s="17" t="s">
        <v>713</v>
      </c>
      <c r="R373" s="12" t="s">
        <v>713</v>
      </c>
      <c r="S373" s="12"/>
      <c r="T373" s="18"/>
      <c r="U373" s="19" t="s">
        <v>48</v>
      </c>
      <c r="V373" s="20" t="s">
        <v>48</v>
      </c>
      <c r="W373" s="12" t="s">
        <v>49</v>
      </c>
      <c r="X373" s="20" t="s">
        <v>100</v>
      </c>
      <c r="Y373" s="20"/>
      <c r="Z373" s="21">
        <v>2000000</v>
      </c>
      <c r="AA373" s="21">
        <v>1802000</v>
      </c>
      <c r="AB373" s="22">
        <v>825</v>
      </c>
      <c r="AC373" s="21">
        <v>2424.242424242424</v>
      </c>
      <c r="AD373" s="21">
        <v>2184.242424242424</v>
      </c>
      <c r="AE373" s="16" t="s">
        <v>1047</v>
      </c>
      <c r="AF373" s="12">
        <v>5</v>
      </c>
      <c r="AG373" s="12"/>
      <c r="AH373" s="20" t="s">
        <v>64</v>
      </c>
      <c r="AI373" s="12" t="s">
        <v>114</v>
      </c>
      <c r="AJ373" s="12" t="s">
        <v>66</v>
      </c>
      <c r="AK373" s="12" t="s">
        <v>66</v>
      </c>
      <c r="AL373" s="12"/>
      <c r="AM373" s="12">
        <v>14.5912019990809</v>
      </c>
      <c r="AN373" s="20" t="s">
        <v>1276</v>
      </c>
      <c r="AO373" s="23" t="s">
        <v>69</v>
      </c>
      <c r="AP373" s="24" t="s">
        <v>74</v>
      </c>
    </row>
    <row r="374" spans="1:42" x14ac:dyDescent="0.25">
      <c r="A374" s="12" t="s">
        <v>1277</v>
      </c>
      <c r="B374" s="13" t="s">
        <v>1278</v>
      </c>
      <c r="C374" s="14">
        <v>45782</v>
      </c>
      <c r="D374" s="12">
        <v>1</v>
      </c>
      <c r="E374" s="12">
        <v>1</v>
      </c>
      <c r="F374" s="12">
        <v>1</v>
      </c>
      <c r="G374" s="12">
        <v>3</v>
      </c>
      <c r="H374" s="12"/>
      <c r="I374" s="15" t="s">
        <v>58</v>
      </c>
      <c r="J374" s="15" t="s">
        <v>42</v>
      </c>
      <c r="K374" s="15" t="s">
        <v>43</v>
      </c>
      <c r="L374" s="15">
        <v>2</v>
      </c>
      <c r="M374" s="15" t="s">
        <v>6942</v>
      </c>
      <c r="N374" s="16" t="s">
        <v>6645</v>
      </c>
      <c r="O374" s="16" t="s">
        <v>6659</v>
      </c>
      <c r="P374" s="16" t="s">
        <v>712</v>
      </c>
      <c r="Q374" s="17" t="s">
        <v>60</v>
      </c>
      <c r="R374" s="12" t="s">
        <v>60</v>
      </c>
      <c r="S374" s="12"/>
      <c r="T374" s="18" t="s">
        <v>727</v>
      </c>
      <c r="U374" s="19">
        <v>2</v>
      </c>
      <c r="V374" s="20" t="s">
        <v>48</v>
      </c>
      <c r="W374" s="12" t="s">
        <v>49</v>
      </c>
      <c r="X374" s="20" t="s">
        <v>465</v>
      </c>
      <c r="Y374" s="20"/>
      <c r="Z374" s="21">
        <v>990000</v>
      </c>
      <c r="AA374" s="21">
        <v>891990</v>
      </c>
      <c r="AB374" s="22">
        <v>1000</v>
      </c>
      <c r="AC374" s="21">
        <v>990</v>
      </c>
      <c r="AD374" s="21">
        <v>891.99</v>
      </c>
      <c r="AE374" s="16" t="s">
        <v>63</v>
      </c>
      <c r="AF374" s="12"/>
      <c r="AG374" s="12"/>
      <c r="AH374" s="20" t="s">
        <v>66</v>
      </c>
      <c r="AI374" s="12" t="s">
        <v>65</v>
      </c>
      <c r="AJ374" s="12" t="s">
        <v>66</v>
      </c>
      <c r="AK374" s="12" t="s">
        <v>66</v>
      </c>
      <c r="AL374" s="12"/>
      <c r="AM374" s="12" t="s">
        <v>67</v>
      </c>
      <c r="AN374" s="20" t="s">
        <v>1279</v>
      </c>
      <c r="AO374" s="23" t="s">
        <v>69</v>
      </c>
      <c r="AP374" s="24" t="s">
        <v>74</v>
      </c>
    </row>
    <row r="375" spans="1:42" x14ac:dyDescent="0.25">
      <c r="A375" s="12" t="s">
        <v>1280</v>
      </c>
      <c r="B375" s="13" t="s">
        <v>1281</v>
      </c>
      <c r="C375" s="14">
        <v>45382</v>
      </c>
      <c r="D375" s="12">
        <v>1</v>
      </c>
      <c r="E375" s="12">
        <v>1</v>
      </c>
      <c r="F375" s="12">
        <v>1</v>
      </c>
      <c r="G375" s="12">
        <v>3</v>
      </c>
      <c r="H375" s="12"/>
      <c r="I375" s="15" t="s">
        <v>58</v>
      </c>
      <c r="J375" s="15"/>
      <c r="K375" s="15" t="s">
        <v>43</v>
      </c>
      <c r="L375" s="15">
        <v>2</v>
      </c>
      <c r="M375" s="15" t="s">
        <v>6942</v>
      </c>
      <c r="N375" s="16" t="s">
        <v>6645</v>
      </c>
      <c r="O375" s="16" t="s">
        <v>6659</v>
      </c>
      <c r="P375" s="16" t="s">
        <v>712</v>
      </c>
      <c r="Q375" s="17" t="s">
        <v>48</v>
      </c>
      <c r="R375" s="12" t="s">
        <v>60</v>
      </c>
      <c r="S375" s="12"/>
      <c r="T375" s="18" t="s">
        <v>48</v>
      </c>
      <c r="U375" s="19" t="s">
        <v>48</v>
      </c>
      <c r="V375" s="20" t="s">
        <v>48</v>
      </c>
      <c r="W375" s="12" t="s">
        <v>49</v>
      </c>
      <c r="X375" s="20" t="s">
        <v>62</v>
      </c>
      <c r="Y375" s="20"/>
      <c r="Z375" s="21">
        <v>1450000</v>
      </c>
      <c r="AA375" s="21">
        <v>1348500</v>
      </c>
      <c r="AB375" s="22">
        <v>1503</v>
      </c>
      <c r="AC375" s="21">
        <v>964.73719228210246</v>
      </c>
      <c r="AD375" s="21">
        <v>897.20558882235525</v>
      </c>
      <c r="AE375" s="16" t="s">
        <v>1282</v>
      </c>
      <c r="AF375" s="12">
        <v>7</v>
      </c>
      <c r="AG375" s="12"/>
      <c r="AH375" s="20" t="s">
        <v>64</v>
      </c>
      <c r="AI375" s="12" t="s">
        <v>65</v>
      </c>
      <c r="AJ375" s="12" t="s">
        <v>114</v>
      </c>
      <c r="AK375" s="12" t="s">
        <v>66</v>
      </c>
      <c r="AL375" s="12" t="s">
        <v>66</v>
      </c>
      <c r="AM375" s="12">
        <v>7.8902737826387401</v>
      </c>
      <c r="AN375" s="20" t="s">
        <v>1283</v>
      </c>
      <c r="AO375" s="23"/>
      <c r="AP375" s="24"/>
    </row>
    <row r="376" spans="1:42" x14ac:dyDescent="0.25">
      <c r="A376" s="12" t="s">
        <v>1284</v>
      </c>
      <c r="B376" s="13" t="s">
        <v>1285</v>
      </c>
      <c r="C376" s="14">
        <v>45629</v>
      </c>
      <c r="D376" s="26">
        <v>2</v>
      </c>
      <c r="E376" s="26">
        <v>1</v>
      </c>
      <c r="F376" s="12">
        <v>2</v>
      </c>
      <c r="G376" s="12">
        <v>3</v>
      </c>
      <c r="H376" s="12"/>
      <c r="I376" s="15" t="s">
        <v>58</v>
      </c>
      <c r="J376" s="15" t="s">
        <v>42</v>
      </c>
      <c r="K376" s="15" t="s">
        <v>43</v>
      </c>
      <c r="L376" s="15">
        <v>2</v>
      </c>
      <c r="M376" s="15" t="s">
        <v>6942</v>
      </c>
      <c r="N376" s="16" t="s">
        <v>6645</v>
      </c>
      <c r="O376" s="16" t="s">
        <v>6659</v>
      </c>
      <c r="P376" s="16" t="s">
        <v>712</v>
      </c>
      <c r="Q376" s="17" t="s">
        <v>60</v>
      </c>
      <c r="R376" s="12" t="s">
        <v>60</v>
      </c>
      <c r="S376" s="12"/>
      <c r="T376" s="18" t="s">
        <v>48</v>
      </c>
      <c r="U376" s="19" t="s">
        <v>48</v>
      </c>
      <c r="V376" s="20" t="s">
        <v>48</v>
      </c>
      <c r="W376" s="12" t="s">
        <v>49</v>
      </c>
      <c r="X376" s="20" t="s">
        <v>465</v>
      </c>
      <c r="Y376" s="25"/>
      <c r="Z376" s="21">
        <v>1975000</v>
      </c>
      <c r="AA376" s="21">
        <v>1836750</v>
      </c>
      <c r="AB376" s="22">
        <v>1503</v>
      </c>
      <c r="AC376" s="21">
        <v>1314.0385894876913</v>
      </c>
      <c r="AD376" s="21">
        <v>1222.055888223553</v>
      </c>
      <c r="AE376" s="16" t="s">
        <v>1286</v>
      </c>
      <c r="AF376" s="12">
        <v>19</v>
      </c>
      <c r="AG376" s="12" t="s">
        <v>51</v>
      </c>
      <c r="AH376" s="20" t="s">
        <v>64</v>
      </c>
      <c r="AI376" s="12" t="s">
        <v>65</v>
      </c>
      <c r="AJ376" s="12" t="s">
        <v>66</v>
      </c>
      <c r="AK376" s="12" t="s">
        <v>66</v>
      </c>
      <c r="AL376" s="12" t="s">
        <v>66</v>
      </c>
      <c r="AM376" s="12">
        <v>0</v>
      </c>
      <c r="AN376" s="20" t="s">
        <v>1287</v>
      </c>
      <c r="AO376" s="23"/>
      <c r="AP376" s="24"/>
    </row>
    <row r="377" spans="1:42" x14ac:dyDescent="0.25">
      <c r="A377" s="12" t="s">
        <v>1288</v>
      </c>
      <c r="B377" s="13" t="s">
        <v>1289</v>
      </c>
      <c r="C377" s="14">
        <v>45630</v>
      </c>
      <c r="D377" s="26">
        <v>2</v>
      </c>
      <c r="E377" s="26">
        <v>1</v>
      </c>
      <c r="F377" s="12">
        <v>2</v>
      </c>
      <c r="G377" s="135">
        <v>3</v>
      </c>
      <c r="H377" s="12"/>
      <c r="I377" s="15" t="s">
        <v>58</v>
      </c>
      <c r="J377" s="15" t="s">
        <v>42</v>
      </c>
      <c r="K377" s="15" t="s">
        <v>43</v>
      </c>
      <c r="L377" s="15">
        <v>2</v>
      </c>
      <c r="M377" s="15" t="s">
        <v>6942</v>
      </c>
      <c r="N377" s="16" t="s">
        <v>6645</v>
      </c>
      <c r="O377" s="16" t="s">
        <v>6659</v>
      </c>
      <c r="P377" s="16" t="s">
        <v>712</v>
      </c>
      <c r="Q377" s="17" t="s">
        <v>60</v>
      </c>
      <c r="R377" s="12" t="s">
        <v>60</v>
      </c>
      <c r="S377" s="12"/>
      <c r="T377" s="18" t="s">
        <v>117</v>
      </c>
      <c r="U377" s="19">
        <v>21</v>
      </c>
      <c r="V377" s="20" t="s">
        <v>48</v>
      </c>
      <c r="W377" s="12" t="s">
        <v>49</v>
      </c>
      <c r="X377" s="20" t="s">
        <v>768</v>
      </c>
      <c r="Y377" s="20"/>
      <c r="Z377" s="21">
        <v>1829000</v>
      </c>
      <c r="AA377" s="21">
        <v>1700970</v>
      </c>
      <c r="AB377" s="22">
        <v>1003</v>
      </c>
      <c r="AC377" s="21">
        <v>1823.5294117647059</v>
      </c>
      <c r="AD377" s="21">
        <v>1695.8823529411766</v>
      </c>
      <c r="AE377" s="16" t="s">
        <v>1039</v>
      </c>
      <c r="AF377" s="12">
        <v>17</v>
      </c>
      <c r="AG377" s="12" t="s">
        <v>51</v>
      </c>
      <c r="AH377" s="20" t="s">
        <v>64</v>
      </c>
      <c r="AI377" s="12" t="s">
        <v>66</v>
      </c>
      <c r="AJ377" s="12" t="s">
        <v>66</v>
      </c>
      <c r="AK377" s="12" t="s">
        <v>66</v>
      </c>
      <c r="AL377" s="12" t="s">
        <v>66</v>
      </c>
      <c r="AM377" s="12">
        <v>8.7059231145038893</v>
      </c>
      <c r="AN377" s="20" t="s">
        <v>1290</v>
      </c>
      <c r="AO377" s="23">
        <v>535000</v>
      </c>
      <c r="AP377" s="24"/>
    </row>
    <row r="378" spans="1:42" x14ac:dyDescent="0.25">
      <c r="A378" s="12" t="s">
        <v>1291</v>
      </c>
      <c r="B378" s="13" t="s">
        <v>1292</v>
      </c>
      <c r="C378" s="14">
        <v>45692</v>
      </c>
      <c r="D378" s="12">
        <v>1</v>
      </c>
      <c r="E378" s="12">
        <v>1</v>
      </c>
      <c r="F378" s="12">
        <v>1</v>
      </c>
      <c r="G378" s="12">
        <v>3</v>
      </c>
      <c r="H378" s="12"/>
      <c r="I378" s="15" t="s">
        <v>58</v>
      </c>
      <c r="J378" s="15" t="s">
        <v>42</v>
      </c>
      <c r="K378" s="15" t="s">
        <v>43</v>
      </c>
      <c r="L378" s="15">
        <v>2</v>
      </c>
      <c r="M378" s="15" t="s">
        <v>6942</v>
      </c>
      <c r="N378" s="16" t="s">
        <v>6645</v>
      </c>
      <c r="O378" s="16" t="s">
        <v>6659</v>
      </c>
      <c r="P378" s="16" t="s">
        <v>712</v>
      </c>
      <c r="Q378" s="17" t="s">
        <v>60</v>
      </c>
      <c r="R378" s="12" t="s">
        <v>60</v>
      </c>
      <c r="S378" s="12"/>
      <c r="T378" s="18" t="s">
        <v>48</v>
      </c>
      <c r="U378" s="19" t="s">
        <v>48</v>
      </c>
      <c r="V378" s="20" t="s">
        <v>48</v>
      </c>
      <c r="W378" s="12" t="s">
        <v>49</v>
      </c>
      <c r="X378" s="20" t="s">
        <v>62</v>
      </c>
      <c r="Y378" s="20"/>
      <c r="Z378" s="21">
        <v>1500000</v>
      </c>
      <c r="AA378" s="21">
        <v>1351500</v>
      </c>
      <c r="AB378" s="22">
        <v>1500</v>
      </c>
      <c r="AC378" s="21">
        <v>1000</v>
      </c>
      <c r="AD378" s="21">
        <v>901</v>
      </c>
      <c r="AE378" s="16" t="s">
        <v>63</v>
      </c>
      <c r="AF378" s="12"/>
      <c r="AG378" s="12"/>
      <c r="AH378" s="20" t="s">
        <v>66</v>
      </c>
      <c r="AI378" s="12" t="s">
        <v>66</v>
      </c>
      <c r="AJ378" s="12" t="s">
        <v>66</v>
      </c>
      <c r="AK378" s="12" t="s">
        <v>66</v>
      </c>
      <c r="AL378" s="12"/>
      <c r="AM378" s="12" t="s">
        <v>67</v>
      </c>
      <c r="AN378" s="20" t="s">
        <v>1293</v>
      </c>
      <c r="AO378" s="23" t="s">
        <v>69</v>
      </c>
      <c r="AP378" s="24"/>
    </row>
    <row r="379" spans="1:42" x14ac:dyDescent="0.25">
      <c r="A379" s="12" t="s">
        <v>1294</v>
      </c>
      <c r="B379" s="13" t="s">
        <v>1295</v>
      </c>
      <c r="C379" s="14">
        <v>45853</v>
      </c>
      <c r="D379" s="12">
        <v>1</v>
      </c>
      <c r="E379" s="12">
        <v>1</v>
      </c>
      <c r="F379" s="12">
        <v>1</v>
      </c>
      <c r="G379" s="12">
        <v>3</v>
      </c>
      <c r="H379" s="12"/>
      <c r="I379" s="15" t="s">
        <v>58</v>
      </c>
      <c r="J379" s="15" t="s">
        <v>42</v>
      </c>
      <c r="K379" s="15" t="s">
        <v>43</v>
      </c>
      <c r="L379" s="15">
        <v>2</v>
      </c>
      <c r="M379" s="15" t="s">
        <v>6942</v>
      </c>
      <c r="N379" s="16" t="s">
        <v>6645</v>
      </c>
      <c r="O379" s="16" t="s">
        <v>6659</v>
      </c>
      <c r="P379" s="16" t="s">
        <v>712</v>
      </c>
      <c r="Q379" s="17" t="s">
        <v>60</v>
      </c>
      <c r="R379" s="12" t="s">
        <v>60</v>
      </c>
      <c r="S379" s="12"/>
      <c r="T379" s="18" t="s">
        <v>117</v>
      </c>
      <c r="U379" s="19">
        <v>14</v>
      </c>
      <c r="V379" s="20" t="s">
        <v>48</v>
      </c>
      <c r="W379" s="12" t="s">
        <v>49</v>
      </c>
      <c r="X379" s="20" t="s">
        <v>62</v>
      </c>
      <c r="Y379" s="20"/>
      <c r="Z379" s="21">
        <v>1500000</v>
      </c>
      <c r="AA379" s="21">
        <v>1351500</v>
      </c>
      <c r="AB379" s="22">
        <v>1500</v>
      </c>
      <c r="AC379" s="21">
        <v>1000</v>
      </c>
      <c r="AD379" s="21">
        <v>901</v>
      </c>
      <c r="AE379" s="16" t="s">
        <v>63</v>
      </c>
      <c r="AF379" s="12"/>
      <c r="AG379" s="12"/>
      <c r="AH379" s="20"/>
      <c r="AI379" s="12" t="s">
        <v>66</v>
      </c>
      <c r="AJ379" s="12" t="s">
        <v>66</v>
      </c>
      <c r="AK379" s="12" t="s">
        <v>66</v>
      </c>
      <c r="AL379" s="12"/>
      <c r="AM379" s="12" t="s">
        <v>67</v>
      </c>
      <c r="AN379" s="20" t="s">
        <v>1296</v>
      </c>
      <c r="AO379" s="23" t="s">
        <v>69</v>
      </c>
      <c r="AP379" s="24" t="s">
        <v>74</v>
      </c>
    </row>
    <row r="380" spans="1:42" x14ac:dyDescent="0.25">
      <c r="A380" s="12" t="s">
        <v>1297</v>
      </c>
      <c r="B380" s="13" t="s">
        <v>1298</v>
      </c>
      <c r="C380" s="14">
        <v>45931</v>
      </c>
      <c r="D380" s="12">
        <v>1</v>
      </c>
      <c r="E380" s="12">
        <v>1</v>
      </c>
      <c r="F380" s="12">
        <v>1</v>
      </c>
      <c r="G380" s="135">
        <v>3</v>
      </c>
      <c r="H380" s="12"/>
      <c r="I380" s="15" t="s">
        <v>58</v>
      </c>
      <c r="J380" s="15" t="s">
        <v>42</v>
      </c>
      <c r="K380" s="15" t="s">
        <v>43</v>
      </c>
      <c r="L380" s="15">
        <v>2</v>
      </c>
      <c r="M380" s="15" t="s">
        <v>6942</v>
      </c>
      <c r="N380" s="16" t="s">
        <v>6645</v>
      </c>
      <c r="O380" s="16" t="s">
        <v>6659</v>
      </c>
      <c r="P380" s="16" t="s">
        <v>712</v>
      </c>
      <c r="Q380" s="17" t="s">
        <v>713</v>
      </c>
      <c r="R380" s="12" t="s">
        <v>713</v>
      </c>
      <c r="S380" s="12"/>
      <c r="T380" s="18" t="s">
        <v>48</v>
      </c>
      <c r="U380" s="19" t="s">
        <v>48</v>
      </c>
      <c r="V380" s="20" t="s">
        <v>48</v>
      </c>
      <c r="W380" s="12" t="s">
        <v>49</v>
      </c>
      <c r="X380" s="20" t="s">
        <v>83</v>
      </c>
      <c r="Y380" s="20"/>
      <c r="Z380" s="21">
        <v>1750000</v>
      </c>
      <c r="AA380" s="21">
        <v>1576750</v>
      </c>
      <c r="AB380" s="22">
        <v>704</v>
      </c>
      <c r="AC380" s="21">
        <v>2485.7954545454545</v>
      </c>
      <c r="AD380" s="21">
        <v>2239.7017045454545</v>
      </c>
      <c r="AE380" s="16" t="s">
        <v>1299</v>
      </c>
      <c r="AF380" s="12">
        <v>3</v>
      </c>
      <c r="AG380" s="12" t="s">
        <v>51</v>
      </c>
      <c r="AH380" s="20" t="s">
        <v>64</v>
      </c>
      <c r="AI380" s="12" t="s">
        <v>48</v>
      </c>
      <c r="AJ380" s="12" t="s">
        <v>48</v>
      </c>
      <c r="AK380" s="12"/>
      <c r="AL380" s="12"/>
      <c r="AM380" s="12">
        <v>15.046815417868491</v>
      </c>
      <c r="AN380" s="20" t="s">
        <v>1300</v>
      </c>
      <c r="AO380" s="23" t="s">
        <v>69</v>
      </c>
      <c r="AP380" s="24" t="s">
        <v>74</v>
      </c>
    </row>
    <row r="381" spans="1:42" x14ac:dyDescent="0.25">
      <c r="A381" s="12" t="s">
        <v>1301</v>
      </c>
      <c r="B381" s="13" t="s">
        <v>1302</v>
      </c>
      <c r="C381" s="14">
        <v>45336</v>
      </c>
      <c r="D381" s="12">
        <v>1</v>
      </c>
      <c r="E381" s="12">
        <v>1</v>
      </c>
      <c r="F381" s="12">
        <v>1</v>
      </c>
      <c r="G381" s="12">
        <v>3</v>
      </c>
      <c r="H381" s="12"/>
      <c r="I381" s="15" t="s">
        <v>58</v>
      </c>
      <c r="J381" s="15"/>
      <c r="K381" s="15" t="s">
        <v>43</v>
      </c>
      <c r="L381" s="15">
        <v>2</v>
      </c>
      <c r="M381" s="15" t="s">
        <v>6942</v>
      </c>
      <c r="N381" s="16" t="s">
        <v>6645</v>
      </c>
      <c r="O381" s="16" t="s">
        <v>6659</v>
      </c>
      <c r="P381" s="16" t="s">
        <v>712</v>
      </c>
      <c r="Q381" s="17" t="s">
        <v>48</v>
      </c>
      <c r="R381" s="12" t="s">
        <v>60</v>
      </c>
      <c r="S381" s="12"/>
      <c r="T381" s="18" t="s">
        <v>117</v>
      </c>
      <c r="U381" s="19" t="s">
        <v>1303</v>
      </c>
      <c r="V381" s="20" t="s">
        <v>48</v>
      </c>
      <c r="W381" s="12" t="s">
        <v>49</v>
      </c>
      <c r="X381" s="20" t="s">
        <v>62</v>
      </c>
      <c r="Y381" s="20"/>
      <c r="Z381" s="21">
        <v>1000000</v>
      </c>
      <c r="AA381" s="21">
        <v>930000</v>
      </c>
      <c r="AB381" s="22">
        <v>1003</v>
      </c>
      <c r="AC381" s="21">
        <v>997.00897308075776</v>
      </c>
      <c r="AD381" s="21">
        <v>927.21834496510473</v>
      </c>
      <c r="AE381" s="16" t="s">
        <v>1304</v>
      </c>
      <c r="AF381" s="12">
        <v>7</v>
      </c>
      <c r="AG381" s="12"/>
      <c r="AH381" s="20" t="s">
        <v>140</v>
      </c>
      <c r="AI381" s="12" t="s">
        <v>66</v>
      </c>
      <c r="AJ381" s="12" t="s">
        <v>66</v>
      </c>
      <c r="AK381" s="12" t="s">
        <v>66</v>
      </c>
      <c r="AL381" s="12" t="s">
        <v>66</v>
      </c>
      <c r="AM381" s="12">
        <v>0</v>
      </c>
      <c r="AN381" s="20" t="s">
        <v>1305</v>
      </c>
      <c r="AO381" s="23"/>
      <c r="AP381" s="24"/>
    </row>
    <row r="382" spans="1:42" x14ac:dyDescent="0.25">
      <c r="A382" s="12" t="s">
        <v>1306</v>
      </c>
      <c r="B382" s="13" t="s">
        <v>1307</v>
      </c>
      <c r="C382" s="14">
        <v>45808</v>
      </c>
      <c r="D382" s="12">
        <v>1</v>
      </c>
      <c r="E382" s="12">
        <v>1</v>
      </c>
      <c r="F382" s="12">
        <v>1</v>
      </c>
      <c r="G382" s="135">
        <v>3</v>
      </c>
      <c r="H382" s="12"/>
      <c r="I382" s="15" t="s">
        <v>58</v>
      </c>
      <c r="J382" s="15" t="s">
        <v>42</v>
      </c>
      <c r="K382" s="15" t="s">
        <v>43</v>
      </c>
      <c r="L382" s="15">
        <v>2</v>
      </c>
      <c r="M382" s="15" t="s">
        <v>6942</v>
      </c>
      <c r="N382" s="16" t="s">
        <v>6645</v>
      </c>
      <c r="O382" s="16" t="s">
        <v>6659</v>
      </c>
      <c r="P382" s="16" t="s">
        <v>712</v>
      </c>
      <c r="Q382" s="17" t="s">
        <v>713</v>
      </c>
      <c r="R382" s="12" t="s">
        <v>713</v>
      </c>
      <c r="S382" s="12"/>
      <c r="T382" s="18"/>
      <c r="U382" s="19" t="s">
        <v>48</v>
      </c>
      <c r="V382" s="20" t="s">
        <v>48</v>
      </c>
      <c r="W382" s="12" t="s">
        <v>49</v>
      </c>
      <c r="X382" s="20" t="s">
        <v>465</v>
      </c>
      <c r="Y382" s="20"/>
      <c r="Z382" s="21">
        <v>5000000</v>
      </c>
      <c r="AA382" s="21">
        <v>4505000</v>
      </c>
      <c r="AB382" s="22">
        <v>2000</v>
      </c>
      <c r="AC382" s="21">
        <v>2500</v>
      </c>
      <c r="AD382" s="21">
        <v>2252.5</v>
      </c>
      <c r="AE382" s="16" t="s">
        <v>63</v>
      </c>
      <c r="AF382" s="12"/>
      <c r="AG382" s="12"/>
      <c r="AH382" s="20" t="s">
        <v>64</v>
      </c>
      <c r="AI382" s="12" t="s">
        <v>66</v>
      </c>
      <c r="AJ382" s="12" t="s">
        <v>66</v>
      </c>
      <c r="AK382" s="12" t="s">
        <v>66</v>
      </c>
      <c r="AL382" s="12"/>
      <c r="AM382" s="12" t="s">
        <v>67</v>
      </c>
      <c r="AN382" s="20" t="s">
        <v>1308</v>
      </c>
      <c r="AO382" s="23" t="s">
        <v>69</v>
      </c>
      <c r="AP382" s="24" t="s">
        <v>74</v>
      </c>
    </row>
    <row r="383" spans="1:42" x14ac:dyDescent="0.25">
      <c r="A383" s="12" t="s">
        <v>1309</v>
      </c>
      <c r="B383" s="13" t="s">
        <v>1310</v>
      </c>
      <c r="C383" s="14">
        <v>45830</v>
      </c>
      <c r="D383" s="12">
        <v>1</v>
      </c>
      <c r="E383" s="12">
        <v>1</v>
      </c>
      <c r="F383" s="12">
        <v>1</v>
      </c>
      <c r="G383" s="135">
        <v>3</v>
      </c>
      <c r="H383" s="12"/>
      <c r="I383" s="15" t="s">
        <v>58</v>
      </c>
      <c r="J383" s="15" t="s">
        <v>42</v>
      </c>
      <c r="K383" s="15" t="s">
        <v>43</v>
      </c>
      <c r="L383" s="15">
        <v>2</v>
      </c>
      <c r="M383" s="15" t="s">
        <v>6942</v>
      </c>
      <c r="N383" s="16" t="s">
        <v>6645</v>
      </c>
      <c r="O383" s="16" t="s">
        <v>6659</v>
      </c>
      <c r="P383" s="16" t="s">
        <v>712</v>
      </c>
      <c r="Q383" s="17" t="s">
        <v>713</v>
      </c>
      <c r="R383" s="12" t="s">
        <v>713</v>
      </c>
      <c r="S383" s="12"/>
      <c r="T383" s="18" t="s">
        <v>1311</v>
      </c>
      <c r="U383" s="19" t="s">
        <v>48</v>
      </c>
      <c r="V383" s="20" t="s">
        <v>48</v>
      </c>
      <c r="W383" s="12" t="s">
        <v>49</v>
      </c>
      <c r="X383" s="20" t="s">
        <v>465</v>
      </c>
      <c r="Y383" s="20"/>
      <c r="Z383" s="21">
        <v>2500000</v>
      </c>
      <c r="AA383" s="21">
        <v>2252500</v>
      </c>
      <c r="AB383" s="22">
        <v>1000</v>
      </c>
      <c r="AC383" s="21">
        <v>2500</v>
      </c>
      <c r="AD383" s="21">
        <v>2252.5</v>
      </c>
      <c r="AE383" s="16" t="s">
        <v>1312</v>
      </c>
      <c r="AF383" s="12">
        <v>2</v>
      </c>
      <c r="AG383" s="12"/>
      <c r="AH383" s="20" t="s">
        <v>64</v>
      </c>
      <c r="AI383" s="12" t="s">
        <v>65</v>
      </c>
      <c r="AJ383" s="12" t="s">
        <v>66</v>
      </c>
      <c r="AK383" s="12" t="s">
        <v>66</v>
      </c>
      <c r="AL383" s="12"/>
      <c r="AM383" s="12">
        <v>8.6184636630681801</v>
      </c>
      <c r="AN383" s="20" t="s">
        <v>1313</v>
      </c>
      <c r="AO383" s="23" t="s">
        <v>69</v>
      </c>
      <c r="AP383" s="24" t="s">
        <v>74</v>
      </c>
    </row>
    <row r="384" spans="1:42" x14ac:dyDescent="0.25">
      <c r="A384" s="12" t="s">
        <v>1314</v>
      </c>
      <c r="B384" s="13" t="s">
        <v>1315</v>
      </c>
      <c r="C384" s="14">
        <v>45338</v>
      </c>
      <c r="D384" s="12">
        <v>1</v>
      </c>
      <c r="E384" s="12">
        <v>1</v>
      </c>
      <c r="F384" s="12">
        <v>1</v>
      </c>
      <c r="G384" s="12">
        <v>3</v>
      </c>
      <c r="H384" s="12"/>
      <c r="I384" s="15" t="s">
        <v>58</v>
      </c>
      <c r="J384" s="15" t="s">
        <v>42</v>
      </c>
      <c r="K384" s="15" t="s">
        <v>43</v>
      </c>
      <c r="L384" s="15">
        <v>2</v>
      </c>
      <c r="M384" s="15" t="s">
        <v>6942</v>
      </c>
      <c r="N384" s="16" t="s">
        <v>6645</v>
      </c>
      <c r="O384" s="16" t="s">
        <v>6659</v>
      </c>
      <c r="P384" s="16" t="s">
        <v>712</v>
      </c>
      <c r="Q384" s="17" t="s">
        <v>48</v>
      </c>
      <c r="R384" s="12" t="s">
        <v>60</v>
      </c>
      <c r="S384" s="12"/>
      <c r="T384" s="18"/>
      <c r="U384" s="19" t="s">
        <v>48</v>
      </c>
      <c r="V384" s="20" t="s">
        <v>48</v>
      </c>
      <c r="W384" s="12" t="s">
        <v>49</v>
      </c>
      <c r="X384" s="20" t="s">
        <v>62</v>
      </c>
      <c r="Y384" s="20"/>
      <c r="Z384" s="21">
        <v>1000000</v>
      </c>
      <c r="AA384" s="21">
        <v>930000</v>
      </c>
      <c r="AB384" s="22">
        <v>1000</v>
      </c>
      <c r="AC384" s="21">
        <v>1000</v>
      </c>
      <c r="AD384" s="21">
        <v>930</v>
      </c>
      <c r="AE384" s="16" t="s">
        <v>63</v>
      </c>
      <c r="AF384" s="12"/>
      <c r="AG384" s="12"/>
      <c r="AH384" s="20" t="s">
        <v>140</v>
      </c>
      <c r="AI384" s="12" t="s">
        <v>66</v>
      </c>
      <c r="AJ384" s="12" t="s">
        <v>66</v>
      </c>
      <c r="AK384" s="12" t="s">
        <v>66</v>
      </c>
      <c r="AL384" s="12" t="s">
        <v>66</v>
      </c>
      <c r="AM384" s="12" t="s">
        <v>67</v>
      </c>
      <c r="AN384" s="20" t="s">
        <v>1316</v>
      </c>
      <c r="AO384" s="23"/>
      <c r="AP384" s="24"/>
    </row>
    <row r="385" spans="1:42" x14ac:dyDescent="0.25">
      <c r="A385" s="12" t="s">
        <v>1317</v>
      </c>
      <c r="B385" s="13" t="s">
        <v>1256</v>
      </c>
      <c r="C385" s="14">
        <v>45945</v>
      </c>
      <c r="D385" s="12">
        <v>1</v>
      </c>
      <c r="E385" s="12">
        <v>1</v>
      </c>
      <c r="F385" s="12">
        <v>1</v>
      </c>
      <c r="G385" s="135">
        <v>3</v>
      </c>
      <c r="H385" s="12"/>
      <c r="I385" s="15" t="s">
        <v>58</v>
      </c>
      <c r="J385" s="15" t="s">
        <v>42</v>
      </c>
      <c r="K385" s="15" t="s">
        <v>43</v>
      </c>
      <c r="L385" s="15">
        <v>2</v>
      </c>
      <c r="M385" s="15" t="s">
        <v>6942</v>
      </c>
      <c r="N385" s="16" t="s">
        <v>6645</v>
      </c>
      <c r="O385" s="16" t="s">
        <v>6659</v>
      </c>
      <c r="P385" s="16" t="s">
        <v>712</v>
      </c>
      <c r="Q385" s="17" t="s">
        <v>713</v>
      </c>
      <c r="R385" s="12" t="s">
        <v>713</v>
      </c>
      <c r="S385" s="12"/>
      <c r="T385" s="18"/>
      <c r="U385" s="19" t="s">
        <v>48</v>
      </c>
      <c r="V385" s="20" t="s">
        <v>48</v>
      </c>
      <c r="W385" s="12" t="s">
        <v>49</v>
      </c>
      <c r="X385" s="20" t="s">
        <v>768</v>
      </c>
      <c r="Y385" s="20"/>
      <c r="Z385" s="21">
        <v>2500000</v>
      </c>
      <c r="AA385" s="21">
        <v>2252500</v>
      </c>
      <c r="AB385" s="22">
        <v>1000</v>
      </c>
      <c r="AC385" s="21">
        <v>2500</v>
      </c>
      <c r="AD385" s="21">
        <v>2252.5</v>
      </c>
      <c r="AE385" s="16" t="s">
        <v>63</v>
      </c>
      <c r="AF385" s="12"/>
      <c r="AG385" s="12"/>
      <c r="AH385" s="20" t="s">
        <v>48</v>
      </c>
      <c r="AI385" s="12" t="s">
        <v>48</v>
      </c>
      <c r="AJ385" s="12" t="s">
        <v>48</v>
      </c>
      <c r="AK385" s="12"/>
      <c r="AL385" s="12"/>
      <c r="AM385" s="12" t="s">
        <v>67</v>
      </c>
      <c r="AN385" s="20" t="s">
        <v>1257</v>
      </c>
      <c r="AO385" s="23" t="s">
        <v>69</v>
      </c>
      <c r="AP385" s="24"/>
    </row>
    <row r="386" spans="1:42" x14ac:dyDescent="0.25">
      <c r="A386" s="12" t="s">
        <v>1318</v>
      </c>
      <c r="B386" s="13" t="s">
        <v>1319</v>
      </c>
      <c r="C386" s="14">
        <v>45655</v>
      </c>
      <c r="D386" s="12">
        <v>1</v>
      </c>
      <c r="E386" s="12">
        <v>1</v>
      </c>
      <c r="F386" s="12">
        <v>1</v>
      </c>
      <c r="G386" s="12">
        <v>3</v>
      </c>
      <c r="H386" s="12"/>
      <c r="I386" s="15" t="s">
        <v>58</v>
      </c>
      <c r="J386" s="15" t="s">
        <v>42</v>
      </c>
      <c r="K386" s="15" t="s">
        <v>43</v>
      </c>
      <c r="L386" s="15">
        <v>2</v>
      </c>
      <c r="M386" s="15" t="s">
        <v>6942</v>
      </c>
      <c r="N386" s="16" t="s">
        <v>6645</v>
      </c>
      <c r="O386" s="16" t="s">
        <v>6659</v>
      </c>
      <c r="P386" s="16" t="s">
        <v>712</v>
      </c>
      <c r="Q386" s="17" t="s">
        <v>60</v>
      </c>
      <c r="R386" s="12" t="s">
        <v>60</v>
      </c>
      <c r="S386" s="12"/>
      <c r="T386" s="18" t="s">
        <v>727</v>
      </c>
      <c r="U386" s="19" t="s">
        <v>1320</v>
      </c>
      <c r="V386" s="20" t="s">
        <v>48</v>
      </c>
      <c r="W386" s="12" t="s">
        <v>49</v>
      </c>
      <c r="X386" s="20" t="s">
        <v>100</v>
      </c>
      <c r="Y386" s="20"/>
      <c r="Z386" s="21">
        <v>990000</v>
      </c>
      <c r="AA386" s="21">
        <v>920700</v>
      </c>
      <c r="AB386" s="22">
        <v>1356</v>
      </c>
      <c r="AC386" s="21">
        <v>730.08849557522126</v>
      </c>
      <c r="AD386" s="21">
        <v>678.98230088495575</v>
      </c>
      <c r="AE386" s="16" t="s">
        <v>1136</v>
      </c>
      <c r="AF386" s="12">
        <v>20</v>
      </c>
      <c r="AG386" s="12" t="s">
        <v>51</v>
      </c>
      <c r="AH386" s="20" t="s">
        <v>64</v>
      </c>
      <c r="AI386" s="12" t="s">
        <v>66</v>
      </c>
      <c r="AJ386" s="12" t="s">
        <v>66</v>
      </c>
      <c r="AK386" s="12" t="s">
        <v>66</v>
      </c>
      <c r="AL386" s="12" t="s">
        <v>66</v>
      </c>
      <c r="AM386" s="12">
        <v>6.2127571434330138</v>
      </c>
      <c r="AN386" s="20" t="s">
        <v>1279</v>
      </c>
      <c r="AO386" s="23">
        <v>164238.72</v>
      </c>
      <c r="AP386" s="24"/>
    </row>
    <row r="387" spans="1:42" x14ac:dyDescent="0.25">
      <c r="A387" s="12" t="s">
        <v>1321</v>
      </c>
      <c r="B387" s="13" t="s">
        <v>1322</v>
      </c>
      <c r="C387" s="14">
        <v>45597</v>
      </c>
      <c r="D387" s="26">
        <v>2</v>
      </c>
      <c r="E387" s="26">
        <v>1</v>
      </c>
      <c r="F387" s="12">
        <v>2</v>
      </c>
      <c r="G387" s="12">
        <v>2</v>
      </c>
      <c r="H387" s="12"/>
      <c r="I387" s="15" t="s">
        <v>58</v>
      </c>
      <c r="J387" s="15" t="s">
        <v>42</v>
      </c>
      <c r="K387" s="15" t="s">
        <v>43</v>
      </c>
      <c r="L387" s="15">
        <v>2</v>
      </c>
      <c r="M387" s="15" t="s">
        <v>6942</v>
      </c>
      <c r="N387" s="16" t="s">
        <v>6645</v>
      </c>
      <c r="O387" s="16" t="s">
        <v>6659</v>
      </c>
      <c r="P387" s="16" t="s">
        <v>712</v>
      </c>
      <c r="Q387" s="17" t="s">
        <v>713</v>
      </c>
      <c r="R387" s="12" t="s">
        <v>713</v>
      </c>
      <c r="S387" s="12"/>
      <c r="T387" s="18" t="s">
        <v>48</v>
      </c>
      <c r="U387" s="19" t="s">
        <v>48</v>
      </c>
      <c r="V387" s="20" t="s">
        <v>48</v>
      </c>
      <c r="W387" s="12" t="s">
        <v>49</v>
      </c>
      <c r="X387" s="20" t="s">
        <v>83</v>
      </c>
      <c r="Y387" s="20"/>
      <c r="Z387" s="21">
        <v>1500000</v>
      </c>
      <c r="AA387" s="21">
        <v>1395000</v>
      </c>
      <c r="AB387" s="22">
        <v>615</v>
      </c>
      <c r="AC387" s="21">
        <v>2439.0243902439024</v>
      </c>
      <c r="AD387" s="21">
        <v>2268.2926829268295</v>
      </c>
      <c r="AE387" s="16" t="s">
        <v>1323</v>
      </c>
      <c r="AF387" s="12">
        <v>16</v>
      </c>
      <c r="AG387" s="12" t="s">
        <v>51</v>
      </c>
      <c r="AH387" s="20" t="s">
        <v>64</v>
      </c>
      <c r="AI387" s="12" t="s">
        <v>114</v>
      </c>
      <c r="AJ387" s="12" t="s">
        <v>114</v>
      </c>
      <c r="AK387" s="12" t="s">
        <v>66</v>
      </c>
      <c r="AL387" s="12" t="s">
        <v>66</v>
      </c>
      <c r="AM387" s="12">
        <v>6.8839605974858813</v>
      </c>
      <c r="AN387" s="20" t="s">
        <v>1324</v>
      </c>
      <c r="AO387" s="23"/>
      <c r="AP387" s="24"/>
    </row>
    <row r="388" spans="1:42" x14ac:dyDescent="0.25">
      <c r="A388" s="12" t="s">
        <v>1325</v>
      </c>
      <c r="B388" s="13" t="s">
        <v>1325</v>
      </c>
      <c r="C388" s="14">
        <v>45609</v>
      </c>
      <c r="D388" s="12">
        <v>1</v>
      </c>
      <c r="E388" s="12">
        <v>1</v>
      </c>
      <c r="F388" s="12">
        <v>1</v>
      </c>
      <c r="G388" s="12">
        <v>3</v>
      </c>
      <c r="H388" s="12"/>
      <c r="I388" s="15" t="s">
        <v>41</v>
      </c>
      <c r="J388" s="15" t="s">
        <v>42</v>
      </c>
      <c r="K388" s="15" t="s">
        <v>43</v>
      </c>
      <c r="L388" s="15">
        <v>2</v>
      </c>
      <c r="M388" s="15" t="s">
        <v>6942</v>
      </c>
      <c r="N388" s="16" t="s">
        <v>6645</v>
      </c>
      <c r="O388" s="16" t="s">
        <v>6659</v>
      </c>
      <c r="P388" s="16" t="s">
        <v>712</v>
      </c>
      <c r="Q388" s="17" t="s">
        <v>60</v>
      </c>
      <c r="R388" s="12" t="s">
        <v>60</v>
      </c>
      <c r="S388" s="12"/>
      <c r="T388" s="18"/>
      <c r="U388" s="19"/>
      <c r="V388" s="20" t="s">
        <v>48</v>
      </c>
      <c r="W388" s="12" t="s">
        <v>49</v>
      </c>
      <c r="X388" s="20" t="s">
        <v>768</v>
      </c>
      <c r="Y388" s="20"/>
      <c r="Z388" s="21">
        <v>1400000</v>
      </c>
      <c r="AA388" s="21">
        <v>1400000</v>
      </c>
      <c r="AB388" s="22">
        <v>1495</v>
      </c>
      <c r="AC388" s="21">
        <v>936.4548494983278</v>
      </c>
      <c r="AD388" s="21">
        <v>936.4548494983278</v>
      </c>
      <c r="AE388" s="16" t="s">
        <v>1272</v>
      </c>
      <c r="AF388" s="12">
        <v>6</v>
      </c>
      <c r="AG388" s="12" t="s">
        <v>51</v>
      </c>
      <c r="AH388" s="20" t="s">
        <v>64</v>
      </c>
      <c r="AI388" s="12"/>
      <c r="AJ388" s="12"/>
      <c r="AK388" s="12"/>
      <c r="AL388" s="12"/>
      <c r="AM388" s="12">
        <v>6.8465225471420323</v>
      </c>
      <c r="AN388" s="20" t="s">
        <v>92</v>
      </c>
      <c r="AO388" s="23"/>
      <c r="AP388" s="24"/>
    </row>
    <row r="389" spans="1:42" x14ac:dyDescent="0.25">
      <c r="A389" s="12" t="s">
        <v>1326</v>
      </c>
      <c r="B389" s="13" t="s">
        <v>1272</v>
      </c>
      <c r="C389" s="14">
        <v>45832</v>
      </c>
      <c r="D389" s="12">
        <v>1</v>
      </c>
      <c r="E389" s="12">
        <v>1</v>
      </c>
      <c r="F389" s="12">
        <v>1</v>
      </c>
      <c r="G389" s="12">
        <v>3</v>
      </c>
      <c r="H389" s="12"/>
      <c r="I389" s="15" t="s">
        <v>41</v>
      </c>
      <c r="J389" s="15" t="s">
        <v>42</v>
      </c>
      <c r="K389" s="15" t="s">
        <v>43</v>
      </c>
      <c r="L389" s="15">
        <v>2</v>
      </c>
      <c r="M389" s="15" t="s">
        <v>6942</v>
      </c>
      <c r="N389" s="16" t="s">
        <v>6645</v>
      </c>
      <c r="O389" s="16" t="s">
        <v>6659</v>
      </c>
      <c r="P389" s="16" t="s">
        <v>712</v>
      </c>
      <c r="Q389" s="17" t="s">
        <v>60</v>
      </c>
      <c r="R389" s="12" t="s">
        <v>60</v>
      </c>
      <c r="S389" s="12"/>
      <c r="T389" s="18"/>
      <c r="U389" s="19"/>
      <c r="V389" s="20" t="s">
        <v>48</v>
      </c>
      <c r="W389" s="12" t="s">
        <v>49</v>
      </c>
      <c r="X389" s="20" t="s">
        <v>768</v>
      </c>
      <c r="Y389" s="20"/>
      <c r="Z389" s="21">
        <v>1400000</v>
      </c>
      <c r="AA389" s="21">
        <v>1400000</v>
      </c>
      <c r="AB389" s="22">
        <v>1495</v>
      </c>
      <c r="AC389" s="21">
        <v>936.4548494983278</v>
      </c>
      <c r="AD389" s="21">
        <v>936.4548494983278</v>
      </c>
      <c r="AE389" s="16" t="s">
        <v>1272</v>
      </c>
      <c r="AF389" s="12">
        <v>6</v>
      </c>
      <c r="AG389" s="12" t="s">
        <v>51</v>
      </c>
      <c r="AH389" s="20" t="s">
        <v>64</v>
      </c>
      <c r="AI389" s="12"/>
      <c r="AJ389" s="12"/>
      <c r="AK389" s="12"/>
      <c r="AL389" s="12"/>
      <c r="AM389" s="12">
        <v>6.8465225471420323</v>
      </c>
      <c r="AN389" s="20" t="s">
        <v>6737</v>
      </c>
      <c r="AO389" s="23" t="s">
        <v>69</v>
      </c>
      <c r="AP389" s="24"/>
    </row>
    <row r="390" spans="1:42" x14ac:dyDescent="0.25">
      <c r="A390" s="12" t="s">
        <v>1327</v>
      </c>
      <c r="B390" s="13" t="s">
        <v>1328</v>
      </c>
      <c r="C390" s="14">
        <v>45830</v>
      </c>
      <c r="D390" s="12">
        <v>1</v>
      </c>
      <c r="E390" s="12">
        <v>1</v>
      </c>
      <c r="F390" s="12">
        <v>1</v>
      </c>
      <c r="G390" s="135">
        <v>3</v>
      </c>
      <c r="H390" s="12"/>
      <c r="I390" s="15" t="s">
        <v>58</v>
      </c>
      <c r="J390" s="15" t="s">
        <v>42</v>
      </c>
      <c r="K390" s="15" t="s">
        <v>43</v>
      </c>
      <c r="L390" s="15">
        <v>2</v>
      </c>
      <c r="M390" s="15" t="s">
        <v>6942</v>
      </c>
      <c r="N390" s="16" t="s">
        <v>6645</v>
      </c>
      <c r="O390" s="16" t="s">
        <v>6659</v>
      </c>
      <c r="P390" s="16" t="s">
        <v>712</v>
      </c>
      <c r="Q390" s="17" t="s">
        <v>713</v>
      </c>
      <c r="R390" s="12" t="s">
        <v>713</v>
      </c>
      <c r="S390" s="12"/>
      <c r="T390" s="18"/>
      <c r="U390" s="19" t="s">
        <v>48</v>
      </c>
      <c r="V390" s="20" t="s">
        <v>48</v>
      </c>
      <c r="W390" s="12" t="s">
        <v>49</v>
      </c>
      <c r="X390" s="20" t="s">
        <v>100</v>
      </c>
      <c r="Y390" s="20"/>
      <c r="Z390" s="21">
        <v>1800000</v>
      </c>
      <c r="AA390" s="21">
        <v>1621800</v>
      </c>
      <c r="AB390" s="22">
        <v>709</v>
      </c>
      <c r="AC390" s="21">
        <v>2538.7870239774329</v>
      </c>
      <c r="AD390" s="21">
        <v>2287.4471086036669</v>
      </c>
      <c r="AE390" s="16" t="s">
        <v>1063</v>
      </c>
      <c r="AF390" s="12">
        <v>6</v>
      </c>
      <c r="AG390" s="12"/>
      <c r="AH390" s="20" t="s">
        <v>64</v>
      </c>
      <c r="AI390" s="12" t="s">
        <v>114</v>
      </c>
      <c r="AJ390" s="12" t="s">
        <v>66</v>
      </c>
      <c r="AK390" s="12" t="s">
        <v>66</v>
      </c>
      <c r="AL390" s="12"/>
      <c r="AM390" s="12">
        <v>14.055486334337591</v>
      </c>
      <c r="AN390" s="20" t="s">
        <v>1329</v>
      </c>
      <c r="AO390" s="23" t="s">
        <v>69</v>
      </c>
      <c r="AP390" s="24"/>
    </row>
    <row r="391" spans="1:42" x14ac:dyDescent="0.25">
      <c r="A391" s="12" t="s">
        <v>1330</v>
      </c>
      <c r="B391" s="13" t="s">
        <v>1331</v>
      </c>
      <c r="C391" s="14">
        <v>45866</v>
      </c>
      <c r="D391" s="12">
        <v>1</v>
      </c>
      <c r="E391" s="12">
        <v>1</v>
      </c>
      <c r="F391" s="12">
        <v>1</v>
      </c>
      <c r="G391" s="12">
        <v>3</v>
      </c>
      <c r="H391" s="12"/>
      <c r="I391" s="15" t="s">
        <v>58</v>
      </c>
      <c r="J391" s="15" t="s">
        <v>42</v>
      </c>
      <c r="K391" s="15" t="s">
        <v>43</v>
      </c>
      <c r="L391" s="15">
        <v>2</v>
      </c>
      <c r="M391" s="15" t="s">
        <v>6942</v>
      </c>
      <c r="N391" s="16" t="s">
        <v>6645</v>
      </c>
      <c r="O391" s="16" t="s">
        <v>6659</v>
      </c>
      <c r="P391" s="16" t="s">
        <v>712</v>
      </c>
      <c r="Q391" s="17" t="s">
        <v>60</v>
      </c>
      <c r="R391" s="12" t="s">
        <v>60</v>
      </c>
      <c r="S391" s="12"/>
      <c r="T391" s="18" t="s">
        <v>117</v>
      </c>
      <c r="U391" s="19" t="s">
        <v>950</v>
      </c>
      <c r="V391" s="20" t="s">
        <v>48</v>
      </c>
      <c r="W391" s="12" t="s">
        <v>49</v>
      </c>
      <c r="X391" s="20" t="s">
        <v>768</v>
      </c>
      <c r="Y391" s="20"/>
      <c r="Z391" s="21">
        <v>1050000</v>
      </c>
      <c r="AA391" s="21">
        <v>946050</v>
      </c>
      <c r="AB391" s="22">
        <v>1000</v>
      </c>
      <c r="AC391" s="21">
        <v>1050</v>
      </c>
      <c r="AD391" s="21">
        <v>946.05</v>
      </c>
      <c r="AE391" s="16" t="s">
        <v>63</v>
      </c>
      <c r="AF391" s="12"/>
      <c r="AG391" s="12"/>
      <c r="AH391" s="20" t="s">
        <v>64</v>
      </c>
      <c r="AI391" s="12"/>
      <c r="AJ391" s="12"/>
      <c r="AK391" s="12"/>
      <c r="AL391" s="12"/>
      <c r="AM391" s="12" t="s">
        <v>67</v>
      </c>
      <c r="AN391" s="20" t="s">
        <v>1332</v>
      </c>
      <c r="AO391" s="23" t="s">
        <v>69</v>
      </c>
      <c r="AP391" s="24" t="s">
        <v>74</v>
      </c>
    </row>
    <row r="392" spans="1:42" x14ac:dyDescent="0.25">
      <c r="A392" s="12" t="s">
        <v>1333</v>
      </c>
      <c r="B392" s="13" t="s">
        <v>1334</v>
      </c>
      <c r="C392" s="14">
        <v>45908</v>
      </c>
      <c r="D392" s="12">
        <v>1</v>
      </c>
      <c r="E392" s="12">
        <v>1</v>
      </c>
      <c r="F392" s="12">
        <v>1</v>
      </c>
      <c r="G392" s="135">
        <v>3</v>
      </c>
      <c r="H392" s="12"/>
      <c r="I392" s="15" t="s">
        <v>58</v>
      </c>
      <c r="J392" s="15" t="s">
        <v>42</v>
      </c>
      <c r="K392" s="15" t="s">
        <v>43</v>
      </c>
      <c r="L392" s="15">
        <v>2</v>
      </c>
      <c r="M392" s="15" t="s">
        <v>6942</v>
      </c>
      <c r="N392" s="16" t="s">
        <v>6645</v>
      </c>
      <c r="O392" s="16" t="s">
        <v>6659</v>
      </c>
      <c r="P392" s="16" t="s">
        <v>712</v>
      </c>
      <c r="Q392" s="17" t="s">
        <v>713</v>
      </c>
      <c r="R392" s="12" t="s">
        <v>713</v>
      </c>
      <c r="S392" s="12"/>
      <c r="T392" s="18" t="s">
        <v>767</v>
      </c>
      <c r="U392" s="19">
        <v>33</v>
      </c>
      <c r="V392" s="20" t="s">
        <v>48</v>
      </c>
      <c r="W392" s="12" t="s">
        <v>49</v>
      </c>
      <c r="X392" s="20" t="s">
        <v>83</v>
      </c>
      <c r="Y392" s="20"/>
      <c r="Z392" s="21">
        <v>2600000</v>
      </c>
      <c r="AA392" s="21">
        <v>2342600</v>
      </c>
      <c r="AB392" s="22">
        <v>1023</v>
      </c>
      <c r="AC392" s="21">
        <v>2541.544477028348</v>
      </c>
      <c r="AD392" s="21">
        <v>2289.9315738025416</v>
      </c>
      <c r="AE392" s="16" t="s">
        <v>1335</v>
      </c>
      <c r="AF392" s="12">
        <v>14</v>
      </c>
      <c r="AG392" s="12" t="s">
        <v>51</v>
      </c>
      <c r="AH392" s="20" t="s">
        <v>64</v>
      </c>
      <c r="AI392" s="12" t="s">
        <v>114</v>
      </c>
      <c r="AJ392" s="12" t="s">
        <v>66</v>
      </c>
      <c r="AK392" s="12" t="s">
        <v>66</v>
      </c>
      <c r="AL392" s="12" t="s">
        <v>66</v>
      </c>
      <c r="AM392" s="12">
        <v>1.0311023108898401</v>
      </c>
      <c r="AN392" s="20" t="s">
        <v>1336</v>
      </c>
      <c r="AO392" s="23">
        <v>154955.85999999999</v>
      </c>
      <c r="AP392" s="24" t="s">
        <v>74</v>
      </c>
    </row>
    <row r="393" spans="1:42" x14ac:dyDescent="0.25">
      <c r="A393" s="12" t="s">
        <v>1337</v>
      </c>
      <c r="B393" s="13" t="s">
        <v>1338</v>
      </c>
      <c r="C393" s="14">
        <v>45943</v>
      </c>
      <c r="D393" s="12">
        <v>1</v>
      </c>
      <c r="E393" s="12">
        <v>1</v>
      </c>
      <c r="F393" s="12">
        <v>1</v>
      </c>
      <c r="G393" s="135">
        <v>3</v>
      </c>
      <c r="H393" s="12"/>
      <c r="I393" s="15" t="s">
        <v>58</v>
      </c>
      <c r="J393" s="15" t="s">
        <v>42</v>
      </c>
      <c r="K393" s="15" t="s">
        <v>43</v>
      </c>
      <c r="L393" s="15">
        <v>2</v>
      </c>
      <c r="M393" s="15" t="s">
        <v>6942</v>
      </c>
      <c r="N393" s="16" t="s">
        <v>6645</v>
      </c>
      <c r="O393" s="16" t="s">
        <v>6659</v>
      </c>
      <c r="P393" s="16" t="s">
        <v>712</v>
      </c>
      <c r="Q393" s="17" t="s">
        <v>60</v>
      </c>
      <c r="R393" s="12" t="s">
        <v>713</v>
      </c>
      <c r="S393" s="12"/>
      <c r="T393" s="18" t="s">
        <v>727</v>
      </c>
      <c r="U393" s="19" t="s">
        <v>48</v>
      </c>
      <c r="V393" s="20" t="s">
        <v>48</v>
      </c>
      <c r="W393" s="12" t="s">
        <v>49</v>
      </c>
      <c r="X393" s="20" t="s">
        <v>100</v>
      </c>
      <c r="Y393" s="20"/>
      <c r="Z393" s="21">
        <v>2550000</v>
      </c>
      <c r="AA393" s="21">
        <v>2297550</v>
      </c>
      <c r="AB393" s="22">
        <v>1000</v>
      </c>
      <c r="AC393" s="21">
        <v>2550</v>
      </c>
      <c r="AD393" s="21">
        <v>2297.5500000000002</v>
      </c>
      <c r="AE393" s="16" t="s">
        <v>1339</v>
      </c>
      <c r="AF393" s="12">
        <v>5</v>
      </c>
      <c r="AG393" s="12"/>
      <c r="AH393" s="20" t="s">
        <v>48</v>
      </c>
      <c r="AI393" s="12" t="s">
        <v>48</v>
      </c>
      <c r="AJ393" s="12" t="s">
        <v>48</v>
      </c>
      <c r="AK393" s="12"/>
      <c r="AL393" s="12"/>
      <c r="AM393" s="12">
        <v>5.7994145713304226</v>
      </c>
      <c r="AN393" s="20" t="s">
        <v>1340</v>
      </c>
      <c r="AO393" s="23" t="s">
        <v>69</v>
      </c>
      <c r="AP393" s="24" t="s">
        <v>74</v>
      </c>
    </row>
    <row r="394" spans="1:42" x14ac:dyDescent="0.25">
      <c r="A394" s="12" t="s">
        <v>1341</v>
      </c>
      <c r="B394" s="13" t="s">
        <v>1341</v>
      </c>
      <c r="C394" s="14">
        <v>45418</v>
      </c>
      <c r="D394" s="12">
        <v>1</v>
      </c>
      <c r="E394" s="12">
        <v>1</v>
      </c>
      <c r="F394" s="12">
        <v>1</v>
      </c>
      <c r="G394" s="12">
        <v>3</v>
      </c>
      <c r="H394" s="12"/>
      <c r="I394" s="15" t="s">
        <v>41</v>
      </c>
      <c r="J394" s="15"/>
      <c r="K394" s="15" t="s">
        <v>43</v>
      </c>
      <c r="L394" s="15">
        <v>2</v>
      </c>
      <c r="M394" s="15" t="s">
        <v>6942</v>
      </c>
      <c r="N394" s="16" t="s">
        <v>6645</v>
      </c>
      <c r="O394" s="16" t="s">
        <v>6659</v>
      </c>
      <c r="P394" s="16" t="s">
        <v>712</v>
      </c>
      <c r="Q394" s="17" t="s">
        <v>48</v>
      </c>
      <c r="R394" s="12" t="s">
        <v>60</v>
      </c>
      <c r="S394" s="12"/>
      <c r="T394" s="18"/>
      <c r="U394" s="19"/>
      <c r="V394" s="20" t="s">
        <v>48</v>
      </c>
      <c r="W394" s="12" t="s">
        <v>49</v>
      </c>
      <c r="X394" s="20" t="s">
        <v>465</v>
      </c>
      <c r="Y394" s="20"/>
      <c r="Z394" s="21">
        <v>1450000</v>
      </c>
      <c r="AA394" s="21">
        <v>1450000</v>
      </c>
      <c r="AB394" s="22">
        <v>1503</v>
      </c>
      <c r="AC394" s="21">
        <v>964.73719228210246</v>
      </c>
      <c r="AD394" s="21">
        <v>964.73719228210246</v>
      </c>
      <c r="AE394" s="16" t="s">
        <v>1282</v>
      </c>
      <c r="AF394" s="12">
        <v>7</v>
      </c>
      <c r="AG394" s="12"/>
      <c r="AH394" s="20" t="s">
        <v>64</v>
      </c>
      <c r="AI394" s="12"/>
      <c r="AJ394" s="12"/>
      <c r="AK394" s="12"/>
      <c r="AL394" s="12"/>
      <c r="AM394" s="12">
        <v>7.8902737826387401</v>
      </c>
      <c r="AN394" s="20" t="s">
        <v>92</v>
      </c>
      <c r="AO394" s="23"/>
      <c r="AP394" s="24"/>
    </row>
    <row r="395" spans="1:42" x14ac:dyDescent="0.25">
      <c r="A395" s="12" t="s">
        <v>1342</v>
      </c>
      <c r="B395" s="13" t="s">
        <v>1343</v>
      </c>
      <c r="C395" s="14">
        <v>45520</v>
      </c>
      <c r="D395" s="12">
        <v>1</v>
      </c>
      <c r="E395" s="12">
        <v>1</v>
      </c>
      <c r="F395" s="12">
        <v>1</v>
      </c>
      <c r="G395" s="135">
        <v>3</v>
      </c>
      <c r="H395" s="12"/>
      <c r="I395" s="15" t="s">
        <v>58</v>
      </c>
      <c r="J395" s="15" t="s">
        <v>42</v>
      </c>
      <c r="K395" s="15" t="s">
        <v>43</v>
      </c>
      <c r="L395" s="15">
        <v>2</v>
      </c>
      <c r="M395" s="15" t="s">
        <v>6942</v>
      </c>
      <c r="N395" s="16" t="s">
        <v>6645</v>
      </c>
      <c r="O395" s="16" t="s">
        <v>6659</v>
      </c>
      <c r="P395" s="16" t="s">
        <v>712</v>
      </c>
      <c r="Q395" s="17" t="s">
        <v>713</v>
      </c>
      <c r="R395" s="12" t="s">
        <v>713</v>
      </c>
      <c r="S395" s="12"/>
      <c r="T395" s="18" t="s">
        <v>727</v>
      </c>
      <c r="U395" s="19">
        <v>18</v>
      </c>
      <c r="V395" s="20" t="s">
        <v>48</v>
      </c>
      <c r="W395" s="12" t="s">
        <v>49</v>
      </c>
      <c r="X395" s="20" t="s">
        <v>100</v>
      </c>
      <c r="Y395" s="20"/>
      <c r="Z395" s="21">
        <v>2500000</v>
      </c>
      <c r="AA395" s="21">
        <v>2325000</v>
      </c>
      <c r="AB395" s="22">
        <v>1004</v>
      </c>
      <c r="AC395" s="21">
        <v>2490.0398406374502</v>
      </c>
      <c r="AD395" s="21">
        <v>2315.7370517928289</v>
      </c>
      <c r="AE395" s="16" t="s">
        <v>860</v>
      </c>
      <c r="AF395" s="12">
        <v>7</v>
      </c>
      <c r="AG395" s="12" t="s">
        <v>51</v>
      </c>
      <c r="AH395" s="20" t="s">
        <v>64</v>
      </c>
      <c r="AI395" s="12" t="s">
        <v>66</v>
      </c>
      <c r="AJ395" s="12" t="s">
        <v>66</v>
      </c>
      <c r="AK395" s="12" t="s">
        <v>66</v>
      </c>
      <c r="AL395" s="12" t="s">
        <v>66</v>
      </c>
      <c r="AM395" s="12">
        <v>3.861677493984307</v>
      </c>
      <c r="AN395" s="20" t="s">
        <v>1344</v>
      </c>
      <c r="AO395" s="23">
        <v>1000000</v>
      </c>
      <c r="AP395" s="24"/>
    </row>
    <row r="396" spans="1:42" x14ac:dyDescent="0.25">
      <c r="A396" s="12" t="s">
        <v>1345</v>
      </c>
      <c r="B396" s="13" t="s">
        <v>1346</v>
      </c>
      <c r="C396" s="14">
        <v>45734</v>
      </c>
      <c r="D396" s="12">
        <v>1</v>
      </c>
      <c r="E396" s="12">
        <v>1</v>
      </c>
      <c r="F396" s="12">
        <v>1</v>
      </c>
      <c r="G396" s="12">
        <v>3</v>
      </c>
      <c r="H396" s="12"/>
      <c r="I396" s="15" t="s">
        <v>58</v>
      </c>
      <c r="J396" s="15" t="s">
        <v>42</v>
      </c>
      <c r="K396" s="15" t="s">
        <v>43</v>
      </c>
      <c r="L396" s="15">
        <v>2</v>
      </c>
      <c r="M396" s="15" t="s">
        <v>6942</v>
      </c>
      <c r="N396" s="16" t="s">
        <v>6645</v>
      </c>
      <c r="O396" s="16" t="s">
        <v>6659</v>
      </c>
      <c r="P396" s="16" t="s">
        <v>712</v>
      </c>
      <c r="Q396" s="17" t="s">
        <v>60</v>
      </c>
      <c r="R396" s="12" t="s">
        <v>60</v>
      </c>
      <c r="S396" s="12"/>
      <c r="T396" s="18" t="s">
        <v>48</v>
      </c>
      <c r="U396" s="19" t="s">
        <v>48</v>
      </c>
      <c r="V396" s="20" t="s">
        <v>48</v>
      </c>
      <c r="W396" s="12" t="s">
        <v>49</v>
      </c>
      <c r="X396" s="20" t="s">
        <v>62</v>
      </c>
      <c r="Y396" s="20"/>
      <c r="Z396" s="21">
        <v>2200000</v>
      </c>
      <c r="AA396" s="21">
        <v>1982200</v>
      </c>
      <c r="AB396" s="22">
        <v>2000</v>
      </c>
      <c r="AC396" s="21">
        <v>1100</v>
      </c>
      <c r="AD396" s="21">
        <v>991.1</v>
      </c>
      <c r="AE396" s="16" t="s">
        <v>63</v>
      </c>
      <c r="AF396" s="12"/>
      <c r="AG396" s="12"/>
      <c r="AH396" s="20" t="s">
        <v>64</v>
      </c>
      <c r="AI396" s="12" t="s">
        <v>114</v>
      </c>
      <c r="AJ396" s="12" t="s">
        <v>66</v>
      </c>
      <c r="AK396" s="12" t="s">
        <v>66</v>
      </c>
      <c r="AL396" s="12"/>
      <c r="AM396" s="12" t="s">
        <v>67</v>
      </c>
      <c r="AN396" s="20" t="s">
        <v>1347</v>
      </c>
      <c r="AO396" s="23" t="s">
        <v>69</v>
      </c>
      <c r="AP396" s="24" t="s">
        <v>74</v>
      </c>
    </row>
    <row r="397" spans="1:42" x14ac:dyDescent="0.25">
      <c r="A397" s="12" t="s">
        <v>1348</v>
      </c>
      <c r="B397" s="13" t="s">
        <v>1348</v>
      </c>
      <c r="C397" s="14">
        <v>45621</v>
      </c>
      <c r="D397" s="12">
        <v>1</v>
      </c>
      <c r="E397" s="12">
        <v>1</v>
      </c>
      <c r="F397" s="12">
        <v>1</v>
      </c>
      <c r="G397" s="12">
        <v>3</v>
      </c>
      <c r="H397" s="12"/>
      <c r="I397" s="15" t="s">
        <v>41</v>
      </c>
      <c r="J397" s="15"/>
      <c r="K397" s="15" t="s">
        <v>43</v>
      </c>
      <c r="L397" s="15">
        <v>2</v>
      </c>
      <c r="M397" s="15" t="s">
        <v>6942</v>
      </c>
      <c r="N397" s="16" t="s">
        <v>6645</v>
      </c>
      <c r="O397" s="16" t="s">
        <v>6659</v>
      </c>
      <c r="P397" s="16" t="s">
        <v>712</v>
      </c>
      <c r="Q397" s="17" t="s">
        <v>48</v>
      </c>
      <c r="R397" s="12" t="s">
        <v>60</v>
      </c>
      <c r="S397" s="12"/>
      <c r="T397" s="18"/>
      <c r="U397" s="19"/>
      <c r="V397" s="20" t="s">
        <v>48</v>
      </c>
      <c r="W397" s="12" t="s">
        <v>49</v>
      </c>
      <c r="X397" s="20" t="s">
        <v>768</v>
      </c>
      <c r="Y397" s="20"/>
      <c r="Z397" s="21">
        <v>1000000</v>
      </c>
      <c r="AA397" s="21">
        <v>1000000</v>
      </c>
      <c r="AB397" s="22">
        <v>1003</v>
      </c>
      <c r="AC397" s="21">
        <v>997.00897308075776</v>
      </c>
      <c r="AD397" s="21">
        <v>997.00897308075776</v>
      </c>
      <c r="AE397" s="16" t="s">
        <v>1235</v>
      </c>
      <c r="AF397" s="12">
        <v>3</v>
      </c>
      <c r="AG397" s="12"/>
      <c r="AH397" s="20"/>
      <c r="AI397" s="12"/>
      <c r="AJ397" s="12"/>
      <c r="AK397" s="12"/>
      <c r="AL397" s="12"/>
      <c r="AM397" s="12">
        <v>9.3687313501443477</v>
      </c>
      <c r="AN397" s="20" t="s">
        <v>92</v>
      </c>
      <c r="AO397" s="23"/>
      <c r="AP397" s="24"/>
    </row>
    <row r="398" spans="1:42" x14ac:dyDescent="0.25">
      <c r="A398" s="12" t="s">
        <v>1349</v>
      </c>
      <c r="B398" s="13" t="s">
        <v>1349</v>
      </c>
      <c r="C398" s="14">
        <v>45396</v>
      </c>
      <c r="D398" s="12">
        <v>1</v>
      </c>
      <c r="E398" s="12">
        <v>1</v>
      </c>
      <c r="F398" s="12">
        <v>1</v>
      </c>
      <c r="G398" s="12">
        <v>3</v>
      </c>
      <c r="H398" s="12"/>
      <c r="I398" s="15" t="s">
        <v>41</v>
      </c>
      <c r="J398" s="15" t="s">
        <v>42</v>
      </c>
      <c r="K398" s="15" t="s">
        <v>43</v>
      </c>
      <c r="L398" s="15">
        <v>2</v>
      </c>
      <c r="M398" s="15" t="s">
        <v>6942</v>
      </c>
      <c r="N398" s="16" t="s">
        <v>6645</v>
      </c>
      <c r="O398" s="16" t="s">
        <v>6659</v>
      </c>
      <c r="P398" s="16" t="s">
        <v>712</v>
      </c>
      <c r="Q398" s="17" t="s">
        <v>48</v>
      </c>
      <c r="R398" s="12" t="s">
        <v>60</v>
      </c>
      <c r="S398" s="12"/>
      <c r="T398" s="18"/>
      <c r="U398" s="19"/>
      <c r="V398" s="20" t="s">
        <v>48</v>
      </c>
      <c r="W398" s="12" t="s">
        <v>49</v>
      </c>
      <c r="X398" s="20" t="s">
        <v>465</v>
      </c>
      <c r="Y398" s="20"/>
      <c r="Z398" s="21">
        <v>1500000</v>
      </c>
      <c r="AA398" s="21">
        <v>1500000</v>
      </c>
      <c r="AB398" s="22">
        <v>1503</v>
      </c>
      <c r="AC398" s="21">
        <v>998.00399201596804</v>
      </c>
      <c r="AD398" s="21">
        <v>998.00399201596804</v>
      </c>
      <c r="AE398" s="16" t="s">
        <v>1350</v>
      </c>
      <c r="AF398" s="12">
        <v>1</v>
      </c>
      <c r="AG398" s="12"/>
      <c r="AH398" s="20" t="s">
        <v>64</v>
      </c>
      <c r="AI398" s="12"/>
      <c r="AJ398" s="12"/>
      <c r="AK398" s="12"/>
      <c r="AL398" s="12"/>
      <c r="AM398" s="12">
        <v>7.8902629799330164</v>
      </c>
      <c r="AN398" s="20" t="s">
        <v>92</v>
      </c>
      <c r="AO398" s="23"/>
      <c r="AP398" s="24"/>
    </row>
    <row r="399" spans="1:42" x14ac:dyDescent="0.25">
      <c r="A399" s="12" t="s">
        <v>1351</v>
      </c>
      <c r="B399" s="13" t="s">
        <v>1352</v>
      </c>
      <c r="C399" s="14">
        <v>45901</v>
      </c>
      <c r="D399" s="12">
        <v>1</v>
      </c>
      <c r="E399" s="12">
        <v>1</v>
      </c>
      <c r="F399" s="12">
        <v>1</v>
      </c>
      <c r="G399" s="135">
        <v>3</v>
      </c>
      <c r="H399" s="12"/>
      <c r="I399" s="15" t="s">
        <v>58</v>
      </c>
      <c r="J399" s="15" t="s">
        <v>42</v>
      </c>
      <c r="K399" s="15" t="s">
        <v>43</v>
      </c>
      <c r="L399" s="15">
        <v>2</v>
      </c>
      <c r="M399" s="15" t="s">
        <v>6942</v>
      </c>
      <c r="N399" s="16" t="s">
        <v>6645</v>
      </c>
      <c r="O399" s="16" t="s">
        <v>6659</v>
      </c>
      <c r="P399" s="16" t="s">
        <v>712</v>
      </c>
      <c r="Q399" s="17" t="s">
        <v>713</v>
      </c>
      <c r="R399" s="12" t="s">
        <v>713</v>
      </c>
      <c r="S399" s="12"/>
      <c r="T399" s="18"/>
      <c r="U399" s="19"/>
      <c r="V399" s="20" t="s">
        <v>48</v>
      </c>
      <c r="W399" s="12" t="s">
        <v>49</v>
      </c>
      <c r="X399" s="20" t="s">
        <v>768</v>
      </c>
      <c r="Y399" s="20"/>
      <c r="Z399" s="21">
        <v>2699999</v>
      </c>
      <c r="AA399" s="21">
        <v>2432699.0989999999</v>
      </c>
      <c r="AB399" s="22">
        <v>1040</v>
      </c>
      <c r="AC399" s="21">
        <v>2596.1528846153847</v>
      </c>
      <c r="AD399" s="21">
        <v>2339.1337490384612</v>
      </c>
      <c r="AE399" s="16" t="s">
        <v>63</v>
      </c>
      <c r="AF399" s="12"/>
      <c r="AG399" s="12"/>
      <c r="AH399" s="20"/>
      <c r="AI399" s="12"/>
      <c r="AJ399" s="12"/>
      <c r="AK399" s="12"/>
      <c r="AL399" s="12"/>
      <c r="AM399" s="12" t="s">
        <v>67</v>
      </c>
      <c r="AN399" s="20" t="s">
        <v>1353</v>
      </c>
      <c r="AO399" s="23" t="s">
        <v>69</v>
      </c>
      <c r="AP399" s="24" t="s">
        <v>74</v>
      </c>
    </row>
    <row r="400" spans="1:42" x14ac:dyDescent="0.25">
      <c r="A400" s="12" t="s">
        <v>1354</v>
      </c>
      <c r="B400" s="13" t="s">
        <v>1355</v>
      </c>
      <c r="C400" s="14">
        <v>45930</v>
      </c>
      <c r="D400" s="12">
        <v>1</v>
      </c>
      <c r="E400" s="12">
        <v>1</v>
      </c>
      <c r="F400" s="12">
        <v>1</v>
      </c>
      <c r="G400" s="135">
        <v>3</v>
      </c>
      <c r="H400" s="12"/>
      <c r="I400" s="15" t="s">
        <v>58</v>
      </c>
      <c r="J400" s="15" t="s">
        <v>42</v>
      </c>
      <c r="K400" s="15" t="s">
        <v>43</v>
      </c>
      <c r="L400" s="15">
        <v>2</v>
      </c>
      <c r="M400" s="15" t="s">
        <v>6942</v>
      </c>
      <c r="N400" s="16" t="s">
        <v>6645</v>
      </c>
      <c r="O400" s="16" t="s">
        <v>6659</v>
      </c>
      <c r="P400" s="16" t="s">
        <v>712</v>
      </c>
      <c r="Q400" s="17" t="s">
        <v>713</v>
      </c>
      <c r="R400" s="12" t="s">
        <v>713</v>
      </c>
      <c r="S400" s="12"/>
      <c r="T400" s="18" t="s">
        <v>1356</v>
      </c>
      <c r="U400" s="19" t="s">
        <v>48</v>
      </c>
      <c r="V400" s="20" t="s">
        <v>48</v>
      </c>
      <c r="W400" s="12" t="s">
        <v>49</v>
      </c>
      <c r="X400" s="20" t="s">
        <v>691</v>
      </c>
      <c r="Y400" s="20"/>
      <c r="Z400" s="21">
        <v>2600000</v>
      </c>
      <c r="AA400" s="21">
        <v>2342600</v>
      </c>
      <c r="AB400" s="22">
        <v>1000</v>
      </c>
      <c r="AC400" s="21">
        <v>2600</v>
      </c>
      <c r="AD400" s="21">
        <v>2342.6</v>
      </c>
      <c r="AE400" s="16" t="s">
        <v>1357</v>
      </c>
      <c r="AF400" s="12">
        <v>2</v>
      </c>
      <c r="AG400" s="12" t="s">
        <v>51</v>
      </c>
      <c r="AH400" s="20" t="s">
        <v>48</v>
      </c>
      <c r="AI400" s="12" t="s">
        <v>48</v>
      </c>
      <c r="AJ400" s="12" t="s">
        <v>48</v>
      </c>
      <c r="AK400" s="12"/>
      <c r="AL400" s="12"/>
      <c r="AM400" s="12">
        <v>2.803239514615087</v>
      </c>
      <c r="AN400" s="20" t="s">
        <v>1358</v>
      </c>
      <c r="AO400" s="23">
        <v>2600000</v>
      </c>
      <c r="AP400" s="24" t="s">
        <v>74</v>
      </c>
    </row>
    <row r="401" spans="1:42" x14ac:dyDescent="0.25">
      <c r="A401" s="12" t="s">
        <v>1359</v>
      </c>
      <c r="B401" s="13" t="s">
        <v>1360</v>
      </c>
      <c r="C401" s="14">
        <v>45670</v>
      </c>
      <c r="D401" s="12">
        <v>1</v>
      </c>
      <c r="E401" s="12">
        <v>1</v>
      </c>
      <c r="F401" s="12">
        <v>1</v>
      </c>
      <c r="G401" s="135">
        <v>3</v>
      </c>
      <c r="H401" s="12"/>
      <c r="I401" s="15" t="s">
        <v>58</v>
      </c>
      <c r="J401" s="15" t="s">
        <v>42</v>
      </c>
      <c r="K401" s="15" t="s">
        <v>43</v>
      </c>
      <c r="L401" s="15">
        <v>2</v>
      </c>
      <c r="M401" s="15" t="s">
        <v>6942</v>
      </c>
      <c r="N401" s="16" t="s">
        <v>6645</v>
      </c>
      <c r="O401" s="16" t="s">
        <v>6659</v>
      </c>
      <c r="P401" s="16" t="s">
        <v>712</v>
      </c>
      <c r="Q401" s="17" t="s">
        <v>60</v>
      </c>
      <c r="R401" s="12" t="s">
        <v>713</v>
      </c>
      <c r="S401" s="12"/>
      <c r="T401" s="18" t="s">
        <v>767</v>
      </c>
      <c r="U401" s="19" t="s">
        <v>48</v>
      </c>
      <c r="V401" s="20" t="s">
        <v>48</v>
      </c>
      <c r="W401" s="12" t="s">
        <v>49</v>
      </c>
      <c r="X401" s="20" t="s">
        <v>1104</v>
      </c>
      <c r="Y401" s="20"/>
      <c r="Z401" s="21">
        <v>3200000</v>
      </c>
      <c r="AA401" s="21">
        <v>2883200</v>
      </c>
      <c r="AB401" s="22">
        <v>1228</v>
      </c>
      <c r="AC401" s="21">
        <v>2605.8631921824103</v>
      </c>
      <c r="AD401" s="21">
        <v>2347.8827361563517</v>
      </c>
      <c r="AE401" s="16" t="s">
        <v>1361</v>
      </c>
      <c r="AF401" s="12">
        <v>9</v>
      </c>
      <c r="AG401" s="12"/>
      <c r="AH401" s="20" t="s">
        <v>64</v>
      </c>
      <c r="AI401" s="12" t="s">
        <v>66</v>
      </c>
      <c r="AJ401" s="12" t="s">
        <v>66</v>
      </c>
      <c r="AK401" s="12" t="s">
        <v>66</v>
      </c>
      <c r="AL401" s="12"/>
      <c r="AM401" s="12">
        <v>12.1948696983406</v>
      </c>
      <c r="AN401" s="20" t="s">
        <v>1362</v>
      </c>
      <c r="AO401" s="23" t="s">
        <v>69</v>
      </c>
      <c r="AP401" s="24" t="s">
        <v>74</v>
      </c>
    </row>
    <row r="402" spans="1:42" x14ac:dyDescent="0.25">
      <c r="A402" s="12" t="s">
        <v>1363</v>
      </c>
      <c r="B402" s="13" t="s">
        <v>1364</v>
      </c>
      <c r="C402" s="14">
        <v>45866</v>
      </c>
      <c r="D402" s="12">
        <v>1</v>
      </c>
      <c r="E402" s="12">
        <v>1</v>
      </c>
      <c r="F402" s="12">
        <v>1</v>
      </c>
      <c r="G402" s="135">
        <v>3</v>
      </c>
      <c r="H402" s="12"/>
      <c r="I402" s="15" t="s">
        <v>58</v>
      </c>
      <c r="J402" s="15" t="s">
        <v>42</v>
      </c>
      <c r="K402" s="15" t="s">
        <v>43</v>
      </c>
      <c r="L402" s="15">
        <v>2</v>
      </c>
      <c r="M402" s="15" t="s">
        <v>6942</v>
      </c>
      <c r="N402" s="16" t="s">
        <v>6645</v>
      </c>
      <c r="O402" s="16" t="s">
        <v>6659</v>
      </c>
      <c r="P402" s="16" t="s">
        <v>712</v>
      </c>
      <c r="Q402" s="17" t="s">
        <v>713</v>
      </c>
      <c r="R402" s="12" t="s">
        <v>713</v>
      </c>
      <c r="S402" s="12"/>
      <c r="T402" s="18"/>
      <c r="U402" s="19"/>
      <c r="V402" s="20" t="s">
        <v>48</v>
      </c>
      <c r="W402" s="12" t="s">
        <v>49</v>
      </c>
      <c r="X402" s="20" t="s">
        <v>100</v>
      </c>
      <c r="Y402" s="20"/>
      <c r="Z402" s="21">
        <v>3250000</v>
      </c>
      <c r="AA402" s="21">
        <v>2928250</v>
      </c>
      <c r="AB402" s="22">
        <v>1234</v>
      </c>
      <c r="AC402" s="21">
        <v>2633.7115072933548</v>
      </c>
      <c r="AD402" s="21">
        <v>2372.974068071313</v>
      </c>
      <c r="AE402" s="16" t="s">
        <v>730</v>
      </c>
      <c r="AF402" s="12">
        <v>10</v>
      </c>
      <c r="AG402" s="12"/>
      <c r="AH402" s="20" t="s">
        <v>64</v>
      </c>
      <c r="AI402" s="12" t="s">
        <v>66</v>
      </c>
      <c r="AJ402" s="12" t="s">
        <v>66</v>
      </c>
      <c r="AK402" s="12" t="s">
        <v>66</v>
      </c>
      <c r="AL402" s="12"/>
      <c r="AM402" s="12">
        <v>0</v>
      </c>
      <c r="AN402" s="20" t="s">
        <v>1365</v>
      </c>
      <c r="AO402" s="23">
        <v>149462.07999999999</v>
      </c>
      <c r="AP402" s="24"/>
    </row>
    <row r="403" spans="1:42" x14ac:dyDescent="0.25">
      <c r="A403" s="12" t="s">
        <v>1366</v>
      </c>
      <c r="B403" s="13" t="s">
        <v>1367</v>
      </c>
      <c r="C403" s="14">
        <v>45716</v>
      </c>
      <c r="D403" s="12">
        <v>1</v>
      </c>
      <c r="E403" s="12">
        <v>1</v>
      </c>
      <c r="F403" s="12">
        <v>1</v>
      </c>
      <c r="G403" s="12">
        <v>3</v>
      </c>
      <c r="H403" s="12"/>
      <c r="I403" s="15" t="s">
        <v>58</v>
      </c>
      <c r="J403" s="15" t="s">
        <v>42</v>
      </c>
      <c r="K403" s="15" t="s">
        <v>43</v>
      </c>
      <c r="L403" s="15">
        <v>2</v>
      </c>
      <c r="M403" s="15" t="s">
        <v>6942</v>
      </c>
      <c r="N403" s="16" t="s">
        <v>6645</v>
      </c>
      <c r="O403" s="16" t="s">
        <v>6659</v>
      </c>
      <c r="P403" s="16" t="s">
        <v>712</v>
      </c>
      <c r="Q403" s="17" t="s">
        <v>60</v>
      </c>
      <c r="R403" s="12" t="s">
        <v>60</v>
      </c>
      <c r="S403" s="12"/>
      <c r="T403" s="18" t="s">
        <v>48</v>
      </c>
      <c r="U403" s="19" t="s">
        <v>48</v>
      </c>
      <c r="V403" s="20" t="s">
        <v>48</v>
      </c>
      <c r="W403" s="12" t="s">
        <v>49</v>
      </c>
      <c r="X403" s="20" t="s">
        <v>465</v>
      </c>
      <c r="Y403" s="20"/>
      <c r="Z403" s="21">
        <v>1700000</v>
      </c>
      <c r="AA403" s="21">
        <v>1531700</v>
      </c>
      <c r="AB403" s="22">
        <v>1500</v>
      </c>
      <c r="AC403" s="21">
        <v>1133.3333333333333</v>
      </c>
      <c r="AD403" s="21">
        <v>1021.1333333333333</v>
      </c>
      <c r="AE403" s="16" t="s">
        <v>1368</v>
      </c>
      <c r="AF403" s="12">
        <v>1</v>
      </c>
      <c r="AG403" s="12" t="s">
        <v>51</v>
      </c>
      <c r="AH403" s="20" t="s">
        <v>66</v>
      </c>
      <c r="AI403" s="12" t="s">
        <v>65</v>
      </c>
      <c r="AJ403" s="12" t="s">
        <v>66</v>
      </c>
      <c r="AK403" s="12" t="s">
        <v>66</v>
      </c>
      <c r="AL403" s="12"/>
      <c r="AM403" s="12">
        <v>6.8254900518495756</v>
      </c>
      <c r="AN403" s="20" t="s">
        <v>1369</v>
      </c>
      <c r="AO403" s="23" t="s">
        <v>69</v>
      </c>
      <c r="AP403" s="24" t="s">
        <v>74</v>
      </c>
    </row>
    <row r="404" spans="1:42" x14ac:dyDescent="0.25">
      <c r="A404" s="12" t="s">
        <v>1370</v>
      </c>
      <c r="B404" s="13" t="s">
        <v>1371</v>
      </c>
      <c r="C404" s="14">
        <v>45521</v>
      </c>
      <c r="D404" s="12">
        <v>1</v>
      </c>
      <c r="E404" s="12">
        <v>1</v>
      </c>
      <c r="F404" s="12">
        <v>1</v>
      </c>
      <c r="G404" s="12">
        <v>3</v>
      </c>
      <c r="H404" s="12"/>
      <c r="I404" s="15" t="s">
        <v>58</v>
      </c>
      <c r="J404" s="15" t="s">
        <v>42</v>
      </c>
      <c r="K404" s="15" t="s">
        <v>43</v>
      </c>
      <c r="L404" s="15">
        <v>2</v>
      </c>
      <c r="M404" s="15" t="s">
        <v>6942</v>
      </c>
      <c r="N404" s="16" t="s">
        <v>6645</v>
      </c>
      <c r="O404" s="16" t="s">
        <v>6659</v>
      </c>
      <c r="P404" s="16" t="s">
        <v>712</v>
      </c>
      <c r="Q404" s="17" t="s">
        <v>48</v>
      </c>
      <c r="R404" s="12" t="s">
        <v>60</v>
      </c>
      <c r="S404" s="12"/>
      <c r="T404" s="18" t="s">
        <v>48</v>
      </c>
      <c r="U404" s="19">
        <v>12</v>
      </c>
      <c r="V404" s="20" t="s">
        <v>48</v>
      </c>
      <c r="W404" s="12" t="s">
        <v>49</v>
      </c>
      <c r="X404" s="20" t="s">
        <v>62</v>
      </c>
      <c r="Y404" s="20"/>
      <c r="Z404" s="21">
        <v>2200000</v>
      </c>
      <c r="AA404" s="21">
        <v>2046000</v>
      </c>
      <c r="AB404" s="22">
        <v>2000</v>
      </c>
      <c r="AC404" s="21">
        <v>1100</v>
      </c>
      <c r="AD404" s="21">
        <v>1023</v>
      </c>
      <c r="AE404" s="16" t="s">
        <v>63</v>
      </c>
      <c r="AF404" s="12"/>
      <c r="AG404" s="12"/>
      <c r="AH404" s="20" t="s">
        <v>64</v>
      </c>
      <c r="AI404" s="12" t="s">
        <v>66</v>
      </c>
      <c r="AJ404" s="12" t="s">
        <v>66</v>
      </c>
      <c r="AK404" s="12" t="s">
        <v>66</v>
      </c>
      <c r="AL404" s="12" t="s">
        <v>66</v>
      </c>
      <c r="AM404" s="12" t="s">
        <v>67</v>
      </c>
      <c r="AN404" s="20" t="s">
        <v>1372</v>
      </c>
      <c r="AO404" s="23"/>
      <c r="AP404" s="24"/>
    </row>
    <row r="405" spans="1:42" x14ac:dyDescent="0.25">
      <c r="A405" s="12" t="s">
        <v>1373</v>
      </c>
      <c r="B405" s="13" t="s">
        <v>1374</v>
      </c>
      <c r="C405" s="14">
        <v>45937</v>
      </c>
      <c r="D405" s="12">
        <v>1</v>
      </c>
      <c r="E405" s="12">
        <v>1</v>
      </c>
      <c r="F405" s="12">
        <v>1</v>
      </c>
      <c r="G405" s="12">
        <v>3</v>
      </c>
      <c r="H405" s="12"/>
      <c r="I405" s="15" t="s">
        <v>41</v>
      </c>
      <c r="J405" s="15" t="s">
        <v>42</v>
      </c>
      <c r="K405" s="15" t="s">
        <v>43</v>
      </c>
      <c r="L405" s="15">
        <v>2</v>
      </c>
      <c r="M405" s="15" t="s">
        <v>6942</v>
      </c>
      <c r="N405" s="16" t="s">
        <v>6645</v>
      </c>
      <c r="O405" s="16" t="s">
        <v>6659</v>
      </c>
      <c r="P405" s="16" t="s">
        <v>712</v>
      </c>
      <c r="Q405" s="17" t="s">
        <v>60</v>
      </c>
      <c r="R405" s="12" t="s">
        <v>60</v>
      </c>
      <c r="S405" s="12"/>
      <c r="T405" s="18"/>
      <c r="U405" s="19"/>
      <c r="V405" s="20" t="s">
        <v>48</v>
      </c>
      <c r="W405" s="12" t="s">
        <v>49</v>
      </c>
      <c r="X405" s="20" t="s">
        <v>465</v>
      </c>
      <c r="Y405" s="20"/>
      <c r="Z405" s="21">
        <v>1050000</v>
      </c>
      <c r="AA405" s="21">
        <v>1050000</v>
      </c>
      <c r="AB405" s="22">
        <v>1004</v>
      </c>
      <c r="AC405" s="21">
        <v>1045.816733067729</v>
      </c>
      <c r="AD405" s="21">
        <v>1045.816733067729</v>
      </c>
      <c r="AE405" s="16" t="s">
        <v>1374</v>
      </c>
      <c r="AF405" s="12">
        <v>1</v>
      </c>
      <c r="AG405" s="12" t="s">
        <v>51</v>
      </c>
      <c r="AH405" s="20" t="s">
        <v>52</v>
      </c>
      <c r="AI405" s="12"/>
      <c r="AJ405" s="12"/>
      <c r="AK405" s="12"/>
      <c r="AL405" s="12"/>
      <c r="AM405" s="12">
        <v>0</v>
      </c>
      <c r="AN405" s="20"/>
      <c r="AO405" s="23"/>
      <c r="AP405" s="24"/>
    </row>
    <row r="406" spans="1:42" x14ac:dyDescent="0.25">
      <c r="A406" s="12" t="s">
        <v>1375</v>
      </c>
      <c r="B406" s="13" t="s">
        <v>1376</v>
      </c>
      <c r="C406" s="14">
        <v>45469</v>
      </c>
      <c r="D406" s="12">
        <v>1</v>
      </c>
      <c r="E406" s="12">
        <v>1</v>
      </c>
      <c r="F406" s="12">
        <v>1</v>
      </c>
      <c r="G406" s="12">
        <v>3</v>
      </c>
      <c r="H406" s="12"/>
      <c r="I406" s="15" t="s">
        <v>58</v>
      </c>
      <c r="J406" s="15" t="s">
        <v>42</v>
      </c>
      <c r="K406" s="15" t="s">
        <v>43</v>
      </c>
      <c r="L406" s="15">
        <v>2</v>
      </c>
      <c r="M406" s="15" t="s">
        <v>6942</v>
      </c>
      <c r="N406" s="16" t="s">
        <v>6645</v>
      </c>
      <c r="O406" s="16" t="s">
        <v>6659</v>
      </c>
      <c r="P406" s="16" t="s">
        <v>712</v>
      </c>
      <c r="Q406" s="17" t="s">
        <v>60</v>
      </c>
      <c r="R406" s="12" t="s">
        <v>60</v>
      </c>
      <c r="S406" s="12"/>
      <c r="T406" s="18" t="s">
        <v>1377</v>
      </c>
      <c r="U406" s="19" t="s">
        <v>1378</v>
      </c>
      <c r="V406" s="20" t="s">
        <v>48</v>
      </c>
      <c r="W406" s="12" t="s">
        <v>49</v>
      </c>
      <c r="X406" s="20" t="s">
        <v>62</v>
      </c>
      <c r="Y406" s="20"/>
      <c r="Z406" s="21">
        <v>1700000</v>
      </c>
      <c r="AA406" s="21">
        <v>1581000</v>
      </c>
      <c r="AB406" s="22">
        <v>1500</v>
      </c>
      <c r="AC406" s="21">
        <v>1133.3333333333333</v>
      </c>
      <c r="AD406" s="21">
        <v>1054</v>
      </c>
      <c r="AE406" s="16" t="s">
        <v>1093</v>
      </c>
      <c r="AF406" s="12">
        <v>2</v>
      </c>
      <c r="AG406" s="12" t="s">
        <v>51</v>
      </c>
      <c r="AH406" s="20" t="s">
        <v>64</v>
      </c>
      <c r="AI406" s="12" t="s">
        <v>66</v>
      </c>
      <c r="AJ406" s="12" t="s">
        <v>66</v>
      </c>
      <c r="AK406" s="12" t="s">
        <v>66</v>
      </c>
      <c r="AL406" s="12" t="s">
        <v>66</v>
      </c>
      <c r="AM406" s="12">
        <v>6.4731451615314501</v>
      </c>
      <c r="AN406" s="20" t="s">
        <v>1379</v>
      </c>
      <c r="AO406" s="23"/>
      <c r="AP406" s="24"/>
    </row>
    <row r="407" spans="1:42" x14ac:dyDescent="0.25">
      <c r="A407" s="12" t="s">
        <v>1380</v>
      </c>
      <c r="B407" s="13" t="s">
        <v>1381</v>
      </c>
      <c r="C407" s="14">
        <v>45790</v>
      </c>
      <c r="D407" s="12">
        <v>1</v>
      </c>
      <c r="E407" s="12">
        <v>1</v>
      </c>
      <c r="F407" s="12">
        <v>1</v>
      </c>
      <c r="G407" s="12">
        <v>3</v>
      </c>
      <c r="H407" s="12"/>
      <c r="I407" s="15" t="s">
        <v>58</v>
      </c>
      <c r="J407" s="15" t="s">
        <v>42</v>
      </c>
      <c r="K407" s="15" t="s">
        <v>43</v>
      </c>
      <c r="L407" s="15">
        <v>2</v>
      </c>
      <c r="M407" s="15" t="s">
        <v>6942</v>
      </c>
      <c r="N407" s="16" t="s">
        <v>6645</v>
      </c>
      <c r="O407" s="16" t="s">
        <v>6659</v>
      </c>
      <c r="P407" s="16" t="s">
        <v>712</v>
      </c>
      <c r="Q407" s="17" t="s">
        <v>60</v>
      </c>
      <c r="R407" s="12" t="s">
        <v>60</v>
      </c>
      <c r="S407" s="12"/>
      <c r="T407" s="18" t="s">
        <v>1382</v>
      </c>
      <c r="U407" s="19">
        <v>1</v>
      </c>
      <c r="V407" s="20" t="s">
        <v>48</v>
      </c>
      <c r="W407" s="12" t="s">
        <v>49</v>
      </c>
      <c r="X407" s="20" t="s">
        <v>83</v>
      </c>
      <c r="Y407" s="20"/>
      <c r="Z407" s="21">
        <v>1100000</v>
      </c>
      <c r="AA407" s="21">
        <v>991100</v>
      </c>
      <c r="AB407" s="22">
        <v>931</v>
      </c>
      <c r="AC407" s="21">
        <v>1181.5252416756175</v>
      </c>
      <c r="AD407" s="21">
        <v>1064.5542427497314</v>
      </c>
      <c r="AE407" s="16" t="s">
        <v>1383</v>
      </c>
      <c r="AF407" s="12">
        <v>1</v>
      </c>
      <c r="AG407" s="12" t="s">
        <v>51</v>
      </c>
      <c r="AH407" s="20" t="s">
        <v>1384</v>
      </c>
      <c r="AI407" s="12" t="s">
        <v>114</v>
      </c>
      <c r="AJ407" s="12" t="s">
        <v>66</v>
      </c>
      <c r="AK407" s="12" t="s">
        <v>66</v>
      </c>
      <c r="AL407" s="12"/>
      <c r="AM407" s="12">
        <v>8.4549476365029168</v>
      </c>
      <c r="AN407" s="20" t="s">
        <v>1385</v>
      </c>
      <c r="AO407" s="23" t="s">
        <v>69</v>
      </c>
      <c r="AP407" s="24" t="s">
        <v>74</v>
      </c>
    </row>
    <row r="408" spans="1:42" x14ac:dyDescent="0.25">
      <c r="A408" s="12" t="s">
        <v>1386</v>
      </c>
      <c r="B408" s="13" t="s">
        <v>1387</v>
      </c>
      <c r="C408" s="14">
        <v>45459</v>
      </c>
      <c r="D408" s="12">
        <v>1</v>
      </c>
      <c r="E408" s="12">
        <v>1</v>
      </c>
      <c r="F408" s="12">
        <v>1</v>
      </c>
      <c r="G408" s="12">
        <v>3</v>
      </c>
      <c r="H408" s="12"/>
      <c r="I408" s="15" t="s">
        <v>58</v>
      </c>
      <c r="J408" s="15"/>
      <c r="K408" s="15" t="s">
        <v>43</v>
      </c>
      <c r="L408" s="15">
        <v>2</v>
      </c>
      <c r="M408" s="15" t="s">
        <v>6942</v>
      </c>
      <c r="N408" s="16" t="s">
        <v>6645</v>
      </c>
      <c r="O408" s="16" t="s">
        <v>6659</v>
      </c>
      <c r="P408" s="16" t="s">
        <v>712</v>
      </c>
      <c r="Q408" s="17" t="s">
        <v>48</v>
      </c>
      <c r="R408" s="12" t="s">
        <v>60</v>
      </c>
      <c r="S408" s="12"/>
      <c r="T408" s="18" t="s">
        <v>48</v>
      </c>
      <c r="U408" s="19" t="s">
        <v>48</v>
      </c>
      <c r="V408" s="20" t="s">
        <v>48</v>
      </c>
      <c r="W408" s="12" t="s">
        <v>49</v>
      </c>
      <c r="X408" s="20" t="s">
        <v>62</v>
      </c>
      <c r="Y408" s="20"/>
      <c r="Z408" s="21">
        <v>3000000</v>
      </c>
      <c r="AA408" s="21">
        <v>2790000</v>
      </c>
      <c r="AB408" s="22">
        <v>2612</v>
      </c>
      <c r="AC408" s="21">
        <v>1148.5451761102604</v>
      </c>
      <c r="AD408" s="21">
        <v>1068.1470137825422</v>
      </c>
      <c r="AE408" s="16" t="s">
        <v>1388</v>
      </c>
      <c r="AF408" s="12">
        <v>3</v>
      </c>
      <c r="AG408" s="12"/>
      <c r="AH408" s="20" t="s">
        <v>64</v>
      </c>
      <c r="AI408" s="12" t="s">
        <v>66</v>
      </c>
      <c r="AJ408" s="12" t="s">
        <v>66</v>
      </c>
      <c r="AK408" s="12" t="s">
        <v>66</v>
      </c>
      <c r="AL408" s="12" t="s">
        <v>66</v>
      </c>
      <c r="AM408" s="12">
        <v>3.9495893488548721</v>
      </c>
      <c r="AN408" s="20" t="s">
        <v>1389</v>
      </c>
      <c r="AO408" s="23"/>
      <c r="AP408" s="24"/>
    </row>
    <row r="409" spans="1:42" x14ac:dyDescent="0.25">
      <c r="A409" s="12" t="s">
        <v>1390</v>
      </c>
      <c r="B409" s="13" t="s">
        <v>1391</v>
      </c>
      <c r="C409" s="14">
        <v>45484</v>
      </c>
      <c r="D409" s="12">
        <v>1</v>
      </c>
      <c r="E409" s="12">
        <v>1</v>
      </c>
      <c r="F409" s="12">
        <v>1</v>
      </c>
      <c r="G409" s="135">
        <v>3</v>
      </c>
      <c r="H409" s="12"/>
      <c r="I409" s="15" t="s">
        <v>58</v>
      </c>
      <c r="J409" s="15" t="s">
        <v>42</v>
      </c>
      <c r="K409" s="15" t="s">
        <v>43</v>
      </c>
      <c r="L409" s="15">
        <v>2</v>
      </c>
      <c r="M409" s="15" t="s">
        <v>6942</v>
      </c>
      <c r="N409" s="16" t="s">
        <v>6645</v>
      </c>
      <c r="O409" s="16" t="s">
        <v>6659</v>
      </c>
      <c r="P409" s="16" t="s">
        <v>712</v>
      </c>
      <c r="Q409" s="17" t="s">
        <v>713</v>
      </c>
      <c r="R409" s="12" t="s">
        <v>713</v>
      </c>
      <c r="S409" s="12"/>
      <c r="T409" s="18" t="s">
        <v>767</v>
      </c>
      <c r="U409" s="19" t="s">
        <v>48</v>
      </c>
      <c r="V409" s="20" t="s">
        <v>48</v>
      </c>
      <c r="W409" s="12" t="s">
        <v>49</v>
      </c>
      <c r="X409" s="20" t="s">
        <v>100</v>
      </c>
      <c r="Y409" s="20"/>
      <c r="Z409" s="21">
        <v>2500000</v>
      </c>
      <c r="AA409" s="21">
        <v>2325000</v>
      </c>
      <c r="AB409" s="22">
        <v>970</v>
      </c>
      <c r="AC409" s="21">
        <v>2577.319587628866</v>
      </c>
      <c r="AD409" s="21">
        <v>2396.9072164948452</v>
      </c>
      <c r="AE409" s="16" t="s">
        <v>742</v>
      </c>
      <c r="AF409" s="12">
        <v>15</v>
      </c>
      <c r="AG409" s="12" t="s">
        <v>51</v>
      </c>
      <c r="AH409" s="20" t="s">
        <v>64</v>
      </c>
      <c r="AI409" s="12" t="s">
        <v>114</v>
      </c>
      <c r="AJ409" s="12" t="s">
        <v>114</v>
      </c>
      <c r="AK409" s="12" t="s">
        <v>66</v>
      </c>
      <c r="AL409" s="12" t="s">
        <v>66</v>
      </c>
      <c r="AM409" s="12">
        <v>0</v>
      </c>
      <c r="AN409" s="20" t="s">
        <v>6742</v>
      </c>
      <c r="AO409" s="23">
        <v>520000</v>
      </c>
      <c r="AP409" s="24"/>
    </row>
    <row r="410" spans="1:42" x14ac:dyDescent="0.25">
      <c r="A410" s="12" t="s">
        <v>1392</v>
      </c>
      <c r="B410" s="13" t="s">
        <v>1393</v>
      </c>
      <c r="C410" s="14">
        <v>45953</v>
      </c>
      <c r="D410" s="12">
        <v>1</v>
      </c>
      <c r="E410" s="12">
        <v>1</v>
      </c>
      <c r="F410" s="12">
        <v>1</v>
      </c>
      <c r="G410" s="12">
        <v>3</v>
      </c>
      <c r="H410" s="12"/>
      <c r="I410" s="15" t="s">
        <v>41</v>
      </c>
      <c r="J410" s="15" t="s">
        <v>42</v>
      </c>
      <c r="K410" s="15" t="s">
        <v>43</v>
      </c>
      <c r="L410" s="15">
        <v>2</v>
      </c>
      <c r="M410" s="15" t="s">
        <v>6942</v>
      </c>
      <c r="N410" s="16" t="s">
        <v>6645</v>
      </c>
      <c r="O410" s="16" t="s">
        <v>6659</v>
      </c>
      <c r="P410" s="16" t="s">
        <v>712</v>
      </c>
      <c r="Q410" s="17" t="s">
        <v>60</v>
      </c>
      <c r="R410" s="12" t="s">
        <v>60</v>
      </c>
      <c r="S410" s="12"/>
      <c r="T410" s="18" t="s">
        <v>237</v>
      </c>
      <c r="U410" s="19">
        <v>1</v>
      </c>
      <c r="V410" s="20" t="s">
        <v>48</v>
      </c>
      <c r="W410" s="12" t="s">
        <v>49</v>
      </c>
      <c r="X410" s="20" t="s">
        <v>95</v>
      </c>
      <c r="Y410" s="20"/>
      <c r="Z410" s="21">
        <v>1500000</v>
      </c>
      <c r="AA410" s="21">
        <v>1500000</v>
      </c>
      <c r="AB410" s="22">
        <v>1364</v>
      </c>
      <c r="AC410" s="21">
        <v>1099.7067448680352</v>
      </c>
      <c r="AD410" s="21">
        <v>1099.7067448680352</v>
      </c>
      <c r="AE410" s="16" t="s">
        <v>1393</v>
      </c>
      <c r="AF410" s="12">
        <v>1</v>
      </c>
      <c r="AG410" s="12" t="s">
        <v>51</v>
      </c>
      <c r="AH410" s="20" t="s">
        <v>52</v>
      </c>
      <c r="AI410" s="12"/>
      <c r="AJ410" s="12"/>
      <c r="AK410" s="12"/>
      <c r="AL410" s="12"/>
      <c r="AM410" s="12">
        <v>14.017560556353139</v>
      </c>
      <c r="AN410" s="20"/>
      <c r="AO410" s="23"/>
      <c r="AP410" s="24"/>
    </row>
    <row r="411" spans="1:42" x14ac:dyDescent="0.25">
      <c r="A411" s="12" t="s">
        <v>1394</v>
      </c>
      <c r="B411" s="13" t="s">
        <v>1302</v>
      </c>
      <c r="C411" s="14">
        <v>45301</v>
      </c>
      <c r="D411" s="12">
        <v>1</v>
      </c>
      <c r="E411" s="12">
        <v>1</v>
      </c>
      <c r="F411" s="12">
        <v>1</v>
      </c>
      <c r="G411" s="12">
        <v>3</v>
      </c>
      <c r="H411" s="12"/>
      <c r="I411" s="15" t="s">
        <v>58</v>
      </c>
      <c r="J411" s="15"/>
      <c r="K411" s="15" t="s">
        <v>43</v>
      </c>
      <c r="L411" s="15">
        <v>2</v>
      </c>
      <c r="M411" s="15" t="s">
        <v>6942</v>
      </c>
      <c r="N411" s="16" t="s">
        <v>6645</v>
      </c>
      <c r="O411" s="16" t="s">
        <v>6659</v>
      </c>
      <c r="P411" s="16" t="s">
        <v>712</v>
      </c>
      <c r="Q411" s="17" t="s">
        <v>48</v>
      </c>
      <c r="R411" s="12" t="s">
        <v>60</v>
      </c>
      <c r="S411" s="12"/>
      <c r="T411" s="18" t="s">
        <v>117</v>
      </c>
      <c r="U411" s="19" t="s">
        <v>1303</v>
      </c>
      <c r="V411" s="20" t="s">
        <v>48</v>
      </c>
      <c r="W411" s="12" t="s">
        <v>49</v>
      </c>
      <c r="X411" s="20" t="s">
        <v>62</v>
      </c>
      <c r="Y411" s="20"/>
      <c r="Z411" s="21">
        <v>1200000</v>
      </c>
      <c r="AA411" s="21">
        <v>1116000</v>
      </c>
      <c r="AB411" s="22">
        <v>1000</v>
      </c>
      <c r="AC411" s="21">
        <v>1200</v>
      </c>
      <c r="AD411" s="21">
        <v>1116</v>
      </c>
      <c r="AE411" s="16" t="s">
        <v>1304</v>
      </c>
      <c r="AF411" s="12">
        <v>7</v>
      </c>
      <c r="AG411" s="12"/>
      <c r="AH411" s="20" t="s">
        <v>140</v>
      </c>
      <c r="AI411" s="12" t="s">
        <v>66</v>
      </c>
      <c r="AJ411" s="12" t="s">
        <v>66</v>
      </c>
      <c r="AK411" s="12" t="s">
        <v>66</v>
      </c>
      <c r="AL411" s="12" t="s">
        <v>66</v>
      </c>
      <c r="AM411" s="12">
        <v>0</v>
      </c>
      <c r="AN411" s="20" t="s">
        <v>1395</v>
      </c>
      <c r="AO411" s="23"/>
      <c r="AP411" s="24"/>
    </row>
    <row r="412" spans="1:42" x14ac:dyDescent="0.25">
      <c r="A412" s="12" t="s">
        <v>1396</v>
      </c>
      <c r="B412" s="13" t="s">
        <v>1397</v>
      </c>
      <c r="C412" s="14">
        <v>45925</v>
      </c>
      <c r="D412" s="12">
        <v>1</v>
      </c>
      <c r="E412" s="12">
        <v>1</v>
      </c>
      <c r="F412" s="12">
        <v>1</v>
      </c>
      <c r="G412" s="12">
        <v>3</v>
      </c>
      <c r="H412" s="12"/>
      <c r="I412" s="15" t="s">
        <v>41</v>
      </c>
      <c r="J412" s="15" t="s">
        <v>42</v>
      </c>
      <c r="K412" s="15" t="s">
        <v>43</v>
      </c>
      <c r="L412" s="15">
        <v>2</v>
      </c>
      <c r="M412" s="15" t="s">
        <v>6942</v>
      </c>
      <c r="N412" s="16" t="s">
        <v>6645</v>
      </c>
      <c r="O412" s="16" t="s">
        <v>6659</v>
      </c>
      <c r="P412" s="16" t="s">
        <v>712</v>
      </c>
      <c r="Q412" s="17" t="s">
        <v>60</v>
      </c>
      <c r="R412" s="12" t="s">
        <v>60</v>
      </c>
      <c r="S412" s="12"/>
      <c r="T412" s="18" t="s">
        <v>1087</v>
      </c>
      <c r="U412" s="19"/>
      <c r="V412" s="20" t="s">
        <v>48</v>
      </c>
      <c r="W412" s="12" t="s">
        <v>49</v>
      </c>
      <c r="X412" s="20" t="s">
        <v>144</v>
      </c>
      <c r="Y412" s="20"/>
      <c r="Z412" s="21">
        <v>1700000</v>
      </c>
      <c r="AA412" s="21">
        <v>1700000</v>
      </c>
      <c r="AB412" s="22">
        <v>1516</v>
      </c>
      <c r="AC412" s="21">
        <v>1121.3720316622691</v>
      </c>
      <c r="AD412" s="21">
        <v>1121.3720316622691</v>
      </c>
      <c r="AE412" s="16" t="s">
        <v>1397</v>
      </c>
      <c r="AF412" s="12">
        <v>1</v>
      </c>
      <c r="AG412" s="12" t="s">
        <v>51</v>
      </c>
      <c r="AH412" s="20" t="s">
        <v>52</v>
      </c>
      <c r="AI412" s="12"/>
      <c r="AJ412" s="12"/>
      <c r="AK412" s="12"/>
      <c r="AL412" s="12"/>
      <c r="AM412" s="12">
        <v>7.0036259266255483</v>
      </c>
      <c r="AN412" s="20" t="s">
        <v>6743</v>
      </c>
      <c r="AO412" s="23"/>
      <c r="AP412" s="24"/>
    </row>
    <row r="413" spans="1:42" x14ac:dyDescent="0.25">
      <c r="A413" s="12" t="s">
        <v>1398</v>
      </c>
      <c r="B413" s="13" t="s">
        <v>1399</v>
      </c>
      <c r="C413" s="14">
        <v>45719</v>
      </c>
      <c r="D413" s="12">
        <v>1</v>
      </c>
      <c r="E413" s="12">
        <v>1</v>
      </c>
      <c r="F413" s="12">
        <v>1</v>
      </c>
      <c r="G413" s="12">
        <v>3</v>
      </c>
      <c r="H413" s="12"/>
      <c r="I413" s="15" t="s">
        <v>58</v>
      </c>
      <c r="J413" s="15" t="s">
        <v>42</v>
      </c>
      <c r="K413" s="15" t="s">
        <v>43</v>
      </c>
      <c r="L413" s="15">
        <v>2</v>
      </c>
      <c r="M413" s="15" t="s">
        <v>6942</v>
      </c>
      <c r="N413" s="16" t="s">
        <v>6645</v>
      </c>
      <c r="O413" s="16" t="s">
        <v>6659</v>
      </c>
      <c r="P413" s="16" t="s">
        <v>712</v>
      </c>
      <c r="Q413" s="17" t="s">
        <v>60</v>
      </c>
      <c r="R413" s="12" t="s">
        <v>60</v>
      </c>
      <c r="S413" s="12"/>
      <c r="T413" s="18" t="s">
        <v>48</v>
      </c>
      <c r="U413" s="19" t="s">
        <v>48</v>
      </c>
      <c r="V413" s="20" t="s">
        <v>48</v>
      </c>
      <c r="W413" s="12" t="s">
        <v>49</v>
      </c>
      <c r="X413" s="20" t="s">
        <v>62</v>
      </c>
      <c r="Y413" s="20"/>
      <c r="Z413" s="21">
        <v>1900000</v>
      </c>
      <c r="AA413" s="21">
        <v>1711900</v>
      </c>
      <c r="AB413" s="22">
        <v>1500</v>
      </c>
      <c r="AC413" s="21">
        <v>1266.6666666666667</v>
      </c>
      <c r="AD413" s="21">
        <v>1141.2666666666667</v>
      </c>
      <c r="AE413" s="16" t="s">
        <v>63</v>
      </c>
      <c r="AF413" s="12"/>
      <c r="AG413" s="12"/>
      <c r="AH413" s="20" t="s">
        <v>66</v>
      </c>
      <c r="AI413" s="12" t="s">
        <v>66</v>
      </c>
      <c r="AJ413" s="12" t="s">
        <v>66</v>
      </c>
      <c r="AK413" s="12" t="s">
        <v>66</v>
      </c>
      <c r="AL413" s="12"/>
      <c r="AM413" s="12" t="s">
        <v>67</v>
      </c>
      <c r="AN413" s="20" t="s">
        <v>1400</v>
      </c>
      <c r="AO413" s="23" t="s">
        <v>69</v>
      </c>
      <c r="AP413" s="24"/>
    </row>
    <row r="414" spans="1:42" x14ac:dyDescent="0.25">
      <c r="A414" s="12" t="s">
        <v>1401</v>
      </c>
      <c r="B414" s="13" t="s">
        <v>1402</v>
      </c>
      <c r="C414" s="14">
        <v>45544</v>
      </c>
      <c r="D414" s="12">
        <v>1</v>
      </c>
      <c r="E414" s="12">
        <v>1</v>
      </c>
      <c r="F414" s="12">
        <v>1</v>
      </c>
      <c r="G414" s="12">
        <v>3</v>
      </c>
      <c r="H414" s="12"/>
      <c r="I414" s="15" t="s">
        <v>58</v>
      </c>
      <c r="J414" s="15"/>
      <c r="K414" s="15" t="s">
        <v>43</v>
      </c>
      <c r="L414" s="15">
        <v>2</v>
      </c>
      <c r="M414" s="15" t="s">
        <v>6942</v>
      </c>
      <c r="N414" s="16" t="s">
        <v>6645</v>
      </c>
      <c r="O414" s="16" t="s">
        <v>6659</v>
      </c>
      <c r="P414" s="16" t="s">
        <v>712</v>
      </c>
      <c r="Q414" s="17" t="s">
        <v>48</v>
      </c>
      <c r="R414" s="12" t="s">
        <v>60</v>
      </c>
      <c r="S414" s="12"/>
      <c r="T414" s="18" t="s">
        <v>48</v>
      </c>
      <c r="U414" s="19" t="s">
        <v>48</v>
      </c>
      <c r="V414" s="20" t="s">
        <v>48</v>
      </c>
      <c r="W414" s="12" t="s">
        <v>49</v>
      </c>
      <c r="X414" s="20" t="s">
        <v>62</v>
      </c>
      <c r="Y414" s="20"/>
      <c r="Z414" s="21">
        <v>1850000</v>
      </c>
      <c r="AA414" s="21">
        <v>1720500</v>
      </c>
      <c r="AB414" s="22">
        <v>1500</v>
      </c>
      <c r="AC414" s="21">
        <v>1233.3333333333333</v>
      </c>
      <c r="AD414" s="21">
        <v>1147</v>
      </c>
      <c r="AE414" s="16" t="s">
        <v>1403</v>
      </c>
      <c r="AF414" s="12">
        <v>3</v>
      </c>
      <c r="AG414" s="12"/>
      <c r="AH414" s="20" t="s">
        <v>64</v>
      </c>
      <c r="AI414" s="12" t="s">
        <v>66</v>
      </c>
      <c r="AJ414" s="12" t="s">
        <v>66</v>
      </c>
      <c r="AK414" s="12" t="s">
        <v>66</v>
      </c>
      <c r="AL414" s="12" t="s">
        <v>66</v>
      </c>
      <c r="AM414" s="12">
        <v>6.8403453528087441</v>
      </c>
      <c r="AN414" s="20" t="s">
        <v>1404</v>
      </c>
      <c r="AO414" s="23"/>
      <c r="AP414" s="24"/>
    </row>
    <row r="415" spans="1:42" x14ac:dyDescent="0.25">
      <c r="A415" s="12" t="s">
        <v>1405</v>
      </c>
      <c r="B415" s="13" t="s">
        <v>1406</v>
      </c>
      <c r="C415" s="14">
        <v>45624</v>
      </c>
      <c r="D415" s="12">
        <v>1</v>
      </c>
      <c r="E415" s="12">
        <v>1</v>
      </c>
      <c r="F415" s="12">
        <v>1</v>
      </c>
      <c r="G415" s="12">
        <v>3</v>
      </c>
      <c r="H415" s="12"/>
      <c r="I415" s="15" t="s">
        <v>58</v>
      </c>
      <c r="J415" s="15" t="s">
        <v>42</v>
      </c>
      <c r="K415" s="15" t="s">
        <v>43</v>
      </c>
      <c r="L415" s="15">
        <v>2</v>
      </c>
      <c r="M415" s="15" t="s">
        <v>6942</v>
      </c>
      <c r="N415" s="16" t="s">
        <v>6645</v>
      </c>
      <c r="O415" s="16" t="s">
        <v>6659</v>
      </c>
      <c r="P415" s="16" t="s">
        <v>712</v>
      </c>
      <c r="Q415" s="17" t="s">
        <v>60</v>
      </c>
      <c r="R415" s="12" t="s">
        <v>60</v>
      </c>
      <c r="S415" s="12"/>
      <c r="T415" s="18" t="s">
        <v>117</v>
      </c>
      <c r="U415" s="19">
        <v>6</v>
      </c>
      <c r="V415" s="20" t="s">
        <v>48</v>
      </c>
      <c r="W415" s="12" t="s">
        <v>49</v>
      </c>
      <c r="X415" s="20" t="s">
        <v>62</v>
      </c>
      <c r="Y415" s="20"/>
      <c r="Z415" s="21">
        <v>1250000</v>
      </c>
      <c r="AA415" s="21">
        <v>1162500</v>
      </c>
      <c r="AB415" s="22">
        <v>1003</v>
      </c>
      <c r="AC415" s="21">
        <v>1246.2612163509471</v>
      </c>
      <c r="AD415" s="21">
        <v>1159.0229312063809</v>
      </c>
      <c r="AE415" s="16" t="s">
        <v>1022</v>
      </c>
      <c r="AF415" s="12">
        <v>33</v>
      </c>
      <c r="AG415" s="12" t="s">
        <v>51</v>
      </c>
      <c r="AH415" s="20" t="s">
        <v>64</v>
      </c>
      <c r="AI415" s="12" t="s">
        <v>114</v>
      </c>
      <c r="AJ415" s="12" t="s">
        <v>114</v>
      </c>
      <c r="AK415" s="12" t="s">
        <v>66</v>
      </c>
      <c r="AL415" s="12" t="s">
        <v>66</v>
      </c>
      <c r="AM415" s="12">
        <v>13.744896970492301</v>
      </c>
      <c r="AN415" s="20" t="s">
        <v>1407</v>
      </c>
      <c r="AO415" s="23">
        <v>500000</v>
      </c>
      <c r="AP415" s="24"/>
    </row>
    <row r="416" spans="1:42" x14ac:dyDescent="0.25">
      <c r="A416" s="12" t="s">
        <v>1408</v>
      </c>
      <c r="B416" s="13" t="s">
        <v>1408</v>
      </c>
      <c r="C416" s="14">
        <v>45559</v>
      </c>
      <c r="D416" s="12">
        <v>1</v>
      </c>
      <c r="E416" s="12">
        <v>1</v>
      </c>
      <c r="F416" s="12">
        <v>1</v>
      </c>
      <c r="G416" s="12">
        <v>3</v>
      </c>
      <c r="H416" s="12"/>
      <c r="I416" s="15" t="s">
        <v>41</v>
      </c>
      <c r="J416" s="15"/>
      <c r="K416" s="15" t="s">
        <v>43</v>
      </c>
      <c r="L416" s="15">
        <v>2</v>
      </c>
      <c r="M416" s="15" t="s">
        <v>6942</v>
      </c>
      <c r="N416" s="16" t="s">
        <v>6645</v>
      </c>
      <c r="O416" s="16" t="s">
        <v>6659</v>
      </c>
      <c r="P416" s="16" t="s">
        <v>712</v>
      </c>
      <c r="Q416" s="17" t="s">
        <v>48</v>
      </c>
      <c r="R416" s="12" t="s">
        <v>60</v>
      </c>
      <c r="S416" s="12"/>
      <c r="T416" s="18"/>
      <c r="U416" s="19"/>
      <c r="V416" s="20" t="s">
        <v>48</v>
      </c>
      <c r="W416" s="12" t="s">
        <v>49</v>
      </c>
      <c r="X416" s="20" t="s">
        <v>465</v>
      </c>
      <c r="Y416" s="20"/>
      <c r="Z416" s="21">
        <v>1750000</v>
      </c>
      <c r="AA416" s="21">
        <v>1750000</v>
      </c>
      <c r="AB416" s="22">
        <v>1500</v>
      </c>
      <c r="AC416" s="21">
        <v>1166.6666666666667</v>
      </c>
      <c r="AD416" s="21">
        <v>1166.6666666666667</v>
      </c>
      <c r="AE416" s="16" t="s">
        <v>1403</v>
      </c>
      <c r="AF416" s="12">
        <v>3</v>
      </c>
      <c r="AG416" s="12"/>
      <c r="AH416" s="20" t="s">
        <v>64</v>
      </c>
      <c r="AI416" s="12"/>
      <c r="AJ416" s="12"/>
      <c r="AK416" s="12"/>
      <c r="AL416" s="12"/>
      <c r="AM416" s="12">
        <v>6.8403453528087441</v>
      </c>
      <c r="AN416" s="20" t="s">
        <v>92</v>
      </c>
      <c r="AO416" s="23"/>
      <c r="AP416" s="24"/>
    </row>
    <row r="417" spans="1:42" x14ac:dyDescent="0.25">
      <c r="A417" s="12" t="s">
        <v>1409</v>
      </c>
      <c r="B417" s="13" t="s">
        <v>1410</v>
      </c>
      <c r="C417" s="14">
        <v>45715</v>
      </c>
      <c r="D417" s="12">
        <v>1</v>
      </c>
      <c r="E417" s="12">
        <v>1</v>
      </c>
      <c r="F417" s="12">
        <v>1</v>
      </c>
      <c r="G417" s="12">
        <v>3</v>
      </c>
      <c r="H417" s="12"/>
      <c r="I417" s="15" t="s">
        <v>58</v>
      </c>
      <c r="J417" s="15" t="s">
        <v>42</v>
      </c>
      <c r="K417" s="15" t="s">
        <v>43</v>
      </c>
      <c r="L417" s="15">
        <v>2</v>
      </c>
      <c r="M417" s="15" t="s">
        <v>6942</v>
      </c>
      <c r="N417" s="16" t="s">
        <v>6645</v>
      </c>
      <c r="O417" s="16" t="s">
        <v>6659</v>
      </c>
      <c r="P417" s="16" t="s">
        <v>712</v>
      </c>
      <c r="Q417" s="17" t="s">
        <v>60</v>
      </c>
      <c r="R417" s="12" t="s">
        <v>60</v>
      </c>
      <c r="S417" s="12"/>
      <c r="T417" s="18" t="s">
        <v>230</v>
      </c>
      <c r="U417" s="19" t="s">
        <v>48</v>
      </c>
      <c r="V417" s="20" t="s">
        <v>48</v>
      </c>
      <c r="W417" s="12" t="s">
        <v>49</v>
      </c>
      <c r="X417" s="20" t="s">
        <v>465</v>
      </c>
      <c r="Y417" s="20"/>
      <c r="Z417" s="21">
        <v>1299000</v>
      </c>
      <c r="AA417" s="21">
        <v>1170399</v>
      </c>
      <c r="AB417" s="22">
        <v>1003</v>
      </c>
      <c r="AC417" s="21">
        <v>1295.1146560319044</v>
      </c>
      <c r="AD417" s="21">
        <v>1166.8983050847457</v>
      </c>
      <c r="AE417" s="16" t="s">
        <v>1411</v>
      </c>
      <c r="AF417" s="12">
        <v>4</v>
      </c>
      <c r="AG417" s="12"/>
      <c r="AH417" s="20" t="s">
        <v>66</v>
      </c>
      <c r="AI417" s="12" t="s">
        <v>66</v>
      </c>
      <c r="AJ417" s="12" t="s">
        <v>66</v>
      </c>
      <c r="AK417" s="12" t="s">
        <v>66</v>
      </c>
      <c r="AL417" s="12"/>
      <c r="AM417" s="12">
        <v>14.052508048158719</v>
      </c>
      <c r="AN417" s="20" t="s">
        <v>1412</v>
      </c>
      <c r="AO417" s="23" t="s">
        <v>69</v>
      </c>
      <c r="AP417" s="24" t="s">
        <v>74</v>
      </c>
    </row>
    <row r="418" spans="1:42" x14ac:dyDescent="0.25">
      <c r="A418" s="12" t="s">
        <v>1413</v>
      </c>
      <c r="B418" s="13" t="s">
        <v>1414</v>
      </c>
      <c r="C418" s="14">
        <v>45589</v>
      </c>
      <c r="D418" s="26">
        <v>2</v>
      </c>
      <c r="E418" s="26">
        <v>1</v>
      </c>
      <c r="F418" s="12">
        <v>2</v>
      </c>
      <c r="G418" s="12">
        <v>2</v>
      </c>
      <c r="H418" s="12"/>
      <c r="I418" s="15" t="s">
        <v>58</v>
      </c>
      <c r="J418" s="15" t="s">
        <v>42</v>
      </c>
      <c r="K418" s="15" t="s">
        <v>43</v>
      </c>
      <c r="L418" s="15">
        <v>2</v>
      </c>
      <c r="M418" s="15" t="s">
        <v>6942</v>
      </c>
      <c r="N418" s="16" t="s">
        <v>6645</v>
      </c>
      <c r="O418" s="16" t="s">
        <v>6659</v>
      </c>
      <c r="P418" s="16" t="s">
        <v>712</v>
      </c>
      <c r="Q418" s="17" t="s">
        <v>713</v>
      </c>
      <c r="R418" s="12" t="s">
        <v>713</v>
      </c>
      <c r="S418" s="12"/>
      <c r="T418" s="18" t="s">
        <v>767</v>
      </c>
      <c r="U418" s="19">
        <v>33</v>
      </c>
      <c r="V418" s="20" t="s">
        <v>48</v>
      </c>
      <c r="W418" s="12" t="s">
        <v>49</v>
      </c>
      <c r="X418" s="20" t="s">
        <v>83</v>
      </c>
      <c r="Y418" s="20"/>
      <c r="Z418" s="21">
        <v>2650000</v>
      </c>
      <c r="AA418" s="21">
        <v>2464500</v>
      </c>
      <c r="AB418" s="22">
        <v>1023</v>
      </c>
      <c r="AC418" s="21">
        <v>2590.4203323558163</v>
      </c>
      <c r="AD418" s="21">
        <v>2409.090909090909</v>
      </c>
      <c r="AE418" s="16" t="s">
        <v>1335</v>
      </c>
      <c r="AF418" s="12">
        <v>14</v>
      </c>
      <c r="AG418" s="12" t="s">
        <v>51</v>
      </c>
      <c r="AH418" s="20" t="s">
        <v>64</v>
      </c>
      <c r="AI418" s="12" t="s">
        <v>114</v>
      </c>
      <c r="AJ418" s="12" t="s">
        <v>66</v>
      </c>
      <c r="AK418" s="12" t="s">
        <v>66</v>
      </c>
      <c r="AL418" s="12" t="s">
        <v>66</v>
      </c>
      <c r="AM418" s="12">
        <v>1.0311023108898401</v>
      </c>
      <c r="AN418" s="20" t="s">
        <v>1415</v>
      </c>
      <c r="AO418" s="23">
        <v>154955.85999999999</v>
      </c>
      <c r="AP418" s="24"/>
    </row>
    <row r="419" spans="1:42" x14ac:dyDescent="0.25">
      <c r="A419" s="12" t="s">
        <v>1416</v>
      </c>
      <c r="B419" s="13" t="s">
        <v>1417</v>
      </c>
      <c r="C419" s="14">
        <v>45669</v>
      </c>
      <c r="D419" s="12">
        <v>1</v>
      </c>
      <c r="E419" s="12">
        <v>1</v>
      </c>
      <c r="F419" s="12">
        <v>1</v>
      </c>
      <c r="G419" s="135">
        <v>3</v>
      </c>
      <c r="H419" s="12"/>
      <c r="I419" s="15" t="s">
        <v>58</v>
      </c>
      <c r="J419" s="15" t="s">
        <v>42</v>
      </c>
      <c r="K419" s="15" t="s">
        <v>43</v>
      </c>
      <c r="L419" s="15">
        <v>2</v>
      </c>
      <c r="M419" s="15" t="s">
        <v>6942</v>
      </c>
      <c r="N419" s="16" t="s">
        <v>6645</v>
      </c>
      <c r="O419" s="16" t="s">
        <v>6659</v>
      </c>
      <c r="P419" s="16" t="s">
        <v>712</v>
      </c>
      <c r="Q419" s="17" t="s">
        <v>713</v>
      </c>
      <c r="R419" s="12" t="s">
        <v>713</v>
      </c>
      <c r="S419" s="12"/>
      <c r="T419" s="18" t="s">
        <v>48</v>
      </c>
      <c r="U419" s="19" t="s">
        <v>48</v>
      </c>
      <c r="V419" s="20" t="s">
        <v>48</v>
      </c>
      <c r="W419" s="12" t="s">
        <v>49</v>
      </c>
      <c r="X419" s="20" t="s">
        <v>83</v>
      </c>
      <c r="Y419" s="20"/>
      <c r="Z419" s="21">
        <v>1650000</v>
      </c>
      <c r="AA419" s="21">
        <v>1486650</v>
      </c>
      <c r="AB419" s="22">
        <v>615</v>
      </c>
      <c r="AC419" s="21">
        <v>2682.9268292682927</v>
      </c>
      <c r="AD419" s="21">
        <v>2417.3170731707319</v>
      </c>
      <c r="AE419" s="16" t="s">
        <v>1323</v>
      </c>
      <c r="AF419" s="12">
        <v>16</v>
      </c>
      <c r="AG419" s="12" t="s">
        <v>51</v>
      </c>
      <c r="AH419" s="20" t="s">
        <v>64</v>
      </c>
      <c r="AI419" s="12" t="s">
        <v>114</v>
      </c>
      <c r="AJ419" s="12" t="s">
        <v>114</v>
      </c>
      <c r="AK419" s="12" t="s">
        <v>66</v>
      </c>
      <c r="AL419" s="12" t="s">
        <v>66</v>
      </c>
      <c r="AM419" s="12">
        <v>6.8839605974858813</v>
      </c>
      <c r="AN419" s="20" t="s">
        <v>1418</v>
      </c>
      <c r="AO419" s="23" t="s">
        <v>69</v>
      </c>
      <c r="AP419" s="24" t="s">
        <v>74</v>
      </c>
    </row>
    <row r="420" spans="1:42" x14ac:dyDescent="0.25">
      <c r="A420" s="12" t="s">
        <v>1419</v>
      </c>
      <c r="B420" s="13" t="s">
        <v>1420</v>
      </c>
      <c r="C420" s="14">
        <v>45573</v>
      </c>
      <c r="D420" s="12">
        <v>1</v>
      </c>
      <c r="E420" s="12">
        <v>1</v>
      </c>
      <c r="F420" s="12">
        <v>1</v>
      </c>
      <c r="G420" s="135">
        <v>3</v>
      </c>
      <c r="H420" s="12"/>
      <c r="I420" s="15" t="s">
        <v>58</v>
      </c>
      <c r="J420" s="15" t="s">
        <v>42</v>
      </c>
      <c r="K420" s="15" t="s">
        <v>43</v>
      </c>
      <c r="L420" s="15">
        <v>2</v>
      </c>
      <c r="M420" s="15" t="s">
        <v>6942</v>
      </c>
      <c r="N420" s="16" t="s">
        <v>6645</v>
      </c>
      <c r="O420" s="16" t="s">
        <v>6659</v>
      </c>
      <c r="P420" s="16" t="s">
        <v>712</v>
      </c>
      <c r="Q420" s="17" t="s">
        <v>48</v>
      </c>
      <c r="R420" s="12" t="s">
        <v>713</v>
      </c>
      <c r="S420" s="12"/>
      <c r="T420" s="18" t="s">
        <v>727</v>
      </c>
      <c r="U420" s="19">
        <v>18</v>
      </c>
      <c r="V420" s="20" t="s">
        <v>48</v>
      </c>
      <c r="W420" s="12" t="s">
        <v>49</v>
      </c>
      <c r="X420" s="20" t="s">
        <v>62</v>
      </c>
      <c r="Y420" s="20"/>
      <c r="Z420" s="21">
        <v>2600000</v>
      </c>
      <c r="AA420" s="21">
        <v>2418000</v>
      </c>
      <c r="AB420" s="22">
        <v>1000</v>
      </c>
      <c r="AC420" s="21">
        <v>2600</v>
      </c>
      <c r="AD420" s="21">
        <v>2418</v>
      </c>
      <c r="AE420" s="16" t="s">
        <v>1339</v>
      </c>
      <c r="AF420" s="12">
        <v>5</v>
      </c>
      <c r="AG420" s="12"/>
      <c r="AH420" s="20" t="s">
        <v>64</v>
      </c>
      <c r="AI420" s="12" t="s">
        <v>66</v>
      </c>
      <c r="AJ420" s="12" t="s">
        <v>66</v>
      </c>
      <c r="AK420" s="12" t="s">
        <v>66</v>
      </c>
      <c r="AL420" s="12" t="s">
        <v>66</v>
      </c>
      <c r="AM420" s="12">
        <v>5.7994145713304226</v>
      </c>
      <c r="AN420" s="20" t="s">
        <v>1421</v>
      </c>
      <c r="AO420" s="23"/>
      <c r="AP420" s="24"/>
    </row>
    <row r="421" spans="1:42" x14ac:dyDescent="0.25">
      <c r="A421" s="12" t="s">
        <v>1422</v>
      </c>
      <c r="B421" s="13" t="s">
        <v>1423</v>
      </c>
      <c r="C421" s="14">
        <v>45788</v>
      </c>
      <c r="D421" s="12">
        <v>1</v>
      </c>
      <c r="E421" s="12">
        <v>1</v>
      </c>
      <c r="F421" s="12">
        <v>1</v>
      </c>
      <c r="G421" s="135">
        <v>3</v>
      </c>
      <c r="H421" s="12"/>
      <c r="I421" s="15" t="s">
        <v>58</v>
      </c>
      <c r="J421" s="15" t="s">
        <v>42</v>
      </c>
      <c r="K421" s="15" t="s">
        <v>43</v>
      </c>
      <c r="L421" s="15">
        <v>2</v>
      </c>
      <c r="M421" s="15" t="s">
        <v>6942</v>
      </c>
      <c r="N421" s="16" t="s">
        <v>6645</v>
      </c>
      <c r="O421" s="16" t="s">
        <v>6659</v>
      </c>
      <c r="P421" s="16" t="s">
        <v>712</v>
      </c>
      <c r="Q421" s="17" t="s">
        <v>713</v>
      </c>
      <c r="R421" s="12" t="s">
        <v>713</v>
      </c>
      <c r="S421" s="12"/>
      <c r="T421" s="18"/>
      <c r="U421" s="19" t="s">
        <v>48</v>
      </c>
      <c r="V421" s="20" t="s">
        <v>48</v>
      </c>
      <c r="W421" s="12" t="s">
        <v>49</v>
      </c>
      <c r="X421" s="20" t="s">
        <v>100</v>
      </c>
      <c r="Y421" s="20"/>
      <c r="Z421" s="21">
        <v>2300000</v>
      </c>
      <c r="AA421" s="21">
        <v>2072300</v>
      </c>
      <c r="AB421" s="22">
        <v>856</v>
      </c>
      <c r="AC421" s="21">
        <v>2686.9158878504672</v>
      </c>
      <c r="AD421" s="21">
        <v>2420.9112149532712</v>
      </c>
      <c r="AE421" s="16" t="s">
        <v>1231</v>
      </c>
      <c r="AF421" s="12">
        <v>6</v>
      </c>
      <c r="AG421" s="12"/>
      <c r="AH421" s="20" t="s">
        <v>64</v>
      </c>
      <c r="AI421" s="12" t="s">
        <v>114</v>
      </c>
      <c r="AJ421" s="12" t="s">
        <v>66</v>
      </c>
      <c r="AK421" s="12" t="s">
        <v>66</v>
      </c>
      <c r="AL421" s="12"/>
      <c r="AM421" s="12">
        <v>14.078764373336909</v>
      </c>
      <c r="AN421" s="20" t="s">
        <v>1424</v>
      </c>
      <c r="AO421" s="23" t="s">
        <v>69</v>
      </c>
      <c r="AP421" s="24"/>
    </row>
    <row r="422" spans="1:42" x14ac:dyDescent="0.25">
      <c r="A422" s="12" t="s">
        <v>1425</v>
      </c>
      <c r="B422" s="13" t="s">
        <v>1426</v>
      </c>
      <c r="C422" s="14">
        <v>45695</v>
      </c>
      <c r="D422" s="12">
        <v>1</v>
      </c>
      <c r="E422" s="12">
        <v>1</v>
      </c>
      <c r="F422" s="12">
        <v>1</v>
      </c>
      <c r="G422" s="12">
        <v>3</v>
      </c>
      <c r="H422" s="12"/>
      <c r="I422" s="15" t="s">
        <v>58</v>
      </c>
      <c r="J422" s="15" t="s">
        <v>42</v>
      </c>
      <c r="K422" s="15" t="s">
        <v>43</v>
      </c>
      <c r="L422" s="15">
        <v>2</v>
      </c>
      <c r="M422" s="15" t="s">
        <v>6942</v>
      </c>
      <c r="N422" s="16" t="s">
        <v>6645</v>
      </c>
      <c r="O422" s="16" t="s">
        <v>6659</v>
      </c>
      <c r="P422" s="16" t="s">
        <v>712</v>
      </c>
      <c r="Q422" s="17" t="s">
        <v>60</v>
      </c>
      <c r="R422" s="12" t="s">
        <v>60</v>
      </c>
      <c r="S422" s="12"/>
      <c r="T422" s="18" t="s">
        <v>48</v>
      </c>
      <c r="U422" s="19" t="s">
        <v>48</v>
      </c>
      <c r="V422" s="20" t="s">
        <v>48</v>
      </c>
      <c r="W422" s="12" t="s">
        <v>49</v>
      </c>
      <c r="X422" s="20" t="s">
        <v>465</v>
      </c>
      <c r="Y422" s="20"/>
      <c r="Z422" s="21">
        <v>2000000</v>
      </c>
      <c r="AA422" s="21">
        <v>1802000</v>
      </c>
      <c r="AB422" s="22">
        <v>1503</v>
      </c>
      <c r="AC422" s="21">
        <v>1330.671989354624</v>
      </c>
      <c r="AD422" s="21">
        <v>1198.9354624085163</v>
      </c>
      <c r="AE422" s="16" t="s">
        <v>1286</v>
      </c>
      <c r="AF422" s="12">
        <v>19</v>
      </c>
      <c r="AG422" s="12" t="s">
        <v>51</v>
      </c>
      <c r="AH422" s="20" t="s">
        <v>64</v>
      </c>
      <c r="AI422" s="12" t="s">
        <v>65</v>
      </c>
      <c r="AJ422" s="12" t="s">
        <v>66</v>
      </c>
      <c r="AK422" s="12" t="s">
        <v>66</v>
      </c>
      <c r="AL422" s="12" t="s">
        <v>66</v>
      </c>
      <c r="AM422" s="12">
        <v>0</v>
      </c>
      <c r="AN422" s="20" t="s">
        <v>1427</v>
      </c>
      <c r="AO422" s="23" t="s">
        <v>69</v>
      </c>
      <c r="AP422" s="24" t="s">
        <v>74</v>
      </c>
    </row>
    <row r="423" spans="1:42" x14ac:dyDescent="0.25">
      <c r="A423" s="12" t="s">
        <v>1428</v>
      </c>
      <c r="B423" s="13" t="s">
        <v>1429</v>
      </c>
      <c r="C423" s="14">
        <v>45686</v>
      </c>
      <c r="D423" s="12">
        <v>1</v>
      </c>
      <c r="E423" s="12">
        <v>1</v>
      </c>
      <c r="F423" s="12">
        <v>1</v>
      </c>
      <c r="G423" s="12">
        <v>3</v>
      </c>
      <c r="H423" s="12"/>
      <c r="I423" s="15" t="s">
        <v>58</v>
      </c>
      <c r="J423" s="15" t="s">
        <v>42</v>
      </c>
      <c r="K423" s="15" t="s">
        <v>43</v>
      </c>
      <c r="L423" s="15">
        <v>2</v>
      </c>
      <c r="M423" s="15" t="s">
        <v>6942</v>
      </c>
      <c r="N423" s="16" t="s">
        <v>6645</v>
      </c>
      <c r="O423" s="16" t="s">
        <v>6659</v>
      </c>
      <c r="P423" s="16" t="s">
        <v>712</v>
      </c>
      <c r="Q423" s="17" t="s">
        <v>60</v>
      </c>
      <c r="R423" s="12" t="s">
        <v>60</v>
      </c>
      <c r="S423" s="12"/>
      <c r="T423" s="18" t="s">
        <v>48</v>
      </c>
      <c r="U423" s="19" t="s">
        <v>48</v>
      </c>
      <c r="V423" s="20" t="s">
        <v>48</v>
      </c>
      <c r="W423" s="12" t="s">
        <v>49</v>
      </c>
      <c r="X423" s="20" t="s">
        <v>768</v>
      </c>
      <c r="Y423" s="20"/>
      <c r="Z423" s="21">
        <v>2000000</v>
      </c>
      <c r="AA423" s="21">
        <v>1802000</v>
      </c>
      <c r="AB423" s="22">
        <v>1502</v>
      </c>
      <c r="AC423" s="21">
        <v>1331.5579227696405</v>
      </c>
      <c r="AD423" s="21">
        <v>1199.7336884154461</v>
      </c>
      <c r="AE423" s="16" t="s">
        <v>1430</v>
      </c>
      <c r="AF423" s="12">
        <v>5</v>
      </c>
      <c r="AG423" s="12"/>
      <c r="AH423" s="20" t="s">
        <v>66</v>
      </c>
      <c r="AI423" s="12" t="s">
        <v>66</v>
      </c>
      <c r="AJ423" s="12" t="s">
        <v>66</v>
      </c>
      <c r="AK423" s="12" t="s">
        <v>66</v>
      </c>
      <c r="AL423" s="12"/>
      <c r="AM423" s="12">
        <v>9.2359282294126039</v>
      </c>
      <c r="AN423" s="20" t="s">
        <v>1431</v>
      </c>
      <c r="AO423" s="23">
        <v>2000000</v>
      </c>
      <c r="AP423" s="24" t="s">
        <v>74</v>
      </c>
    </row>
    <row r="424" spans="1:42" ht="409.5" x14ac:dyDescent="0.25">
      <c r="A424" s="12" t="s">
        <v>1432</v>
      </c>
      <c r="B424" s="13" t="s">
        <v>1433</v>
      </c>
      <c r="C424" s="14">
        <v>45743</v>
      </c>
      <c r="D424" s="12">
        <v>1</v>
      </c>
      <c r="E424" s="12">
        <v>1</v>
      </c>
      <c r="F424" s="12">
        <v>1</v>
      </c>
      <c r="G424" s="12">
        <v>3</v>
      </c>
      <c r="H424" s="12"/>
      <c r="I424" s="15" t="s">
        <v>58</v>
      </c>
      <c r="J424" s="15" t="s">
        <v>42</v>
      </c>
      <c r="K424" s="15" t="s">
        <v>43</v>
      </c>
      <c r="L424" s="15">
        <v>2</v>
      </c>
      <c r="M424" s="15" t="s">
        <v>6942</v>
      </c>
      <c r="N424" s="16" t="s">
        <v>6645</v>
      </c>
      <c r="O424" s="16" t="s">
        <v>6659</v>
      </c>
      <c r="P424" s="16" t="s">
        <v>712</v>
      </c>
      <c r="Q424" s="17" t="s">
        <v>60</v>
      </c>
      <c r="R424" s="12" t="s">
        <v>60</v>
      </c>
      <c r="S424" s="12"/>
      <c r="T424" s="18" t="s">
        <v>48</v>
      </c>
      <c r="U424" s="19" t="s">
        <v>48</v>
      </c>
      <c r="V424" s="20" t="s">
        <v>48</v>
      </c>
      <c r="W424" s="12" t="s">
        <v>49</v>
      </c>
      <c r="X424" s="20" t="s">
        <v>691</v>
      </c>
      <c r="Y424" s="20"/>
      <c r="Z424" s="21">
        <v>2000000</v>
      </c>
      <c r="AA424" s="21">
        <v>1802000</v>
      </c>
      <c r="AB424" s="22">
        <v>1500</v>
      </c>
      <c r="AC424" s="21">
        <v>1333.3333333333333</v>
      </c>
      <c r="AD424" s="21">
        <v>1201.3333333333333</v>
      </c>
      <c r="AE424" s="16" t="s">
        <v>1434</v>
      </c>
      <c r="AF424" s="12">
        <v>6</v>
      </c>
      <c r="AG424" s="12"/>
      <c r="AH424" s="20" t="s">
        <v>66</v>
      </c>
      <c r="AI424" s="12" t="s">
        <v>114</v>
      </c>
      <c r="AJ424" s="12" t="s">
        <v>66</v>
      </c>
      <c r="AK424" s="12" t="s">
        <v>66</v>
      </c>
      <c r="AL424" s="12"/>
      <c r="AM424" s="12">
        <v>15.44900971118474</v>
      </c>
      <c r="AN424" s="49" t="s">
        <v>6912</v>
      </c>
      <c r="AO424" s="23" t="s">
        <v>69</v>
      </c>
      <c r="AP424" s="24" t="s">
        <v>74</v>
      </c>
    </row>
    <row r="425" spans="1:42" ht="409.5" x14ac:dyDescent="0.25">
      <c r="A425" s="12" t="s">
        <v>1435</v>
      </c>
      <c r="B425" s="13" t="s">
        <v>1436</v>
      </c>
      <c r="C425" s="14">
        <v>45874</v>
      </c>
      <c r="D425" s="12">
        <v>1</v>
      </c>
      <c r="E425" s="12">
        <v>1</v>
      </c>
      <c r="F425" s="12">
        <v>1</v>
      </c>
      <c r="G425" s="12">
        <v>3</v>
      </c>
      <c r="H425" s="12"/>
      <c r="I425" s="15" t="s">
        <v>58</v>
      </c>
      <c r="J425" s="15" t="s">
        <v>42</v>
      </c>
      <c r="K425" s="15" t="s">
        <v>43</v>
      </c>
      <c r="L425" s="15">
        <v>2</v>
      </c>
      <c r="M425" s="15" t="s">
        <v>6942</v>
      </c>
      <c r="N425" s="16" t="s">
        <v>6645</v>
      </c>
      <c r="O425" s="16" t="s">
        <v>6659</v>
      </c>
      <c r="P425" s="16" t="s">
        <v>712</v>
      </c>
      <c r="Q425" s="17" t="s">
        <v>60</v>
      </c>
      <c r="R425" s="12" t="s">
        <v>60</v>
      </c>
      <c r="S425" s="12"/>
      <c r="T425" s="18"/>
      <c r="U425" s="19"/>
      <c r="V425" s="20" t="s">
        <v>48</v>
      </c>
      <c r="W425" s="12" t="s">
        <v>49</v>
      </c>
      <c r="X425" s="20" t="s">
        <v>62</v>
      </c>
      <c r="Y425" s="20"/>
      <c r="Z425" s="21">
        <v>2000000</v>
      </c>
      <c r="AA425" s="21">
        <v>1802000</v>
      </c>
      <c r="AB425" s="22">
        <v>1500</v>
      </c>
      <c r="AC425" s="21">
        <v>1333.3333333333333</v>
      </c>
      <c r="AD425" s="21">
        <v>1201.3333333333333</v>
      </c>
      <c r="AE425" s="16" t="s">
        <v>63</v>
      </c>
      <c r="AF425" s="12"/>
      <c r="AG425" s="12"/>
      <c r="AH425" s="20"/>
      <c r="AI425" s="12" t="s">
        <v>114</v>
      </c>
      <c r="AJ425" s="12"/>
      <c r="AK425" s="12"/>
      <c r="AL425" s="12"/>
      <c r="AM425" s="12" t="s">
        <v>67</v>
      </c>
      <c r="AN425" s="49" t="s">
        <v>6913</v>
      </c>
      <c r="AO425" s="23" t="s">
        <v>69</v>
      </c>
      <c r="AP425" s="24"/>
    </row>
    <row r="426" spans="1:42" x14ac:dyDescent="0.25">
      <c r="A426" s="12" t="s">
        <v>1437</v>
      </c>
      <c r="B426" s="13" t="s">
        <v>1438</v>
      </c>
      <c r="C426" s="14">
        <v>45603</v>
      </c>
      <c r="D426" s="12">
        <v>1</v>
      </c>
      <c r="E426" s="12">
        <v>1</v>
      </c>
      <c r="F426" s="12">
        <v>1</v>
      </c>
      <c r="G426" s="12">
        <v>3</v>
      </c>
      <c r="H426" s="12"/>
      <c r="I426" s="15" t="s">
        <v>58</v>
      </c>
      <c r="J426" s="15"/>
      <c r="K426" s="15" t="s">
        <v>43</v>
      </c>
      <c r="L426" s="15">
        <v>2</v>
      </c>
      <c r="M426" s="15" t="s">
        <v>6942</v>
      </c>
      <c r="N426" s="16" t="s">
        <v>6645</v>
      </c>
      <c r="O426" s="16" t="s">
        <v>6659</v>
      </c>
      <c r="P426" s="16" t="s">
        <v>712</v>
      </c>
      <c r="Q426" s="17" t="s">
        <v>48</v>
      </c>
      <c r="R426" s="12" t="s">
        <v>60</v>
      </c>
      <c r="S426" s="12"/>
      <c r="T426" s="18" t="s">
        <v>230</v>
      </c>
      <c r="U426" s="19" t="s">
        <v>48</v>
      </c>
      <c r="V426" s="20" t="s">
        <v>48</v>
      </c>
      <c r="W426" s="12" t="s">
        <v>49</v>
      </c>
      <c r="X426" s="20" t="s">
        <v>62</v>
      </c>
      <c r="Y426" s="20"/>
      <c r="Z426" s="21">
        <v>1299000</v>
      </c>
      <c r="AA426" s="21">
        <v>1208070</v>
      </c>
      <c r="AB426" s="22">
        <v>1003</v>
      </c>
      <c r="AC426" s="21">
        <v>1295.1146560319044</v>
      </c>
      <c r="AD426" s="21">
        <v>1204.4566301096711</v>
      </c>
      <c r="AE426" s="16" t="s">
        <v>1411</v>
      </c>
      <c r="AF426" s="12">
        <v>4</v>
      </c>
      <c r="AG426" s="12"/>
      <c r="AH426" s="20" t="s">
        <v>64</v>
      </c>
      <c r="AI426" s="12" t="s">
        <v>66</v>
      </c>
      <c r="AJ426" s="12" t="s">
        <v>66</v>
      </c>
      <c r="AK426" s="12" t="s">
        <v>66</v>
      </c>
      <c r="AL426" s="12" t="s">
        <v>66</v>
      </c>
      <c r="AM426" s="12">
        <v>14.052508048158719</v>
      </c>
      <c r="AN426" s="20" t="s">
        <v>1439</v>
      </c>
      <c r="AO426" s="23"/>
      <c r="AP426" s="24"/>
    </row>
    <row r="427" spans="1:42" x14ac:dyDescent="0.25">
      <c r="A427" s="12" t="s">
        <v>1440</v>
      </c>
      <c r="B427" s="13" t="s">
        <v>1441</v>
      </c>
      <c r="C427" s="14">
        <v>45616</v>
      </c>
      <c r="D427" s="12">
        <v>1</v>
      </c>
      <c r="E427" s="12">
        <v>1</v>
      </c>
      <c r="F427" s="12">
        <v>1</v>
      </c>
      <c r="G427" s="135">
        <v>3</v>
      </c>
      <c r="H427" s="12"/>
      <c r="I427" s="15" t="s">
        <v>58</v>
      </c>
      <c r="J427" s="15"/>
      <c r="K427" s="15" t="s">
        <v>43</v>
      </c>
      <c r="L427" s="15">
        <v>2</v>
      </c>
      <c r="M427" s="15" t="s">
        <v>6942</v>
      </c>
      <c r="N427" s="16" t="s">
        <v>6645</v>
      </c>
      <c r="O427" s="16" t="s">
        <v>6659</v>
      </c>
      <c r="P427" s="16" t="s">
        <v>712</v>
      </c>
      <c r="Q427" s="17" t="s">
        <v>48</v>
      </c>
      <c r="R427" s="12" t="s">
        <v>713</v>
      </c>
      <c r="S427" s="12"/>
      <c r="T427" s="18" t="s">
        <v>767</v>
      </c>
      <c r="U427" s="19" t="s">
        <v>48</v>
      </c>
      <c r="V427" s="20" t="s">
        <v>48</v>
      </c>
      <c r="W427" s="12" t="s">
        <v>49</v>
      </c>
      <c r="X427" s="20" t="s">
        <v>62</v>
      </c>
      <c r="Y427" s="20"/>
      <c r="Z427" s="21">
        <v>3200000</v>
      </c>
      <c r="AA427" s="21">
        <v>2976000</v>
      </c>
      <c r="AB427" s="22">
        <v>1228</v>
      </c>
      <c r="AC427" s="21">
        <v>2605.8631921824103</v>
      </c>
      <c r="AD427" s="21">
        <v>2423.4527687296418</v>
      </c>
      <c r="AE427" s="16" t="s">
        <v>1361</v>
      </c>
      <c r="AF427" s="12">
        <v>9</v>
      </c>
      <c r="AG427" s="12"/>
      <c r="AH427" s="20" t="s">
        <v>64</v>
      </c>
      <c r="AI427" s="12" t="s">
        <v>66</v>
      </c>
      <c r="AJ427" s="12" t="s">
        <v>66</v>
      </c>
      <c r="AK427" s="12" t="s">
        <v>66</v>
      </c>
      <c r="AL427" s="12" t="s">
        <v>66</v>
      </c>
      <c r="AM427" s="12">
        <v>12.1948696983406</v>
      </c>
      <c r="AN427" s="20" t="s">
        <v>1442</v>
      </c>
      <c r="AO427" s="23"/>
      <c r="AP427" s="24"/>
    </row>
    <row r="428" spans="1:42" x14ac:dyDescent="0.25">
      <c r="A428" s="12" t="s">
        <v>1443</v>
      </c>
      <c r="B428" s="13" t="s">
        <v>1444</v>
      </c>
      <c r="C428" s="14">
        <v>45647</v>
      </c>
      <c r="D428" s="12">
        <v>1</v>
      </c>
      <c r="E428" s="12">
        <v>1</v>
      </c>
      <c r="F428" s="12">
        <v>1</v>
      </c>
      <c r="G428" s="12">
        <v>3</v>
      </c>
      <c r="H428" s="12"/>
      <c r="I428" s="15" t="s">
        <v>58</v>
      </c>
      <c r="J428" s="15"/>
      <c r="K428" s="15" t="s">
        <v>43</v>
      </c>
      <c r="L428" s="15">
        <v>2</v>
      </c>
      <c r="M428" s="15" t="s">
        <v>6942</v>
      </c>
      <c r="N428" s="16" t="s">
        <v>6645</v>
      </c>
      <c r="O428" s="16" t="s">
        <v>6659</v>
      </c>
      <c r="P428" s="16" t="s">
        <v>712</v>
      </c>
      <c r="Q428" s="17" t="s">
        <v>48</v>
      </c>
      <c r="R428" s="12" t="s">
        <v>60</v>
      </c>
      <c r="S428" s="12"/>
      <c r="T428" s="18" t="s">
        <v>953</v>
      </c>
      <c r="U428" s="19" t="s">
        <v>185</v>
      </c>
      <c r="V428" s="20" t="s">
        <v>48</v>
      </c>
      <c r="W428" s="12" t="s">
        <v>49</v>
      </c>
      <c r="X428" s="20" t="s">
        <v>62</v>
      </c>
      <c r="Y428" s="20"/>
      <c r="Z428" s="21">
        <v>2000000</v>
      </c>
      <c r="AA428" s="21">
        <v>1860000</v>
      </c>
      <c r="AB428" s="22">
        <v>1502</v>
      </c>
      <c r="AC428" s="21">
        <v>1331.5579227696405</v>
      </c>
      <c r="AD428" s="21">
        <v>1238.3488681757656</v>
      </c>
      <c r="AE428" s="16" t="s">
        <v>1430</v>
      </c>
      <c r="AF428" s="12">
        <v>5</v>
      </c>
      <c r="AG428" s="12"/>
      <c r="AH428" s="20" t="s">
        <v>64</v>
      </c>
      <c r="AI428" s="12" t="s">
        <v>114</v>
      </c>
      <c r="AJ428" s="12" t="s">
        <v>66</v>
      </c>
      <c r="AK428" s="12" t="s">
        <v>66</v>
      </c>
      <c r="AL428" s="12" t="s">
        <v>66</v>
      </c>
      <c r="AM428" s="12">
        <v>9.2359282294126039</v>
      </c>
      <c r="AN428" s="20" t="s">
        <v>1445</v>
      </c>
      <c r="AO428" s="23"/>
      <c r="AP428" s="24"/>
    </row>
    <row r="429" spans="1:42" x14ac:dyDescent="0.25">
      <c r="A429" s="12" t="s">
        <v>1446</v>
      </c>
      <c r="B429" s="13" t="s">
        <v>1447</v>
      </c>
      <c r="C429" s="14">
        <v>45905</v>
      </c>
      <c r="D429" s="12">
        <v>1</v>
      </c>
      <c r="E429" s="12">
        <v>1</v>
      </c>
      <c r="F429" s="12">
        <v>1</v>
      </c>
      <c r="G429" s="135">
        <v>3</v>
      </c>
      <c r="H429" s="12"/>
      <c r="I429" s="15" t="s">
        <v>58</v>
      </c>
      <c r="J429" s="15" t="s">
        <v>42</v>
      </c>
      <c r="K429" s="15" t="s">
        <v>43</v>
      </c>
      <c r="L429" s="15">
        <v>2</v>
      </c>
      <c r="M429" s="15" t="s">
        <v>6942</v>
      </c>
      <c r="N429" s="16" t="s">
        <v>6645</v>
      </c>
      <c r="O429" s="16" t="s">
        <v>6659</v>
      </c>
      <c r="P429" s="16" t="s">
        <v>712</v>
      </c>
      <c r="Q429" s="17" t="s">
        <v>713</v>
      </c>
      <c r="R429" s="12" t="s">
        <v>713</v>
      </c>
      <c r="S429" s="12"/>
      <c r="T429" s="18" t="s">
        <v>1448</v>
      </c>
      <c r="U429" s="19"/>
      <c r="V429" s="20" t="s">
        <v>48</v>
      </c>
      <c r="W429" s="12" t="s">
        <v>49</v>
      </c>
      <c r="X429" s="20" t="s">
        <v>691</v>
      </c>
      <c r="Y429" s="20"/>
      <c r="Z429" s="21">
        <v>2700000</v>
      </c>
      <c r="AA429" s="21">
        <v>2432700</v>
      </c>
      <c r="AB429" s="22">
        <v>1000</v>
      </c>
      <c r="AC429" s="21">
        <v>2700</v>
      </c>
      <c r="AD429" s="21">
        <v>2432.6999999999998</v>
      </c>
      <c r="AE429" s="16" t="s">
        <v>1449</v>
      </c>
      <c r="AF429" s="12">
        <v>2</v>
      </c>
      <c r="AG429" s="12"/>
      <c r="AH429" s="20" t="s">
        <v>66</v>
      </c>
      <c r="AI429" s="12" t="s">
        <v>114</v>
      </c>
      <c r="AJ429" s="12" t="s">
        <v>66</v>
      </c>
      <c r="AK429" s="12" t="s">
        <v>66</v>
      </c>
      <c r="AL429" s="12" t="s">
        <v>66</v>
      </c>
      <c r="AM429" s="12" t="s">
        <v>67</v>
      </c>
      <c r="AN429" s="20" t="s">
        <v>1450</v>
      </c>
      <c r="AO429" s="23" t="s">
        <v>69</v>
      </c>
      <c r="AP429" s="24" t="s">
        <v>74</v>
      </c>
    </row>
    <row r="430" spans="1:42" x14ac:dyDescent="0.25">
      <c r="A430" s="12" t="s">
        <v>1451</v>
      </c>
      <c r="B430" s="13" t="s">
        <v>1452</v>
      </c>
      <c r="C430" s="14">
        <v>45526</v>
      </c>
      <c r="D430" s="12">
        <v>1</v>
      </c>
      <c r="E430" s="12">
        <v>1</v>
      </c>
      <c r="F430" s="12">
        <v>1</v>
      </c>
      <c r="G430" s="12">
        <v>3</v>
      </c>
      <c r="H430" s="12"/>
      <c r="I430" s="15" t="s">
        <v>58</v>
      </c>
      <c r="J430" s="15" t="s">
        <v>42</v>
      </c>
      <c r="K430" s="15" t="s">
        <v>43</v>
      </c>
      <c r="L430" s="15">
        <v>2</v>
      </c>
      <c r="M430" s="15" t="s">
        <v>6942</v>
      </c>
      <c r="N430" s="16" t="s">
        <v>6645</v>
      </c>
      <c r="O430" s="16" t="s">
        <v>6659</v>
      </c>
      <c r="P430" s="16" t="s">
        <v>712</v>
      </c>
      <c r="Q430" s="17" t="s">
        <v>48</v>
      </c>
      <c r="R430" s="12" t="s">
        <v>60</v>
      </c>
      <c r="S430" s="12"/>
      <c r="T430" s="18" t="s">
        <v>48</v>
      </c>
      <c r="U430" s="19" t="s">
        <v>48</v>
      </c>
      <c r="V430" s="20" t="s">
        <v>48</v>
      </c>
      <c r="W430" s="12" t="s">
        <v>49</v>
      </c>
      <c r="X430" s="20" t="s">
        <v>62</v>
      </c>
      <c r="Y430" s="20"/>
      <c r="Z430" s="21">
        <v>1600000</v>
      </c>
      <c r="AA430" s="21">
        <v>1488000</v>
      </c>
      <c r="AB430" s="22">
        <v>1200</v>
      </c>
      <c r="AC430" s="21">
        <v>1333.3333333333333</v>
      </c>
      <c r="AD430" s="21">
        <v>1240</v>
      </c>
      <c r="AE430" s="16" t="s">
        <v>63</v>
      </c>
      <c r="AF430" s="12"/>
      <c r="AG430" s="12"/>
      <c r="AH430" s="20" t="s">
        <v>64</v>
      </c>
      <c r="AI430" s="12" t="s">
        <v>65</v>
      </c>
      <c r="AJ430" s="12" t="s">
        <v>66</v>
      </c>
      <c r="AK430" s="12" t="s">
        <v>66</v>
      </c>
      <c r="AL430" s="12" t="s">
        <v>66</v>
      </c>
      <c r="AM430" s="12" t="s">
        <v>67</v>
      </c>
      <c r="AN430" s="20" t="s">
        <v>1453</v>
      </c>
      <c r="AO430" s="23"/>
      <c r="AP430" s="24"/>
    </row>
    <row r="431" spans="1:42" x14ac:dyDescent="0.25">
      <c r="A431" s="12" t="s">
        <v>1454</v>
      </c>
      <c r="B431" s="13" t="s">
        <v>1455</v>
      </c>
      <c r="C431" s="14">
        <v>45607</v>
      </c>
      <c r="D431" s="12">
        <v>1</v>
      </c>
      <c r="E431" s="12">
        <v>1</v>
      </c>
      <c r="F431" s="12">
        <v>1</v>
      </c>
      <c r="G431" s="12">
        <v>3</v>
      </c>
      <c r="H431" s="12"/>
      <c r="I431" s="15" t="s">
        <v>58</v>
      </c>
      <c r="J431" s="15"/>
      <c r="K431" s="15" t="s">
        <v>43</v>
      </c>
      <c r="L431" s="15">
        <v>2</v>
      </c>
      <c r="M431" s="15" t="s">
        <v>6942</v>
      </c>
      <c r="N431" s="16" t="s">
        <v>6645</v>
      </c>
      <c r="O431" s="16" t="s">
        <v>6659</v>
      </c>
      <c r="P431" s="16" t="s">
        <v>712</v>
      </c>
      <c r="Q431" s="17" t="s">
        <v>48</v>
      </c>
      <c r="R431" s="12" t="s">
        <v>60</v>
      </c>
      <c r="S431" s="12"/>
      <c r="T431" s="18" t="s">
        <v>1087</v>
      </c>
      <c r="U431" s="19" t="s">
        <v>1456</v>
      </c>
      <c r="V431" s="20" t="s">
        <v>48</v>
      </c>
      <c r="W431" s="12" t="s">
        <v>49</v>
      </c>
      <c r="X431" s="20" t="s">
        <v>62</v>
      </c>
      <c r="Y431" s="20"/>
      <c r="Z431" s="21">
        <v>2000000</v>
      </c>
      <c r="AA431" s="21">
        <v>1860000</v>
      </c>
      <c r="AB431" s="22">
        <v>1500</v>
      </c>
      <c r="AC431" s="21">
        <v>1333.3333333333333</v>
      </c>
      <c r="AD431" s="21">
        <v>1240</v>
      </c>
      <c r="AE431" s="16" t="s">
        <v>1434</v>
      </c>
      <c r="AF431" s="12">
        <v>6</v>
      </c>
      <c r="AG431" s="12"/>
      <c r="AH431" s="20" t="s">
        <v>64</v>
      </c>
      <c r="AI431" s="12" t="s">
        <v>66</v>
      </c>
      <c r="AJ431" s="12" t="s">
        <v>66</v>
      </c>
      <c r="AK431" s="12" t="s">
        <v>66</v>
      </c>
      <c r="AL431" s="12" t="s">
        <v>66</v>
      </c>
      <c r="AM431" s="12">
        <v>15.44900971118474</v>
      </c>
      <c r="AN431" s="20" t="s">
        <v>1457</v>
      </c>
      <c r="AO431" s="23"/>
      <c r="AP431" s="24"/>
    </row>
    <row r="432" spans="1:42" x14ac:dyDescent="0.25">
      <c r="A432" s="12" t="s">
        <v>1458</v>
      </c>
      <c r="B432" s="13" t="s">
        <v>1458</v>
      </c>
      <c r="C432" s="14">
        <v>45644</v>
      </c>
      <c r="D432" s="12">
        <v>1</v>
      </c>
      <c r="E432" s="12">
        <v>1</v>
      </c>
      <c r="F432" s="12">
        <v>1</v>
      </c>
      <c r="G432" s="12">
        <v>3</v>
      </c>
      <c r="H432" s="12"/>
      <c r="I432" s="15" t="s">
        <v>41</v>
      </c>
      <c r="J432" s="15" t="s">
        <v>42</v>
      </c>
      <c r="K432" s="15" t="s">
        <v>43</v>
      </c>
      <c r="L432" s="15">
        <v>2</v>
      </c>
      <c r="M432" s="15" t="s">
        <v>6942</v>
      </c>
      <c r="N432" s="16" t="s">
        <v>6645</v>
      </c>
      <c r="O432" s="16" t="s">
        <v>6659</v>
      </c>
      <c r="P432" s="16" t="s">
        <v>712</v>
      </c>
      <c r="Q432" s="17" t="s">
        <v>48</v>
      </c>
      <c r="R432" s="12" t="s">
        <v>60</v>
      </c>
      <c r="S432" s="12"/>
      <c r="T432" s="18" t="s">
        <v>1008</v>
      </c>
      <c r="U432" s="19" t="s">
        <v>1459</v>
      </c>
      <c r="V432" s="20" t="s">
        <v>48</v>
      </c>
      <c r="W432" s="12" t="s">
        <v>49</v>
      </c>
      <c r="X432" s="20" t="s">
        <v>1460</v>
      </c>
      <c r="Y432" s="20"/>
      <c r="Z432" s="21">
        <v>1000000</v>
      </c>
      <c r="AA432" s="21">
        <v>1000000</v>
      </c>
      <c r="AB432" s="22">
        <v>800</v>
      </c>
      <c r="AC432" s="21">
        <v>1250</v>
      </c>
      <c r="AD432" s="21">
        <v>1250</v>
      </c>
      <c r="AE432" s="16" t="s">
        <v>1461</v>
      </c>
      <c r="AF432" s="12">
        <v>1</v>
      </c>
      <c r="AG432" s="12"/>
      <c r="AH432" s="20"/>
      <c r="AI432" s="12"/>
      <c r="AJ432" s="12"/>
      <c r="AK432" s="12"/>
      <c r="AL432" s="12"/>
      <c r="AM432" s="12">
        <v>10.524454741636699</v>
      </c>
      <c r="AN432" s="20" t="s">
        <v>92</v>
      </c>
      <c r="AO432" s="23"/>
      <c r="AP432" s="24"/>
    </row>
    <row r="433" spans="1:42" x14ac:dyDescent="0.25">
      <c r="A433" s="12" t="s">
        <v>1462</v>
      </c>
      <c r="B433" s="13" t="s">
        <v>1463</v>
      </c>
      <c r="C433" s="14">
        <v>45977</v>
      </c>
      <c r="D433" s="12">
        <v>1</v>
      </c>
      <c r="E433" s="12">
        <v>1</v>
      </c>
      <c r="F433" s="12">
        <v>1</v>
      </c>
      <c r="G433" s="135">
        <v>3</v>
      </c>
      <c r="H433" s="12"/>
      <c r="I433" s="15" t="s">
        <v>58</v>
      </c>
      <c r="J433" s="15" t="s">
        <v>42</v>
      </c>
      <c r="K433" s="15" t="s">
        <v>43</v>
      </c>
      <c r="L433" s="15">
        <v>2</v>
      </c>
      <c r="M433" s="15" t="s">
        <v>6942</v>
      </c>
      <c r="N433" s="16" t="s">
        <v>6645</v>
      </c>
      <c r="O433" s="16" t="s">
        <v>6659</v>
      </c>
      <c r="P433" s="16" t="s">
        <v>712</v>
      </c>
      <c r="Q433" s="17" t="s">
        <v>713</v>
      </c>
      <c r="R433" s="12" t="s">
        <v>713</v>
      </c>
      <c r="S433" s="12"/>
      <c r="T433" s="18"/>
      <c r="U433" s="19" t="s">
        <v>48</v>
      </c>
      <c r="V433" s="20" t="s">
        <v>48</v>
      </c>
      <c r="W433" s="12" t="s">
        <v>49</v>
      </c>
      <c r="X433" s="20" t="s">
        <v>691</v>
      </c>
      <c r="Y433" s="20"/>
      <c r="Z433" s="21">
        <v>2750000</v>
      </c>
      <c r="AA433" s="21">
        <v>2477750</v>
      </c>
      <c r="AB433" s="22">
        <v>1000</v>
      </c>
      <c r="AC433" s="21">
        <v>2750</v>
      </c>
      <c r="AD433" s="21">
        <v>2477.75</v>
      </c>
      <c r="AE433" s="16" t="s">
        <v>63</v>
      </c>
      <c r="AF433" s="12"/>
      <c r="AG433" s="12"/>
      <c r="AH433" s="20" t="s">
        <v>64</v>
      </c>
      <c r="AI433" s="12" t="s">
        <v>65</v>
      </c>
      <c r="AJ433" s="12" t="s">
        <v>48</v>
      </c>
      <c r="AK433" s="12"/>
      <c r="AL433" s="12"/>
      <c r="AM433" s="12" t="s">
        <v>67</v>
      </c>
      <c r="AN433" s="20" t="s">
        <v>1464</v>
      </c>
      <c r="AO433" s="23" t="s">
        <v>69</v>
      </c>
      <c r="AP433" s="24"/>
    </row>
    <row r="434" spans="1:42" x14ac:dyDescent="0.25">
      <c r="A434" s="12" t="s">
        <v>1465</v>
      </c>
      <c r="B434" s="13" t="s">
        <v>1466</v>
      </c>
      <c r="C434" s="14">
        <v>45827</v>
      </c>
      <c r="D434" s="12">
        <v>1</v>
      </c>
      <c r="E434" s="12">
        <v>1</v>
      </c>
      <c r="F434" s="12">
        <v>1</v>
      </c>
      <c r="G434" s="12">
        <v>3</v>
      </c>
      <c r="H434" s="12"/>
      <c r="I434" s="15" t="s">
        <v>58</v>
      </c>
      <c r="J434" s="15" t="s">
        <v>42</v>
      </c>
      <c r="K434" s="15" t="s">
        <v>43</v>
      </c>
      <c r="L434" s="15">
        <v>2</v>
      </c>
      <c r="M434" s="15" t="s">
        <v>6942</v>
      </c>
      <c r="N434" s="16" t="s">
        <v>6645</v>
      </c>
      <c r="O434" s="16" t="s">
        <v>6659</v>
      </c>
      <c r="P434" s="16" t="s">
        <v>712</v>
      </c>
      <c r="Q434" s="17" t="s">
        <v>60</v>
      </c>
      <c r="R434" s="12" t="s">
        <v>60</v>
      </c>
      <c r="S434" s="12"/>
      <c r="T434" s="18" t="s">
        <v>48</v>
      </c>
      <c r="U434" s="19" t="s">
        <v>48</v>
      </c>
      <c r="V434" s="20" t="s">
        <v>48</v>
      </c>
      <c r="W434" s="12" t="s">
        <v>49</v>
      </c>
      <c r="X434" s="20" t="s">
        <v>465</v>
      </c>
      <c r="Y434" s="20"/>
      <c r="Z434" s="21">
        <v>1450000</v>
      </c>
      <c r="AA434" s="21">
        <v>1306450</v>
      </c>
      <c r="AB434" s="22">
        <v>1000</v>
      </c>
      <c r="AC434" s="21">
        <v>1450</v>
      </c>
      <c r="AD434" s="21">
        <v>1306.45</v>
      </c>
      <c r="AE434" s="16" t="s">
        <v>63</v>
      </c>
      <c r="AF434" s="12"/>
      <c r="AG434" s="12"/>
      <c r="AH434" s="20" t="s">
        <v>66</v>
      </c>
      <c r="AI434" s="12" t="s">
        <v>66</v>
      </c>
      <c r="AJ434" s="12" t="s">
        <v>66</v>
      </c>
      <c r="AK434" s="12" t="s">
        <v>66</v>
      </c>
      <c r="AL434" s="12"/>
      <c r="AM434" s="12" t="s">
        <v>67</v>
      </c>
      <c r="AN434" s="20" t="s">
        <v>1467</v>
      </c>
      <c r="AO434" s="23" t="s">
        <v>69</v>
      </c>
      <c r="AP434" s="24"/>
    </row>
    <row r="435" spans="1:42" x14ac:dyDescent="0.25">
      <c r="A435" s="12" t="s">
        <v>1468</v>
      </c>
      <c r="B435" s="13" t="s">
        <v>860</v>
      </c>
      <c r="C435" s="14">
        <v>45860</v>
      </c>
      <c r="D435" s="12">
        <v>1</v>
      </c>
      <c r="E435" s="12">
        <v>1</v>
      </c>
      <c r="F435" s="12">
        <v>1</v>
      </c>
      <c r="G435" s="135">
        <v>3</v>
      </c>
      <c r="H435" s="12"/>
      <c r="I435" s="15" t="s">
        <v>41</v>
      </c>
      <c r="J435" s="15" t="s">
        <v>42</v>
      </c>
      <c r="K435" s="15" t="s">
        <v>43</v>
      </c>
      <c r="L435" s="15">
        <v>2</v>
      </c>
      <c r="M435" s="15" t="s">
        <v>6942</v>
      </c>
      <c r="N435" s="16" t="s">
        <v>6645</v>
      </c>
      <c r="O435" s="16" t="s">
        <v>6659</v>
      </c>
      <c r="P435" s="16" t="s">
        <v>712</v>
      </c>
      <c r="Q435" s="17" t="s">
        <v>713</v>
      </c>
      <c r="R435" s="12" t="s">
        <v>713</v>
      </c>
      <c r="S435" s="12"/>
      <c r="T435" s="18" t="s">
        <v>727</v>
      </c>
      <c r="U435" s="19" t="s">
        <v>475</v>
      </c>
      <c r="V435" s="20" t="s">
        <v>48</v>
      </c>
      <c r="W435" s="12" t="s">
        <v>49</v>
      </c>
      <c r="X435" s="20" t="s">
        <v>100</v>
      </c>
      <c r="Y435" s="20"/>
      <c r="Z435" s="21">
        <v>2500000</v>
      </c>
      <c r="AA435" s="21">
        <v>2500000</v>
      </c>
      <c r="AB435" s="22">
        <v>1004</v>
      </c>
      <c r="AC435" s="21">
        <v>2490.0398406374502</v>
      </c>
      <c r="AD435" s="21">
        <v>2490.0398406374502</v>
      </c>
      <c r="AE435" s="16" t="s">
        <v>860</v>
      </c>
      <c r="AF435" s="12">
        <v>7</v>
      </c>
      <c r="AG435" s="12" t="s">
        <v>51</v>
      </c>
      <c r="AH435" s="20" t="s">
        <v>52</v>
      </c>
      <c r="AI435" s="12"/>
      <c r="AJ435" s="12"/>
      <c r="AK435" s="12"/>
      <c r="AL435" s="12"/>
      <c r="AM435" s="12">
        <v>3.861677493984307</v>
      </c>
      <c r="AN435" s="20" t="s">
        <v>6744</v>
      </c>
      <c r="AO435" s="23"/>
      <c r="AP435" s="24"/>
    </row>
    <row r="436" spans="1:42" x14ac:dyDescent="0.25">
      <c r="A436" s="12" t="s">
        <v>1469</v>
      </c>
      <c r="B436" s="13" t="s">
        <v>1470</v>
      </c>
      <c r="C436" s="14">
        <v>45874</v>
      </c>
      <c r="D436" s="12">
        <v>1</v>
      </c>
      <c r="E436" s="12">
        <v>1</v>
      </c>
      <c r="F436" s="12">
        <v>1</v>
      </c>
      <c r="G436" s="135">
        <v>3</v>
      </c>
      <c r="H436" s="12"/>
      <c r="I436" s="15" t="s">
        <v>58</v>
      </c>
      <c r="J436" s="15" t="s">
        <v>42</v>
      </c>
      <c r="K436" s="15" t="s">
        <v>43</v>
      </c>
      <c r="L436" s="15">
        <v>2</v>
      </c>
      <c r="M436" s="15" t="s">
        <v>6942</v>
      </c>
      <c r="N436" s="16" t="s">
        <v>6645</v>
      </c>
      <c r="O436" s="16" t="s">
        <v>6659</v>
      </c>
      <c r="P436" s="16" t="s">
        <v>712</v>
      </c>
      <c r="Q436" s="17" t="s">
        <v>713</v>
      </c>
      <c r="R436" s="12" t="s">
        <v>713</v>
      </c>
      <c r="S436" s="12"/>
      <c r="T436" s="18" t="s">
        <v>767</v>
      </c>
      <c r="U436" s="19"/>
      <c r="V436" s="20" t="s">
        <v>48</v>
      </c>
      <c r="W436" s="12" t="s">
        <v>49</v>
      </c>
      <c r="X436" s="20" t="s">
        <v>100</v>
      </c>
      <c r="Y436" s="20"/>
      <c r="Z436" s="21">
        <v>2850000</v>
      </c>
      <c r="AA436" s="21">
        <v>2567850</v>
      </c>
      <c r="AB436" s="22">
        <v>1030</v>
      </c>
      <c r="AC436" s="21">
        <v>2766.990291262136</v>
      </c>
      <c r="AD436" s="21">
        <v>2493.0582524271845</v>
      </c>
      <c r="AE436" s="16" t="s">
        <v>744</v>
      </c>
      <c r="AF436" s="12">
        <v>4</v>
      </c>
      <c r="AG436" s="12" t="s">
        <v>51</v>
      </c>
      <c r="AH436" s="20" t="s">
        <v>64</v>
      </c>
      <c r="AI436" s="12" t="s">
        <v>66</v>
      </c>
      <c r="AJ436" s="12" t="s">
        <v>66</v>
      </c>
      <c r="AK436" s="12" t="s">
        <v>66</v>
      </c>
      <c r="AL436" s="12"/>
      <c r="AM436" s="12">
        <v>0</v>
      </c>
      <c r="AN436" s="20" t="s">
        <v>1471</v>
      </c>
      <c r="AO436" s="23">
        <v>600000</v>
      </c>
      <c r="AP436" s="24" t="s">
        <v>74</v>
      </c>
    </row>
    <row r="437" spans="1:42" x14ac:dyDescent="0.25">
      <c r="A437" s="12" t="s">
        <v>1472</v>
      </c>
      <c r="B437" s="13" t="s">
        <v>1473</v>
      </c>
      <c r="C437" s="14">
        <v>45939</v>
      </c>
      <c r="D437" s="12">
        <v>1</v>
      </c>
      <c r="E437" s="12">
        <v>1</v>
      </c>
      <c r="F437" s="12">
        <v>1</v>
      </c>
      <c r="G437" s="135">
        <v>3</v>
      </c>
      <c r="H437" s="12"/>
      <c r="I437" s="15" t="s">
        <v>41</v>
      </c>
      <c r="J437" s="15" t="s">
        <v>42</v>
      </c>
      <c r="K437" s="15" t="s">
        <v>43</v>
      </c>
      <c r="L437" s="15">
        <v>2</v>
      </c>
      <c r="M437" s="15" t="s">
        <v>6942</v>
      </c>
      <c r="N437" s="16" t="s">
        <v>6645</v>
      </c>
      <c r="O437" s="16" t="s">
        <v>6659</v>
      </c>
      <c r="P437" s="16" t="s">
        <v>712</v>
      </c>
      <c r="Q437" s="17" t="s">
        <v>713</v>
      </c>
      <c r="R437" s="12" t="s">
        <v>713</v>
      </c>
      <c r="S437" s="12"/>
      <c r="T437" s="18"/>
      <c r="U437" s="19"/>
      <c r="V437" s="20" t="s">
        <v>48</v>
      </c>
      <c r="W437" s="12" t="s">
        <v>49</v>
      </c>
      <c r="X437" s="20" t="s">
        <v>691</v>
      </c>
      <c r="Y437" s="20"/>
      <c r="Z437" s="21">
        <v>2500000</v>
      </c>
      <c r="AA437" s="21">
        <v>2500000</v>
      </c>
      <c r="AB437" s="22">
        <v>1000</v>
      </c>
      <c r="AC437" s="21">
        <v>2500</v>
      </c>
      <c r="AD437" s="21">
        <v>2500</v>
      </c>
      <c r="AE437" s="16" t="s">
        <v>1473</v>
      </c>
      <c r="AF437" s="12">
        <v>1</v>
      </c>
      <c r="AG437" s="12" t="s">
        <v>51</v>
      </c>
      <c r="AH437" s="20" t="s">
        <v>52</v>
      </c>
      <c r="AI437" s="12"/>
      <c r="AJ437" s="12"/>
      <c r="AK437" s="12"/>
      <c r="AL437" s="12"/>
      <c r="AM437" s="12">
        <v>0</v>
      </c>
      <c r="AN437" s="20"/>
      <c r="AO437" s="23"/>
      <c r="AP437" s="24"/>
    </row>
    <row r="438" spans="1:42" x14ac:dyDescent="0.25">
      <c r="A438" s="12" t="s">
        <v>1474</v>
      </c>
      <c r="B438" s="13" t="s">
        <v>1475</v>
      </c>
      <c r="C438" s="14">
        <v>45874</v>
      </c>
      <c r="D438" s="12">
        <v>1</v>
      </c>
      <c r="E438" s="12">
        <v>1</v>
      </c>
      <c r="F438" s="12">
        <v>1</v>
      </c>
      <c r="G438" s="12">
        <v>3</v>
      </c>
      <c r="H438" s="12"/>
      <c r="I438" s="15" t="s">
        <v>58</v>
      </c>
      <c r="J438" s="15" t="s">
        <v>42</v>
      </c>
      <c r="K438" s="15" t="s">
        <v>43</v>
      </c>
      <c r="L438" s="15">
        <v>2</v>
      </c>
      <c r="M438" s="15" t="s">
        <v>6942</v>
      </c>
      <c r="N438" s="16" t="s">
        <v>6645</v>
      </c>
      <c r="O438" s="16" t="s">
        <v>6659</v>
      </c>
      <c r="P438" s="16" t="s">
        <v>712</v>
      </c>
      <c r="Q438" s="17" t="s">
        <v>60</v>
      </c>
      <c r="R438" s="12" t="s">
        <v>60</v>
      </c>
      <c r="S438" s="12"/>
      <c r="T438" s="18"/>
      <c r="U438" s="19"/>
      <c r="V438" s="20" t="s">
        <v>48</v>
      </c>
      <c r="W438" s="12" t="s">
        <v>49</v>
      </c>
      <c r="X438" s="20" t="s">
        <v>62</v>
      </c>
      <c r="Y438" s="20"/>
      <c r="Z438" s="21">
        <v>2500000</v>
      </c>
      <c r="AA438" s="21">
        <v>2252500</v>
      </c>
      <c r="AB438" s="22">
        <v>1690</v>
      </c>
      <c r="AC438" s="21">
        <v>1479.2899408284025</v>
      </c>
      <c r="AD438" s="21">
        <v>1332.8402366863904</v>
      </c>
      <c r="AE438" s="16" t="s">
        <v>63</v>
      </c>
      <c r="AF438" s="12"/>
      <c r="AG438" s="12"/>
      <c r="AH438" s="20"/>
      <c r="AI438" s="12"/>
      <c r="AJ438" s="12"/>
      <c r="AK438" s="12"/>
      <c r="AL438" s="12"/>
      <c r="AM438" s="12" t="s">
        <v>67</v>
      </c>
      <c r="AN438" s="20" t="s">
        <v>1476</v>
      </c>
      <c r="AO438" s="23" t="s">
        <v>69</v>
      </c>
      <c r="AP438" s="24" t="s">
        <v>74</v>
      </c>
    </row>
    <row r="439" spans="1:42" x14ac:dyDescent="0.25">
      <c r="A439" s="12" t="s">
        <v>1477</v>
      </c>
      <c r="B439" s="13" t="s">
        <v>1477</v>
      </c>
      <c r="C439" s="14">
        <v>45643</v>
      </c>
      <c r="D439" s="12">
        <v>1</v>
      </c>
      <c r="E439" s="12">
        <v>1</v>
      </c>
      <c r="F439" s="12">
        <v>1</v>
      </c>
      <c r="G439" s="12">
        <v>3</v>
      </c>
      <c r="H439" s="12"/>
      <c r="I439" s="15" t="s">
        <v>41</v>
      </c>
      <c r="J439" s="15"/>
      <c r="K439" s="15" t="s">
        <v>43</v>
      </c>
      <c r="L439" s="15">
        <v>2</v>
      </c>
      <c r="M439" s="15" t="s">
        <v>6942</v>
      </c>
      <c r="N439" s="16" t="s">
        <v>6645</v>
      </c>
      <c r="O439" s="16" t="s">
        <v>6659</v>
      </c>
      <c r="P439" s="16" t="s">
        <v>712</v>
      </c>
      <c r="Q439" s="17" t="s">
        <v>48</v>
      </c>
      <c r="R439" s="12" t="s">
        <v>60</v>
      </c>
      <c r="S439" s="12"/>
      <c r="T439" s="18" t="s">
        <v>1478</v>
      </c>
      <c r="U439" s="19">
        <v>28</v>
      </c>
      <c r="V439" s="20" t="s">
        <v>48</v>
      </c>
      <c r="W439" s="12" t="s">
        <v>49</v>
      </c>
      <c r="X439" s="20" t="s">
        <v>465</v>
      </c>
      <c r="Y439" s="20"/>
      <c r="Z439" s="21">
        <v>2000000</v>
      </c>
      <c r="AA439" s="21">
        <v>2000000</v>
      </c>
      <c r="AB439" s="22">
        <v>1485</v>
      </c>
      <c r="AC439" s="21">
        <v>1346.8013468013469</v>
      </c>
      <c r="AD439" s="21">
        <v>1346.8013468013469</v>
      </c>
      <c r="AE439" s="16" t="s">
        <v>1479</v>
      </c>
      <c r="AF439" s="12">
        <v>5</v>
      </c>
      <c r="AG439" s="12"/>
      <c r="AH439" s="20"/>
      <c r="AI439" s="12"/>
      <c r="AJ439" s="12"/>
      <c r="AK439" s="12"/>
      <c r="AL439" s="12"/>
      <c r="AM439" s="12">
        <v>5.9658350097393464</v>
      </c>
      <c r="AN439" s="20" t="s">
        <v>92</v>
      </c>
      <c r="AO439" s="23"/>
      <c r="AP439" s="24"/>
    </row>
    <row r="440" spans="1:42" x14ac:dyDescent="0.25">
      <c r="A440" s="12" t="s">
        <v>1480</v>
      </c>
      <c r="B440" s="13" t="s">
        <v>1481</v>
      </c>
      <c r="C440" s="14">
        <v>45570</v>
      </c>
      <c r="D440" s="12">
        <v>1</v>
      </c>
      <c r="E440" s="12">
        <v>1</v>
      </c>
      <c r="F440" s="12">
        <v>1</v>
      </c>
      <c r="G440" s="12">
        <v>3</v>
      </c>
      <c r="H440" s="12"/>
      <c r="I440" s="15" t="s">
        <v>58</v>
      </c>
      <c r="J440" s="15"/>
      <c r="K440" s="15" t="s">
        <v>43</v>
      </c>
      <c r="L440" s="15">
        <v>2</v>
      </c>
      <c r="M440" s="15" t="s">
        <v>6942</v>
      </c>
      <c r="N440" s="16" t="s">
        <v>6645</v>
      </c>
      <c r="O440" s="16" t="s">
        <v>6659</v>
      </c>
      <c r="P440" s="16" t="s">
        <v>712</v>
      </c>
      <c r="Q440" s="17" t="s">
        <v>48</v>
      </c>
      <c r="R440" s="12" t="s">
        <v>60</v>
      </c>
      <c r="S440" s="12"/>
      <c r="T440" s="18" t="s">
        <v>1087</v>
      </c>
      <c r="U440" s="19" t="s">
        <v>1482</v>
      </c>
      <c r="V440" s="20" t="s">
        <v>48</v>
      </c>
      <c r="W440" s="12" t="s">
        <v>49</v>
      </c>
      <c r="X440" s="20" t="s">
        <v>62</v>
      </c>
      <c r="Y440" s="20"/>
      <c r="Z440" s="21">
        <v>2200000</v>
      </c>
      <c r="AA440" s="21">
        <v>2046000</v>
      </c>
      <c r="AB440" s="22">
        <v>1500</v>
      </c>
      <c r="AC440" s="21">
        <v>1466.6666666666667</v>
      </c>
      <c r="AD440" s="21">
        <v>1364</v>
      </c>
      <c r="AE440" s="16" t="s">
        <v>1483</v>
      </c>
      <c r="AF440" s="12">
        <v>6</v>
      </c>
      <c r="AG440" s="12"/>
      <c r="AH440" s="20" t="s">
        <v>64</v>
      </c>
      <c r="AI440" s="12" t="s">
        <v>66</v>
      </c>
      <c r="AJ440" s="12" t="s">
        <v>66</v>
      </c>
      <c r="AK440" s="12" t="s">
        <v>66</v>
      </c>
      <c r="AL440" s="12" t="s">
        <v>66</v>
      </c>
      <c r="AM440" s="12">
        <v>13.13097816768212</v>
      </c>
      <c r="AN440" s="20" t="s">
        <v>1484</v>
      </c>
      <c r="AO440" s="23"/>
      <c r="AP440" s="24"/>
    </row>
    <row r="441" spans="1:42" x14ac:dyDescent="0.25">
      <c r="A441" s="12" t="s">
        <v>1485</v>
      </c>
      <c r="B441" s="13" t="s">
        <v>1486</v>
      </c>
      <c r="C441" s="14">
        <v>45315</v>
      </c>
      <c r="D441" s="12">
        <v>1</v>
      </c>
      <c r="E441" s="12">
        <v>1</v>
      </c>
      <c r="F441" s="12">
        <v>1</v>
      </c>
      <c r="G441" s="12">
        <v>3</v>
      </c>
      <c r="H441" s="12"/>
      <c r="I441" s="15" t="s">
        <v>58</v>
      </c>
      <c r="J441" s="15" t="s">
        <v>42</v>
      </c>
      <c r="K441" s="15" t="s">
        <v>43</v>
      </c>
      <c r="L441" s="15">
        <v>2</v>
      </c>
      <c r="M441" s="15" t="s">
        <v>6942</v>
      </c>
      <c r="N441" s="16" t="s">
        <v>6645</v>
      </c>
      <c r="O441" s="16" t="s">
        <v>6659</v>
      </c>
      <c r="P441" s="16" t="s">
        <v>712</v>
      </c>
      <c r="Q441" s="17" t="s">
        <v>48</v>
      </c>
      <c r="R441" s="12" t="s">
        <v>60</v>
      </c>
      <c r="S441" s="12"/>
      <c r="T441" s="18" t="s">
        <v>885</v>
      </c>
      <c r="U441" s="19" t="s">
        <v>48</v>
      </c>
      <c r="V441" s="20" t="s">
        <v>48</v>
      </c>
      <c r="W441" s="12" t="s">
        <v>49</v>
      </c>
      <c r="X441" s="20" t="s">
        <v>62</v>
      </c>
      <c r="Y441" s="20"/>
      <c r="Z441" s="21">
        <v>1500000</v>
      </c>
      <c r="AA441" s="21">
        <v>1395000</v>
      </c>
      <c r="AB441" s="22">
        <v>1000</v>
      </c>
      <c r="AC441" s="21">
        <v>1500</v>
      </c>
      <c r="AD441" s="21">
        <v>1395</v>
      </c>
      <c r="AE441" s="16" t="s">
        <v>63</v>
      </c>
      <c r="AF441" s="12"/>
      <c r="AG441" s="12"/>
      <c r="AH441" s="20" t="s">
        <v>140</v>
      </c>
      <c r="AI441" s="12" t="s">
        <v>114</v>
      </c>
      <c r="AJ441" s="12" t="s">
        <v>114</v>
      </c>
      <c r="AK441" s="12" t="s">
        <v>66</v>
      </c>
      <c r="AL441" s="12" t="s">
        <v>66</v>
      </c>
      <c r="AM441" s="12" t="s">
        <v>67</v>
      </c>
      <c r="AN441" s="20" t="s">
        <v>1487</v>
      </c>
      <c r="AO441" s="23"/>
      <c r="AP441" s="24"/>
    </row>
    <row r="442" spans="1:42" x14ac:dyDescent="0.25">
      <c r="A442" s="12" t="s">
        <v>1488</v>
      </c>
      <c r="B442" s="13" t="s">
        <v>1488</v>
      </c>
      <c r="C442" s="14">
        <v>45488</v>
      </c>
      <c r="D442" s="12">
        <v>1</v>
      </c>
      <c r="E442" s="12">
        <v>1</v>
      </c>
      <c r="F442" s="12">
        <v>1</v>
      </c>
      <c r="G442" s="12">
        <v>3</v>
      </c>
      <c r="H442" s="12"/>
      <c r="I442" s="15" t="s">
        <v>41</v>
      </c>
      <c r="J442" s="15"/>
      <c r="K442" s="15" t="s">
        <v>43</v>
      </c>
      <c r="L442" s="15">
        <v>2</v>
      </c>
      <c r="M442" s="15" t="s">
        <v>6942</v>
      </c>
      <c r="N442" s="16" t="s">
        <v>6645</v>
      </c>
      <c r="O442" s="16" t="s">
        <v>6659</v>
      </c>
      <c r="P442" s="16" t="s">
        <v>712</v>
      </c>
      <c r="Q442" s="17" t="s">
        <v>48</v>
      </c>
      <c r="R442" s="12" t="s">
        <v>60</v>
      </c>
      <c r="S442" s="12"/>
      <c r="T442" s="18"/>
      <c r="U442" s="19"/>
      <c r="V442" s="20" t="s">
        <v>48</v>
      </c>
      <c r="W442" s="12" t="s">
        <v>49</v>
      </c>
      <c r="X442" s="20" t="s">
        <v>83</v>
      </c>
      <c r="Y442" s="20"/>
      <c r="Z442" s="21">
        <v>2300000</v>
      </c>
      <c r="AA442" s="21">
        <v>2300000</v>
      </c>
      <c r="AB442" s="22">
        <v>1647</v>
      </c>
      <c r="AC442" s="21">
        <v>1396.4784456587736</v>
      </c>
      <c r="AD442" s="21">
        <v>1396.4784456587736</v>
      </c>
      <c r="AE442" s="16" t="s">
        <v>1489</v>
      </c>
      <c r="AF442" s="12">
        <v>9</v>
      </c>
      <c r="AG442" s="12"/>
      <c r="AH442" s="20" t="s">
        <v>64</v>
      </c>
      <c r="AI442" s="12"/>
      <c r="AJ442" s="12"/>
      <c r="AK442" s="12"/>
      <c r="AL442" s="12"/>
      <c r="AM442" s="12">
        <v>11.444652078451179</v>
      </c>
      <c r="AN442" s="20" t="s">
        <v>92</v>
      </c>
      <c r="AO442" s="23"/>
      <c r="AP442" s="24"/>
    </row>
    <row r="443" spans="1:42" x14ac:dyDescent="0.25">
      <c r="A443" s="12" t="s">
        <v>1490</v>
      </c>
      <c r="B443" s="13" t="s">
        <v>1491</v>
      </c>
      <c r="C443" s="14">
        <v>45952</v>
      </c>
      <c r="D443" s="12">
        <v>1</v>
      </c>
      <c r="E443" s="12">
        <v>1</v>
      </c>
      <c r="F443" s="12">
        <v>1</v>
      </c>
      <c r="G443" s="12">
        <v>3</v>
      </c>
      <c r="H443" s="12"/>
      <c r="I443" s="15" t="s">
        <v>41</v>
      </c>
      <c r="J443" s="15" t="s">
        <v>42</v>
      </c>
      <c r="K443" s="15" t="s">
        <v>43</v>
      </c>
      <c r="L443" s="15">
        <v>2</v>
      </c>
      <c r="M443" s="15" t="s">
        <v>6942</v>
      </c>
      <c r="N443" s="16" t="s">
        <v>6645</v>
      </c>
      <c r="O443" s="16" t="s">
        <v>6659</v>
      </c>
      <c r="P443" s="16" t="s">
        <v>712</v>
      </c>
      <c r="Q443" s="17" t="s">
        <v>60</v>
      </c>
      <c r="R443" s="12" t="s">
        <v>60</v>
      </c>
      <c r="S443" s="12"/>
      <c r="T443" s="18" t="s">
        <v>1382</v>
      </c>
      <c r="U443" s="19"/>
      <c r="V443" s="20" t="s">
        <v>48</v>
      </c>
      <c r="W443" s="12" t="s">
        <v>49</v>
      </c>
      <c r="X443" s="20" t="s">
        <v>670</v>
      </c>
      <c r="Y443" s="20"/>
      <c r="Z443" s="21">
        <v>1750000</v>
      </c>
      <c r="AA443" s="21">
        <v>1750000</v>
      </c>
      <c r="AB443" s="22">
        <v>1226</v>
      </c>
      <c r="AC443" s="21">
        <v>1427.4061990212072</v>
      </c>
      <c r="AD443" s="21">
        <v>1427.4061990212072</v>
      </c>
      <c r="AE443" s="16" t="s">
        <v>1491</v>
      </c>
      <c r="AF443" s="12">
        <v>1</v>
      </c>
      <c r="AG443" s="12" t="s">
        <v>51</v>
      </c>
      <c r="AH443" s="20" t="s">
        <v>52</v>
      </c>
      <c r="AI443" s="12"/>
      <c r="AJ443" s="12"/>
      <c r="AK443" s="12"/>
      <c r="AL443" s="12"/>
      <c r="AM443" s="12">
        <v>15.74503371392694</v>
      </c>
      <c r="AN443" s="20"/>
      <c r="AO443" s="23"/>
      <c r="AP443" s="24"/>
    </row>
    <row r="444" spans="1:42" x14ac:dyDescent="0.25">
      <c r="A444" s="12" t="s">
        <v>1492</v>
      </c>
      <c r="B444" s="13" t="s">
        <v>1492</v>
      </c>
      <c r="C444" s="14">
        <v>45524</v>
      </c>
      <c r="D444" s="12">
        <v>1</v>
      </c>
      <c r="E444" s="12">
        <v>1</v>
      </c>
      <c r="F444" s="12">
        <v>1</v>
      </c>
      <c r="G444" s="12">
        <v>3</v>
      </c>
      <c r="H444" s="12"/>
      <c r="I444" s="15" t="s">
        <v>41</v>
      </c>
      <c r="J444" s="15" t="s">
        <v>42</v>
      </c>
      <c r="K444" s="15" t="s">
        <v>43</v>
      </c>
      <c r="L444" s="15">
        <v>2</v>
      </c>
      <c r="M444" s="15" t="s">
        <v>6942</v>
      </c>
      <c r="N444" s="16" t="s">
        <v>6645</v>
      </c>
      <c r="O444" s="16" t="s">
        <v>6659</v>
      </c>
      <c r="P444" s="16" t="s">
        <v>712</v>
      </c>
      <c r="Q444" s="17" t="s">
        <v>48</v>
      </c>
      <c r="R444" s="12" t="s">
        <v>60</v>
      </c>
      <c r="S444" s="12"/>
      <c r="T444" s="18" t="s">
        <v>1259</v>
      </c>
      <c r="U444" s="19"/>
      <c r="V444" s="20" t="s">
        <v>48</v>
      </c>
      <c r="W444" s="12" t="s">
        <v>49</v>
      </c>
      <c r="X444" s="20" t="s">
        <v>83</v>
      </c>
      <c r="Y444" s="20"/>
      <c r="Z444" s="21">
        <v>1000000</v>
      </c>
      <c r="AA444" s="21">
        <v>1000000</v>
      </c>
      <c r="AB444" s="22">
        <v>700</v>
      </c>
      <c r="AC444" s="21">
        <v>1428.5714285714287</v>
      </c>
      <c r="AD444" s="21">
        <v>1428.5714285714287</v>
      </c>
      <c r="AE444" s="16" t="s">
        <v>1493</v>
      </c>
      <c r="AF444" s="12">
        <v>1</v>
      </c>
      <c r="AG444" s="12"/>
      <c r="AH444" s="20" t="s">
        <v>64</v>
      </c>
      <c r="AI444" s="12"/>
      <c r="AJ444" s="12"/>
      <c r="AK444" s="12"/>
      <c r="AL444" s="12"/>
      <c r="AM444" s="12">
        <v>14.35944806565257</v>
      </c>
      <c r="AN444" s="20" t="s">
        <v>92</v>
      </c>
      <c r="AO444" s="23"/>
      <c r="AP444" s="24"/>
    </row>
    <row r="445" spans="1:42" x14ac:dyDescent="0.25">
      <c r="A445" s="12" t="s">
        <v>1494</v>
      </c>
      <c r="B445" s="13" t="s">
        <v>1495</v>
      </c>
      <c r="C445" s="14">
        <v>45595</v>
      </c>
      <c r="D445" s="12">
        <v>1</v>
      </c>
      <c r="E445" s="12">
        <v>1</v>
      </c>
      <c r="F445" s="12">
        <v>1</v>
      </c>
      <c r="G445" s="135">
        <v>3</v>
      </c>
      <c r="H445" s="12"/>
      <c r="I445" s="15" t="s">
        <v>58</v>
      </c>
      <c r="J445" s="15"/>
      <c r="K445" s="15" t="s">
        <v>43</v>
      </c>
      <c r="L445" s="15">
        <v>2</v>
      </c>
      <c r="M445" s="15" t="s">
        <v>6942</v>
      </c>
      <c r="N445" s="16" t="s">
        <v>6645</v>
      </c>
      <c r="O445" s="16" t="s">
        <v>6659</v>
      </c>
      <c r="P445" s="16" t="s">
        <v>712</v>
      </c>
      <c r="Q445" s="17" t="s">
        <v>48</v>
      </c>
      <c r="R445" s="12" t="s">
        <v>713</v>
      </c>
      <c r="S445" s="12"/>
      <c r="T445" s="18" t="s">
        <v>945</v>
      </c>
      <c r="U445" s="19" t="s">
        <v>1496</v>
      </c>
      <c r="V445" s="20" t="s">
        <v>48</v>
      </c>
      <c r="W445" s="12" t="s">
        <v>49</v>
      </c>
      <c r="X445" s="20" t="s">
        <v>62</v>
      </c>
      <c r="Y445" s="20"/>
      <c r="Z445" s="21">
        <v>2700000</v>
      </c>
      <c r="AA445" s="21">
        <v>2511000</v>
      </c>
      <c r="AB445" s="22">
        <v>1000</v>
      </c>
      <c r="AC445" s="21">
        <v>2700</v>
      </c>
      <c r="AD445" s="21">
        <v>2511</v>
      </c>
      <c r="AE445" s="16" t="s">
        <v>1497</v>
      </c>
      <c r="AF445" s="12">
        <v>9</v>
      </c>
      <c r="AG445" s="12"/>
      <c r="AH445" s="20" t="s">
        <v>64</v>
      </c>
      <c r="AI445" s="12" t="s">
        <v>66</v>
      </c>
      <c r="AJ445" s="12" t="s">
        <v>66</v>
      </c>
      <c r="AK445" s="12" t="s">
        <v>66</v>
      </c>
      <c r="AL445" s="12" t="s">
        <v>66</v>
      </c>
      <c r="AM445" s="12">
        <v>8.1426638201342971</v>
      </c>
      <c r="AN445" s="20" t="s">
        <v>1498</v>
      </c>
      <c r="AO445" s="23"/>
      <c r="AP445" s="24"/>
    </row>
    <row r="446" spans="1:42" x14ac:dyDescent="0.25">
      <c r="A446" s="12" t="s">
        <v>1499</v>
      </c>
      <c r="B446" s="13" t="s">
        <v>1500</v>
      </c>
      <c r="C446" s="14">
        <v>45601</v>
      </c>
      <c r="D446" s="12">
        <v>1</v>
      </c>
      <c r="E446" s="12">
        <v>1</v>
      </c>
      <c r="F446" s="12">
        <v>1</v>
      </c>
      <c r="G446" s="135">
        <v>3</v>
      </c>
      <c r="H446" s="12"/>
      <c r="I446" s="15" t="s">
        <v>58</v>
      </c>
      <c r="J446" s="15"/>
      <c r="K446" s="15" t="s">
        <v>43</v>
      </c>
      <c r="L446" s="15">
        <v>2</v>
      </c>
      <c r="M446" s="15" t="s">
        <v>6942</v>
      </c>
      <c r="N446" s="16" t="s">
        <v>6645</v>
      </c>
      <c r="O446" s="16" t="s">
        <v>6659</v>
      </c>
      <c r="P446" s="16" t="s">
        <v>712</v>
      </c>
      <c r="Q446" s="17" t="s">
        <v>48</v>
      </c>
      <c r="R446" s="12" t="s">
        <v>713</v>
      </c>
      <c r="S446" s="12"/>
      <c r="T446" s="18" t="s">
        <v>945</v>
      </c>
      <c r="U446" s="19" t="s">
        <v>1496</v>
      </c>
      <c r="V446" s="20" t="s">
        <v>48</v>
      </c>
      <c r="W446" s="12" t="s">
        <v>49</v>
      </c>
      <c r="X446" s="20" t="s">
        <v>62</v>
      </c>
      <c r="Y446" s="20"/>
      <c r="Z446" s="21">
        <v>2700000</v>
      </c>
      <c r="AA446" s="21">
        <v>2511000</v>
      </c>
      <c r="AB446" s="22">
        <v>1000</v>
      </c>
      <c r="AC446" s="21">
        <v>2700</v>
      </c>
      <c r="AD446" s="21">
        <v>2511</v>
      </c>
      <c r="AE446" s="16" t="s">
        <v>1497</v>
      </c>
      <c r="AF446" s="12">
        <v>9</v>
      </c>
      <c r="AG446" s="12"/>
      <c r="AH446" s="20" t="s">
        <v>64</v>
      </c>
      <c r="AI446" s="12" t="s">
        <v>66</v>
      </c>
      <c r="AJ446" s="12" t="s">
        <v>66</v>
      </c>
      <c r="AK446" s="12" t="s">
        <v>66</v>
      </c>
      <c r="AL446" s="12" t="s">
        <v>66</v>
      </c>
      <c r="AM446" s="12">
        <v>8.1426638201342971</v>
      </c>
      <c r="AN446" s="20" t="s">
        <v>1501</v>
      </c>
      <c r="AO446" s="23"/>
      <c r="AP446" s="24"/>
    </row>
    <row r="447" spans="1:42" x14ac:dyDescent="0.25">
      <c r="A447" s="12" t="s">
        <v>1502</v>
      </c>
      <c r="B447" s="13" t="s">
        <v>1275</v>
      </c>
      <c r="C447" s="14">
        <v>45788</v>
      </c>
      <c r="D447" s="12">
        <v>1</v>
      </c>
      <c r="E447" s="12">
        <v>1</v>
      </c>
      <c r="F447" s="12">
        <v>1</v>
      </c>
      <c r="G447" s="135">
        <v>3</v>
      </c>
      <c r="H447" s="12"/>
      <c r="I447" s="15" t="s">
        <v>58</v>
      </c>
      <c r="J447" s="15" t="s">
        <v>42</v>
      </c>
      <c r="K447" s="15" t="s">
        <v>43</v>
      </c>
      <c r="L447" s="15">
        <v>2</v>
      </c>
      <c r="M447" s="15" t="s">
        <v>6942</v>
      </c>
      <c r="N447" s="16" t="s">
        <v>6645</v>
      </c>
      <c r="O447" s="16" t="s">
        <v>6659</v>
      </c>
      <c r="P447" s="16" t="s">
        <v>712</v>
      </c>
      <c r="Q447" s="17" t="s">
        <v>713</v>
      </c>
      <c r="R447" s="12" t="s">
        <v>713</v>
      </c>
      <c r="S447" s="12"/>
      <c r="T447" s="18"/>
      <c r="U447" s="19" t="s">
        <v>48</v>
      </c>
      <c r="V447" s="20" t="s">
        <v>48</v>
      </c>
      <c r="W447" s="12" t="s">
        <v>49</v>
      </c>
      <c r="X447" s="20" t="s">
        <v>100</v>
      </c>
      <c r="Y447" s="20"/>
      <c r="Z447" s="21">
        <v>2300000</v>
      </c>
      <c r="AA447" s="21">
        <v>2072300</v>
      </c>
      <c r="AB447" s="22">
        <v>825</v>
      </c>
      <c r="AC447" s="21">
        <v>2787.878787878788</v>
      </c>
      <c r="AD447" s="21">
        <v>2511.878787878788</v>
      </c>
      <c r="AE447" s="16" t="s">
        <v>1047</v>
      </c>
      <c r="AF447" s="12">
        <v>5</v>
      </c>
      <c r="AG447" s="12"/>
      <c r="AH447" s="20" t="s">
        <v>64</v>
      </c>
      <c r="AI447" s="12" t="s">
        <v>114</v>
      </c>
      <c r="AJ447" s="12" t="s">
        <v>66</v>
      </c>
      <c r="AK447" s="12" t="s">
        <v>66</v>
      </c>
      <c r="AL447" s="12"/>
      <c r="AM447" s="12">
        <v>14.5912019990809</v>
      </c>
      <c r="AN447" s="20" t="s">
        <v>1276</v>
      </c>
      <c r="AO447" s="23" t="s">
        <v>69</v>
      </c>
      <c r="AP447" s="24"/>
    </row>
    <row r="448" spans="1:42" x14ac:dyDescent="0.25">
      <c r="A448" s="12" t="s">
        <v>1503</v>
      </c>
      <c r="B448" s="13" t="s">
        <v>1504</v>
      </c>
      <c r="C448" s="14">
        <v>45826</v>
      </c>
      <c r="D448" s="12">
        <v>1</v>
      </c>
      <c r="E448" s="12">
        <v>1</v>
      </c>
      <c r="F448" s="12">
        <v>1</v>
      </c>
      <c r="G448" s="135">
        <v>3</v>
      </c>
      <c r="H448" s="12"/>
      <c r="I448" s="15" t="s">
        <v>41</v>
      </c>
      <c r="J448" s="15" t="s">
        <v>42</v>
      </c>
      <c r="K448" s="15" t="s">
        <v>43</v>
      </c>
      <c r="L448" s="15">
        <v>2</v>
      </c>
      <c r="M448" s="15" t="s">
        <v>6942</v>
      </c>
      <c r="N448" s="16" t="s">
        <v>6645</v>
      </c>
      <c r="O448" s="16" t="s">
        <v>6659</v>
      </c>
      <c r="P448" s="16" t="s">
        <v>712</v>
      </c>
      <c r="Q448" s="17" t="s">
        <v>713</v>
      </c>
      <c r="R448" s="12" t="s">
        <v>713</v>
      </c>
      <c r="S448" s="12"/>
      <c r="T448" s="18" t="s">
        <v>945</v>
      </c>
      <c r="U448" s="19" t="s">
        <v>1505</v>
      </c>
      <c r="V448" s="20" t="s">
        <v>48</v>
      </c>
      <c r="W448" s="12" t="s">
        <v>49</v>
      </c>
      <c r="X448" s="20" t="s">
        <v>691</v>
      </c>
      <c r="Y448" s="20"/>
      <c r="Z448" s="21">
        <v>2500000</v>
      </c>
      <c r="AA448" s="21">
        <v>2500000</v>
      </c>
      <c r="AB448" s="22">
        <v>988</v>
      </c>
      <c r="AC448" s="21">
        <v>2530.3643724696358</v>
      </c>
      <c r="AD448" s="21">
        <v>2530.3643724696358</v>
      </c>
      <c r="AE448" s="16" t="s">
        <v>1504</v>
      </c>
      <c r="AF448" s="12">
        <v>1</v>
      </c>
      <c r="AG448" s="12" t="s">
        <v>51</v>
      </c>
      <c r="AH448" s="20" t="s">
        <v>64</v>
      </c>
      <c r="AI448" s="12"/>
      <c r="AJ448" s="12"/>
      <c r="AK448" s="12"/>
      <c r="AL448" s="12"/>
      <c r="AM448" s="12">
        <v>0</v>
      </c>
      <c r="AN448" s="20" t="s">
        <v>6914</v>
      </c>
      <c r="AO448" s="23" t="s">
        <v>69</v>
      </c>
      <c r="AP448" s="24"/>
    </row>
    <row r="449" spans="1:42" x14ac:dyDescent="0.25">
      <c r="A449" s="12" t="s">
        <v>1506</v>
      </c>
      <c r="B449" s="13" t="s">
        <v>1507</v>
      </c>
      <c r="C449" s="14">
        <v>45617</v>
      </c>
      <c r="D449" s="12">
        <v>1</v>
      </c>
      <c r="E449" s="12">
        <v>1</v>
      </c>
      <c r="F449" s="12">
        <v>1</v>
      </c>
      <c r="G449" s="12">
        <v>3</v>
      </c>
      <c r="H449" s="12"/>
      <c r="I449" s="15" t="s">
        <v>58</v>
      </c>
      <c r="J449" s="15"/>
      <c r="K449" s="15" t="s">
        <v>43</v>
      </c>
      <c r="L449" s="15">
        <v>2</v>
      </c>
      <c r="M449" s="15" t="s">
        <v>6942</v>
      </c>
      <c r="N449" s="16" t="s">
        <v>6645</v>
      </c>
      <c r="O449" s="16" t="s">
        <v>6659</v>
      </c>
      <c r="P449" s="16" t="s">
        <v>712</v>
      </c>
      <c r="Q449" s="17" t="s">
        <v>48</v>
      </c>
      <c r="R449" s="12" t="s">
        <v>60</v>
      </c>
      <c r="S449" s="12"/>
      <c r="T449" s="18" t="s">
        <v>1508</v>
      </c>
      <c r="U449" s="19">
        <v>28</v>
      </c>
      <c r="V449" s="20" t="s">
        <v>48</v>
      </c>
      <c r="W449" s="12" t="s">
        <v>49</v>
      </c>
      <c r="X449" s="20" t="s">
        <v>62</v>
      </c>
      <c r="Y449" s="20"/>
      <c r="Z449" s="21">
        <v>2300000</v>
      </c>
      <c r="AA449" s="21">
        <v>2139000</v>
      </c>
      <c r="AB449" s="22">
        <v>1485</v>
      </c>
      <c r="AC449" s="21">
        <v>1548.8215488215487</v>
      </c>
      <c r="AD449" s="21">
        <v>1440.4040404040404</v>
      </c>
      <c r="AE449" s="16" t="s">
        <v>1479</v>
      </c>
      <c r="AF449" s="12">
        <v>5</v>
      </c>
      <c r="AG449" s="12"/>
      <c r="AH449" s="20" t="s">
        <v>64</v>
      </c>
      <c r="AI449" s="12" t="s">
        <v>114</v>
      </c>
      <c r="AJ449" s="12" t="s">
        <v>114</v>
      </c>
      <c r="AK449" s="12" t="s">
        <v>66</v>
      </c>
      <c r="AL449" s="12" t="s">
        <v>529</v>
      </c>
      <c r="AM449" s="12">
        <v>5.9658350097393464</v>
      </c>
      <c r="AN449" s="20" t="s">
        <v>1509</v>
      </c>
      <c r="AO449" s="23"/>
      <c r="AP449" s="24"/>
    </row>
    <row r="450" spans="1:42" x14ac:dyDescent="0.25">
      <c r="A450" s="12" t="s">
        <v>1510</v>
      </c>
      <c r="B450" s="13" t="s">
        <v>1511</v>
      </c>
      <c r="C450" s="14">
        <v>45577</v>
      </c>
      <c r="D450" s="12">
        <v>1</v>
      </c>
      <c r="E450" s="12">
        <v>1</v>
      </c>
      <c r="F450" s="12">
        <v>1</v>
      </c>
      <c r="G450" s="135">
        <v>3</v>
      </c>
      <c r="H450" s="12"/>
      <c r="I450" s="15" t="s">
        <v>58</v>
      </c>
      <c r="J450" s="15"/>
      <c r="K450" s="15" t="s">
        <v>43</v>
      </c>
      <c r="L450" s="15">
        <v>2</v>
      </c>
      <c r="M450" s="15" t="s">
        <v>6942</v>
      </c>
      <c r="N450" s="16" t="s">
        <v>6645</v>
      </c>
      <c r="O450" s="16" t="s">
        <v>6659</v>
      </c>
      <c r="P450" s="16" t="s">
        <v>712</v>
      </c>
      <c r="Q450" s="17" t="s">
        <v>48</v>
      </c>
      <c r="R450" s="12" t="s">
        <v>713</v>
      </c>
      <c r="S450" s="12"/>
      <c r="T450" s="18"/>
      <c r="U450" s="19" t="s">
        <v>48</v>
      </c>
      <c r="V450" s="20" t="s">
        <v>48</v>
      </c>
      <c r="W450" s="12" t="s">
        <v>49</v>
      </c>
      <c r="X450" s="20" t="s">
        <v>62</v>
      </c>
      <c r="Y450" s="20"/>
      <c r="Z450" s="21">
        <v>2500000</v>
      </c>
      <c r="AA450" s="21">
        <v>2325000</v>
      </c>
      <c r="AB450" s="22">
        <v>915</v>
      </c>
      <c r="AC450" s="21">
        <v>2732.2404371584698</v>
      </c>
      <c r="AD450" s="21">
        <v>2540.9836065573772</v>
      </c>
      <c r="AE450" s="16" t="s">
        <v>1512</v>
      </c>
      <c r="AF450" s="12">
        <v>4</v>
      </c>
      <c r="AG450" s="12"/>
      <c r="AH450" s="20" t="s">
        <v>64</v>
      </c>
      <c r="AI450" s="12" t="s">
        <v>114</v>
      </c>
      <c r="AJ450" s="12" t="s">
        <v>114</v>
      </c>
      <c r="AK450" s="12" t="s">
        <v>66</v>
      </c>
      <c r="AL450" s="12" t="s">
        <v>66</v>
      </c>
      <c r="AM450" s="12">
        <v>8.2074130394930496</v>
      </c>
      <c r="AN450" s="20" t="s">
        <v>1513</v>
      </c>
      <c r="AO450" s="23"/>
      <c r="AP450" s="24"/>
    </row>
    <row r="451" spans="1:42" x14ac:dyDescent="0.25">
      <c r="A451" s="12" t="s">
        <v>1514</v>
      </c>
      <c r="B451" s="13" t="s">
        <v>1515</v>
      </c>
      <c r="C451" s="14">
        <v>45423</v>
      </c>
      <c r="D451" s="12">
        <v>1</v>
      </c>
      <c r="E451" s="12">
        <v>1</v>
      </c>
      <c r="F451" s="12">
        <v>1</v>
      </c>
      <c r="G451" s="135">
        <v>3</v>
      </c>
      <c r="H451" s="12"/>
      <c r="I451" s="15" t="s">
        <v>58</v>
      </c>
      <c r="J451" s="15"/>
      <c r="K451" s="15" t="s">
        <v>43</v>
      </c>
      <c r="L451" s="15">
        <v>2</v>
      </c>
      <c r="M451" s="15" t="s">
        <v>6942</v>
      </c>
      <c r="N451" s="16" t="s">
        <v>6645</v>
      </c>
      <c r="O451" s="16" t="s">
        <v>6659</v>
      </c>
      <c r="P451" s="16" t="s">
        <v>712</v>
      </c>
      <c r="Q451" s="17" t="s">
        <v>48</v>
      </c>
      <c r="R451" s="12" t="s">
        <v>713</v>
      </c>
      <c r="S451" s="12"/>
      <c r="T451" s="18" t="s">
        <v>727</v>
      </c>
      <c r="U451" s="19">
        <v>18</v>
      </c>
      <c r="V451" s="20" t="s">
        <v>48</v>
      </c>
      <c r="W451" s="12" t="s">
        <v>49</v>
      </c>
      <c r="X451" s="20" t="s">
        <v>62</v>
      </c>
      <c r="Y451" s="20"/>
      <c r="Z451" s="21">
        <v>2700000</v>
      </c>
      <c r="AA451" s="21">
        <v>2511000</v>
      </c>
      <c r="AB451" s="22">
        <v>987</v>
      </c>
      <c r="AC451" s="21">
        <v>2735.5623100303951</v>
      </c>
      <c r="AD451" s="21">
        <v>2544.0729483282676</v>
      </c>
      <c r="AE451" s="16" t="s">
        <v>799</v>
      </c>
      <c r="AF451" s="12">
        <v>5</v>
      </c>
      <c r="AG451" s="12"/>
      <c r="AH451" s="20" t="s">
        <v>64</v>
      </c>
      <c r="AI451" s="12" t="s">
        <v>66</v>
      </c>
      <c r="AJ451" s="12" t="s">
        <v>66</v>
      </c>
      <c r="AK451" s="12" t="s">
        <v>66</v>
      </c>
      <c r="AL451" s="12" t="s">
        <v>66</v>
      </c>
      <c r="AM451" s="12">
        <v>0</v>
      </c>
      <c r="AN451" s="20" t="s">
        <v>1516</v>
      </c>
      <c r="AO451" s="23"/>
      <c r="AP451" s="24"/>
    </row>
    <row r="452" spans="1:42" x14ac:dyDescent="0.25">
      <c r="A452" s="12" t="s">
        <v>1517</v>
      </c>
      <c r="B452" s="13" t="s">
        <v>1518</v>
      </c>
      <c r="C452" s="14">
        <v>45512</v>
      </c>
      <c r="D452" s="12">
        <v>1</v>
      </c>
      <c r="E452" s="12">
        <v>1</v>
      </c>
      <c r="F452" s="12">
        <v>1</v>
      </c>
      <c r="G452" s="135">
        <v>3</v>
      </c>
      <c r="H452" s="12"/>
      <c r="I452" s="15" t="s">
        <v>58</v>
      </c>
      <c r="J452" s="15"/>
      <c r="K452" s="15" t="s">
        <v>43</v>
      </c>
      <c r="L452" s="15">
        <v>2</v>
      </c>
      <c r="M452" s="15" t="s">
        <v>6942</v>
      </c>
      <c r="N452" s="16" t="s">
        <v>6645</v>
      </c>
      <c r="O452" s="16" t="s">
        <v>6659</v>
      </c>
      <c r="P452" s="16" t="s">
        <v>712</v>
      </c>
      <c r="Q452" s="17" t="s">
        <v>48</v>
      </c>
      <c r="R452" s="12" t="s">
        <v>713</v>
      </c>
      <c r="S452" s="12"/>
      <c r="T452" s="18" t="s">
        <v>727</v>
      </c>
      <c r="U452" s="19">
        <v>18</v>
      </c>
      <c r="V452" s="20" t="s">
        <v>48</v>
      </c>
      <c r="W452" s="12" t="s">
        <v>49</v>
      </c>
      <c r="X452" s="20" t="s">
        <v>62</v>
      </c>
      <c r="Y452" s="20"/>
      <c r="Z452" s="21">
        <v>2800000</v>
      </c>
      <c r="AA452" s="21">
        <v>2604000</v>
      </c>
      <c r="AB452" s="22">
        <v>1003</v>
      </c>
      <c r="AC452" s="21">
        <v>2791.6251246261218</v>
      </c>
      <c r="AD452" s="21">
        <v>2596.211365902293</v>
      </c>
      <c r="AE452" s="16" t="s">
        <v>793</v>
      </c>
      <c r="AF452" s="12">
        <v>3</v>
      </c>
      <c r="AG452" s="12"/>
      <c r="AH452" s="20" t="s">
        <v>64</v>
      </c>
      <c r="AI452" s="12" t="s">
        <v>65</v>
      </c>
      <c r="AJ452" s="12" t="s">
        <v>66</v>
      </c>
      <c r="AK452" s="12" t="s">
        <v>66</v>
      </c>
      <c r="AL452" s="12" t="s">
        <v>66</v>
      </c>
      <c r="AM452" s="12">
        <v>0.48315782551174302</v>
      </c>
      <c r="AN452" s="20" t="s">
        <v>1519</v>
      </c>
      <c r="AO452" s="23"/>
      <c r="AP452" s="24"/>
    </row>
    <row r="453" spans="1:42" x14ac:dyDescent="0.25">
      <c r="A453" s="12" t="s">
        <v>1520</v>
      </c>
      <c r="B453" s="13" t="s">
        <v>1521</v>
      </c>
      <c r="C453" s="14">
        <v>45556</v>
      </c>
      <c r="D453" s="12">
        <v>1</v>
      </c>
      <c r="E453" s="12">
        <v>1</v>
      </c>
      <c r="F453" s="12">
        <v>1</v>
      </c>
      <c r="G453" s="12">
        <v>3</v>
      </c>
      <c r="H453" s="12"/>
      <c r="I453" s="15" t="s">
        <v>58</v>
      </c>
      <c r="J453" s="15"/>
      <c r="K453" s="15" t="s">
        <v>43</v>
      </c>
      <c r="L453" s="15">
        <v>2</v>
      </c>
      <c r="M453" s="15" t="s">
        <v>6942</v>
      </c>
      <c r="N453" s="16" t="s">
        <v>6645</v>
      </c>
      <c r="O453" s="16" t="s">
        <v>6659</v>
      </c>
      <c r="P453" s="16" t="s">
        <v>712</v>
      </c>
      <c r="Q453" s="17" t="s">
        <v>48</v>
      </c>
      <c r="R453" s="12" t="s">
        <v>60</v>
      </c>
      <c r="S453" s="12"/>
      <c r="T453" s="18" t="s">
        <v>48</v>
      </c>
      <c r="U453" s="19" t="s">
        <v>48</v>
      </c>
      <c r="V453" s="20" t="s">
        <v>48</v>
      </c>
      <c r="W453" s="12" t="s">
        <v>49</v>
      </c>
      <c r="X453" s="20" t="s">
        <v>62</v>
      </c>
      <c r="Y453" s="20"/>
      <c r="Z453" s="21">
        <v>2200000</v>
      </c>
      <c r="AA453" s="21">
        <v>2046000</v>
      </c>
      <c r="AB453" s="22">
        <v>1400</v>
      </c>
      <c r="AC453" s="21">
        <v>1571.4285714285713</v>
      </c>
      <c r="AD453" s="21">
        <v>1461.4285714285713</v>
      </c>
      <c r="AE453" s="16" t="s">
        <v>63</v>
      </c>
      <c r="AF453" s="12"/>
      <c r="AG453" s="12"/>
      <c r="AH453" s="20" t="s">
        <v>64</v>
      </c>
      <c r="AI453" s="12" t="s">
        <v>66</v>
      </c>
      <c r="AJ453" s="12" t="s">
        <v>66</v>
      </c>
      <c r="AK453" s="12" t="s">
        <v>66</v>
      </c>
      <c r="AL453" s="12" t="s">
        <v>66</v>
      </c>
      <c r="AM453" s="12" t="s">
        <v>67</v>
      </c>
      <c r="AN453" s="20" t="s">
        <v>1522</v>
      </c>
      <c r="AO453" s="23"/>
      <c r="AP453" s="24"/>
    </row>
    <row r="454" spans="1:42" x14ac:dyDescent="0.25">
      <c r="A454" s="12" t="s">
        <v>1523</v>
      </c>
      <c r="B454" s="13" t="s">
        <v>1524</v>
      </c>
      <c r="C454" s="14">
        <v>45359</v>
      </c>
      <c r="D454" s="12">
        <v>1</v>
      </c>
      <c r="E454" s="12">
        <v>1</v>
      </c>
      <c r="F454" s="12">
        <v>1</v>
      </c>
      <c r="G454" s="12">
        <v>3</v>
      </c>
      <c r="H454" s="12"/>
      <c r="I454" s="15" t="s">
        <v>58</v>
      </c>
      <c r="J454" s="15" t="s">
        <v>42</v>
      </c>
      <c r="K454" s="15" t="s">
        <v>43</v>
      </c>
      <c r="L454" s="15">
        <v>2</v>
      </c>
      <c r="M454" s="15" t="s">
        <v>6942</v>
      </c>
      <c r="N454" s="16" t="s">
        <v>6645</v>
      </c>
      <c r="O454" s="16" t="s">
        <v>6659</v>
      </c>
      <c r="P454" s="16" t="s">
        <v>712</v>
      </c>
      <c r="Q454" s="17" t="s">
        <v>48</v>
      </c>
      <c r="R454" s="12" t="s">
        <v>60</v>
      </c>
      <c r="S454" s="12"/>
      <c r="T454" s="18" t="s">
        <v>46</v>
      </c>
      <c r="U454" s="19" t="s">
        <v>48</v>
      </c>
      <c r="V454" s="20" t="s">
        <v>48</v>
      </c>
      <c r="W454" s="12" t="s">
        <v>49</v>
      </c>
      <c r="X454" s="20" t="s">
        <v>62</v>
      </c>
      <c r="Y454" s="20"/>
      <c r="Z454" s="21">
        <v>1500000</v>
      </c>
      <c r="AA454" s="21">
        <v>1395000</v>
      </c>
      <c r="AB454" s="22">
        <v>950</v>
      </c>
      <c r="AC454" s="21">
        <v>1578.9473684210527</v>
      </c>
      <c r="AD454" s="21">
        <v>1468.421052631579</v>
      </c>
      <c r="AE454" s="16" t="s">
        <v>1525</v>
      </c>
      <c r="AF454" s="12">
        <v>5</v>
      </c>
      <c r="AG454" s="12"/>
      <c r="AH454" s="20" t="s">
        <v>64</v>
      </c>
      <c r="AI454" s="12" t="s">
        <v>114</v>
      </c>
      <c r="AJ454" s="12" t="s">
        <v>66</v>
      </c>
      <c r="AK454" s="12" t="s">
        <v>66</v>
      </c>
      <c r="AL454" s="12" t="s">
        <v>66</v>
      </c>
      <c r="AM454" s="12">
        <v>12.10762198710734</v>
      </c>
      <c r="AN454" s="20" t="s">
        <v>1526</v>
      </c>
      <c r="AO454" s="23"/>
      <c r="AP454" s="24"/>
    </row>
    <row r="455" spans="1:42" x14ac:dyDescent="0.25">
      <c r="A455" s="12" t="s">
        <v>1527</v>
      </c>
      <c r="B455" s="13" t="s">
        <v>1015</v>
      </c>
      <c r="C455" s="14">
        <v>45835</v>
      </c>
      <c r="D455" s="12">
        <v>1</v>
      </c>
      <c r="E455" s="12">
        <v>1</v>
      </c>
      <c r="F455" s="12">
        <v>1</v>
      </c>
      <c r="G455" s="12">
        <v>3</v>
      </c>
      <c r="H455" s="12"/>
      <c r="I455" s="15" t="s">
        <v>41</v>
      </c>
      <c r="J455" s="15" t="s">
        <v>42</v>
      </c>
      <c r="K455" s="15" t="s">
        <v>43</v>
      </c>
      <c r="L455" s="15">
        <v>2</v>
      </c>
      <c r="M455" s="15" t="s">
        <v>6942</v>
      </c>
      <c r="N455" s="16" t="s">
        <v>6645</v>
      </c>
      <c r="O455" s="16" t="s">
        <v>6659</v>
      </c>
      <c r="P455" s="16" t="s">
        <v>712</v>
      </c>
      <c r="Q455" s="17" t="s">
        <v>60</v>
      </c>
      <c r="R455" s="12" t="s">
        <v>60</v>
      </c>
      <c r="S455" s="12"/>
      <c r="T455" s="18" t="s">
        <v>1016</v>
      </c>
      <c r="U455" s="19"/>
      <c r="V455" s="20" t="s">
        <v>48</v>
      </c>
      <c r="W455" s="12" t="s">
        <v>49</v>
      </c>
      <c r="X455" s="20" t="s">
        <v>83</v>
      </c>
      <c r="Y455" s="20"/>
      <c r="Z455" s="21">
        <v>3000000</v>
      </c>
      <c r="AA455" s="21">
        <v>3000000</v>
      </c>
      <c r="AB455" s="22">
        <v>2010</v>
      </c>
      <c r="AC455" s="21">
        <v>1492.5373134328358</v>
      </c>
      <c r="AD455" s="21">
        <v>1492.5373134328358</v>
      </c>
      <c r="AE455" s="16" t="s">
        <v>1015</v>
      </c>
      <c r="AF455" s="12">
        <v>2</v>
      </c>
      <c r="AG455" s="12" t="s">
        <v>51</v>
      </c>
      <c r="AH455" s="20" t="s">
        <v>64</v>
      </c>
      <c r="AI455" s="12"/>
      <c r="AJ455" s="12"/>
      <c r="AK455" s="12"/>
      <c r="AL455" s="12"/>
      <c r="AM455" s="12">
        <v>11.052323990386499</v>
      </c>
      <c r="AN455" s="20"/>
      <c r="AO455" s="23" t="s">
        <v>69</v>
      </c>
      <c r="AP455" s="24"/>
    </row>
    <row r="456" spans="1:42" x14ac:dyDescent="0.25">
      <c r="A456" s="12" t="s">
        <v>1528</v>
      </c>
      <c r="B456" s="13" t="s">
        <v>1529</v>
      </c>
      <c r="C456" s="14">
        <v>45720</v>
      </c>
      <c r="D456" s="12">
        <v>1</v>
      </c>
      <c r="E456" s="12">
        <v>1</v>
      </c>
      <c r="F456" s="12">
        <v>1</v>
      </c>
      <c r="G456" s="135">
        <v>3</v>
      </c>
      <c r="H456" s="12"/>
      <c r="I456" s="15" t="s">
        <v>41</v>
      </c>
      <c r="J456" s="15" t="s">
        <v>42</v>
      </c>
      <c r="K456" s="15" t="s">
        <v>43</v>
      </c>
      <c r="L456" s="15">
        <v>2</v>
      </c>
      <c r="M456" s="15" t="s">
        <v>6942</v>
      </c>
      <c r="N456" s="16" t="s">
        <v>6645</v>
      </c>
      <c r="O456" s="16" t="s">
        <v>6659</v>
      </c>
      <c r="P456" s="16" t="s">
        <v>712</v>
      </c>
      <c r="Q456" s="17" t="s">
        <v>60</v>
      </c>
      <c r="R456" s="12" t="s">
        <v>60</v>
      </c>
      <c r="S456" s="12"/>
      <c r="T456" s="18"/>
      <c r="U456" s="19"/>
      <c r="V456" s="20" t="s">
        <v>48</v>
      </c>
      <c r="W456" s="12" t="s">
        <v>49</v>
      </c>
      <c r="X456" s="20" t="s">
        <v>465</v>
      </c>
      <c r="Y456" s="20"/>
      <c r="Z456" s="21">
        <v>1520077.89</v>
      </c>
      <c r="AA456" s="21">
        <v>1520077.89</v>
      </c>
      <c r="AB456" s="22">
        <v>1004</v>
      </c>
      <c r="AC456" s="21">
        <v>1514.0218027888445</v>
      </c>
      <c r="AD456" s="21">
        <v>1514.0218027888445</v>
      </c>
      <c r="AE456" s="16" t="s">
        <v>1529</v>
      </c>
      <c r="AF456" s="12">
        <v>1</v>
      </c>
      <c r="AG456" s="12" t="s">
        <v>51</v>
      </c>
      <c r="AH456" s="20" t="s">
        <v>64</v>
      </c>
      <c r="AI456" s="12"/>
      <c r="AJ456" s="12"/>
      <c r="AK456" s="12"/>
      <c r="AL456" s="12"/>
      <c r="AM456" s="12">
        <v>11.36608611664928</v>
      </c>
      <c r="AN456" s="20" t="s">
        <v>6737</v>
      </c>
      <c r="AO456" s="23" t="s">
        <v>69</v>
      </c>
      <c r="AP456" s="24"/>
    </row>
    <row r="457" spans="1:42" x14ac:dyDescent="0.25">
      <c r="A457" s="12" t="s">
        <v>1530</v>
      </c>
      <c r="B457" s="13" t="s">
        <v>1531</v>
      </c>
      <c r="C457" s="14">
        <v>45438</v>
      </c>
      <c r="D457" s="12">
        <v>1</v>
      </c>
      <c r="E457" s="12">
        <v>1</v>
      </c>
      <c r="F457" s="12">
        <v>1</v>
      </c>
      <c r="G457" s="135">
        <v>3</v>
      </c>
      <c r="H457" s="12"/>
      <c r="I457" s="15" t="s">
        <v>58</v>
      </c>
      <c r="J457" s="15"/>
      <c r="K457" s="15" t="s">
        <v>43</v>
      </c>
      <c r="L457" s="15">
        <v>2</v>
      </c>
      <c r="M457" s="15" t="s">
        <v>6942</v>
      </c>
      <c r="N457" s="16" t="s">
        <v>6645</v>
      </c>
      <c r="O457" s="16" t="s">
        <v>6659</v>
      </c>
      <c r="P457" s="16" t="s">
        <v>712</v>
      </c>
      <c r="Q457" s="17" t="s">
        <v>48</v>
      </c>
      <c r="R457" s="12" t="s">
        <v>60</v>
      </c>
      <c r="S457" s="12"/>
      <c r="T457" s="18" t="s">
        <v>1508</v>
      </c>
      <c r="U457" s="19" t="s">
        <v>1532</v>
      </c>
      <c r="V457" s="20" t="s">
        <v>48</v>
      </c>
      <c r="W457" s="12" t="s">
        <v>49</v>
      </c>
      <c r="X457" s="20" t="s">
        <v>62</v>
      </c>
      <c r="Y457" s="20"/>
      <c r="Z457" s="21">
        <v>2450000</v>
      </c>
      <c r="AA457" s="21">
        <v>2278500</v>
      </c>
      <c r="AB457" s="22">
        <v>1501</v>
      </c>
      <c r="AC457" s="21">
        <v>1632.2451698867421</v>
      </c>
      <c r="AD457" s="21">
        <v>1517.9880079946702</v>
      </c>
      <c r="AE457" s="16" t="s">
        <v>1533</v>
      </c>
      <c r="AF457" s="12">
        <v>2</v>
      </c>
      <c r="AG457" s="12"/>
      <c r="AH457" s="20" t="s">
        <v>64</v>
      </c>
      <c r="AI457" s="12" t="s">
        <v>66</v>
      </c>
      <c r="AJ457" s="12" t="s">
        <v>66</v>
      </c>
      <c r="AK457" s="12" t="s">
        <v>66</v>
      </c>
      <c r="AL457" s="12" t="s">
        <v>66</v>
      </c>
      <c r="AM457" s="12">
        <v>6.8767063912314548</v>
      </c>
      <c r="AN457" s="20" t="s">
        <v>1534</v>
      </c>
      <c r="AO457" s="23"/>
      <c r="AP457" s="24"/>
    </row>
    <row r="458" spans="1:42" x14ac:dyDescent="0.25">
      <c r="A458" s="12" t="s">
        <v>1535</v>
      </c>
      <c r="B458" s="13" t="s">
        <v>1536</v>
      </c>
      <c r="C458" s="14">
        <v>45987</v>
      </c>
      <c r="D458" s="12">
        <v>1</v>
      </c>
      <c r="E458" s="12">
        <v>1</v>
      </c>
      <c r="F458" s="12">
        <v>1</v>
      </c>
      <c r="G458" s="135">
        <v>3</v>
      </c>
      <c r="H458" s="12"/>
      <c r="I458" s="15" t="s">
        <v>58</v>
      </c>
      <c r="J458" s="15" t="s">
        <v>42</v>
      </c>
      <c r="K458" s="15" t="s">
        <v>43</v>
      </c>
      <c r="L458" s="15">
        <v>2</v>
      </c>
      <c r="M458" s="15" t="s">
        <v>6942</v>
      </c>
      <c r="N458" s="16" t="s">
        <v>6645</v>
      </c>
      <c r="O458" s="16" t="s">
        <v>6659</v>
      </c>
      <c r="P458" s="16" t="s">
        <v>712</v>
      </c>
      <c r="Q458" s="17" t="s">
        <v>60</v>
      </c>
      <c r="R458" s="12" t="s">
        <v>60</v>
      </c>
      <c r="S458" s="12"/>
      <c r="T458" s="18" t="s">
        <v>48</v>
      </c>
      <c r="U458" s="19" t="s">
        <v>48</v>
      </c>
      <c r="V458" s="20" t="s">
        <v>48</v>
      </c>
      <c r="W458" s="12" t="s">
        <v>49</v>
      </c>
      <c r="X458" s="20" t="s">
        <v>100</v>
      </c>
      <c r="Y458" s="20"/>
      <c r="Z458" s="21">
        <v>1700000</v>
      </c>
      <c r="AA458" s="21">
        <v>1531700</v>
      </c>
      <c r="AB458" s="22">
        <v>1000</v>
      </c>
      <c r="AC458" s="21">
        <v>1700</v>
      </c>
      <c r="AD458" s="21">
        <v>1531.7</v>
      </c>
      <c r="AE458" s="16" t="s">
        <v>63</v>
      </c>
      <c r="AF458" s="12"/>
      <c r="AG458" s="12"/>
      <c r="AH458" s="20" t="s">
        <v>48</v>
      </c>
      <c r="AI458" s="12" t="s">
        <v>48</v>
      </c>
      <c r="AJ458" s="12" t="s">
        <v>48</v>
      </c>
      <c r="AK458" s="12"/>
      <c r="AL458" s="12"/>
      <c r="AM458" s="12" t="s">
        <v>67</v>
      </c>
      <c r="AN458" s="20" t="s">
        <v>1537</v>
      </c>
      <c r="AO458" s="23" t="s">
        <v>69</v>
      </c>
      <c r="AP458" s="24" t="s">
        <v>74</v>
      </c>
    </row>
    <row r="459" spans="1:42" x14ac:dyDescent="0.25">
      <c r="A459" s="12" t="s">
        <v>1538</v>
      </c>
      <c r="B459" s="13" t="s">
        <v>1539</v>
      </c>
      <c r="C459" s="14">
        <v>45952</v>
      </c>
      <c r="D459" s="12">
        <v>1</v>
      </c>
      <c r="E459" s="12">
        <v>1</v>
      </c>
      <c r="F459" s="12">
        <v>1</v>
      </c>
      <c r="G459" s="135">
        <v>3</v>
      </c>
      <c r="H459" s="12"/>
      <c r="I459" s="15" t="s">
        <v>41</v>
      </c>
      <c r="J459" s="15" t="s">
        <v>42</v>
      </c>
      <c r="K459" s="15" t="s">
        <v>43</v>
      </c>
      <c r="L459" s="15">
        <v>2</v>
      </c>
      <c r="M459" s="15" t="s">
        <v>6942</v>
      </c>
      <c r="N459" s="16" t="s">
        <v>6645</v>
      </c>
      <c r="O459" s="16" t="s">
        <v>6659</v>
      </c>
      <c r="P459" s="16" t="s">
        <v>712</v>
      </c>
      <c r="Q459" s="17" t="s">
        <v>60</v>
      </c>
      <c r="R459" s="12" t="s">
        <v>60</v>
      </c>
      <c r="S459" s="12"/>
      <c r="T459" s="18"/>
      <c r="U459" s="19"/>
      <c r="V459" s="20" t="s">
        <v>48</v>
      </c>
      <c r="W459" s="12" t="s">
        <v>49</v>
      </c>
      <c r="X459" s="20" t="s">
        <v>465</v>
      </c>
      <c r="Y459" s="20"/>
      <c r="Z459" s="21">
        <v>2300000</v>
      </c>
      <c r="AA459" s="21">
        <v>2300000</v>
      </c>
      <c r="AB459" s="22">
        <v>1501</v>
      </c>
      <c r="AC459" s="21">
        <v>1532.3117921385742</v>
      </c>
      <c r="AD459" s="21">
        <v>1532.3117921385742</v>
      </c>
      <c r="AE459" s="16" t="s">
        <v>1539</v>
      </c>
      <c r="AF459" s="12">
        <v>2</v>
      </c>
      <c r="AG459" s="12" t="s">
        <v>51</v>
      </c>
      <c r="AH459" s="20" t="s">
        <v>52</v>
      </c>
      <c r="AI459" s="12"/>
      <c r="AJ459" s="12"/>
      <c r="AK459" s="12"/>
      <c r="AL459" s="12"/>
      <c r="AM459" s="12">
        <v>6.1304935981014701</v>
      </c>
      <c r="AN459" s="20"/>
      <c r="AO459" s="23"/>
      <c r="AP459" s="24"/>
    </row>
    <row r="460" spans="1:42" x14ac:dyDescent="0.25">
      <c r="A460" s="12" t="s">
        <v>1540</v>
      </c>
      <c r="B460" s="13" t="s">
        <v>1541</v>
      </c>
      <c r="C460" s="14">
        <v>45764</v>
      </c>
      <c r="D460" s="12">
        <v>1</v>
      </c>
      <c r="E460" s="12">
        <v>1</v>
      </c>
      <c r="F460" s="12">
        <v>1</v>
      </c>
      <c r="G460" s="135">
        <v>3</v>
      </c>
      <c r="H460" s="12"/>
      <c r="I460" s="15" t="s">
        <v>58</v>
      </c>
      <c r="J460" s="15" t="s">
        <v>42</v>
      </c>
      <c r="K460" s="15" t="s">
        <v>43</v>
      </c>
      <c r="L460" s="15">
        <v>2</v>
      </c>
      <c r="M460" s="15" t="s">
        <v>6942</v>
      </c>
      <c r="N460" s="16" t="s">
        <v>6645</v>
      </c>
      <c r="O460" s="16" t="s">
        <v>6659</v>
      </c>
      <c r="P460" s="16" t="s">
        <v>712</v>
      </c>
      <c r="Q460" s="17" t="s">
        <v>713</v>
      </c>
      <c r="R460" s="12" t="s">
        <v>713</v>
      </c>
      <c r="S460" s="12"/>
      <c r="T460" s="18" t="s">
        <v>1542</v>
      </c>
      <c r="U460" s="19">
        <v>131</v>
      </c>
      <c r="V460" s="20" t="s">
        <v>48</v>
      </c>
      <c r="W460" s="12" t="s">
        <v>49</v>
      </c>
      <c r="X460" s="20" t="s">
        <v>691</v>
      </c>
      <c r="Y460" s="20"/>
      <c r="Z460" s="21">
        <v>2700000</v>
      </c>
      <c r="AA460" s="21">
        <v>2432700</v>
      </c>
      <c r="AB460" s="22">
        <v>936</v>
      </c>
      <c r="AC460" s="21">
        <v>2884.6153846153848</v>
      </c>
      <c r="AD460" s="21">
        <v>2599.0384615384614</v>
      </c>
      <c r="AE460" s="16" t="s">
        <v>1543</v>
      </c>
      <c r="AF460" s="12">
        <v>2</v>
      </c>
      <c r="AG460" s="12"/>
      <c r="AH460" s="20" t="s">
        <v>64</v>
      </c>
      <c r="AI460" s="12" t="s">
        <v>66</v>
      </c>
      <c r="AJ460" s="12" t="s">
        <v>66</v>
      </c>
      <c r="AK460" s="12" t="s">
        <v>66</v>
      </c>
      <c r="AL460" s="12"/>
      <c r="AM460" s="12">
        <v>4.275226022572852</v>
      </c>
      <c r="AN460" s="20" t="s">
        <v>1544</v>
      </c>
      <c r="AO460" s="23">
        <v>2500000</v>
      </c>
      <c r="AP460" s="24" t="s">
        <v>74</v>
      </c>
    </row>
    <row r="461" spans="1:42" x14ac:dyDescent="0.25">
      <c r="A461" s="12" t="s">
        <v>1545</v>
      </c>
      <c r="B461" s="13" t="s">
        <v>1357</v>
      </c>
      <c r="C461" s="14">
        <v>45943</v>
      </c>
      <c r="D461" s="12">
        <v>1</v>
      </c>
      <c r="E461" s="12">
        <v>1</v>
      </c>
      <c r="F461" s="12">
        <v>1</v>
      </c>
      <c r="G461" s="135">
        <v>3</v>
      </c>
      <c r="H461" s="12"/>
      <c r="I461" s="15" t="s">
        <v>41</v>
      </c>
      <c r="J461" s="15" t="s">
        <v>42</v>
      </c>
      <c r="K461" s="15" t="s">
        <v>43</v>
      </c>
      <c r="L461" s="15">
        <v>2</v>
      </c>
      <c r="M461" s="15" t="s">
        <v>6942</v>
      </c>
      <c r="N461" s="16" t="s">
        <v>6645</v>
      </c>
      <c r="O461" s="16" t="s">
        <v>6659</v>
      </c>
      <c r="P461" s="16" t="s">
        <v>712</v>
      </c>
      <c r="Q461" s="17" t="s">
        <v>713</v>
      </c>
      <c r="R461" s="12" t="s">
        <v>713</v>
      </c>
      <c r="S461" s="12"/>
      <c r="T461" s="18"/>
      <c r="U461" s="19"/>
      <c r="V461" s="20" t="s">
        <v>48</v>
      </c>
      <c r="W461" s="12" t="s">
        <v>49</v>
      </c>
      <c r="X461" s="20" t="s">
        <v>691</v>
      </c>
      <c r="Y461" s="20"/>
      <c r="Z461" s="21">
        <v>2600000</v>
      </c>
      <c r="AA461" s="21">
        <v>2600000</v>
      </c>
      <c r="AB461" s="22">
        <v>1000</v>
      </c>
      <c r="AC461" s="21">
        <v>2600</v>
      </c>
      <c r="AD461" s="21">
        <v>2600</v>
      </c>
      <c r="AE461" s="16" t="s">
        <v>1357</v>
      </c>
      <c r="AF461" s="12">
        <v>2</v>
      </c>
      <c r="AG461" s="12" t="s">
        <v>51</v>
      </c>
      <c r="AH461" s="20" t="s">
        <v>52</v>
      </c>
      <c r="AI461" s="12"/>
      <c r="AJ461" s="12"/>
      <c r="AK461" s="12"/>
      <c r="AL461" s="12"/>
      <c r="AM461" s="12">
        <v>2.803239514615087</v>
      </c>
      <c r="AN461" s="20"/>
      <c r="AO461" s="23"/>
      <c r="AP461" s="24"/>
    </row>
    <row r="462" spans="1:42" x14ac:dyDescent="0.25">
      <c r="A462" s="12" t="s">
        <v>1546</v>
      </c>
      <c r="B462" s="13" t="s">
        <v>1547</v>
      </c>
      <c r="C462" s="14">
        <v>45525</v>
      </c>
      <c r="D462" s="12">
        <v>1</v>
      </c>
      <c r="E462" s="12">
        <v>1</v>
      </c>
      <c r="F462" s="12">
        <v>1</v>
      </c>
      <c r="G462" s="135">
        <v>3</v>
      </c>
      <c r="H462" s="12"/>
      <c r="I462" s="15" t="s">
        <v>58</v>
      </c>
      <c r="J462" s="15" t="s">
        <v>42</v>
      </c>
      <c r="K462" s="15" t="s">
        <v>43</v>
      </c>
      <c r="L462" s="15">
        <v>2</v>
      </c>
      <c r="M462" s="15" t="s">
        <v>6942</v>
      </c>
      <c r="N462" s="16" t="s">
        <v>6645</v>
      </c>
      <c r="O462" s="16" t="s">
        <v>6659</v>
      </c>
      <c r="P462" s="16" t="s">
        <v>712</v>
      </c>
      <c r="Q462" s="17" t="s">
        <v>713</v>
      </c>
      <c r="R462" s="12" t="s">
        <v>713</v>
      </c>
      <c r="S462" s="12"/>
      <c r="T462" s="18" t="s">
        <v>1548</v>
      </c>
      <c r="U462" s="19" t="s">
        <v>48</v>
      </c>
      <c r="V462" s="20" t="s">
        <v>48</v>
      </c>
      <c r="W462" s="12" t="s">
        <v>49</v>
      </c>
      <c r="X462" s="20" t="s">
        <v>62</v>
      </c>
      <c r="Y462" s="20"/>
      <c r="Z462" s="21">
        <v>2350000</v>
      </c>
      <c r="AA462" s="21">
        <v>2185500</v>
      </c>
      <c r="AB462" s="22">
        <v>840</v>
      </c>
      <c r="AC462" s="21">
        <v>2797.6190476190477</v>
      </c>
      <c r="AD462" s="21">
        <v>2601.7857142857142</v>
      </c>
      <c r="AE462" s="16" t="s">
        <v>1549</v>
      </c>
      <c r="AF462" s="12">
        <v>7</v>
      </c>
      <c r="AG462" s="28" t="s">
        <v>51</v>
      </c>
      <c r="AH462" s="20" t="s">
        <v>64</v>
      </c>
      <c r="AI462" s="12" t="s">
        <v>114</v>
      </c>
      <c r="AJ462" s="12" t="s">
        <v>114</v>
      </c>
      <c r="AK462" s="12" t="s">
        <v>66</v>
      </c>
      <c r="AL462" s="12" t="s">
        <v>66</v>
      </c>
      <c r="AM462" s="12">
        <v>5.4747500562519056</v>
      </c>
      <c r="AN462" s="20" t="s">
        <v>1550</v>
      </c>
      <c r="AO462" s="23"/>
      <c r="AP462" s="24"/>
    </row>
    <row r="463" spans="1:42" x14ac:dyDescent="0.25">
      <c r="A463" s="12" t="s">
        <v>1551</v>
      </c>
      <c r="B463" s="13" t="s">
        <v>1552</v>
      </c>
      <c r="C463" s="14">
        <v>45797</v>
      </c>
      <c r="D463" s="12">
        <v>1</v>
      </c>
      <c r="E463" s="12">
        <v>1</v>
      </c>
      <c r="F463" s="12">
        <v>1</v>
      </c>
      <c r="G463" s="135">
        <v>3</v>
      </c>
      <c r="H463" s="12"/>
      <c r="I463" s="15" t="s">
        <v>58</v>
      </c>
      <c r="J463" s="15" t="s">
        <v>42</v>
      </c>
      <c r="K463" s="15" t="s">
        <v>43</v>
      </c>
      <c r="L463" s="15">
        <v>2</v>
      </c>
      <c r="M463" s="15" t="s">
        <v>6942</v>
      </c>
      <c r="N463" s="16" t="s">
        <v>6645</v>
      </c>
      <c r="O463" s="16" t="s">
        <v>6659</v>
      </c>
      <c r="P463" s="16" t="s">
        <v>712</v>
      </c>
      <c r="Q463" s="17" t="s">
        <v>60</v>
      </c>
      <c r="R463" s="12" t="s">
        <v>60</v>
      </c>
      <c r="S463" s="12"/>
      <c r="T463" s="18"/>
      <c r="U463" s="19" t="s">
        <v>48</v>
      </c>
      <c r="V463" s="20" t="s">
        <v>48</v>
      </c>
      <c r="W463" s="12" t="s">
        <v>49</v>
      </c>
      <c r="X463" s="20" t="s">
        <v>465</v>
      </c>
      <c r="Y463" s="20"/>
      <c r="Z463" s="21">
        <v>2600000</v>
      </c>
      <c r="AA463" s="21">
        <v>2342600</v>
      </c>
      <c r="AB463" s="22">
        <v>1503</v>
      </c>
      <c r="AC463" s="21">
        <v>1729.8735861610114</v>
      </c>
      <c r="AD463" s="21">
        <v>1558.6161011310712</v>
      </c>
      <c r="AE463" s="16" t="s">
        <v>1553</v>
      </c>
      <c r="AF463" s="12">
        <v>2</v>
      </c>
      <c r="AG463" s="12"/>
      <c r="AH463" s="20" t="s">
        <v>66</v>
      </c>
      <c r="AI463" s="12" t="s">
        <v>66</v>
      </c>
      <c r="AJ463" s="12" t="s">
        <v>66</v>
      </c>
      <c r="AK463" s="12" t="s">
        <v>66</v>
      </c>
      <c r="AL463" s="12"/>
      <c r="AM463" s="12">
        <v>6.842241179842115</v>
      </c>
      <c r="AN463" s="20" t="s">
        <v>1554</v>
      </c>
      <c r="AO463" s="23" t="s">
        <v>69</v>
      </c>
      <c r="AP463" s="24" t="s">
        <v>74</v>
      </c>
    </row>
    <row r="464" spans="1:42" x14ac:dyDescent="0.25">
      <c r="A464" s="12" t="s">
        <v>1555</v>
      </c>
      <c r="B464" s="13" t="s">
        <v>1556</v>
      </c>
      <c r="C464" s="14">
        <v>45512</v>
      </c>
      <c r="D464" s="12">
        <v>1</v>
      </c>
      <c r="E464" s="12">
        <v>1</v>
      </c>
      <c r="F464" s="12">
        <v>1</v>
      </c>
      <c r="G464" s="135">
        <v>3</v>
      </c>
      <c r="H464" s="12"/>
      <c r="I464" s="15" t="s">
        <v>58</v>
      </c>
      <c r="J464" s="15" t="s">
        <v>42</v>
      </c>
      <c r="K464" s="15" t="s">
        <v>43</v>
      </c>
      <c r="L464" s="15">
        <v>2</v>
      </c>
      <c r="M464" s="15" t="s">
        <v>6942</v>
      </c>
      <c r="N464" s="16" t="s">
        <v>6645</v>
      </c>
      <c r="O464" s="16" t="s">
        <v>6659</v>
      </c>
      <c r="P464" s="16" t="s">
        <v>712</v>
      </c>
      <c r="Q464" s="17" t="s">
        <v>48</v>
      </c>
      <c r="R464" s="12" t="s">
        <v>713</v>
      </c>
      <c r="S464" s="12"/>
      <c r="T464" s="18" t="s">
        <v>727</v>
      </c>
      <c r="U464" s="19">
        <v>18</v>
      </c>
      <c r="V464" s="20" t="s">
        <v>48</v>
      </c>
      <c r="W464" s="12" t="s">
        <v>49</v>
      </c>
      <c r="X464" s="20" t="s">
        <v>62</v>
      </c>
      <c r="Y464" s="20"/>
      <c r="Z464" s="21">
        <v>2800000</v>
      </c>
      <c r="AA464" s="21">
        <v>2604000</v>
      </c>
      <c r="AB464" s="22">
        <v>1000</v>
      </c>
      <c r="AC464" s="21">
        <v>2800</v>
      </c>
      <c r="AD464" s="21">
        <v>2604</v>
      </c>
      <c r="AE464" s="16" t="s">
        <v>862</v>
      </c>
      <c r="AF464" s="12">
        <v>7</v>
      </c>
      <c r="AG464" s="12"/>
      <c r="AH464" s="20" t="s">
        <v>64</v>
      </c>
      <c r="AI464" s="12" t="s">
        <v>65</v>
      </c>
      <c r="AJ464" s="12" t="s">
        <v>66</v>
      </c>
      <c r="AK464" s="12" t="s">
        <v>66</v>
      </c>
      <c r="AL464" s="12" t="s">
        <v>66</v>
      </c>
      <c r="AM464" s="12">
        <v>0</v>
      </c>
      <c r="AN464" s="20" t="s">
        <v>1557</v>
      </c>
      <c r="AO464" s="23"/>
      <c r="AP464" s="24"/>
    </row>
    <row r="465" spans="1:42" x14ac:dyDescent="0.25">
      <c r="A465" s="12" t="s">
        <v>1558</v>
      </c>
      <c r="B465" s="13" t="s">
        <v>1558</v>
      </c>
      <c r="C465" s="14">
        <v>45494</v>
      </c>
      <c r="D465" s="12">
        <v>1</v>
      </c>
      <c r="E465" s="12">
        <v>1</v>
      </c>
      <c r="F465" s="12">
        <v>1</v>
      </c>
      <c r="G465" s="135">
        <v>3</v>
      </c>
      <c r="H465" s="12"/>
      <c r="I465" s="15" t="s">
        <v>41</v>
      </c>
      <c r="J465" s="15" t="s">
        <v>42</v>
      </c>
      <c r="K465" s="15" t="s">
        <v>43</v>
      </c>
      <c r="L465" s="15">
        <v>2</v>
      </c>
      <c r="M465" s="15" t="s">
        <v>6942</v>
      </c>
      <c r="N465" s="16" t="s">
        <v>6645</v>
      </c>
      <c r="O465" s="16" t="s">
        <v>6659</v>
      </c>
      <c r="P465" s="16" t="s">
        <v>712</v>
      </c>
      <c r="Q465" s="17" t="s">
        <v>48</v>
      </c>
      <c r="R465" s="12" t="s">
        <v>60</v>
      </c>
      <c r="S465" s="12"/>
      <c r="T465" s="18" t="s">
        <v>69</v>
      </c>
      <c r="U465" s="19"/>
      <c r="V465" s="20" t="s">
        <v>48</v>
      </c>
      <c r="W465" s="12" t="s">
        <v>49</v>
      </c>
      <c r="X465" s="20" t="s">
        <v>122</v>
      </c>
      <c r="Y465" s="20"/>
      <c r="Z465" s="21">
        <v>2400000</v>
      </c>
      <c r="AA465" s="21">
        <v>2400000</v>
      </c>
      <c r="AB465" s="22">
        <v>1520</v>
      </c>
      <c r="AC465" s="21">
        <v>1578.9473684210527</v>
      </c>
      <c r="AD465" s="21">
        <v>1578.9473684210527</v>
      </c>
      <c r="AE465" s="16" t="s">
        <v>1559</v>
      </c>
      <c r="AF465" s="12">
        <v>1</v>
      </c>
      <c r="AG465" s="12"/>
      <c r="AH465" s="20" t="s">
        <v>64</v>
      </c>
      <c r="AI465" s="12"/>
      <c r="AJ465" s="12"/>
      <c r="AK465" s="12"/>
      <c r="AL465" s="12"/>
      <c r="AM465" s="12">
        <v>8.0001602946885093</v>
      </c>
      <c r="AN465" s="20" t="s">
        <v>92</v>
      </c>
      <c r="AO465" s="23"/>
      <c r="AP465" s="24"/>
    </row>
    <row r="466" spans="1:42" x14ac:dyDescent="0.25">
      <c r="A466" s="12" t="s">
        <v>1560</v>
      </c>
      <c r="B466" s="13" t="s">
        <v>1561</v>
      </c>
      <c r="C466" s="14">
        <v>45532</v>
      </c>
      <c r="D466" s="12">
        <v>1</v>
      </c>
      <c r="E466" s="12">
        <v>1</v>
      </c>
      <c r="F466" s="12">
        <v>1</v>
      </c>
      <c r="G466" s="135">
        <v>3</v>
      </c>
      <c r="H466" s="12"/>
      <c r="I466" s="15" t="s">
        <v>58</v>
      </c>
      <c r="J466" s="15"/>
      <c r="K466" s="15" t="s">
        <v>43</v>
      </c>
      <c r="L466" s="15">
        <v>2</v>
      </c>
      <c r="M466" s="15" t="s">
        <v>6942</v>
      </c>
      <c r="N466" s="16" t="s">
        <v>6645</v>
      </c>
      <c r="O466" s="16" t="s">
        <v>6659</v>
      </c>
      <c r="P466" s="16" t="s">
        <v>712</v>
      </c>
      <c r="Q466" s="17" t="s">
        <v>48</v>
      </c>
      <c r="R466" s="12" t="s">
        <v>60</v>
      </c>
      <c r="S466" s="12"/>
      <c r="T466" s="18" t="s">
        <v>117</v>
      </c>
      <c r="U466" s="19">
        <v>11</v>
      </c>
      <c r="V466" s="20" t="s">
        <v>48</v>
      </c>
      <c r="W466" s="12" t="s">
        <v>49</v>
      </c>
      <c r="X466" s="20" t="s">
        <v>62</v>
      </c>
      <c r="Y466" s="20"/>
      <c r="Z466" s="21">
        <v>1700000</v>
      </c>
      <c r="AA466" s="21">
        <v>1581000</v>
      </c>
      <c r="AB466" s="22">
        <v>1000</v>
      </c>
      <c r="AC466" s="21">
        <v>1700</v>
      </c>
      <c r="AD466" s="21">
        <v>1581</v>
      </c>
      <c r="AE466" s="16" t="s">
        <v>63</v>
      </c>
      <c r="AF466" s="12"/>
      <c r="AG466" s="12"/>
      <c r="AH466" s="20" t="s">
        <v>64</v>
      </c>
      <c r="AI466" s="12" t="s">
        <v>66</v>
      </c>
      <c r="AJ466" s="12" t="s">
        <v>66</v>
      </c>
      <c r="AK466" s="12" t="s">
        <v>66</v>
      </c>
      <c r="AL466" s="12" t="s">
        <v>66</v>
      </c>
      <c r="AM466" s="12" t="s">
        <v>67</v>
      </c>
      <c r="AN466" s="20" t="s">
        <v>1562</v>
      </c>
      <c r="AO466" s="23"/>
      <c r="AP466" s="24"/>
    </row>
    <row r="467" spans="1:42" x14ac:dyDescent="0.25">
      <c r="A467" s="12" t="s">
        <v>1563</v>
      </c>
      <c r="B467" s="13" t="s">
        <v>1564</v>
      </c>
      <c r="C467" s="14">
        <v>45791</v>
      </c>
      <c r="D467" s="12">
        <v>1</v>
      </c>
      <c r="E467" s="12">
        <v>1</v>
      </c>
      <c r="F467" s="12">
        <v>1</v>
      </c>
      <c r="G467" s="135">
        <v>3</v>
      </c>
      <c r="H467" s="12"/>
      <c r="I467" s="15" t="s">
        <v>41</v>
      </c>
      <c r="J467" s="15" t="s">
        <v>42</v>
      </c>
      <c r="K467" s="15" t="s">
        <v>43</v>
      </c>
      <c r="L467" s="15">
        <v>2</v>
      </c>
      <c r="M467" s="15" t="s">
        <v>6942</v>
      </c>
      <c r="N467" s="16" t="s">
        <v>6645</v>
      </c>
      <c r="O467" s="16" t="s">
        <v>6659</v>
      </c>
      <c r="P467" s="16" t="s">
        <v>712</v>
      </c>
      <c r="Q467" s="17" t="s">
        <v>60</v>
      </c>
      <c r="R467" s="12" t="s">
        <v>60</v>
      </c>
      <c r="S467" s="12"/>
      <c r="T467" s="18"/>
      <c r="U467" s="19"/>
      <c r="V467" s="20" t="s">
        <v>48</v>
      </c>
      <c r="W467" s="12" t="s">
        <v>49</v>
      </c>
      <c r="X467" s="20" t="s">
        <v>768</v>
      </c>
      <c r="Y467" s="20"/>
      <c r="Z467" s="21">
        <v>2390000</v>
      </c>
      <c r="AA467" s="21">
        <v>2390000</v>
      </c>
      <c r="AB467" s="22">
        <v>1498</v>
      </c>
      <c r="AC467" s="21">
        <v>1595.4606141522029</v>
      </c>
      <c r="AD467" s="21">
        <v>1595.4606141522029</v>
      </c>
      <c r="AE467" s="16" t="s">
        <v>1564</v>
      </c>
      <c r="AF467" s="12">
        <v>1</v>
      </c>
      <c r="AG467" s="12" t="s">
        <v>51</v>
      </c>
      <c r="AH467" s="20" t="s">
        <v>64</v>
      </c>
      <c r="AI467" s="12"/>
      <c r="AJ467" s="12"/>
      <c r="AK467" s="12"/>
      <c r="AL467" s="12"/>
      <c r="AM467" s="12">
        <v>6.7925022901908463</v>
      </c>
      <c r="AN467" s="20" t="s">
        <v>6737</v>
      </c>
      <c r="AO467" s="23" t="s">
        <v>69</v>
      </c>
      <c r="AP467" s="24"/>
    </row>
    <row r="468" spans="1:42" x14ac:dyDescent="0.25">
      <c r="A468" s="12" t="s">
        <v>1565</v>
      </c>
      <c r="B468" s="13" t="s">
        <v>1566</v>
      </c>
      <c r="C468" s="14">
        <v>45570</v>
      </c>
      <c r="D468" s="12">
        <v>1</v>
      </c>
      <c r="E468" s="12">
        <v>1</v>
      </c>
      <c r="F468" s="12">
        <v>1</v>
      </c>
      <c r="G468" s="135">
        <v>3</v>
      </c>
      <c r="H468" s="12"/>
      <c r="I468" s="15" t="s">
        <v>58</v>
      </c>
      <c r="J468" s="15"/>
      <c r="K468" s="15" t="s">
        <v>43</v>
      </c>
      <c r="L468" s="15">
        <v>2</v>
      </c>
      <c r="M468" s="15" t="s">
        <v>6942</v>
      </c>
      <c r="N468" s="16" t="s">
        <v>6645</v>
      </c>
      <c r="O468" s="16" t="s">
        <v>6659</v>
      </c>
      <c r="P468" s="16" t="s">
        <v>712</v>
      </c>
      <c r="Q468" s="17" t="s">
        <v>48</v>
      </c>
      <c r="R468" s="12" t="s">
        <v>713</v>
      </c>
      <c r="S468" s="12"/>
      <c r="T468" s="18" t="s">
        <v>1267</v>
      </c>
      <c r="U468" s="19">
        <v>317</v>
      </c>
      <c r="V468" s="20" t="s">
        <v>48</v>
      </c>
      <c r="W468" s="12" t="s">
        <v>49</v>
      </c>
      <c r="X468" s="20" t="s">
        <v>62</v>
      </c>
      <c r="Y468" s="20"/>
      <c r="Z468" s="21">
        <v>2800000</v>
      </c>
      <c r="AA468" s="21">
        <v>2604000</v>
      </c>
      <c r="AB468" s="22">
        <v>1000</v>
      </c>
      <c r="AC468" s="21">
        <v>2800</v>
      </c>
      <c r="AD468" s="21">
        <v>2604</v>
      </c>
      <c r="AE468" s="16" t="s">
        <v>1567</v>
      </c>
      <c r="AF468" s="12">
        <v>7</v>
      </c>
      <c r="AG468" s="12"/>
      <c r="AH468" s="20" t="s">
        <v>64</v>
      </c>
      <c r="AI468" s="12" t="s">
        <v>66</v>
      </c>
      <c r="AJ468" s="12" t="s">
        <v>66</v>
      </c>
      <c r="AK468" s="12" t="s">
        <v>66</v>
      </c>
      <c r="AL468" s="12" t="s">
        <v>66</v>
      </c>
      <c r="AM468" s="12">
        <v>2.205368853256616</v>
      </c>
      <c r="AN468" s="20" t="s">
        <v>1568</v>
      </c>
      <c r="AO468" s="23"/>
      <c r="AP468" s="24"/>
    </row>
    <row r="469" spans="1:42" x14ac:dyDescent="0.25">
      <c r="A469" s="12" t="s">
        <v>1569</v>
      </c>
      <c r="B469" s="13" t="s">
        <v>1570</v>
      </c>
      <c r="C469" s="14">
        <v>45701</v>
      </c>
      <c r="D469" s="12">
        <v>1</v>
      </c>
      <c r="E469" s="12">
        <v>1</v>
      </c>
      <c r="F469" s="12">
        <v>1</v>
      </c>
      <c r="G469" s="135">
        <v>3</v>
      </c>
      <c r="H469" s="12"/>
      <c r="I469" s="15" t="s">
        <v>58</v>
      </c>
      <c r="J469" s="15" t="s">
        <v>42</v>
      </c>
      <c r="K469" s="15" t="s">
        <v>43</v>
      </c>
      <c r="L469" s="15">
        <v>2</v>
      </c>
      <c r="M469" s="15" t="s">
        <v>6942</v>
      </c>
      <c r="N469" s="16" t="s">
        <v>6645</v>
      </c>
      <c r="O469" s="16" t="s">
        <v>6659</v>
      </c>
      <c r="P469" s="16" t="s">
        <v>712</v>
      </c>
      <c r="Q469" s="17" t="s">
        <v>713</v>
      </c>
      <c r="R469" s="12" t="s">
        <v>713</v>
      </c>
      <c r="S469" s="12"/>
      <c r="T469" s="18"/>
      <c r="U469" s="19" t="s">
        <v>48</v>
      </c>
      <c r="V469" s="20" t="s">
        <v>48</v>
      </c>
      <c r="W469" s="12" t="s">
        <v>49</v>
      </c>
      <c r="X469" s="20" t="s">
        <v>100</v>
      </c>
      <c r="Y469" s="20"/>
      <c r="Z469" s="21">
        <v>3000000</v>
      </c>
      <c r="AA469" s="21">
        <v>2703000</v>
      </c>
      <c r="AB469" s="22">
        <v>1035</v>
      </c>
      <c r="AC469" s="21">
        <v>2898.550724637681</v>
      </c>
      <c r="AD469" s="21">
        <v>2611.5942028985505</v>
      </c>
      <c r="AE469" s="16" t="s">
        <v>1122</v>
      </c>
      <c r="AF469" s="12">
        <v>4</v>
      </c>
      <c r="AG469" s="12"/>
      <c r="AH469" s="20" t="s">
        <v>66</v>
      </c>
      <c r="AI469" s="12" t="s">
        <v>65</v>
      </c>
      <c r="AJ469" s="12" t="s">
        <v>66</v>
      </c>
      <c r="AK469" s="12" t="s">
        <v>66</v>
      </c>
      <c r="AL469" s="12"/>
      <c r="AM469" s="12">
        <v>0.75406604024819501</v>
      </c>
      <c r="AN469" s="20" t="s">
        <v>1571</v>
      </c>
      <c r="AO469" s="23" t="s">
        <v>69</v>
      </c>
      <c r="AP469" s="24"/>
    </row>
    <row r="470" spans="1:42" x14ac:dyDescent="0.25">
      <c r="A470" s="12" t="s">
        <v>1572</v>
      </c>
      <c r="B470" s="13" t="s">
        <v>1573</v>
      </c>
      <c r="C470" s="14">
        <v>45602</v>
      </c>
      <c r="D470" s="12">
        <v>1</v>
      </c>
      <c r="E470" s="12">
        <v>1</v>
      </c>
      <c r="F470" s="12">
        <v>1</v>
      </c>
      <c r="G470" s="135">
        <v>3</v>
      </c>
      <c r="H470" s="12"/>
      <c r="I470" s="15" t="s">
        <v>58</v>
      </c>
      <c r="J470" s="15"/>
      <c r="K470" s="15" t="s">
        <v>43</v>
      </c>
      <c r="L470" s="15">
        <v>2</v>
      </c>
      <c r="M470" s="15" t="s">
        <v>6942</v>
      </c>
      <c r="N470" s="16" t="s">
        <v>6645</v>
      </c>
      <c r="O470" s="16" t="s">
        <v>6659</v>
      </c>
      <c r="P470" s="16" t="s">
        <v>712</v>
      </c>
      <c r="Q470" s="17" t="s">
        <v>48</v>
      </c>
      <c r="R470" s="12" t="s">
        <v>60</v>
      </c>
      <c r="S470" s="12"/>
      <c r="T470" s="18" t="s">
        <v>48</v>
      </c>
      <c r="U470" s="19" t="s">
        <v>48</v>
      </c>
      <c r="V470" s="20" t="s">
        <v>48</v>
      </c>
      <c r="W470" s="12" t="s">
        <v>49</v>
      </c>
      <c r="X470" s="20" t="s">
        <v>62</v>
      </c>
      <c r="Y470" s="20"/>
      <c r="Z470" s="21">
        <v>2600000</v>
      </c>
      <c r="AA470" s="21">
        <v>2418000</v>
      </c>
      <c r="AB470" s="22">
        <v>1500</v>
      </c>
      <c r="AC470" s="21">
        <v>1733.3333333333333</v>
      </c>
      <c r="AD470" s="21">
        <v>1612</v>
      </c>
      <c r="AE470" s="16" t="s">
        <v>1036</v>
      </c>
      <c r="AF470" s="12">
        <v>3</v>
      </c>
      <c r="AG470" s="12"/>
      <c r="AH470" s="20" t="s">
        <v>64</v>
      </c>
      <c r="AI470" s="12" t="s">
        <v>66</v>
      </c>
      <c r="AJ470" s="12" t="s">
        <v>66</v>
      </c>
      <c r="AK470" s="12" t="s">
        <v>66</v>
      </c>
      <c r="AL470" s="12" t="s">
        <v>66</v>
      </c>
      <c r="AM470" s="12">
        <v>7.9138386882725804</v>
      </c>
      <c r="AN470" s="20" t="s">
        <v>1574</v>
      </c>
      <c r="AO470" s="23"/>
      <c r="AP470" s="24"/>
    </row>
    <row r="471" spans="1:42" x14ac:dyDescent="0.25">
      <c r="A471" s="12" t="s">
        <v>1575</v>
      </c>
      <c r="B471" s="13" t="s">
        <v>1576</v>
      </c>
      <c r="C471" s="14">
        <v>45783</v>
      </c>
      <c r="D471" s="12">
        <v>1</v>
      </c>
      <c r="E471" s="12">
        <v>1</v>
      </c>
      <c r="F471" s="12">
        <v>1</v>
      </c>
      <c r="G471" s="135">
        <v>3</v>
      </c>
      <c r="H471" s="12"/>
      <c r="I471" s="15" t="s">
        <v>58</v>
      </c>
      <c r="J471" s="15" t="s">
        <v>42</v>
      </c>
      <c r="K471" s="15" t="s">
        <v>43</v>
      </c>
      <c r="L471" s="15">
        <v>2</v>
      </c>
      <c r="M471" s="15" t="s">
        <v>6942</v>
      </c>
      <c r="N471" s="16" t="s">
        <v>6645</v>
      </c>
      <c r="O471" s="16" t="s">
        <v>6659</v>
      </c>
      <c r="P471" s="16" t="s">
        <v>712</v>
      </c>
      <c r="Q471" s="17" t="s">
        <v>60</v>
      </c>
      <c r="R471" s="12" t="s">
        <v>60</v>
      </c>
      <c r="S471" s="12"/>
      <c r="T471" s="18" t="s">
        <v>48</v>
      </c>
      <c r="U471" s="19" t="s">
        <v>48</v>
      </c>
      <c r="V471" s="20" t="s">
        <v>48</v>
      </c>
      <c r="W471" s="12" t="s">
        <v>49</v>
      </c>
      <c r="X471" s="20" t="s">
        <v>465</v>
      </c>
      <c r="Y471" s="20"/>
      <c r="Z471" s="21">
        <v>2700000</v>
      </c>
      <c r="AA471" s="21">
        <v>2432700</v>
      </c>
      <c r="AB471" s="22">
        <v>1503</v>
      </c>
      <c r="AC471" s="21">
        <v>1796.4071856287426</v>
      </c>
      <c r="AD471" s="21">
        <v>1618.5628742514971</v>
      </c>
      <c r="AE471" s="16" t="s">
        <v>1553</v>
      </c>
      <c r="AF471" s="12">
        <v>2</v>
      </c>
      <c r="AG471" s="12"/>
      <c r="AH471" s="20" t="s">
        <v>66</v>
      </c>
      <c r="AI471" s="12" t="s">
        <v>66</v>
      </c>
      <c r="AJ471" s="12" t="s">
        <v>66</v>
      </c>
      <c r="AK471" s="12" t="s">
        <v>66</v>
      </c>
      <c r="AL471" s="12"/>
      <c r="AM471" s="12">
        <v>6.842241179842115</v>
      </c>
      <c r="AN471" s="20" t="s">
        <v>1577</v>
      </c>
      <c r="AO471" s="23" t="s">
        <v>69</v>
      </c>
      <c r="AP471" s="24"/>
    </row>
    <row r="472" spans="1:42" x14ac:dyDescent="0.25">
      <c r="A472" s="12" t="s">
        <v>1578</v>
      </c>
      <c r="B472" s="13" t="s">
        <v>1579</v>
      </c>
      <c r="C472" s="14">
        <v>45474</v>
      </c>
      <c r="D472" s="12">
        <v>1</v>
      </c>
      <c r="E472" s="12">
        <v>1</v>
      </c>
      <c r="F472" s="12">
        <v>1</v>
      </c>
      <c r="G472" s="135">
        <v>3</v>
      </c>
      <c r="H472" s="12"/>
      <c r="I472" s="15" t="s">
        <v>58</v>
      </c>
      <c r="J472" s="15"/>
      <c r="K472" s="15" t="s">
        <v>43</v>
      </c>
      <c r="L472" s="15">
        <v>2</v>
      </c>
      <c r="M472" s="15" t="s">
        <v>6942</v>
      </c>
      <c r="N472" s="16" t="s">
        <v>6645</v>
      </c>
      <c r="O472" s="16" t="s">
        <v>6659</v>
      </c>
      <c r="P472" s="16" t="s">
        <v>712</v>
      </c>
      <c r="Q472" s="17" t="s">
        <v>48</v>
      </c>
      <c r="R472" s="12" t="s">
        <v>713</v>
      </c>
      <c r="S472" s="12"/>
      <c r="T472" s="18" t="s">
        <v>1267</v>
      </c>
      <c r="U472" s="19">
        <v>218</v>
      </c>
      <c r="V472" s="20" t="s">
        <v>48</v>
      </c>
      <c r="W472" s="12" t="s">
        <v>49</v>
      </c>
      <c r="X472" s="20" t="s">
        <v>62</v>
      </c>
      <c r="Y472" s="20"/>
      <c r="Z472" s="21">
        <v>2850000</v>
      </c>
      <c r="AA472" s="21">
        <v>2650500</v>
      </c>
      <c r="AB472" s="22">
        <v>1014</v>
      </c>
      <c r="AC472" s="21">
        <v>2810.6508875739646</v>
      </c>
      <c r="AD472" s="21">
        <v>2613.9053254437872</v>
      </c>
      <c r="AE472" s="16" t="s">
        <v>1580</v>
      </c>
      <c r="AF472" s="12">
        <v>3</v>
      </c>
      <c r="AG472" s="12"/>
      <c r="AH472" s="20" t="s">
        <v>64</v>
      </c>
      <c r="AI472" s="12" t="s">
        <v>66</v>
      </c>
      <c r="AJ472" s="12" t="s">
        <v>66</v>
      </c>
      <c r="AK472" s="12" t="s">
        <v>66</v>
      </c>
      <c r="AL472" s="12" t="s">
        <v>66</v>
      </c>
      <c r="AM472" s="12">
        <v>5.3661661552553994</v>
      </c>
      <c r="AN472" s="20" t="s">
        <v>1581</v>
      </c>
      <c r="AO472" s="23"/>
      <c r="AP472" s="24"/>
    </row>
    <row r="473" spans="1:42" x14ac:dyDescent="0.25">
      <c r="A473" s="12" t="s">
        <v>1582</v>
      </c>
      <c r="B473" s="13" t="s">
        <v>1583</v>
      </c>
      <c r="C473" s="14">
        <v>45350</v>
      </c>
      <c r="D473" s="12">
        <v>1</v>
      </c>
      <c r="E473" s="12">
        <v>1</v>
      </c>
      <c r="F473" s="12">
        <v>1</v>
      </c>
      <c r="G473" s="135">
        <v>3</v>
      </c>
      <c r="H473" s="12"/>
      <c r="I473" s="15" t="s">
        <v>58</v>
      </c>
      <c r="J473" s="15"/>
      <c r="K473" s="15" t="s">
        <v>43</v>
      </c>
      <c r="L473" s="15">
        <v>2</v>
      </c>
      <c r="M473" s="15" t="s">
        <v>6942</v>
      </c>
      <c r="N473" s="16" t="s">
        <v>6645</v>
      </c>
      <c r="O473" s="16" t="s">
        <v>6659</v>
      </c>
      <c r="P473" s="16" t="s">
        <v>712</v>
      </c>
      <c r="Q473" s="17" t="s">
        <v>48</v>
      </c>
      <c r="R473" s="12" t="s">
        <v>60</v>
      </c>
      <c r="S473" s="12"/>
      <c r="T473" s="18" t="s">
        <v>48</v>
      </c>
      <c r="U473" s="19" t="s">
        <v>48</v>
      </c>
      <c r="V473" s="20" t="s">
        <v>48</v>
      </c>
      <c r="W473" s="12" t="s">
        <v>49</v>
      </c>
      <c r="X473" s="20" t="s">
        <v>62</v>
      </c>
      <c r="Y473" s="20"/>
      <c r="Z473" s="21">
        <v>2990000</v>
      </c>
      <c r="AA473" s="21">
        <v>2780700</v>
      </c>
      <c r="AB473" s="22">
        <v>1700</v>
      </c>
      <c r="AC473" s="21">
        <v>1758.8235294117646</v>
      </c>
      <c r="AD473" s="21">
        <v>1635.7058823529412</v>
      </c>
      <c r="AE473" s="16" t="s">
        <v>63</v>
      </c>
      <c r="AF473" s="12"/>
      <c r="AG473" s="12"/>
      <c r="AH473" s="20" t="s">
        <v>64</v>
      </c>
      <c r="AI473" s="12" t="s">
        <v>66</v>
      </c>
      <c r="AJ473" s="12" t="s">
        <v>66</v>
      </c>
      <c r="AK473" s="12" t="s">
        <v>66</v>
      </c>
      <c r="AL473" s="12" t="s">
        <v>66</v>
      </c>
      <c r="AM473" s="12" t="s">
        <v>67</v>
      </c>
      <c r="AN473" s="20" t="s">
        <v>1584</v>
      </c>
      <c r="AO473" s="23"/>
      <c r="AP473" s="24"/>
    </row>
    <row r="474" spans="1:42" x14ac:dyDescent="0.25">
      <c r="A474" s="12" t="s">
        <v>1585</v>
      </c>
      <c r="B474" s="13" t="s">
        <v>1423</v>
      </c>
      <c r="C474" s="14">
        <v>45810</v>
      </c>
      <c r="D474" s="12">
        <v>1</v>
      </c>
      <c r="E474" s="12">
        <v>1</v>
      </c>
      <c r="F474" s="12">
        <v>1</v>
      </c>
      <c r="G474" s="135">
        <v>3</v>
      </c>
      <c r="H474" s="12"/>
      <c r="I474" s="15" t="s">
        <v>58</v>
      </c>
      <c r="J474" s="15" t="s">
        <v>42</v>
      </c>
      <c r="K474" s="15" t="s">
        <v>43</v>
      </c>
      <c r="L474" s="15">
        <v>2</v>
      </c>
      <c r="M474" s="15" t="s">
        <v>6942</v>
      </c>
      <c r="N474" s="16" t="s">
        <v>6645</v>
      </c>
      <c r="O474" s="16" t="s">
        <v>6659</v>
      </c>
      <c r="P474" s="16" t="s">
        <v>712</v>
      </c>
      <c r="Q474" s="17" t="s">
        <v>713</v>
      </c>
      <c r="R474" s="12" t="s">
        <v>713</v>
      </c>
      <c r="S474" s="12"/>
      <c r="T474" s="18"/>
      <c r="U474" s="19" t="s">
        <v>48</v>
      </c>
      <c r="V474" s="20" t="s">
        <v>48</v>
      </c>
      <c r="W474" s="12" t="s">
        <v>49</v>
      </c>
      <c r="X474" s="20" t="s">
        <v>100</v>
      </c>
      <c r="Y474" s="20"/>
      <c r="Z474" s="21">
        <v>2500000</v>
      </c>
      <c r="AA474" s="21">
        <v>2252500</v>
      </c>
      <c r="AB474" s="22">
        <v>856</v>
      </c>
      <c r="AC474" s="21">
        <v>2920.5607476635514</v>
      </c>
      <c r="AD474" s="21">
        <v>2631.4252336448599</v>
      </c>
      <c r="AE474" s="16" t="s">
        <v>1231</v>
      </c>
      <c r="AF474" s="12">
        <v>6</v>
      </c>
      <c r="AG474" s="12"/>
      <c r="AH474" s="20" t="s">
        <v>64</v>
      </c>
      <c r="AI474" s="12" t="s">
        <v>114</v>
      </c>
      <c r="AJ474" s="12" t="s">
        <v>66</v>
      </c>
      <c r="AK474" s="12" t="s">
        <v>66</v>
      </c>
      <c r="AL474" s="12"/>
      <c r="AM474" s="12">
        <v>14.078764373336909</v>
      </c>
      <c r="AN474" s="20" t="s">
        <v>1424</v>
      </c>
      <c r="AO474" s="23" t="s">
        <v>69</v>
      </c>
      <c r="AP474" s="24" t="s">
        <v>74</v>
      </c>
    </row>
    <row r="475" spans="1:42" x14ac:dyDescent="0.25">
      <c r="A475" s="12" t="s">
        <v>1586</v>
      </c>
      <c r="B475" s="13" t="s">
        <v>1587</v>
      </c>
      <c r="C475" s="14">
        <v>45945</v>
      </c>
      <c r="D475" s="12">
        <v>1</v>
      </c>
      <c r="E475" s="12">
        <v>1</v>
      </c>
      <c r="F475" s="12">
        <v>1</v>
      </c>
      <c r="G475" s="135">
        <v>3</v>
      </c>
      <c r="H475" s="12"/>
      <c r="I475" s="15" t="s">
        <v>58</v>
      </c>
      <c r="J475" s="15" t="s">
        <v>42</v>
      </c>
      <c r="K475" s="15" t="s">
        <v>43</v>
      </c>
      <c r="L475" s="15">
        <v>2</v>
      </c>
      <c r="M475" s="15" t="s">
        <v>6942</v>
      </c>
      <c r="N475" s="16" t="s">
        <v>6645</v>
      </c>
      <c r="O475" s="16" t="s">
        <v>6659</v>
      </c>
      <c r="P475" s="16" t="s">
        <v>712</v>
      </c>
      <c r="Q475" s="17" t="s">
        <v>713</v>
      </c>
      <c r="R475" s="12" t="s">
        <v>713</v>
      </c>
      <c r="S475" s="12"/>
      <c r="T475" s="18"/>
      <c r="U475" s="19" t="s">
        <v>48</v>
      </c>
      <c r="V475" s="20" t="s">
        <v>48</v>
      </c>
      <c r="W475" s="12" t="s">
        <v>49</v>
      </c>
      <c r="X475" s="20" t="s">
        <v>857</v>
      </c>
      <c r="Y475" s="20"/>
      <c r="Z475" s="21">
        <v>2500000</v>
      </c>
      <c r="AA475" s="21">
        <v>2252500</v>
      </c>
      <c r="AB475" s="22">
        <v>850</v>
      </c>
      <c r="AC475" s="21">
        <v>2941.1764705882351</v>
      </c>
      <c r="AD475" s="21">
        <v>2650</v>
      </c>
      <c r="AE475" s="16" t="s">
        <v>1588</v>
      </c>
      <c r="AF475" s="12">
        <v>2</v>
      </c>
      <c r="AG475" s="12" t="s">
        <v>51</v>
      </c>
      <c r="AH475" s="20" t="s">
        <v>64</v>
      </c>
      <c r="AI475" s="12" t="s">
        <v>48</v>
      </c>
      <c r="AJ475" s="12" t="s">
        <v>48</v>
      </c>
      <c r="AK475" s="12"/>
      <c r="AL475" s="12"/>
      <c r="AM475" s="12">
        <v>5.2689433080182484</v>
      </c>
      <c r="AN475" s="20" t="s">
        <v>1589</v>
      </c>
      <c r="AO475" s="23">
        <v>2300000</v>
      </c>
      <c r="AP475" s="24" t="s">
        <v>74</v>
      </c>
    </row>
    <row r="476" spans="1:42" x14ac:dyDescent="0.25">
      <c r="A476" s="12" t="s">
        <v>1590</v>
      </c>
      <c r="B476" s="13" t="s">
        <v>1591</v>
      </c>
      <c r="C476" s="14">
        <v>45715</v>
      </c>
      <c r="D476" s="12">
        <v>1</v>
      </c>
      <c r="E476" s="12">
        <v>1</v>
      </c>
      <c r="F476" s="12">
        <v>1</v>
      </c>
      <c r="G476" s="135">
        <v>3</v>
      </c>
      <c r="H476" s="12"/>
      <c r="I476" s="15" t="s">
        <v>58</v>
      </c>
      <c r="J476" s="15" t="s">
        <v>42</v>
      </c>
      <c r="K476" s="15" t="s">
        <v>43</v>
      </c>
      <c r="L476" s="15">
        <v>2</v>
      </c>
      <c r="M476" s="15" t="s">
        <v>6942</v>
      </c>
      <c r="N476" s="16" t="s">
        <v>6645</v>
      </c>
      <c r="O476" s="16" t="s">
        <v>6659</v>
      </c>
      <c r="P476" s="16" t="s">
        <v>712</v>
      </c>
      <c r="Q476" s="17" t="s">
        <v>60</v>
      </c>
      <c r="R476" s="12" t="s">
        <v>60</v>
      </c>
      <c r="S476" s="12"/>
      <c r="T476" s="18" t="s">
        <v>117</v>
      </c>
      <c r="U476" s="19">
        <v>21</v>
      </c>
      <c r="V476" s="20" t="s">
        <v>48</v>
      </c>
      <c r="W476" s="12" t="s">
        <v>49</v>
      </c>
      <c r="X476" s="20" t="s">
        <v>768</v>
      </c>
      <c r="Y476" s="20"/>
      <c r="Z476" s="21">
        <v>1829000</v>
      </c>
      <c r="AA476" s="21">
        <v>1647929</v>
      </c>
      <c r="AB476" s="22">
        <v>1003</v>
      </c>
      <c r="AC476" s="21">
        <v>1823.5294117647059</v>
      </c>
      <c r="AD476" s="21">
        <v>1643</v>
      </c>
      <c r="AE476" s="16" t="s">
        <v>1039</v>
      </c>
      <c r="AF476" s="12">
        <v>17</v>
      </c>
      <c r="AG476" s="12" t="s">
        <v>51</v>
      </c>
      <c r="AH476" s="20" t="s">
        <v>64</v>
      </c>
      <c r="AI476" s="12" t="s">
        <v>66</v>
      </c>
      <c r="AJ476" s="12" t="s">
        <v>66</v>
      </c>
      <c r="AK476" s="12" t="s">
        <v>66</v>
      </c>
      <c r="AL476" s="12" t="s">
        <v>66</v>
      </c>
      <c r="AM476" s="12">
        <v>8.7059231145038893</v>
      </c>
      <c r="AN476" s="20" t="s">
        <v>1592</v>
      </c>
      <c r="AO476" s="23">
        <v>535000</v>
      </c>
      <c r="AP476" s="24" t="s">
        <v>74</v>
      </c>
    </row>
    <row r="477" spans="1:42" x14ac:dyDescent="0.25">
      <c r="A477" s="12" t="s">
        <v>1593</v>
      </c>
      <c r="B477" s="13" t="s">
        <v>1594</v>
      </c>
      <c r="C477" s="14">
        <v>45864</v>
      </c>
      <c r="D477" s="12">
        <v>1</v>
      </c>
      <c r="E477" s="12">
        <v>1</v>
      </c>
      <c r="F477" s="12">
        <v>1</v>
      </c>
      <c r="G477" s="135">
        <v>3</v>
      </c>
      <c r="H477" s="12"/>
      <c r="I477" s="15" t="s">
        <v>58</v>
      </c>
      <c r="J477" s="15" t="s">
        <v>42</v>
      </c>
      <c r="K477" s="15" t="s">
        <v>43</v>
      </c>
      <c r="L477" s="15">
        <v>2</v>
      </c>
      <c r="M477" s="15" t="s">
        <v>6942</v>
      </c>
      <c r="N477" s="16" t="s">
        <v>6645</v>
      </c>
      <c r="O477" s="16" t="s">
        <v>6659</v>
      </c>
      <c r="P477" s="16" t="s">
        <v>712</v>
      </c>
      <c r="Q477" s="17" t="s">
        <v>60</v>
      </c>
      <c r="R477" s="12" t="s">
        <v>60</v>
      </c>
      <c r="S477" s="12"/>
      <c r="T477" s="18"/>
      <c r="U477" s="19"/>
      <c r="V477" s="20" t="s">
        <v>48</v>
      </c>
      <c r="W477" s="12" t="s">
        <v>49</v>
      </c>
      <c r="X477" s="20" t="s">
        <v>62</v>
      </c>
      <c r="Y477" s="20"/>
      <c r="Z477" s="21">
        <v>5500000</v>
      </c>
      <c r="AA477" s="21">
        <v>4955500</v>
      </c>
      <c r="AB477" s="22">
        <v>3000</v>
      </c>
      <c r="AC477" s="21">
        <v>1833.3333333333333</v>
      </c>
      <c r="AD477" s="21">
        <v>1651.8333333333333</v>
      </c>
      <c r="AE477" s="16" t="s">
        <v>63</v>
      </c>
      <c r="AF477" s="12"/>
      <c r="AG477" s="12"/>
      <c r="AH477" s="20" t="s">
        <v>64</v>
      </c>
      <c r="AI477" s="12" t="s">
        <v>65</v>
      </c>
      <c r="AJ477" s="12"/>
      <c r="AK477" s="12"/>
      <c r="AL477" s="12"/>
      <c r="AM477" s="12" t="s">
        <v>67</v>
      </c>
      <c r="AN477" s="20" t="s">
        <v>1595</v>
      </c>
      <c r="AO477" s="23" t="s">
        <v>69</v>
      </c>
      <c r="AP477" s="24" t="s">
        <v>74</v>
      </c>
    </row>
    <row r="478" spans="1:42" x14ac:dyDescent="0.25">
      <c r="A478" s="12" t="s">
        <v>1596</v>
      </c>
      <c r="B478" s="13" t="s">
        <v>1597</v>
      </c>
      <c r="C478" s="14">
        <v>45866</v>
      </c>
      <c r="D478" s="12">
        <v>1</v>
      </c>
      <c r="E478" s="12">
        <v>1</v>
      </c>
      <c r="F478" s="12">
        <v>1</v>
      </c>
      <c r="G478" s="135">
        <v>3</v>
      </c>
      <c r="H478" s="12"/>
      <c r="I478" s="15" t="s">
        <v>58</v>
      </c>
      <c r="J478" s="15" t="s">
        <v>42</v>
      </c>
      <c r="K478" s="15" t="s">
        <v>43</v>
      </c>
      <c r="L478" s="15">
        <v>2</v>
      </c>
      <c r="M478" s="15" t="s">
        <v>6942</v>
      </c>
      <c r="N478" s="16" t="s">
        <v>6645</v>
      </c>
      <c r="O478" s="16" t="s">
        <v>6659</v>
      </c>
      <c r="P478" s="16" t="s">
        <v>712</v>
      </c>
      <c r="Q478" s="17" t="s">
        <v>60</v>
      </c>
      <c r="R478" s="12" t="s">
        <v>60</v>
      </c>
      <c r="S478" s="12"/>
      <c r="T478" s="18"/>
      <c r="U478" s="19"/>
      <c r="V478" s="20" t="s">
        <v>48</v>
      </c>
      <c r="W478" s="12" t="s">
        <v>49</v>
      </c>
      <c r="X478" s="20" t="s">
        <v>768</v>
      </c>
      <c r="Y478" s="20"/>
      <c r="Z478" s="21">
        <v>1850000</v>
      </c>
      <c r="AA478" s="21">
        <v>1666850</v>
      </c>
      <c r="AB478" s="22">
        <v>1000</v>
      </c>
      <c r="AC478" s="21">
        <v>1850</v>
      </c>
      <c r="AD478" s="21">
        <v>1666.85</v>
      </c>
      <c r="AE478" s="16" t="s">
        <v>1598</v>
      </c>
      <c r="AF478" s="12">
        <v>5</v>
      </c>
      <c r="AG478" s="12" t="s">
        <v>51</v>
      </c>
      <c r="AH478" s="20" t="s">
        <v>64</v>
      </c>
      <c r="AI478" s="12" t="s">
        <v>66</v>
      </c>
      <c r="AJ478" s="12" t="s">
        <v>66</v>
      </c>
      <c r="AK478" s="12" t="s">
        <v>66</v>
      </c>
      <c r="AL478" s="12"/>
      <c r="AM478" s="12">
        <v>11.11810839842644</v>
      </c>
      <c r="AN478" s="20" t="s">
        <v>1599</v>
      </c>
      <c r="AO478" s="23">
        <v>121604.48</v>
      </c>
      <c r="AP478" s="24" t="s">
        <v>74</v>
      </c>
    </row>
    <row r="479" spans="1:42" x14ac:dyDescent="0.25">
      <c r="A479" s="12" t="s">
        <v>1600</v>
      </c>
      <c r="B479" s="13">
        <v>7792415410</v>
      </c>
      <c r="C479" s="14">
        <v>45998</v>
      </c>
      <c r="D479" s="12">
        <v>1</v>
      </c>
      <c r="E479" s="12">
        <v>1</v>
      </c>
      <c r="F479" s="12">
        <v>1</v>
      </c>
      <c r="G479" s="135">
        <v>3</v>
      </c>
      <c r="H479" s="12"/>
      <c r="I479" s="15" t="s">
        <v>58</v>
      </c>
      <c r="J479" s="15" t="s">
        <v>42</v>
      </c>
      <c r="K479" s="15" t="s">
        <v>43</v>
      </c>
      <c r="L479" s="15">
        <v>2</v>
      </c>
      <c r="M479" s="15" t="s">
        <v>6942</v>
      </c>
      <c r="N479" s="16" t="s">
        <v>6645</v>
      </c>
      <c r="O479" s="16" t="s">
        <v>6659</v>
      </c>
      <c r="P479" s="16" t="s">
        <v>712</v>
      </c>
      <c r="Q479" s="17" t="s">
        <v>713</v>
      </c>
      <c r="R479" s="12" t="s">
        <v>713</v>
      </c>
      <c r="S479" s="12"/>
      <c r="T479" s="18"/>
      <c r="U479" s="19" t="s">
        <v>48</v>
      </c>
      <c r="V479" s="20" t="s">
        <v>48</v>
      </c>
      <c r="W479" s="12" t="s">
        <v>49</v>
      </c>
      <c r="X479" s="20" t="s">
        <v>465</v>
      </c>
      <c r="Y479" s="20"/>
      <c r="Z479" s="21">
        <v>2500000</v>
      </c>
      <c r="AA479" s="21">
        <v>2252500</v>
      </c>
      <c r="AB479" s="22">
        <v>850</v>
      </c>
      <c r="AC479" s="21">
        <v>2941.1764705882351</v>
      </c>
      <c r="AD479" s="21">
        <v>2650</v>
      </c>
      <c r="AE479" s="16" t="s">
        <v>1601</v>
      </c>
      <c r="AF479" s="12">
        <v>2</v>
      </c>
      <c r="AG479" s="12" t="s">
        <v>51</v>
      </c>
      <c r="AH479" s="20" t="s">
        <v>64</v>
      </c>
      <c r="AI479" s="12"/>
      <c r="AJ479" s="12"/>
      <c r="AK479" s="12"/>
      <c r="AL479" s="12"/>
      <c r="AM479" s="12">
        <v>10.32368071515395</v>
      </c>
      <c r="AN479" s="20" t="s">
        <v>1602</v>
      </c>
      <c r="AO479" s="23">
        <v>578564.80000000005</v>
      </c>
      <c r="AP479" s="24" t="s">
        <v>74</v>
      </c>
    </row>
    <row r="480" spans="1:42" x14ac:dyDescent="0.25">
      <c r="A480" s="12" t="s">
        <v>1603</v>
      </c>
      <c r="B480" s="13" t="s">
        <v>1604</v>
      </c>
      <c r="C480" s="14">
        <v>45758</v>
      </c>
      <c r="D480" s="12">
        <v>1</v>
      </c>
      <c r="E480" s="12">
        <v>1</v>
      </c>
      <c r="F480" s="12">
        <v>1</v>
      </c>
      <c r="G480" s="135">
        <v>3</v>
      </c>
      <c r="H480" s="12"/>
      <c r="I480" s="15" t="s">
        <v>58</v>
      </c>
      <c r="J480" s="15" t="s">
        <v>42</v>
      </c>
      <c r="K480" s="15" t="s">
        <v>43</v>
      </c>
      <c r="L480" s="15">
        <v>2</v>
      </c>
      <c r="M480" s="15" t="s">
        <v>6942</v>
      </c>
      <c r="N480" s="16" t="s">
        <v>6645</v>
      </c>
      <c r="O480" s="16" t="s">
        <v>6659</v>
      </c>
      <c r="P480" s="16" t="s">
        <v>712</v>
      </c>
      <c r="Q480" s="17" t="s">
        <v>60</v>
      </c>
      <c r="R480" s="12" t="s">
        <v>713</v>
      </c>
      <c r="S480" s="12"/>
      <c r="T480" s="18" t="s">
        <v>977</v>
      </c>
      <c r="U480" s="19" t="s">
        <v>48</v>
      </c>
      <c r="V480" s="20" t="s">
        <v>48</v>
      </c>
      <c r="W480" s="12" t="s">
        <v>49</v>
      </c>
      <c r="X480" s="20" t="s">
        <v>83</v>
      </c>
      <c r="Y480" s="20"/>
      <c r="Z480" s="21">
        <v>2700000</v>
      </c>
      <c r="AA480" s="21">
        <v>2432700</v>
      </c>
      <c r="AB480" s="22">
        <v>915</v>
      </c>
      <c r="AC480" s="21">
        <v>2950.8196721311474</v>
      </c>
      <c r="AD480" s="21">
        <v>2658.688524590164</v>
      </c>
      <c r="AE480" s="16" t="s">
        <v>1605</v>
      </c>
      <c r="AF480" s="12">
        <v>1</v>
      </c>
      <c r="AG480" s="12" t="s">
        <v>51</v>
      </c>
      <c r="AH480" s="20" t="s">
        <v>64</v>
      </c>
      <c r="AI480" s="12" t="s">
        <v>66</v>
      </c>
      <c r="AJ480" s="12" t="s">
        <v>66</v>
      </c>
      <c r="AK480" s="12" t="s">
        <v>66</v>
      </c>
      <c r="AL480" s="12"/>
      <c r="AM480" s="12">
        <v>8.238345342702365</v>
      </c>
      <c r="AN480" s="20" t="s">
        <v>1606</v>
      </c>
      <c r="AO480" s="23" t="s">
        <v>69</v>
      </c>
      <c r="AP480" s="24" t="s">
        <v>74</v>
      </c>
    </row>
    <row r="481" spans="1:42" x14ac:dyDescent="0.25">
      <c r="A481" s="12" t="s">
        <v>1607</v>
      </c>
      <c r="B481" s="13" t="s">
        <v>1608</v>
      </c>
      <c r="C481" s="14">
        <v>45674</v>
      </c>
      <c r="D481" s="12">
        <v>1</v>
      </c>
      <c r="E481" s="12">
        <v>1</v>
      </c>
      <c r="F481" s="12">
        <v>1</v>
      </c>
      <c r="G481" s="135">
        <v>3</v>
      </c>
      <c r="H481" s="12"/>
      <c r="I481" s="15" t="s">
        <v>41</v>
      </c>
      <c r="J481" s="15" t="s">
        <v>42</v>
      </c>
      <c r="K481" s="15" t="s">
        <v>43</v>
      </c>
      <c r="L481" s="15">
        <v>2</v>
      </c>
      <c r="M481" s="15" t="s">
        <v>6942</v>
      </c>
      <c r="N481" s="16" t="s">
        <v>6645</v>
      </c>
      <c r="O481" s="16" t="s">
        <v>6659</v>
      </c>
      <c r="P481" s="16" t="s">
        <v>712</v>
      </c>
      <c r="Q481" s="17" t="s">
        <v>713</v>
      </c>
      <c r="R481" s="12" t="s">
        <v>713</v>
      </c>
      <c r="S481" s="12"/>
      <c r="T481" s="18"/>
      <c r="U481" s="19"/>
      <c r="V481" s="20" t="s">
        <v>48</v>
      </c>
      <c r="W481" s="12" t="s">
        <v>49</v>
      </c>
      <c r="X481" s="20" t="s">
        <v>691</v>
      </c>
      <c r="Y481" s="20"/>
      <c r="Z481" s="21">
        <v>2700000</v>
      </c>
      <c r="AA481" s="21">
        <v>2700000</v>
      </c>
      <c r="AB481" s="22">
        <v>1014</v>
      </c>
      <c r="AC481" s="21">
        <v>2662.7218934911243</v>
      </c>
      <c r="AD481" s="21">
        <v>2662.7218934911243</v>
      </c>
      <c r="AE481" s="16" t="s">
        <v>1608</v>
      </c>
      <c r="AF481" s="12">
        <v>1</v>
      </c>
      <c r="AG481" s="12" t="s">
        <v>51</v>
      </c>
      <c r="AH481" s="20" t="s">
        <v>64</v>
      </c>
      <c r="AI481" s="12"/>
      <c r="AJ481" s="12"/>
      <c r="AK481" s="12"/>
      <c r="AL481" s="12"/>
      <c r="AM481" s="12">
        <v>5.3661637904581294</v>
      </c>
      <c r="AN481" s="20" t="s">
        <v>6745</v>
      </c>
      <c r="AO481" s="23" t="s">
        <v>69</v>
      </c>
      <c r="AP481" s="24"/>
    </row>
    <row r="482" spans="1:42" x14ac:dyDescent="0.25">
      <c r="A482" s="12" t="s">
        <v>1609</v>
      </c>
      <c r="B482" s="13" t="s">
        <v>1328</v>
      </c>
      <c r="C482" s="14">
        <v>45788</v>
      </c>
      <c r="D482" s="12">
        <v>1</v>
      </c>
      <c r="E482" s="12">
        <v>1</v>
      </c>
      <c r="F482" s="12">
        <v>1</v>
      </c>
      <c r="G482" s="135">
        <v>3</v>
      </c>
      <c r="H482" s="12"/>
      <c r="I482" s="15" t="s">
        <v>58</v>
      </c>
      <c r="J482" s="15" t="s">
        <v>42</v>
      </c>
      <c r="K482" s="15" t="s">
        <v>43</v>
      </c>
      <c r="L482" s="15">
        <v>2</v>
      </c>
      <c r="M482" s="15" t="s">
        <v>6942</v>
      </c>
      <c r="N482" s="16" t="s">
        <v>6645</v>
      </c>
      <c r="O482" s="16" t="s">
        <v>6659</v>
      </c>
      <c r="P482" s="16" t="s">
        <v>712</v>
      </c>
      <c r="Q482" s="17" t="s">
        <v>713</v>
      </c>
      <c r="R482" s="12" t="s">
        <v>713</v>
      </c>
      <c r="S482" s="12"/>
      <c r="T482" s="18"/>
      <c r="U482" s="19" t="s">
        <v>48</v>
      </c>
      <c r="V482" s="20" t="s">
        <v>48</v>
      </c>
      <c r="W482" s="12" t="s">
        <v>49</v>
      </c>
      <c r="X482" s="20" t="s">
        <v>100</v>
      </c>
      <c r="Y482" s="20"/>
      <c r="Z482" s="21">
        <v>2100000</v>
      </c>
      <c r="AA482" s="21">
        <v>1892100</v>
      </c>
      <c r="AB482" s="22">
        <v>709</v>
      </c>
      <c r="AC482" s="21">
        <v>2961.9181946403387</v>
      </c>
      <c r="AD482" s="21">
        <v>2668.6882933709448</v>
      </c>
      <c r="AE482" s="16" t="s">
        <v>1063</v>
      </c>
      <c r="AF482" s="12">
        <v>6</v>
      </c>
      <c r="AG482" s="12"/>
      <c r="AH482" s="20" t="s">
        <v>64</v>
      </c>
      <c r="AI482" s="12" t="s">
        <v>114</v>
      </c>
      <c r="AJ482" s="12" t="s">
        <v>66</v>
      </c>
      <c r="AK482" s="12" t="s">
        <v>66</v>
      </c>
      <c r="AL482" s="12"/>
      <c r="AM482" s="12">
        <v>14.055486334337591</v>
      </c>
      <c r="AN482" s="20" t="s">
        <v>1329</v>
      </c>
      <c r="AO482" s="23" t="s">
        <v>69</v>
      </c>
      <c r="AP482" s="24"/>
    </row>
    <row r="483" spans="1:42" x14ac:dyDescent="0.25">
      <c r="A483" s="12" t="s">
        <v>1610</v>
      </c>
      <c r="B483" s="13" t="s">
        <v>1543</v>
      </c>
      <c r="C483" s="14">
        <v>45831</v>
      </c>
      <c r="D483" s="12">
        <v>1</v>
      </c>
      <c r="E483" s="12">
        <v>1</v>
      </c>
      <c r="F483" s="12">
        <v>1</v>
      </c>
      <c r="G483" s="135">
        <v>3</v>
      </c>
      <c r="H483" s="12"/>
      <c r="I483" s="15" t="s">
        <v>41</v>
      </c>
      <c r="J483" s="15" t="s">
        <v>42</v>
      </c>
      <c r="K483" s="15" t="s">
        <v>43</v>
      </c>
      <c r="L483" s="15">
        <v>2</v>
      </c>
      <c r="M483" s="15" t="s">
        <v>6942</v>
      </c>
      <c r="N483" s="16" t="s">
        <v>6645</v>
      </c>
      <c r="O483" s="16" t="s">
        <v>6659</v>
      </c>
      <c r="P483" s="16" t="s">
        <v>712</v>
      </c>
      <c r="Q483" s="17" t="s">
        <v>713</v>
      </c>
      <c r="R483" s="12" t="s">
        <v>713</v>
      </c>
      <c r="S483" s="12"/>
      <c r="T483" s="18" t="s">
        <v>1542</v>
      </c>
      <c r="U483" s="19">
        <v>131</v>
      </c>
      <c r="V483" s="20" t="s">
        <v>48</v>
      </c>
      <c r="W483" s="12" t="s">
        <v>49</v>
      </c>
      <c r="X483" s="20" t="s">
        <v>691</v>
      </c>
      <c r="Y483" s="20"/>
      <c r="Z483" s="21">
        <v>2500000</v>
      </c>
      <c r="AA483" s="21">
        <v>2500000</v>
      </c>
      <c r="AB483" s="22">
        <v>936</v>
      </c>
      <c r="AC483" s="21">
        <v>2670.9401709401709</v>
      </c>
      <c r="AD483" s="21">
        <v>2670.9401709401709</v>
      </c>
      <c r="AE483" s="16" t="s">
        <v>1543</v>
      </c>
      <c r="AF483" s="12">
        <v>2</v>
      </c>
      <c r="AG483" s="12"/>
      <c r="AH483" s="20" t="s">
        <v>64</v>
      </c>
      <c r="AI483" s="12" t="s">
        <v>66</v>
      </c>
      <c r="AJ483" s="12" t="s">
        <v>66</v>
      </c>
      <c r="AK483" s="12" t="s">
        <v>66</v>
      </c>
      <c r="AL483" s="12"/>
      <c r="AM483" s="12">
        <v>4.275226022572852</v>
      </c>
      <c r="AN483" s="20" t="s">
        <v>6746</v>
      </c>
      <c r="AO483" s="23" t="s">
        <v>69</v>
      </c>
      <c r="AP483" s="24"/>
    </row>
    <row r="484" spans="1:42" x14ac:dyDescent="0.25">
      <c r="A484" s="12" t="s">
        <v>1611</v>
      </c>
      <c r="B484" s="13" t="s">
        <v>1612</v>
      </c>
      <c r="C484" s="14">
        <v>45885</v>
      </c>
      <c r="D484" s="12">
        <v>1</v>
      </c>
      <c r="E484" s="12">
        <v>1</v>
      </c>
      <c r="F484" s="12">
        <v>1</v>
      </c>
      <c r="G484" s="135">
        <v>3</v>
      </c>
      <c r="H484" s="12"/>
      <c r="I484" s="15" t="s">
        <v>58</v>
      </c>
      <c r="J484" s="15" t="s">
        <v>42</v>
      </c>
      <c r="K484" s="15" t="s">
        <v>43</v>
      </c>
      <c r="L484" s="15">
        <v>2</v>
      </c>
      <c r="M484" s="15" t="s">
        <v>6942</v>
      </c>
      <c r="N484" s="16" t="s">
        <v>6645</v>
      </c>
      <c r="O484" s="16" t="s">
        <v>6659</v>
      </c>
      <c r="P484" s="16" t="s">
        <v>712</v>
      </c>
      <c r="Q484" s="17" t="s">
        <v>60</v>
      </c>
      <c r="R484" s="12" t="s">
        <v>60</v>
      </c>
      <c r="S484" s="12"/>
      <c r="T484" s="18" t="s">
        <v>1508</v>
      </c>
      <c r="U484" s="19">
        <v>27</v>
      </c>
      <c r="V484" s="20" t="s">
        <v>48</v>
      </c>
      <c r="W484" s="12" t="s">
        <v>49</v>
      </c>
      <c r="X484" s="20" t="s">
        <v>465</v>
      </c>
      <c r="Y484" s="20"/>
      <c r="Z484" s="21">
        <v>2800000</v>
      </c>
      <c r="AA484" s="21">
        <v>2522800</v>
      </c>
      <c r="AB484" s="22">
        <v>1485</v>
      </c>
      <c r="AC484" s="21">
        <v>1885.5218855218855</v>
      </c>
      <c r="AD484" s="21">
        <v>1698.8552188552189</v>
      </c>
      <c r="AE484" s="16" t="s">
        <v>1613</v>
      </c>
      <c r="AF484" s="12">
        <v>2</v>
      </c>
      <c r="AG484" s="12" t="s">
        <v>51</v>
      </c>
      <c r="AH484" s="20" t="s">
        <v>64</v>
      </c>
      <c r="AI484" s="12" t="s">
        <v>65</v>
      </c>
      <c r="AJ484" s="12" t="s">
        <v>66</v>
      </c>
      <c r="AK484" s="12" t="s">
        <v>66</v>
      </c>
      <c r="AL484" s="12"/>
      <c r="AM484" s="12">
        <v>6.105396814005986</v>
      </c>
      <c r="AN484" s="20" t="s">
        <v>1614</v>
      </c>
      <c r="AO484" s="23">
        <v>2650000</v>
      </c>
      <c r="AP484" s="24" t="s">
        <v>74</v>
      </c>
    </row>
    <row r="485" spans="1:42" x14ac:dyDescent="0.25">
      <c r="A485" s="12" t="s">
        <v>1615</v>
      </c>
      <c r="B485" s="13" t="s">
        <v>1615</v>
      </c>
      <c r="C485" s="14">
        <v>45635</v>
      </c>
      <c r="D485" s="12">
        <v>1</v>
      </c>
      <c r="E485" s="12">
        <v>1</v>
      </c>
      <c r="F485" s="12">
        <v>1</v>
      </c>
      <c r="G485" s="135">
        <v>3</v>
      </c>
      <c r="H485" s="12"/>
      <c r="I485" s="15" t="s">
        <v>41</v>
      </c>
      <c r="J485" s="15" t="s">
        <v>42</v>
      </c>
      <c r="K485" s="15" t="s">
        <v>43</v>
      </c>
      <c r="L485" s="15">
        <v>2</v>
      </c>
      <c r="M485" s="15" t="s">
        <v>6942</v>
      </c>
      <c r="N485" s="16" t="s">
        <v>6645</v>
      </c>
      <c r="O485" s="16" t="s">
        <v>6659</v>
      </c>
      <c r="P485" s="16" t="s">
        <v>712</v>
      </c>
      <c r="Q485" s="17" t="s">
        <v>48</v>
      </c>
      <c r="R485" s="12" t="s">
        <v>60</v>
      </c>
      <c r="S485" s="12"/>
      <c r="T485" s="18"/>
      <c r="U485" s="19"/>
      <c r="V485" s="20" t="s">
        <v>48</v>
      </c>
      <c r="W485" s="12" t="s">
        <v>49</v>
      </c>
      <c r="X485" s="20" t="s">
        <v>1616</v>
      </c>
      <c r="Y485" s="20"/>
      <c r="Z485" s="21">
        <v>1738902.4</v>
      </c>
      <c r="AA485" s="21">
        <v>1738902.4</v>
      </c>
      <c r="AB485" s="22">
        <v>1004</v>
      </c>
      <c r="AC485" s="21">
        <v>1731.9745019920317</v>
      </c>
      <c r="AD485" s="21">
        <v>1731.9745019920317</v>
      </c>
      <c r="AE485" s="16" t="s">
        <v>1617</v>
      </c>
      <c r="AF485" s="12">
        <v>1</v>
      </c>
      <c r="AG485" s="12"/>
      <c r="AH485" s="20"/>
      <c r="AI485" s="12"/>
      <c r="AJ485" s="12"/>
      <c r="AK485" s="12"/>
      <c r="AL485" s="12"/>
      <c r="AM485" s="12">
        <v>8.8455618102356546</v>
      </c>
      <c r="AN485" s="20" t="s">
        <v>92</v>
      </c>
      <c r="AO485" s="23"/>
      <c r="AP485" s="24"/>
    </row>
    <row r="486" spans="1:42" x14ac:dyDescent="0.25">
      <c r="A486" s="12" t="s">
        <v>1618</v>
      </c>
      <c r="B486" s="13" t="s">
        <v>1618</v>
      </c>
      <c r="C486" s="14">
        <v>45622</v>
      </c>
      <c r="D486" s="12">
        <v>1</v>
      </c>
      <c r="E486" s="12">
        <v>1</v>
      </c>
      <c r="F486" s="12">
        <v>1</v>
      </c>
      <c r="G486" s="135">
        <v>3</v>
      </c>
      <c r="H486" s="12"/>
      <c r="I486" s="15" t="s">
        <v>41</v>
      </c>
      <c r="J486" s="15"/>
      <c r="K486" s="15" t="s">
        <v>43</v>
      </c>
      <c r="L486" s="15">
        <v>2</v>
      </c>
      <c r="M486" s="15" t="s">
        <v>6942</v>
      </c>
      <c r="N486" s="16" t="s">
        <v>6645</v>
      </c>
      <c r="O486" s="16" t="s">
        <v>6659</v>
      </c>
      <c r="P486" s="16" t="s">
        <v>712</v>
      </c>
      <c r="Q486" s="17" t="s">
        <v>48</v>
      </c>
      <c r="R486" s="12" t="s">
        <v>713</v>
      </c>
      <c r="S486" s="12"/>
      <c r="T486" s="18" t="s">
        <v>1619</v>
      </c>
      <c r="U486" s="19"/>
      <c r="V486" s="20" t="s">
        <v>48</v>
      </c>
      <c r="W486" s="12" t="s">
        <v>49</v>
      </c>
      <c r="X486" s="20" t="s">
        <v>1620</v>
      </c>
      <c r="Y486" s="20"/>
      <c r="Z486" s="21">
        <v>2700000</v>
      </c>
      <c r="AA486" s="21">
        <v>2700000</v>
      </c>
      <c r="AB486" s="22">
        <v>1000</v>
      </c>
      <c r="AC486" s="21">
        <v>2700</v>
      </c>
      <c r="AD486" s="21">
        <v>2700</v>
      </c>
      <c r="AE486" s="16" t="s">
        <v>1497</v>
      </c>
      <c r="AF486" s="12">
        <v>9</v>
      </c>
      <c r="AG486" s="12"/>
      <c r="AH486" s="20"/>
      <c r="AI486" s="12"/>
      <c r="AJ486" s="12"/>
      <c r="AK486" s="12"/>
      <c r="AL486" s="12"/>
      <c r="AM486" s="12">
        <v>8.1426638201342971</v>
      </c>
      <c r="AN486" s="20" t="s">
        <v>92</v>
      </c>
      <c r="AO486" s="23"/>
      <c r="AP486" s="24"/>
    </row>
    <row r="487" spans="1:42" x14ac:dyDescent="0.25">
      <c r="A487" s="12" t="s">
        <v>1621</v>
      </c>
      <c r="B487" s="13" t="s">
        <v>1622</v>
      </c>
      <c r="C487" s="14">
        <v>45949</v>
      </c>
      <c r="D487" s="12">
        <v>1</v>
      </c>
      <c r="E487" s="12">
        <v>1</v>
      </c>
      <c r="F487" s="12">
        <v>1</v>
      </c>
      <c r="G487" s="135">
        <v>3</v>
      </c>
      <c r="H487" s="12"/>
      <c r="I487" s="15" t="s">
        <v>58</v>
      </c>
      <c r="J487" s="15" t="s">
        <v>42</v>
      </c>
      <c r="K487" s="15" t="s">
        <v>43</v>
      </c>
      <c r="L487" s="15">
        <v>2</v>
      </c>
      <c r="M487" s="15" t="s">
        <v>6942</v>
      </c>
      <c r="N487" s="16" t="s">
        <v>6645</v>
      </c>
      <c r="O487" s="16" t="s">
        <v>6659</v>
      </c>
      <c r="P487" s="16" t="s">
        <v>712</v>
      </c>
      <c r="Q487" s="17" t="s">
        <v>713</v>
      </c>
      <c r="R487" s="12" t="s">
        <v>713</v>
      </c>
      <c r="S487" s="12"/>
      <c r="T487" s="18"/>
      <c r="U487" s="19" t="s">
        <v>48</v>
      </c>
      <c r="V487" s="20" t="s">
        <v>48</v>
      </c>
      <c r="W487" s="12" t="s">
        <v>49</v>
      </c>
      <c r="X487" s="20" t="s">
        <v>691</v>
      </c>
      <c r="Y487" s="20"/>
      <c r="Z487" s="21">
        <v>3000000</v>
      </c>
      <c r="AA487" s="21">
        <v>2703000</v>
      </c>
      <c r="AB487" s="22">
        <v>1000</v>
      </c>
      <c r="AC487" s="21">
        <v>3000</v>
      </c>
      <c r="AD487" s="21">
        <v>2703</v>
      </c>
      <c r="AE487" s="16" t="s">
        <v>1623</v>
      </c>
      <c r="AF487" s="12">
        <v>1</v>
      </c>
      <c r="AG487" s="12"/>
      <c r="AH487" s="20" t="s">
        <v>48</v>
      </c>
      <c r="AI487" s="12" t="s">
        <v>48</v>
      </c>
      <c r="AJ487" s="12" t="s">
        <v>48</v>
      </c>
      <c r="AK487" s="12"/>
      <c r="AL487" s="12"/>
      <c r="AM487" s="12">
        <v>0</v>
      </c>
      <c r="AN487" s="20" t="s">
        <v>1624</v>
      </c>
      <c r="AO487" s="23" t="s">
        <v>69</v>
      </c>
      <c r="AP487" s="24" t="s">
        <v>74</v>
      </c>
    </row>
    <row r="488" spans="1:42" x14ac:dyDescent="0.25">
      <c r="A488" s="12" t="s">
        <v>1625</v>
      </c>
      <c r="B488" s="13" t="s">
        <v>1588</v>
      </c>
      <c r="C488" s="14">
        <v>46010</v>
      </c>
      <c r="D488" s="12">
        <v>1</v>
      </c>
      <c r="E488" s="12">
        <v>1</v>
      </c>
      <c r="F488" s="12">
        <v>1</v>
      </c>
      <c r="G488" s="135">
        <v>3</v>
      </c>
      <c r="H488" s="12"/>
      <c r="I488" s="15" t="s">
        <v>41</v>
      </c>
      <c r="J488" s="15" t="s">
        <v>42</v>
      </c>
      <c r="K488" s="15" t="s">
        <v>43</v>
      </c>
      <c r="L488" s="15">
        <v>2</v>
      </c>
      <c r="M488" s="15" t="s">
        <v>6942</v>
      </c>
      <c r="N488" s="16" t="s">
        <v>6645</v>
      </c>
      <c r="O488" s="16" t="s">
        <v>6659</v>
      </c>
      <c r="P488" s="16" t="s">
        <v>712</v>
      </c>
      <c r="Q488" s="17" t="s">
        <v>713</v>
      </c>
      <c r="R488" s="12" t="s">
        <v>713</v>
      </c>
      <c r="S488" s="12"/>
      <c r="T488" s="18"/>
      <c r="U488" s="19"/>
      <c r="V488" s="20" t="s">
        <v>48</v>
      </c>
      <c r="W488" s="12" t="s">
        <v>49</v>
      </c>
      <c r="X488" s="20" t="s">
        <v>857</v>
      </c>
      <c r="Y488" s="20"/>
      <c r="Z488" s="21">
        <v>2300000</v>
      </c>
      <c r="AA488" s="21">
        <v>2300000</v>
      </c>
      <c r="AB488" s="22">
        <v>850</v>
      </c>
      <c r="AC488" s="21">
        <v>2705.8823529411766</v>
      </c>
      <c r="AD488" s="21">
        <v>2705.8823529411766</v>
      </c>
      <c r="AE488" s="16" t="s">
        <v>1588</v>
      </c>
      <c r="AF488" s="12">
        <v>2</v>
      </c>
      <c r="AG488" s="12" t="s">
        <v>51</v>
      </c>
      <c r="AH488" s="20" t="s">
        <v>52</v>
      </c>
      <c r="AI488" s="12"/>
      <c r="AJ488" s="12"/>
      <c r="AK488" s="12"/>
      <c r="AL488" s="12"/>
      <c r="AM488" s="12">
        <v>5.2689433080182484</v>
      </c>
      <c r="AN488" s="20"/>
      <c r="AO488" s="23"/>
      <c r="AP488" s="24"/>
    </row>
    <row r="489" spans="1:42" x14ac:dyDescent="0.25">
      <c r="A489" s="12" t="s">
        <v>1626</v>
      </c>
      <c r="B489" s="13" t="s">
        <v>1627</v>
      </c>
      <c r="C489" s="14">
        <v>45631</v>
      </c>
      <c r="D489" s="12">
        <v>1</v>
      </c>
      <c r="E489" s="12">
        <v>1</v>
      </c>
      <c r="F489" s="12">
        <v>1</v>
      </c>
      <c r="G489" s="135">
        <v>3</v>
      </c>
      <c r="H489" s="12"/>
      <c r="I489" s="15" t="s">
        <v>58</v>
      </c>
      <c r="J489" s="15"/>
      <c r="K489" s="15" t="s">
        <v>43</v>
      </c>
      <c r="L489" s="15">
        <v>2</v>
      </c>
      <c r="M489" s="15" t="s">
        <v>6942</v>
      </c>
      <c r="N489" s="16" t="s">
        <v>6645</v>
      </c>
      <c r="O489" s="16" t="s">
        <v>6659</v>
      </c>
      <c r="P489" s="16" t="s">
        <v>712</v>
      </c>
      <c r="Q489" s="17" t="s">
        <v>48</v>
      </c>
      <c r="R489" s="12" t="s">
        <v>60</v>
      </c>
      <c r="S489" s="12"/>
      <c r="T489" s="18" t="s">
        <v>48</v>
      </c>
      <c r="U489" s="19" t="s">
        <v>48</v>
      </c>
      <c r="V489" s="20" t="s">
        <v>48</v>
      </c>
      <c r="W489" s="12" t="s">
        <v>49</v>
      </c>
      <c r="X489" s="20" t="s">
        <v>62</v>
      </c>
      <c r="Y489" s="20"/>
      <c r="Z489" s="21">
        <v>1900000</v>
      </c>
      <c r="AA489" s="21">
        <v>1767000</v>
      </c>
      <c r="AB489" s="22">
        <v>1000</v>
      </c>
      <c r="AC489" s="21">
        <v>1900</v>
      </c>
      <c r="AD489" s="21">
        <v>1767</v>
      </c>
      <c r="AE489" s="16" t="s">
        <v>63</v>
      </c>
      <c r="AF489" s="12"/>
      <c r="AG489" s="12"/>
      <c r="AH489" s="20" t="s">
        <v>66</v>
      </c>
      <c r="AI489" s="12" t="s">
        <v>66</v>
      </c>
      <c r="AJ489" s="12" t="s">
        <v>66</v>
      </c>
      <c r="AK489" s="12" t="s">
        <v>66</v>
      </c>
      <c r="AL489" s="12" t="s">
        <v>66</v>
      </c>
      <c r="AM489" s="12" t="s">
        <v>67</v>
      </c>
      <c r="AN489" s="20" t="s">
        <v>1628</v>
      </c>
      <c r="AO489" s="23"/>
      <c r="AP489" s="24"/>
    </row>
    <row r="490" spans="1:42" x14ac:dyDescent="0.25">
      <c r="A490" s="12" t="s">
        <v>1629</v>
      </c>
      <c r="B490" s="13" t="s">
        <v>1613</v>
      </c>
      <c r="C490" s="14">
        <v>45932</v>
      </c>
      <c r="D490" s="12">
        <v>1</v>
      </c>
      <c r="E490" s="12">
        <v>1</v>
      </c>
      <c r="F490" s="12">
        <v>1</v>
      </c>
      <c r="G490" s="135">
        <v>3</v>
      </c>
      <c r="H490" s="12"/>
      <c r="I490" s="15" t="s">
        <v>41</v>
      </c>
      <c r="J490" s="15" t="s">
        <v>42</v>
      </c>
      <c r="K490" s="15" t="s">
        <v>43</v>
      </c>
      <c r="L490" s="15">
        <v>2</v>
      </c>
      <c r="M490" s="15" t="s">
        <v>6942</v>
      </c>
      <c r="N490" s="16" t="s">
        <v>6645</v>
      </c>
      <c r="O490" s="16" t="s">
        <v>6659</v>
      </c>
      <c r="P490" s="16" t="s">
        <v>712</v>
      </c>
      <c r="Q490" s="17" t="s">
        <v>60</v>
      </c>
      <c r="R490" s="12" t="s">
        <v>60</v>
      </c>
      <c r="S490" s="12"/>
      <c r="T490" s="18" t="s">
        <v>1508</v>
      </c>
      <c r="U490" s="19">
        <v>27</v>
      </c>
      <c r="V490" s="20" t="s">
        <v>48</v>
      </c>
      <c r="W490" s="12" t="s">
        <v>49</v>
      </c>
      <c r="X490" s="20" t="s">
        <v>465</v>
      </c>
      <c r="Y490" s="20"/>
      <c r="Z490" s="21">
        <v>2650000</v>
      </c>
      <c r="AA490" s="21">
        <v>2650000</v>
      </c>
      <c r="AB490" s="22">
        <v>1485</v>
      </c>
      <c r="AC490" s="21">
        <v>1784.5117845117845</v>
      </c>
      <c r="AD490" s="21">
        <v>1784.5117845117845</v>
      </c>
      <c r="AE490" s="16" t="s">
        <v>1613</v>
      </c>
      <c r="AF490" s="12">
        <v>2</v>
      </c>
      <c r="AG490" s="12" t="s">
        <v>51</v>
      </c>
      <c r="AH490" s="20" t="s">
        <v>52</v>
      </c>
      <c r="AI490" s="12"/>
      <c r="AJ490" s="12"/>
      <c r="AK490" s="12"/>
      <c r="AL490" s="12"/>
      <c r="AM490" s="12">
        <v>6.105396814005986</v>
      </c>
      <c r="AN490" s="20"/>
      <c r="AO490" s="23"/>
      <c r="AP490" s="24"/>
    </row>
    <row r="491" spans="1:42" x14ac:dyDescent="0.25">
      <c r="A491" s="12" t="s">
        <v>1630</v>
      </c>
      <c r="B491" s="13" t="s">
        <v>1631</v>
      </c>
      <c r="C491" s="14">
        <v>45651</v>
      </c>
      <c r="D491" s="12">
        <v>1</v>
      </c>
      <c r="E491" s="12">
        <v>1</v>
      </c>
      <c r="F491" s="12">
        <v>1</v>
      </c>
      <c r="G491" s="135">
        <v>3</v>
      </c>
      <c r="H491" s="12"/>
      <c r="I491" s="15" t="s">
        <v>58</v>
      </c>
      <c r="J491" s="15"/>
      <c r="K491" s="15" t="s">
        <v>43</v>
      </c>
      <c r="L491" s="15">
        <v>2</v>
      </c>
      <c r="M491" s="15" t="s">
        <v>6942</v>
      </c>
      <c r="N491" s="16" t="s">
        <v>6645</v>
      </c>
      <c r="O491" s="16" t="s">
        <v>6659</v>
      </c>
      <c r="P491" s="16" t="s">
        <v>712</v>
      </c>
      <c r="Q491" s="17" t="s">
        <v>48</v>
      </c>
      <c r="R491" s="12" t="s">
        <v>713</v>
      </c>
      <c r="S491" s="12"/>
      <c r="T491" s="18" t="s">
        <v>48</v>
      </c>
      <c r="U491" s="19" t="s">
        <v>48</v>
      </c>
      <c r="V491" s="20" t="s">
        <v>48</v>
      </c>
      <c r="W491" s="12" t="s">
        <v>49</v>
      </c>
      <c r="X491" s="20" t="s">
        <v>62</v>
      </c>
      <c r="Y491" s="20"/>
      <c r="Z491" s="21">
        <v>2500000</v>
      </c>
      <c r="AA491" s="21">
        <v>2325000</v>
      </c>
      <c r="AB491" s="22">
        <v>847</v>
      </c>
      <c r="AC491" s="21">
        <v>2951.5938606847699</v>
      </c>
      <c r="AD491" s="21">
        <v>2744.9822904368357</v>
      </c>
      <c r="AE491" s="16" t="s">
        <v>749</v>
      </c>
      <c r="AF491" s="12">
        <v>4</v>
      </c>
      <c r="AG491" s="12"/>
      <c r="AH491" s="20" t="s">
        <v>64</v>
      </c>
      <c r="AI491" s="12" t="s">
        <v>66</v>
      </c>
      <c r="AJ491" s="12" t="s">
        <v>66</v>
      </c>
      <c r="AK491" s="12" t="s">
        <v>66</v>
      </c>
      <c r="AL491" s="12" t="s">
        <v>66</v>
      </c>
      <c r="AM491" s="12">
        <v>4.3626939603226118</v>
      </c>
      <c r="AN491" s="20" t="s">
        <v>1632</v>
      </c>
      <c r="AO491" s="23"/>
      <c r="AP491" s="24"/>
    </row>
    <row r="492" spans="1:42" x14ac:dyDescent="0.25">
      <c r="A492" s="12" t="s">
        <v>1633</v>
      </c>
      <c r="B492" s="13" t="s">
        <v>1634</v>
      </c>
      <c r="C492" s="14">
        <v>45775</v>
      </c>
      <c r="D492" s="12">
        <v>1</v>
      </c>
      <c r="E492" s="12">
        <v>1</v>
      </c>
      <c r="F492" s="12">
        <v>1</v>
      </c>
      <c r="G492" s="135">
        <v>3</v>
      </c>
      <c r="H492" s="12"/>
      <c r="I492" s="15" t="s">
        <v>58</v>
      </c>
      <c r="J492" s="15" t="s">
        <v>42</v>
      </c>
      <c r="K492" s="15" t="s">
        <v>43</v>
      </c>
      <c r="L492" s="15">
        <v>2</v>
      </c>
      <c r="M492" s="15" t="s">
        <v>6942</v>
      </c>
      <c r="N492" s="16" t="s">
        <v>6645</v>
      </c>
      <c r="O492" s="16" t="s">
        <v>6659</v>
      </c>
      <c r="P492" s="16" t="s">
        <v>712</v>
      </c>
      <c r="Q492" s="17" t="s">
        <v>60</v>
      </c>
      <c r="R492" s="12" t="s">
        <v>60</v>
      </c>
      <c r="S492" s="12"/>
      <c r="T492" s="18" t="s">
        <v>48</v>
      </c>
      <c r="U492" s="19" t="s">
        <v>48</v>
      </c>
      <c r="V492" s="20" t="s">
        <v>48</v>
      </c>
      <c r="W492" s="12" t="s">
        <v>49</v>
      </c>
      <c r="X492" s="20" t="s">
        <v>768</v>
      </c>
      <c r="Y492" s="20"/>
      <c r="Z492" s="21">
        <v>3000000</v>
      </c>
      <c r="AA492" s="21">
        <v>2703000</v>
      </c>
      <c r="AB492" s="22">
        <v>1502</v>
      </c>
      <c r="AC492" s="21">
        <v>1997.3368841544607</v>
      </c>
      <c r="AD492" s="21">
        <v>1799.6005326231691</v>
      </c>
      <c r="AE492" s="16" t="s">
        <v>1635</v>
      </c>
      <c r="AF492" s="12">
        <v>3</v>
      </c>
      <c r="AG492" s="12"/>
      <c r="AH492" s="20" t="s">
        <v>64</v>
      </c>
      <c r="AI492" s="12" t="s">
        <v>65</v>
      </c>
      <c r="AJ492" s="12" t="s">
        <v>66</v>
      </c>
      <c r="AK492" s="12" t="s">
        <v>66</v>
      </c>
      <c r="AL492" s="12"/>
      <c r="AM492" s="12">
        <v>7.7393286229237166</v>
      </c>
      <c r="AN492" s="20" t="s">
        <v>1636</v>
      </c>
      <c r="AO492" s="23" t="s">
        <v>69</v>
      </c>
      <c r="AP492" s="24" t="s">
        <v>74</v>
      </c>
    </row>
    <row r="493" spans="1:42" x14ac:dyDescent="0.25">
      <c r="A493" s="12" t="s">
        <v>1637</v>
      </c>
      <c r="B493" s="13" t="s">
        <v>1637</v>
      </c>
      <c r="C493" s="14">
        <v>45622</v>
      </c>
      <c r="D493" s="12">
        <v>1</v>
      </c>
      <c r="E493" s="12">
        <v>1</v>
      </c>
      <c r="F493" s="12">
        <v>1</v>
      </c>
      <c r="G493" s="135">
        <v>3</v>
      </c>
      <c r="H493" s="12"/>
      <c r="I493" s="15" t="s">
        <v>41</v>
      </c>
      <c r="J493" s="15" t="s">
        <v>42</v>
      </c>
      <c r="K493" s="15" t="s">
        <v>43</v>
      </c>
      <c r="L493" s="15">
        <v>2</v>
      </c>
      <c r="M493" s="15" t="s">
        <v>6942</v>
      </c>
      <c r="N493" s="16" t="s">
        <v>6645</v>
      </c>
      <c r="O493" s="16" t="s">
        <v>6659</v>
      </c>
      <c r="P493" s="16" t="s">
        <v>712</v>
      </c>
      <c r="Q493" s="17" t="s">
        <v>48</v>
      </c>
      <c r="R493" s="12" t="s">
        <v>713</v>
      </c>
      <c r="S493" s="12"/>
      <c r="T493" s="18" t="s">
        <v>713</v>
      </c>
      <c r="U493" s="19"/>
      <c r="V493" s="20" t="s">
        <v>48</v>
      </c>
      <c r="W493" s="12" t="s">
        <v>49</v>
      </c>
      <c r="X493" s="20" t="s">
        <v>100</v>
      </c>
      <c r="Y493" s="20"/>
      <c r="Z493" s="21">
        <v>2800000</v>
      </c>
      <c r="AA493" s="21">
        <v>2800000</v>
      </c>
      <c r="AB493" s="22">
        <v>1016</v>
      </c>
      <c r="AC493" s="21">
        <v>2755.9055118110236</v>
      </c>
      <c r="AD493" s="21">
        <v>2755.9055118110236</v>
      </c>
      <c r="AE493" s="16" t="s">
        <v>1638</v>
      </c>
      <c r="AF493" s="12">
        <v>1</v>
      </c>
      <c r="AG493" s="12"/>
      <c r="AH493" s="20"/>
      <c r="AI493" s="12"/>
      <c r="AJ493" s="12"/>
      <c r="AK493" s="12"/>
      <c r="AL493" s="12"/>
      <c r="AM493" s="12">
        <v>0</v>
      </c>
      <c r="AN493" s="20" t="s">
        <v>92</v>
      </c>
      <c r="AO493" s="23"/>
      <c r="AP493" s="24"/>
    </row>
    <row r="494" spans="1:42" x14ac:dyDescent="0.25">
      <c r="A494" s="12" t="s">
        <v>1639</v>
      </c>
      <c r="B494" s="13" t="s">
        <v>1640</v>
      </c>
      <c r="C494" s="14">
        <v>45800</v>
      </c>
      <c r="D494" s="12">
        <v>1</v>
      </c>
      <c r="E494" s="12">
        <v>1</v>
      </c>
      <c r="F494" s="12">
        <v>1</v>
      </c>
      <c r="G494" s="135">
        <v>3</v>
      </c>
      <c r="H494" s="12"/>
      <c r="I494" s="15" t="s">
        <v>58</v>
      </c>
      <c r="J494" s="15" t="s">
        <v>42</v>
      </c>
      <c r="K494" s="15" t="s">
        <v>43</v>
      </c>
      <c r="L494" s="15">
        <v>2</v>
      </c>
      <c r="M494" s="15" t="s">
        <v>6942</v>
      </c>
      <c r="N494" s="16" t="s">
        <v>6645</v>
      </c>
      <c r="O494" s="16" t="s">
        <v>6659</v>
      </c>
      <c r="P494" s="16" t="s">
        <v>712</v>
      </c>
      <c r="Q494" s="17" t="s">
        <v>60</v>
      </c>
      <c r="R494" s="12" t="s">
        <v>713</v>
      </c>
      <c r="S494" s="12"/>
      <c r="T494" s="18"/>
      <c r="U494" s="19"/>
      <c r="V494" s="20" t="s">
        <v>48</v>
      </c>
      <c r="W494" s="12" t="s">
        <v>49</v>
      </c>
      <c r="X494" s="20" t="s">
        <v>853</v>
      </c>
      <c r="Y494" s="20"/>
      <c r="Z494" s="21">
        <v>3000000</v>
      </c>
      <c r="AA494" s="21">
        <v>2703000</v>
      </c>
      <c r="AB494" s="22">
        <v>954</v>
      </c>
      <c r="AC494" s="21">
        <v>3144.6540880503144</v>
      </c>
      <c r="AD494" s="21">
        <v>2833.3333333333335</v>
      </c>
      <c r="AE494" s="16" t="s">
        <v>747</v>
      </c>
      <c r="AF494" s="12">
        <v>2</v>
      </c>
      <c r="AG494" s="12"/>
      <c r="AH494" s="20" t="s">
        <v>64</v>
      </c>
      <c r="AI494" s="12" t="s">
        <v>66</v>
      </c>
      <c r="AJ494" s="12" t="s">
        <v>66</v>
      </c>
      <c r="AK494" s="12" t="s">
        <v>66</v>
      </c>
      <c r="AL494" s="12"/>
      <c r="AM494" s="12">
        <v>4.246392351211151</v>
      </c>
      <c r="AN494" s="20" t="s">
        <v>1641</v>
      </c>
      <c r="AO494" s="23" t="s">
        <v>69</v>
      </c>
      <c r="AP494" s="24" t="s">
        <v>74</v>
      </c>
    </row>
    <row r="495" spans="1:42" x14ac:dyDescent="0.25">
      <c r="A495" s="12" t="s">
        <v>1642</v>
      </c>
      <c r="B495" s="13" t="s">
        <v>1643</v>
      </c>
      <c r="C495" s="14">
        <v>45775</v>
      </c>
      <c r="D495" s="12">
        <v>1</v>
      </c>
      <c r="E495" s="12">
        <v>1</v>
      </c>
      <c r="F495" s="12">
        <v>1</v>
      </c>
      <c r="G495" s="135">
        <v>3</v>
      </c>
      <c r="H495" s="12"/>
      <c r="I495" s="15" t="s">
        <v>58</v>
      </c>
      <c r="J495" s="15" t="s">
        <v>42</v>
      </c>
      <c r="K495" s="15" t="s">
        <v>43</v>
      </c>
      <c r="L495" s="15">
        <v>2</v>
      </c>
      <c r="M495" s="15" t="s">
        <v>6942</v>
      </c>
      <c r="N495" s="16" t="s">
        <v>6645</v>
      </c>
      <c r="O495" s="16" t="s">
        <v>6659</v>
      </c>
      <c r="P495" s="16" t="s">
        <v>712</v>
      </c>
      <c r="Q495" s="17" t="s">
        <v>713</v>
      </c>
      <c r="R495" s="12" t="s">
        <v>713</v>
      </c>
      <c r="S495" s="12"/>
      <c r="T495" s="18"/>
      <c r="U495" s="19" t="s">
        <v>48</v>
      </c>
      <c r="V495" s="20" t="s">
        <v>48</v>
      </c>
      <c r="W495" s="12" t="s">
        <v>49</v>
      </c>
      <c r="X495" s="20" t="s">
        <v>982</v>
      </c>
      <c r="Y495" s="20"/>
      <c r="Z495" s="21">
        <v>5500000</v>
      </c>
      <c r="AA495" s="21">
        <v>4955500</v>
      </c>
      <c r="AB495" s="22">
        <v>1743</v>
      </c>
      <c r="AC495" s="21">
        <v>3155.4790590935168</v>
      </c>
      <c r="AD495" s="21">
        <v>2843.0866322432589</v>
      </c>
      <c r="AE495" s="16" t="s">
        <v>1644</v>
      </c>
      <c r="AF495" s="12">
        <v>3</v>
      </c>
      <c r="AG495" s="12"/>
      <c r="AH495" s="20" t="s">
        <v>64</v>
      </c>
      <c r="AI495" s="12" t="s">
        <v>65</v>
      </c>
      <c r="AJ495" s="12" t="s">
        <v>66</v>
      </c>
      <c r="AK495" s="12" t="s">
        <v>66</v>
      </c>
      <c r="AL495" s="12"/>
      <c r="AM495" s="12">
        <v>8.3428376142299001</v>
      </c>
      <c r="AN495" s="20" t="s">
        <v>1645</v>
      </c>
      <c r="AO495" s="23" t="s">
        <v>69</v>
      </c>
      <c r="AP495" s="24" t="s">
        <v>74</v>
      </c>
    </row>
    <row r="496" spans="1:42" x14ac:dyDescent="0.25">
      <c r="A496" s="12" t="s">
        <v>1646</v>
      </c>
      <c r="B496" s="13" t="s">
        <v>1647</v>
      </c>
      <c r="C496" s="14">
        <v>45868</v>
      </c>
      <c r="D496" s="12">
        <v>1</v>
      </c>
      <c r="E496" s="12">
        <v>1</v>
      </c>
      <c r="F496" s="12">
        <v>1</v>
      </c>
      <c r="G496" s="135">
        <v>3</v>
      </c>
      <c r="H496" s="12"/>
      <c r="I496" s="15" t="s">
        <v>58</v>
      </c>
      <c r="J496" s="15" t="s">
        <v>42</v>
      </c>
      <c r="K496" s="15" t="s">
        <v>43</v>
      </c>
      <c r="L496" s="15">
        <v>2</v>
      </c>
      <c r="M496" s="15" t="s">
        <v>6942</v>
      </c>
      <c r="N496" s="16" t="s">
        <v>6645</v>
      </c>
      <c r="O496" s="16" t="s">
        <v>6659</v>
      </c>
      <c r="P496" s="16" t="s">
        <v>712</v>
      </c>
      <c r="Q496" s="17" t="s">
        <v>60</v>
      </c>
      <c r="R496" s="12" t="s">
        <v>60</v>
      </c>
      <c r="S496" s="12"/>
      <c r="T496" s="18" t="s">
        <v>945</v>
      </c>
      <c r="U496" s="19"/>
      <c r="V496" s="20" t="s">
        <v>48</v>
      </c>
      <c r="W496" s="12" t="s">
        <v>49</v>
      </c>
      <c r="X496" s="20" t="s">
        <v>768</v>
      </c>
      <c r="Y496" s="20"/>
      <c r="Z496" s="21">
        <v>2000000</v>
      </c>
      <c r="AA496" s="21">
        <v>1802000</v>
      </c>
      <c r="AB496" s="22">
        <v>1000</v>
      </c>
      <c r="AC496" s="21">
        <v>2000</v>
      </c>
      <c r="AD496" s="21">
        <v>1802</v>
      </c>
      <c r="AE496" s="16" t="s">
        <v>63</v>
      </c>
      <c r="AF496" s="12"/>
      <c r="AG496" s="12"/>
      <c r="AH496" s="20" t="s">
        <v>140</v>
      </c>
      <c r="AI496" s="12"/>
      <c r="AJ496" s="12"/>
      <c r="AK496" s="12"/>
      <c r="AL496" s="12"/>
      <c r="AM496" s="12" t="s">
        <v>67</v>
      </c>
      <c r="AN496" s="20" t="s">
        <v>1648</v>
      </c>
      <c r="AO496" s="23" t="s">
        <v>69</v>
      </c>
      <c r="AP496" s="24" t="s">
        <v>74</v>
      </c>
    </row>
    <row r="497" spans="1:42" x14ac:dyDescent="0.25">
      <c r="A497" s="12" t="s">
        <v>1649</v>
      </c>
      <c r="B497" s="13" t="s">
        <v>1650</v>
      </c>
      <c r="C497" s="14">
        <v>45608</v>
      </c>
      <c r="D497" s="12">
        <v>1</v>
      </c>
      <c r="E497" s="12">
        <v>1</v>
      </c>
      <c r="F497" s="12">
        <v>1</v>
      </c>
      <c r="G497" s="135">
        <v>3</v>
      </c>
      <c r="H497" s="12"/>
      <c r="I497" s="15" t="s">
        <v>58</v>
      </c>
      <c r="J497" s="15" t="s">
        <v>295</v>
      </c>
      <c r="K497" s="15" t="s">
        <v>43</v>
      </c>
      <c r="L497" s="15">
        <v>2</v>
      </c>
      <c r="M497" s="15" t="s">
        <v>6942</v>
      </c>
      <c r="N497" s="16" t="s">
        <v>6645</v>
      </c>
      <c r="O497" s="16" t="s">
        <v>6659</v>
      </c>
      <c r="P497" s="16" t="s">
        <v>712</v>
      </c>
      <c r="Q497" s="17" t="s">
        <v>60</v>
      </c>
      <c r="R497" s="12" t="s">
        <v>60</v>
      </c>
      <c r="S497" s="12"/>
      <c r="T497" s="18" t="s">
        <v>104</v>
      </c>
      <c r="U497" s="19">
        <v>6</v>
      </c>
      <c r="V497" s="20" t="s">
        <v>48</v>
      </c>
      <c r="W497" s="12" t="s">
        <v>49</v>
      </c>
      <c r="X497" s="20" t="s">
        <v>100</v>
      </c>
      <c r="Y497" s="20"/>
      <c r="Z497" s="21">
        <v>3500000</v>
      </c>
      <c r="AA497" s="21">
        <v>3255000</v>
      </c>
      <c r="AB497" s="22">
        <v>1800</v>
      </c>
      <c r="AC497" s="21">
        <v>1944.4444444444443</v>
      </c>
      <c r="AD497" s="21">
        <v>1808.3333333333333</v>
      </c>
      <c r="AE497" s="16" t="s">
        <v>1651</v>
      </c>
      <c r="AF497" s="12">
        <v>14</v>
      </c>
      <c r="AG497" s="12" t="s">
        <v>51</v>
      </c>
      <c r="AH497" s="20" t="s">
        <v>64</v>
      </c>
      <c r="AI497" s="12" t="s">
        <v>65</v>
      </c>
      <c r="AJ497" s="12" t="s">
        <v>65</v>
      </c>
      <c r="AK497" s="12" t="s">
        <v>66</v>
      </c>
      <c r="AL497" s="12" t="s">
        <v>66</v>
      </c>
      <c r="AM497" s="12">
        <v>15.9246621017938</v>
      </c>
      <c r="AN497" s="20" t="s">
        <v>1652</v>
      </c>
      <c r="AO497" s="23"/>
      <c r="AP497" s="24"/>
    </row>
    <row r="498" spans="1:42" x14ac:dyDescent="0.25">
      <c r="A498" s="12" t="s">
        <v>1653</v>
      </c>
      <c r="B498" s="13" t="s">
        <v>1654</v>
      </c>
      <c r="C498" s="14">
        <v>45937</v>
      </c>
      <c r="D498" s="12">
        <v>1</v>
      </c>
      <c r="E498" s="12">
        <v>1</v>
      </c>
      <c r="F498" s="12">
        <v>1</v>
      </c>
      <c r="G498" s="135">
        <v>3</v>
      </c>
      <c r="H498" s="12"/>
      <c r="I498" s="15" t="s">
        <v>58</v>
      </c>
      <c r="J498" s="15" t="s">
        <v>42</v>
      </c>
      <c r="K498" s="15" t="s">
        <v>43</v>
      </c>
      <c r="L498" s="15">
        <v>2</v>
      </c>
      <c r="M498" s="15" t="s">
        <v>6942</v>
      </c>
      <c r="N498" s="16" t="s">
        <v>6645</v>
      </c>
      <c r="O498" s="16" t="s">
        <v>6659</v>
      </c>
      <c r="P498" s="16" t="s">
        <v>712</v>
      </c>
      <c r="Q498" s="17" t="s">
        <v>713</v>
      </c>
      <c r="R498" s="12" t="s">
        <v>713</v>
      </c>
      <c r="S498" s="12"/>
      <c r="T498" s="18"/>
      <c r="U498" s="19" t="s">
        <v>48</v>
      </c>
      <c r="V498" s="20" t="s">
        <v>48</v>
      </c>
      <c r="W498" s="12" t="s">
        <v>49</v>
      </c>
      <c r="X498" s="20" t="s">
        <v>100</v>
      </c>
      <c r="Y498" s="20"/>
      <c r="Z498" s="21">
        <v>3000000</v>
      </c>
      <c r="AA498" s="21">
        <v>2703000</v>
      </c>
      <c r="AB498" s="22">
        <v>945</v>
      </c>
      <c r="AC498" s="21">
        <v>3174.6031746031745</v>
      </c>
      <c r="AD498" s="21">
        <v>2860.3174603174602</v>
      </c>
      <c r="AE498" s="16" t="s">
        <v>1655</v>
      </c>
      <c r="AF498" s="12">
        <v>4</v>
      </c>
      <c r="AG498" s="12"/>
      <c r="AH498" s="20" t="s">
        <v>48</v>
      </c>
      <c r="AI498" s="12" t="s">
        <v>65</v>
      </c>
      <c r="AJ498" s="12" t="s">
        <v>48</v>
      </c>
      <c r="AK498" s="12"/>
      <c r="AL498" s="12"/>
      <c r="AM498" s="12">
        <v>10.2456945005328</v>
      </c>
      <c r="AN498" s="20" t="s">
        <v>1656</v>
      </c>
      <c r="AO498" s="23" t="s">
        <v>69</v>
      </c>
      <c r="AP498" s="24" t="s">
        <v>74</v>
      </c>
    </row>
    <row r="499" spans="1:42" x14ac:dyDescent="0.25">
      <c r="A499" s="12" t="s">
        <v>1657</v>
      </c>
      <c r="B499" s="13" t="s">
        <v>1658</v>
      </c>
      <c r="C499" s="14">
        <v>45407</v>
      </c>
      <c r="D499" s="12">
        <v>1</v>
      </c>
      <c r="E499" s="12">
        <v>1</v>
      </c>
      <c r="F499" s="12">
        <v>1</v>
      </c>
      <c r="G499" s="135">
        <v>3</v>
      </c>
      <c r="H499" s="12"/>
      <c r="I499" s="15" t="s">
        <v>58</v>
      </c>
      <c r="J499" s="15" t="s">
        <v>42</v>
      </c>
      <c r="K499" s="15" t="s">
        <v>43</v>
      </c>
      <c r="L499" s="15">
        <v>2</v>
      </c>
      <c r="M499" s="15" t="s">
        <v>6942</v>
      </c>
      <c r="N499" s="16" t="s">
        <v>6645</v>
      </c>
      <c r="O499" s="16" t="s">
        <v>6659</v>
      </c>
      <c r="P499" s="16" t="s">
        <v>712</v>
      </c>
      <c r="Q499" s="17" t="s">
        <v>48</v>
      </c>
      <c r="R499" s="12" t="s">
        <v>60</v>
      </c>
      <c r="S499" s="12"/>
      <c r="T499" s="18" t="s">
        <v>48</v>
      </c>
      <c r="U499" s="19" t="s">
        <v>48</v>
      </c>
      <c r="V499" s="20" t="s">
        <v>48</v>
      </c>
      <c r="W499" s="12" t="s">
        <v>49</v>
      </c>
      <c r="X499" s="20" t="s">
        <v>62</v>
      </c>
      <c r="Y499" s="20"/>
      <c r="Z499" s="21">
        <v>2200000</v>
      </c>
      <c r="AA499" s="21">
        <v>2046000</v>
      </c>
      <c r="AB499" s="22">
        <v>1126</v>
      </c>
      <c r="AC499" s="21">
        <v>1953.8188277087033</v>
      </c>
      <c r="AD499" s="21">
        <v>1817.0515097690941</v>
      </c>
      <c r="AE499" s="16" t="s">
        <v>1659</v>
      </c>
      <c r="AF499" s="12">
        <v>1</v>
      </c>
      <c r="AG499" s="12"/>
      <c r="AH499" s="20" t="s">
        <v>64</v>
      </c>
      <c r="AI499" s="12" t="s">
        <v>66</v>
      </c>
      <c r="AJ499" s="12" t="s">
        <v>66</v>
      </c>
      <c r="AK499" s="12" t="s">
        <v>66</v>
      </c>
      <c r="AL499" s="12" t="s">
        <v>66</v>
      </c>
      <c r="AM499" s="12">
        <v>11.69847801842467</v>
      </c>
      <c r="AN499" s="20" t="s">
        <v>1660</v>
      </c>
      <c r="AO499" s="23"/>
      <c r="AP499" s="24"/>
    </row>
    <row r="500" spans="1:42" x14ac:dyDescent="0.25">
      <c r="A500" s="12" t="s">
        <v>1661</v>
      </c>
      <c r="B500" s="13">
        <v>157836874</v>
      </c>
      <c r="C500" s="14">
        <v>45997</v>
      </c>
      <c r="D500" s="12">
        <v>1</v>
      </c>
      <c r="E500" s="12">
        <v>1</v>
      </c>
      <c r="F500" s="12">
        <v>1</v>
      </c>
      <c r="G500" s="135">
        <v>3</v>
      </c>
      <c r="H500" s="12"/>
      <c r="I500" s="15" t="s">
        <v>58</v>
      </c>
      <c r="J500" s="15" t="s">
        <v>42</v>
      </c>
      <c r="K500" s="15" t="s">
        <v>43</v>
      </c>
      <c r="L500" s="15">
        <v>2</v>
      </c>
      <c r="M500" s="15" t="s">
        <v>6942</v>
      </c>
      <c r="N500" s="16" t="s">
        <v>6645</v>
      </c>
      <c r="O500" s="16" t="s">
        <v>6659</v>
      </c>
      <c r="P500" s="16" t="s">
        <v>712</v>
      </c>
      <c r="Q500" s="17" t="s">
        <v>60</v>
      </c>
      <c r="R500" s="12" t="s">
        <v>60</v>
      </c>
      <c r="S500" s="12"/>
      <c r="T500" s="18" t="s">
        <v>6645</v>
      </c>
      <c r="U500" s="19" t="s">
        <v>48</v>
      </c>
      <c r="V500" s="20" t="s">
        <v>48</v>
      </c>
      <c r="W500" s="12" t="s">
        <v>49</v>
      </c>
      <c r="X500" s="20" t="s">
        <v>62</v>
      </c>
      <c r="Y500" s="20"/>
      <c r="Z500" s="21">
        <v>3050000</v>
      </c>
      <c r="AA500" s="21">
        <v>2748050</v>
      </c>
      <c r="AB500" s="22">
        <v>1500</v>
      </c>
      <c r="AC500" s="21">
        <v>2033.3333333333333</v>
      </c>
      <c r="AD500" s="21">
        <v>1832.0333333333333</v>
      </c>
      <c r="AE500" s="16" t="s">
        <v>63</v>
      </c>
      <c r="AF500" s="12"/>
      <c r="AG500" s="12"/>
      <c r="AH500" s="20" t="s">
        <v>48</v>
      </c>
      <c r="AI500" s="12"/>
      <c r="AJ500" s="12"/>
      <c r="AK500" s="12"/>
      <c r="AL500" s="12"/>
      <c r="AM500" s="12" t="s">
        <v>67</v>
      </c>
      <c r="AN500" s="20" t="s">
        <v>1662</v>
      </c>
      <c r="AO500" s="23"/>
      <c r="AP500" s="24" t="s">
        <v>74</v>
      </c>
    </row>
    <row r="501" spans="1:42" x14ac:dyDescent="0.25">
      <c r="A501" s="12" t="s">
        <v>1663</v>
      </c>
      <c r="B501" s="13" t="s">
        <v>1664</v>
      </c>
      <c r="C501" s="14">
        <v>45732</v>
      </c>
      <c r="D501" s="12">
        <v>1</v>
      </c>
      <c r="E501" s="12">
        <v>1</v>
      </c>
      <c r="F501" s="12">
        <v>1</v>
      </c>
      <c r="G501" s="135">
        <v>3</v>
      </c>
      <c r="H501" s="12"/>
      <c r="I501" s="15" t="s">
        <v>58</v>
      </c>
      <c r="J501" s="15" t="s">
        <v>42</v>
      </c>
      <c r="K501" s="15" t="s">
        <v>43</v>
      </c>
      <c r="L501" s="15">
        <v>2</v>
      </c>
      <c r="M501" s="15" t="s">
        <v>6942</v>
      </c>
      <c r="N501" s="16" t="s">
        <v>6645</v>
      </c>
      <c r="O501" s="16" t="s">
        <v>6659</v>
      </c>
      <c r="P501" s="16" t="s">
        <v>712</v>
      </c>
      <c r="Q501" s="17" t="s">
        <v>60</v>
      </c>
      <c r="R501" s="12" t="s">
        <v>60</v>
      </c>
      <c r="S501" s="12"/>
      <c r="T501" s="18" t="s">
        <v>1665</v>
      </c>
      <c r="U501" s="19">
        <v>14</v>
      </c>
      <c r="V501" s="20" t="s">
        <v>48</v>
      </c>
      <c r="W501" s="12" t="s">
        <v>49</v>
      </c>
      <c r="X501" s="20" t="s">
        <v>691</v>
      </c>
      <c r="Y501" s="20"/>
      <c r="Z501" s="21">
        <v>3000000</v>
      </c>
      <c r="AA501" s="21">
        <v>2703000</v>
      </c>
      <c r="AB501" s="22">
        <v>1468</v>
      </c>
      <c r="AC501" s="21">
        <v>2043.5967302452316</v>
      </c>
      <c r="AD501" s="21">
        <v>1841.2806539509536</v>
      </c>
      <c r="AE501" s="16" t="s">
        <v>1666</v>
      </c>
      <c r="AF501" s="12">
        <v>1</v>
      </c>
      <c r="AG501" s="12" t="s">
        <v>51</v>
      </c>
      <c r="AH501" s="20" t="s">
        <v>66</v>
      </c>
      <c r="AI501" s="12" t="s">
        <v>65</v>
      </c>
      <c r="AJ501" s="12" t="s">
        <v>65</v>
      </c>
      <c r="AK501" s="12" t="s">
        <v>66</v>
      </c>
      <c r="AL501" s="12"/>
      <c r="AM501" s="12">
        <v>6.6057406939761201</v>
      </c>
      <c r="AN501" s="20" t="s">
        <v>1667</v>
      </c>
      <c r="AO501" s="23" t="s">
        <v>69</v>
      </c>
      <c r="AP501" s="24" t="s">
        <v>74</v>
      </c>
    </row>
    <row r="502" spans="1:42" x14ac:dyDescent="0.25">
      <c r="A502" s="12" t="s">
        <v>1668</v>
      </c>
      <c r="B502" s="13" t="s">
        <v>1669</v>
      </c>
      <c r="C502" s="14">
        <v>45357</v>
      </c>
      <c r="D502" s="12">
        <v>1</v>
      </c>
      <c r="E502" s="12">
        <v>1</v>
      </c>
      <c r="F502" s="12">
        <v>1</v>
      </c>
      <c r="G502" s="135">
        <v>3</v>
      </c>
      <c r="H502" s="12"/>
      <c r="I502" s="15" t="s">
        <v>58</v>
      </c>
      <c r="J502" s="15" t="s">
        <v>42</v>
      </c>
      <c r="K502" s="15" t="s">
        <v>43</v>
      </c>
      <c r="L502" s="15">
        <v>2</v>
      </c>
      <c r="M502" s="15" t="s">
        <v>6942</v>
      </c>
      <c r="N502" s="16" t="s">
        <v>6645</v>
      </c>
      <c r="O502" s="16" t="s">
        <v>6659</v>
      </c>
      <c r="P502" s="16" t="s">
        <v>712</v>
      </c>
      <c r="Q502" s="17" t="s">
        <v>48</v>
      </c>
      <c r="R502" s="12" t="s">
        <v>60</v>
      </c>
      <c r="S502" s="12"/>
      <c r="T502" s="18" t="s">
        <v>1670</v>
      </c>
      <c r="U502" s="19" t="s">
        <v>48</v>
      </c>
      <c r="V502" s="20" t="s">
        <v>48</v>
      </c>
      <c r="W502" s="12" t="s">
        <v>49</v>
      </c>
      <c r="X502" s="20" t="s">
        <v>62</v>
      </c>
      <c r="Y502" s="20"/>
      <c r="Z502" s="21">
        <v>2500000</v>
      </c>
      <c r="AA502" s="21">
        <v>2325000</v>
      </c>
      <c r="AB502" s="22">
        <v>1260</v>
      </c>
      <c r="AC502" s="21">
        <v>1984.1269841269841</v>
      </c>
      <c r="AD502" s="21">
        <v>1845.2380952380952</v>
      </c>
      <c r="AE502" s="16" t="s">
        <v>1671</v>
      </c>
      <c r="AF502" s="12">
        <v>3</v>
      </c>
      <c r="AG502" s="12"/>
      <c r="AH502" s="20" t="s">
        <v>64</v>
      </c>
      <c r="AI502" s="12" t="s">
        <v>114</v>
      </c>
      <c r="AJ502" s="12" t="s">
        <v>114</v>
      </c>
      <c r="AK502" s="12" t="s">
        <v>66</v>
      </c>
      <c r="AL502" s="12" t="s">
        <v>66</v>
      </c>
      <c r="AM502" s="12">
        <v>4.9342635540436897</v>
      </c>
      <c r="AN502" s="20" t="s">
        <v>1672</v>
      </c>
      <c r="AO502" s="23"/>
      <c r="AP502" s="24"/>
    </row>
    <row r="503" spans="1:42" s="32" customFormat="1" x14ac:dyDescent="0.25">
      <c r="A503" s="12" t="s">
        <v>1673</v>
      </c>
      <c r="B503" s="13" t="s">
        <v>1674</v>
      </c>
      <c r="C503" s="14">
        <v>45604</v>
      </c>
      <c r="D503" s="12">
        <v>1</v>
      </c>
      <c r="E503" s="12">
        <v>1</v>
      </c>
      <c r="F503" s="12">
        <v>1</v>
      </c>
      <c r="G503" s="135">
        <v>3</v>
      </c>
      <c r="H503" s="12"/>
      <c r="I503" s="15" t="s">
        <v>58</v>
      </c>
      <c r="J503" s="15"/>
      <c r="K503" s="15" t="s">
        <v>43</v>
      </c>
      <c r="L503" s="15">
        <v>2</v>
      </c>
      <c r="M503" s="15" t="s">
        <v>6942</v>
      </c>
      <c r="N503" s="16" t="s">
        <v>6645</v>
      </c>
      <c r="O503" s="16" t="s">
        <v>6659</v>
      </c>
      <c r="P503" s="16" t="s">
        <v>712</v>
      </c>
      <c r="Q503" s="17" t="s">
        <v>48</v>
      </c>
      <c r="R503" s="12" t="s">
        <v>60</v>
      </c>
      <c r="S503" s="12"/>
      <c r="T503" s="18" t="s">
        <v>48</v>
      </c>
      <c r="U503" s="19" t="s">
        <v>48</v>
      </c>
      <c r="V503" s="20" t="s">
        <v>48</v>
      </c>
      <c r="W503" s="12" t="s">
        <v>49</v>
      </c>
      <c r="X503" s="20" t="s">
        <v>62</v>
      </c>
      <c r="Y503" s="20"/>
      <c r="Z503" s="21">
        <v>2000000</v>
      </c>
      <c r="AA503" s="21">
        <v>1860000</v>
      </c>
      <c r="AB503" s="22">
        <v>1000</v>
      </c>
      <c r="AC503" s="21">
        <v>2000</v>
      </c>
      <c r="AD503" s="21">
        <v>1860</v>
      </c>
      <c r="AE503" s="16" t="s">
        <v>63</v>
      </c>
      <c r="AF503" s="12"/>
      <c r="AG503" s="12"/>
      <c r="AH503" s="20" t="s">
        <v>64</v>
      </c>
      <c r="AI503" s="12" t="s">
        <v>66</v>
      </c>
      <c r="AJ503" s="12" t="s">
        <v>66</v>
      </c>
      <c r="AK503" s="12" t="s">
        <v>66</v>
      </c>
      <c r="AL503" s="12" t="s">
        <v>66</v>
      </c>
      <c r="AM503" s="12" t="s">
        <v>67</v>
      </c>
      <c r="AN503" s="20" t="s">
        <v>6915</v>
      </c>
      <c r="AO503" s="23"/>
      <c r="AP503" s="24"/>
    </row>
    <row r="504" spans="1:42" x14ac:dyDescent="0.25">
      <c r="A504" s="12" t="s">
        <v>1675</v>
      </c>
      <c r="B504" s="13" t="s">
        <v>1676</v>
      </c>
      <c r="C504" s="14">
        <v>45901</v>
      </c>
      <c r="D504" s="12">
        <v>1</v>
      </c>
      <c r="E504" s="12">
        <v>1</v>
      </c>
      <c r="F504" s="12">
        <v>1</v>
      </c>
      <c r="G504" s="135">
        <v>3</v>
      </c>
      <c r="H504" s="12"/>
      <c r="I504" s="15" t="s">
        <v>58</v>
      </c>
      <c r="J504" s="15" t="s">
        <v>42</v>
      </c>
      <c r="K504" s="15" t="s">
        <v>43</v>
      </c>
      <c r="L504" s="15">
        <v>2</v>
      </c>
      <c r="M504" s="15" t="s">
        <v>6942</v>
      </c>
      <c r="N504" s="16" t="s">
        <v>6645</v>
      </c>
      <c r="O504" s="16" t="s">
        <v>6659</v>
      </c>
      <c r="P504" s="16" t="s">
        <v>712</v>
      </c>
      <c r="Q504" s="17" t="s">
        <v>60</v>
      </c>
      <c r="R504" s="12" t="s">
        <v>60</v>
      </c>
      <c r="S504" s="12"/>
      <c r="T504" s="18" t="s">
        <v>1677</v>
      </c>
      <c r="U504" s="19"/>
      <c r="V504" s="20" t="s">
        <v>48</v>
      </c>
      <c r="W504" s="12" t="s">
        <v>49</v>
      </c>
      <c r="X504" s="20" t="s">
        <v>62</v>
      </c>
      <c r="Y504" s="20"/>
      <c r="Z504" s="21">
        <v>3100000</v>
      </c>
      <c r="AA504" s="21">
        <v>2793100</v>
      </c>
      <c r="AB504" s="22">
        <v>1500</v>
      </c>
      <c r="AC504" s="21">
        <v>2066.6666666666665</v>
      </c>
      <c r="AD504" s="21">
        <v>1862.0666666666666</v>
      </c>
      <c r="AE504" s="16" t="s">
        <v>63</v>
      </c>
      <c r="AF504" s="12"/>
      <c r="AG504" s="12"/>
      <c r="AH504" s="20"/>
      <c r="AI504" s="12"/>
      <c r="AJ504" s="12"/>
      <c r="AK504" s="12"/>
      <c r="AL504" s="12"/>
      <c r="AM504" s="12" t="s">
        <v>67</v>
      </c>
      <c r="AN504" s="20" t="s">
        <v>6849</v>
      </c>
      <c r="AO504" s="23" t="s">
        <v>69</v>
      </c>
      <c r="AP504" s="24" t="s">
        <v>74</v>
      </c>
    </row>
    <row r="505" spans="1:42" x14ac:dyDescent="0.25">
      <c r="A505" s="12" t="s">
        <v>1678</v>
      </c>
      <c r="B505" s="13" t="s">
        <v>1679</v>
      </c>
      <c r="C505" s="14">
        <v>45901</v>
      </c>
      <c r="D505" s="12">
        <v>1</v>
      </c>
      <c r="E505" s="12">
        <v>1</v>
      </c>
      <c r="F505" s="12">
        <v>1</v>
      </c>
      <c r="G505" s="135">
        <v>3</v>
      </c>
      <c r="H505" s="12"/>
      <c r="I505" s="15" t="s">
        <v>58</v>
      </c>
      <c r="J505" s="15" t="s">
        <v>42</v>
      </c>
      <c r="K505" s="15" t="s">
        <v>43</v>
      </c>
      <c r="L505" s="15">
        <v>2</v>
      </c>
      <c r="M505" s="15" t="s">
        <v>6942</v>
      </c>
      <c r="N505" s="16" t="s">
        <v>6645</v>
      </c>
      <c r="O505" s="16" t="s">
        <v>6659</v>
      </c>
      <c r="P505" s="16" t="s">
        <v>712</v>
      </c>
      <c r="Q505" s="17" t="s">
        <v>60</v>
      </c>
      <c r="R505" s="12" t="s">
        <v>60</v>
      </c>
      <c r="S505" s="12"/>
      <c r="T505" s="18"/>
      <c r="U505" s="19"/>
      <c r="V505" s="20" t="s">
        <v>48</v>
      </c>
      <c r="W505" s="12" t="s">
        <v>49</v>
      </c>
      <c r="X505" s="20" t="s">
        <v>62</v>
      </c>
      <c r="Y505" s="20"/>
      <c r="Z505" s="21">
        <v>3100000</v>
      </c>
      <c r="AA505" s="21">
        <v>2793100</v>
      </c>
      <c r="AB505" s="22">
        <v>1500</v>
      </c>
      <c r="AC505" s="21">
        <v>2066.6666666666665</v>
      </c>
      <c r="AD505" s="21">
        <v>1862.0666666666666</v>
      </c>
      <c r="AE505" s="16" t="s">
        <v>63</v>
      </c>
      <c r="AF505" s="12"/>
      <c r="AG505" s="12"/>
      <c r="AH505" s="20"/>
      <c r="AI505" s="12"/>
      <c r="AJ505" s="12"/>
      <c r="AK505" s="12"/>
      <c r="AL505" s="12"/>
      <c r="AM505" s="12" t="s">
        <v>67</v>
      </c>
      <c r="AN505" s="20" t="s">
        <v>6850</v>
      </c>
      <c r="AO505" s="23" t="s">
        <v>69</v>
      </c>
      <c r="AP505" s="24"/>
    </row>
    <row r="506" spans="1:42" x14ac:dyDescent="0.25">
      <c r="A506" s="12" t="s">
        <v>1680</v>
      </c>
      <c r="B506" s="13" t="s">
        <v>1681</v>
      </c>
      <c r="C506" s="14">
        <v>45797</v>
      </c>
      <c r="D506" s="12">
        <v>1</v>
      </c>
      <c r="E506" s="12">
        <v>1</v>
      </c>
      <c r="F506" s="12">
        <v>1</v>
      </c>
      <c r="G506" s="135">
        <v>3</v>
      </c>
      <c r="H506" s="12"/>
      <c r="I506" s="15" t="s">
        <v>58</v>
      </c>
      <c r="J506" s="15" t="s">
        <v>42</v>
      </c>
      <c r="K506" s="15" t="s">
        <v>43</v>
      </c>
      <c r="L506" s="15">
        <v>2</v>
      </c>
      <c r="M506" s="15" t="s">
        <v>6942</v>
      </c>
      <c r="N506" s="16" t="s">
        <v>6645</v>
      </c>
      <c r="O506" s="16" t="s">
        <v>6659</v>
      </c>
      <c r="P506" s="16" t="s">
        <v>712</v>
      </c>
      <c r="Q506" s="17" t="s">
        <v>60</v>
      </c>
      <c r="R506" s="12" t="s">
        <v>60</v>
      </c>
      <c r="S506" s="12"/>
      <c r="T506" s="18"/>
      <c r="U506" s="19" t="s">
        <v>48</v>
      </c>
      <c r="V506" s="20" t="s">
        <v>48</v>
      </c>
      <c r="W506" s="12" t="s">
        <v>49</v>
      </c>
      <c r="X506" s="20" t="s">
        <v>768</v>
      </c>
      <c r="Y506" s="20"/>
      <c r="Z506" s="21">
        <v>3100000</v>
      </c>
      <c r="AA506" s="21">
        <v>2793100</v>
      </c>
      <c r="AB506" s="22">
        <v>1495</v>
      </c>
      <c r="AC506" s="21">
        <v>2073.5785953177256</v>
      </c>
      <c r="AD506" s="21">
        <v>1868.2943143812709</v>
      </c>
      <c r="AE506" s="16" t="s">
        <v>1272</v>
      </c>
      <c r="AF506" s="12">
        <v>6</v>
      </c>
      <c r="AG506" s="12" t="s">
        <v>51</v>
      </c>
      <c r="AH506" s="20" t="s">
        <v>64</v>
      </c>
      <c r="AI506" s="12" t="s">
        <v>65</v>
      </c>
      <c r="AJ506" s="12" t="s">
        <v>66</v>
      </c>
      <c r="AK506" s="12" t="s">
        <v>66</v>
      </c>
      <c r="AL506" s="12" t="s">
        <v>66</v>
      </c>
      <c r="AM506" s="12">
        <v>6.8465225471420323</v>
      </c>
      <c r="AN506" s="20" t="s">
        <v>1682</v>
      </c>
      <c r="AO506" s="23">
        <v>1400000</v>
      </c>
      <c r="AP506" s="24" t="s">
        <v>74</v>
      </c>
    </row>
    <row r="507" spans="1:42" x14ac:dyDescent="0.25">
      <c r="A507" s="12" t="s">
        <v>1683</v>
      </c>
      <c r="B507" s="13" t="s">
        <v>1684</v>
      </c>
      <c r="C507" s="14">
        <v>45901</v>
      </c>
      <c r="D507" s="12">
        <v>1</v>
      </c>
      <c r="E507" s="12">
        <v>1</v>
      </c>
      <c r="F507" s="12">
        <v>1</v>
      </c>
      <c r="G507" s="135">
        <v>3</v>
      </c>
      <c r="H507" s="12"/>
      <c r="I507" s="15" t="s">
        <v>58</v>
      </c>
      <c r="J507" s="15" t="s">
        <v>42</v>
      </c>
      <c r="K507" s="15" t="s">
        <v>43</v>
      </c>
      <c r="L507" s="15">
        <v>2</v>
      </c>
      <c r="M507" s="15" t="s">
        <v>6942</v>
      </c>
      <c r="N507" s="16" t="s">
        <v>6645</v>
      </c>
      <c r="O507" s="16" t="s">
        <v>6659</v>
      </c>
      <c r="P507" s="16" t="s">
        <v>712</v>
      </c>
      <c r="Q507" s="17" t="s">
        <v>60</v>
      </c>
      <c r="R507" s="12" t="s">
        <v>60</v>
      </c>
      <c r="S507" s="12"/>
      <c r="T507" s="18"/>
      <c r="U507" s="19"/>
      <c r="V507" s="20" t="s">
        <v>48</v>
      </c>
      <c r="W507" s="12" t="s">
        <v>49</v>
      </c>
      <c r="X507" s="20" t="s">
        <v>768</v>
      </c>
      <c r="Y507" s="20"/>
      <c r="Z507" s="21">
        <v>2100000</v>
      </c>
      <c r="AA507" s="21">
        <v>1892100</v>
      </c>
      <c r="AB507" s="22">
        <v>1003</v>
      </c>
      <c r="AC507" s="21">
        <v>2093.7188434695913</v>
      </c>
      <c r="AD507" s="21">
        <v>1886.4406779661017</v>
      </c>
      <c r="AE507" s="16" t="s">
        <v>1253</v>
      </c>
      <c r="AF507" s="12">
        <v>12</v>
      </c>
      <c r="AG507" s="12" t="s">
        <v>51</v>
      </c>
      <c r="AH507" s="20" t="s">
        <v>64</v>
      </c>
      <c r="AI507" s="12" t="s">
        <v>66</v>
      </c>
      <c r="AJ507" s="12" t="s">
        <v>66</v>
      </c>
      <c r="AK507" s="12" t="s">
        <v>66</v>
      </c>
      <c r="AL507" s="12" t="s">
        <v>66</v>
      </c>
      <c r="AM507" s="12">
        <v>9.3076501042398405</v>
      </c>
      <c r="AN507" s="20" t="s">
        <v>1685</v>
      </c>
      <c r="AO507" s="23" t="s">
        <v>69</v>
      </c>
      <c r="AP507" s="24" t="s">
        <v>74</v>
      </c>
    </row>
    <row r="508" spans="1:42" x14ac:dyDescent="0.25">
      <c r="A508" s="12" t="s">
        <v>1686</v>
      </c>
      <c r="B508" s="13" t="s">
        <v>1687</v>
      </c>
      <c r="C508" s="14">
        <v>45757</v>
      </c>
      <c r="D508" s="12">
        <v>1</v>
      </c>
      <c r="E508" s="12">
        <v>1</v>
      </c>
      <c r="F508" s="12">
        <v>1</v>
      </c>
      <c r="G508" s="135">
        <v>3</v>
      </c>
      <c r="H508" s="12"/>
      <c r="I508" s="15" t="s">
        <v>58</v>
      </c>
      <c r="J508" s="15" t="s">
        <v>42</v>
      </c>
      <c r="K508" s="15" t="s">
        <v>43</v>
      </c>
      <c r="L508" s="15">
        <v>2</v>
      </c>
      <c r="M508" s="15" t="s">
        <v>6942</v>
      </c>
      <c r="N508" s="16" t="s">
        <v>6645</v>
      </c>
      <c r="O508" s="16" t="s">
        <v>6659</v>
      </c>
      <c r="P508" s="16" t="s">
        <v>712</v>
      </c>
      <c r="Q508" s="17" t="s">
        <v>60</v>
      </c>
      <c r="R508" s="12" t="s">
        <v>60</v>
      </c>
      <c r="S508" s="12"/>
      <c r="T508" s="18"/>
      <c r="U508" s="19" t="s">
        <v>48</v>
      </c>
      <c r="V508" s="20" t="s">
        <v>48</v>
      </c>
      <c r="W508" s="12" t="s">
        <v>49</v>
      </c>
      <c r="X508" s="20" t="s">
        <v>465</v>
      </c>
      <c r="Y508" s="20"/>
      <c r="Z508" s="21">
        <v>3200000</v>
      </c>
      <c r="AA508" s="21">
        <v>2883200</v>
      </c>
      <c r="AB508" s="22">
        <v>1501</v>
      </c>
      <c r="AC508" s="21">
        <v>2131.9120586275817</v>
      </c>
      <c r="AD508" s="21">
        <v>1920.852764823451</v>
      </c>
      <c r="AE508" s="16" t="s">
        <v>1539</v>
      </c>
      <c r="AF508" s="12">
        <v>2</v>
      </c>
      <c r="AG508" s="12" t="s">
        <v>51</v>
      </c>
      <c r="AH508" s="20" t="s">
        <v>66</v>
      </c>
      <c r="AI508" s="12" t="s">
        <v>66</v>
      </c>
      <c r="AJ508" s="12" t="s">
        <v>66</v>
      </c>
      <c r="AK508" s="12" t="s">
        <v>66</v>
      </c>
      <c r="AL508" s="12"/>
      <c r="AM508" s="12">
        <v>6.1304935981014701</v>
      </c>
      <c r="AN508" s="20" t="s">
        <v>1688</v>
      </c>
      <c r="AO508" s="23" t="s">
        <v>69</v>
      </c>
      <c r="AP508" s="24" t="s">
        <v>74</v>
      </c>
    </row>
    <row r="509" spans="1:42" x14ac:dyDescent="0.25">
      <c r="A509" s="12" t="s">
        <v>1689</v>
      </c>
      <c r="B509" s="13" t="s">
        <v>1690</v>
      </c>
      <c r="C509" s="14">
        <v>45749</v>
      </c>
      <c r="D509" s="12">
        <v>1</v>
      </c>
      <c r="E509" s="12">
        <v>1</v>
      </c>
      <c r="F509" s="12">
        <v>1</v>
      </c>
      <c r="G509" s="135">
        <v>3</v>
      </c>
      <c r="H509" s="12"/>
      <c r="I509" s="15" t="s">
        <v>58</v>
      </c>
      <c r="J509" s="15" t="s">
        <v>42</v>
      </c>
      <c r="K509" s="15" t="s">
        <v>43</v>
      </c>
      <c r="L509" s="15">
        <v>2</v>
      </c>
      <c r="M509" s="15" t="s">
        <v>6942</v>
      </c>
      <c r="N509" s="16" t="s">
        <v>6645</v>
      </c>
      <c r="O509" s="16" t="s">
        <v>6659</v>
      </c>
      <c r="P509" s="16" t="s">
        <v>712</v>
      </c>
      <c r="Q509" s="17" t="s">
        <v>60</v>
      </c>
      <c r="R509" s="12" t="s">
        <v>60</v>
      </c>
      <c r="S509" s="12"/>
      <c r="T509" s="18"/>
      <c r="U509" s="19" t="s">
        <v>48</v>
      </c>
      <c r="V509" s="20" t="s">
        <v>48</v>
      </c>
      <c r="W509" s="12" t="s">
        <v>49</v>
      </c>
      <c r="X509" s="20" t="s">
        <v>691</v>
      </c>
      <c r="Y509" s="20"/>
      <c r="Z509" s="21">
        <v>3200000</v>
      </c>
      <c r="AA509" s="21">
        <v>2883200</v>
      </c>
      <c r="AB509" s="22">
        <v>1500</v>
      </c>
      <c r="AC509" s="21">
        <v>2133.3333333333335</v>
      </c>
      <c r="AD509" s="21">
        <v>1922.1333333333334</v>
      </c>
      <c r="AE509" s="16" t="s">
        <v>1691</v>
      </c>
      <c r="AF509" s="12">
        <v>1</v>
      </c>
      <c r="AG509" s="12" t="s">
        <v>51</v>
      </c>
      <c r="AH509" s="20" t="s">
        <v>64</v>
      </c>
      <c r="AI509" s="12" t="s">
        <v>65</v>
      </c>
      <c r="AJ509" s="12" t="s">
        <v>65</v>
      </c>
      <c r="AK509" s="12" t="s">
        <v>66</v>
      </c>
      <c r="AL509" s="12"/>
      <c r="AM509" s="12">
        <v>7.7735344676006761</v>
      </c>
      <c r="AN509" s="20" t="s">
        <v>1692</v>
      </c>
      <c r="AO509" s="23" t="s">
        <v>69</v>
      </c>
      <c r="AP509" s="24" t="s">
        <v>74</v>
      </c>
    </row>
    <row r="510" spans="1:42" x14ac:dyDescent="0.25">
      <c r="A510" s="12" t="s">
        <v>1693</v>
      </c>
      <c r="B510" s="13" t="s">
        <v>1694</v>
      </c>
      <c r="C510" s="14">
        <v>45372</v>
      </c>
      <c r="D510" s="12">
        <v>1</v>
      </c>
      <c r="E510" s="12">
        <v>1</v>
      </c>
      <c r="F510" s="12">
        <v>1</v>
      </c>
      <c r="G510" s="12">
        <v>1</v>
      </c>
      <c r="H510" s="12"/>
      <c r="I510" s="15" t="s">
        <v>58</v>
      </c>
      <c r="J510" s="15"/>
      <c r="K510" s="15" t="s">
        <v>43</v>
      </c>
      <c r="L510" s="15">
        <v>2</v>
      </c>
      <c r="M510" s="15" t="s">
        <v>6942</v>
      </c>
      <c r="N510" s="16" t="s">
        <v>6645</v>
      </c>
      <c r="O510" s="16" t="s">
        <v>6659</v>
      </c>
      <c r="P510" s="16" t="s">
        <v>712</v>
      </c>
      <c r="Q510" s="17" t="s">
        <v>48</v>
      </c>
      <c r="R510" s="12" t="s">
        <v>60</v>
      </c>
      <c r="S510" s="12"/>
      <c r="T510" s="18" t="s">
        <v>48</v>
      </c>
      <c r="U510" s="19" t="s">
        <v>48</v>
      </c>
      <c r="V510" s="20" t="s">
        <v>48</v>
      </c>
      <c r="W510" s="12" t="s">
        <v>49</v>
      </c>
      <c r="X510" s="20" t="s">
        <v>62</v>
      </c>
      <c r="Y510" s="20"/>
      <c r="Z510" s="21">
        <v>1800000</v>
      </c>
      <c r="AA510" s="21">
        <v>1674000</v>
      </c>
      <c r="AB510" s="22">
        <v>850</v>
      </c>
      <c r="AC510" s="21">
        <v>2117.6470588235293</v>
      </c>
      <c r="AD510" s="21">
        <v>1969.4117647058824</v>
      </c>
      <c r="AE510" s="16" t="s">
        <v>1695</v>
      </c>
      <c r="AF510" s="12">
        <v>9</v>
      </c>
      <c r="AG510" s="12"/>
      <c r="AH510" s="20" t="s">
        <v>64</v>
      </c>
      <c r="AI510" s="12" t="s">
        <v>66</v>
      </c>
      <c r="AJ510" s="12" t="s">
        <v>66</v>
      </c>
      <c r="AK510" s="12" t="s">
        <v>66</v>
      </c>
      <c r="AL510" s="12" t="s">
        <v>66</v>
      </c>
      <c r="AM510" s="12">
        <v>4.9717104584307394</v>
      </c>
      <c r="AN510" s="20" t="s">
        <v>1696</v>
      </c>
      <c r="AO510" s="23"/>
      <c r="AP510" s="24"/>
    </row>
    <row r="511" spans="1:42" x14ac:dyDescent="0.25">
      <c r="A511" s="12" t="s">
        <v>1697</v>
      </c>
      <c r="B511" s="13" t="s">
        <v>1698</v>
      </c>
      <c r="C511" s="14">
        <v>45866</v>
      </c>
      <c r="D511" s="12">
        <v>1</v>
      </c>
      <c r="E511" s="12">
        <v>1</v>
      </c>
      <c r="F511" s="12">
        <v>1</v>
      </c>
      <c r="G511" s="12">
        <v>1</v>
      </c>
      <c r="H511" s="12"/>
      <c r="I511" s="15" t="s">
        <v>58</v>
      </c>
      <c r="J511" s="15" t="s">
        <v>42</v>
      </c>
      <c r="K511" s="15" t="s">
        <v>43</v>
      </c>
      <c r="L511" s="15">
        <v>2</v>
      </c>
      <c r="M511" s="15" t="s">
        <v>6942</v>
      </c>
      <c r="N511" s="16" t="s">
        <v>6645</v>
      </c>
      <c r="O511" s="16" t="s">
        <v>6659</v>
      </c>
      <c r="P511" s="16" t="s">
        <v>712</v>
      </c>
      <c r="Q511" s="17" t="s">
        <v>60</v>
      </c>
      <c r="R511" s="12" t="s">
        <v>60</v>
      </c>
      <c r="S511" s="12"/>
      <c r="T511" s="18"/>
      <c r="U511" s="19"/>
      <c r="V511" s="20" t="s">
        <v>48</v>
      </c>
      <c r="W511" s="12" t="s">
        <v>49</v>
      </c>
      <c r="X511" s="20" t="s">
        <v>768</v>
      </c>
      <c r="Y511" s="20"/>
      <c r="Z511" s="21">
        <v>2200000</v>
      </c>
      <c r="AA511" s="21">
        <v>1982200</v>
      </c>
      <c r="AB511" s="22">
        <v>1003</v>
      </c>
      <c r="AC511" s="21">
        <v>2193.4197407776669</v>
      </c>
      <c r="AD511" s="21">
        <v>1976.2711864406779</v>
      </c>
      <c r="AE511" s="16" t="s">
        <v>1699</v>
      </c>
      <c r="AF511" s="12">
        <v>4</v>
      </c>
      <c r="AG511" s="12" t="s">
        <v>51</v>
      </c>
      <c r="AH511" s="20" t="s">
        <v>140</v>
      </c>
      <c r="AI511" s="12" t="s">
        <v>66</v>
      </c>
      <c r="AJ511" s="12" t="s">
        <v>66</v>
      </c>
      <c r="AK511" s="12" t="s">
        <v>66</v>
      </c>
      <c r="AL511" s="12"/>
      <c r="AM511" s="12">
        <v>9.0509459816475797</v>
      </c>
      <c r="AN511" s="20" t="s">
        <v>1700</v>
      </c>
      <c r="AO511" s="23" t="s">
        <v>69</v>
      </c>
      <c r="AP511" s="24" t="s">
        <v>74</v>
      </c>
    </row>
    <row r="512" spans="1:42" x14ac:dyDescent="0.25">
      <c r="A512" s="12" t="s">
        <v>1701</v>
      </c>
      <c r="B512" s="13" t="s">
        <v>1702</v>
      </c>
      <c r="C512" s="14">
        <v>45860</v>
      </c>
      <c r="D512" s="12">
        <v>1</v>
      </c>
      <c r="E512" s="12">
        <v>1</v>
      </c>
      <c r="F512" s="12">
        <v>1</v>
      </c>
      <c r="G512" s="12">
        <v>1</v>
      </c>
      <c r="H512" s="12"/>
      <c r="I512" s="15" t="s">
        <v>58</v>
      </c>
      <c r="J512" s="15" t="s">
        <v>42</v>
      </c>
      <c r="K512" s="15" t="s">
        <v>43</v>
      </c>
      <c r="L512" s="15">
        <v>2</v>
      </c>
      <c r="M512" s="15" t="s">
        <v>6942</v>
      </c>
      <c r="N512" s="16" t="s">
        <v>6645</v>
      </c>
      <c r="O512" s="16" t="s">
        <v>6659</v>
      </c>
      <c r="P512" s="16" t="s">
        <v>712</v>
      </c>
      <c r="Q512" s="17" t="s">
        <v>60</v>
      </c>
      <c r="R512" s="12" t="s">
        <v>60</v>
      </c>
      <c r="S512" s="12"/>
      <c r="T512" s="18"/>
      <c r="U512" s="19"/>
      <c r="V512" s="20" t="s">
        <v>48</v>
      </c>
      <c r="W512" s="12" t="s">
        <v>49</v>
      </c>
      <c r="X512" s="20" t="s">
        <v>62</v>
      </c>
      <c r="Y512" s="20"/>
      <c r="Z512" s="21">
        <v>3300000</v>
      </c>
      <c r="AA512" s="21">
        <v>2973300</v>
      </c>
      <c r="AB512" s="22">
        <v>1500</v>
      </c>
      <c r="AC512" s="21">
        <v>2200</v>
      </c>
      <c r="AD512" s="21">
        <v>1982.2</v>
      </c>
      <c r="AE512" s="16" t="s">
        <v>63</v>
      </c>
      <c r="AF512" s="12"/>
      <c r="AG512" s="12"/>
      <c r="AH512" s="20"/>
      <c r="AI512" s="12"/>
      <c r="AJ512" s="12"/>
      <c r="AK512" s="12"/>
      <c r="AL512" s="12"/>
      <c r="AM512" s="12" t="s">
        <v>67</v>
      </c>
      <c r="AN512" s="20" t="s">
        <v>1703</v>
      </c>
      <c r="AO512" s="23" t="s">
        <v>69</v>
      </c>
      <c r="AP512" s="24"/>
    </row>
    <row r="513" spans="1:42" x14ac:dyDescent="0.25">
      <c r="A513" s="12" t="s">
        <v>1704</v>
      </c>
      <c r="B513" s="13" t="s">
        <v>1705</v>
      </c>
      <c r="C513" s="14">
        <v>45890</v>
      </c>
      <c r="D513" s="12">
        <v>1</v>
      </c>
      <c r="E513" s="12">
        <v>1</v>
      </c>
      <c r="F513" s="12">
        <v>1</v>
      </c>
      <c r="G513" s="12">
        <v>1</v>
      </c>
      <c r="H513" s="12"/>
      <c r="I513" s="15" t="s">
        <v>58</v>
      </c>
      <c r="J513" s="15" t="s">
        <v>42</v>
      </c>
      <c r="K513" s="15" t="s">
        <v>43</v>
      </c>
      <c r="L513" s="15">
        <v>2</v>
      </c>
      <c r="M513" s="15" t="s">
        <v>6942</v>
      </c>
      <c r="N513" s="16" t="s">
        <v>6645</v>
      </c>
      <c r="O513" s="16" t="s">
        <v>6659</v>
      </c>
      <c r="P513" s="16" t="s">
        <v>712</v>
      </c>
      <c r="Q513" s="17" t="s">
        <v>60</v>
      </c>
      <c r="R513" s="12" t="s">
        <v>60</v>
      </c>
      <c r="S513" s="12"/>
      <c r="T513" s="18" t="s">
        <v>977</v>
      </c>
      <c r="U513" s="19"/>
      <c r="V513" s="20" t="s">
        <v>48</v>
      </c>
      <c r="W513" s="12" t="s">
        <v>49</v>
      </c>
      <c r="X513" s="20" t="s">
        <v>62</v>
      </c>
      <c r="Y513" s="20"/>
      <c r="Z513" s="21">
        <v>5600000</v>
      </c>
      <c r="AA513" s="21">
        <v>5045600</v>
      </c>
      <c r="AB513" s="22">
        <v>2500</v>
      </c>
      <c r="AC513" s="21">
        <v>2240</v>
      </c>
      <c r="AD513" s="21">
        <v>2018.24</v>
      </c>
      <c r="AE513" s="16" t="s">
        <v>63</v>
      </c>
      <c r="AF513" s="12"/>
      <c r="AG513" s="12"/>
      <c r="AH513" s="20"/>
      <c r="AI513" s="12"/>
      <c r="AJ513" s="12"/>
      <c r="AK513" s="12"/>
      <c r="AL513" s="12"/>
      <c r="AM513" s="12" t="s">
        <v>67</v>
      </c>
      <c r="AN513" s="20" t="s">
        <v>1706</v>
      </c>
      <c r="AO513" s="23" t="s">
        <v>69</v>
      </c>
      <c r="AP513" s="24" t="s">
        <v>74</v>
      </c>
    </row>
    <row r="514" spans="1:42" x14ac:dyDescent="0.25">
      <c r="A514" s="12" t="s">
        <v>1707</v>
      </c>
      <c r="B514" s="13" t="s">
        <v>1708</v>
      </c>
      <c r="C514" s="14">
        <v>45825</v>
      </c>
      <c r="D514" s="12">
        <v>1</v>
      </c>
      <c r="E514" s="12">
        <v>1</v>
      </c>
      <c r="F514" s="12">
        <v>1</v>
      </c>
      <c r="G514" s="135">
        <v>3</v>
      </c>
      <c r="H514" s="12"/>
      <c r="I514" s="15" t="s">
        <v>58</v>
      </c>
      <c r="J514" s="15" t="s">
        <v>42</v>
      </c>
      <c r="K514" s="15" t="s">
        <v>43</v>
      </c>
      <c r="L514" s="15">
        <v>2</v>
      </c>
      <c r="M514" s="15" t="s">
        <v>6942</v>
      </c>
      <c r="N514" s="16" t="s">
        <v>6645</v>
      </c>
      <c r="O514" s="16" t="s">
        <v>6659</v>
      </c>
      <c r="P514" s="16" t="s">
        <v>712</v>
      </c>
      <c r="Q514" s="17" t="s">
        <v>60</v>
      </c>
      <c r="R514" s="12" t="s">
        <v>713</v>
      </c>
      <c r="S514" s="12"/>
      <c r="T514" s="18" t="s">
        <v>161</v>
      </c>
      <c r="U514" s="19" t="s">
        <v>1532</v>
      </c>
      <c r="V514" s="20" t="s">
        <v>48</v>
      </c>
      <c r="W514" s="12" t="s">
        <v>49</v>
      </c>
      <c r="X514" s="20" t="s">
        <v>691</v>
      </c>
      <c r="Y514" s="20"/>
      <c r="Z514" s="21">
        <v>3200000</v>
      </c>
      <c r="AA514" s="21">
        <v>2883200</v>
      </c>
      <c r="AB514" s="22">
        <v>970</v>
      </c>
      <c r="AC514" s="21">
        <v>3298.9690721649486</v>
      </c>
      <c r="AD514" s="21">
        <v>2972.3711340206187</v>
      </c>
      <c r="AE514" s="16" t="s">
        <v>1709</v>
      </c>
      <c r="AF514" s="12">
        <v>23</v>
      </c>
      <c r="AG514" s="12" t="s">
        <v>51</v>
      </c>
      <c r="AH514" s="20" t="s">
        <v>64</v>
      </c>
      <c r="AI514" s="12" t="s">
        <v>114</v>
      </c>
      <c r="AJ514" s="12" t="s">
        <v>114</v>
      </c>
      <c r="AK514" s="12" t="s">
        <v>66</v>
      </c>
      <c r="AL514" s="12" t="s">
        <v>66</v>
      </c>
      <c r="AM514" s="12">
        <v>5.07246373426152</v>
      </c>
      <c r="AN514" s="20" t="s">
        <v>1710</v>
      </c>
      <c r="AO514" s="23" t="s">
        <v>69</v>
      </c>
      <c r="AP514" s="24" t="s">
        <v>74</v>
      </c>
    </row>
    <row r="515" spans="1:42" x14ac:dyDescent="0.25">
      <c r="A515" s="12" t="s">
        <v>1711</v>
      </c>
      <c r="B515" s="13" t="s">
        <v>1711</v>
      </c>
      <c r="C515" s="14">
        <v>45562</v>
      </c>
      <c r="D515" s="12">
        <v>1</v>
      </c>
      <c r="E515" s="12">
        <v>1</v>
      </c>
      <c r="F515" s="12">
        <v>1</v>
      </c>
      <c r="G515" s="135">
        <v>3</v>
      </c>
      <c r="H515" s="12"/>
      <c r="I515" s="15" t="s">
        <v>41</v>
      </c>
      <c r="J515" s="15" t="s">
        <v>42</v>
      </c>
      <c r="K515" s="15" t="s">
        <v>43</v>
      </c>
      <c r="L515" s="15">
        <v>2</v>
      </c>
      <c r="M515" s="15" t="s">
        <v>6942</v>
      </c>
      <c r="N515" s="16" t="s">
        <v>6645</v>
      </c>
      <c r="O515" s="16" t="s">
        <v>6659</v>
      </c>
      <c r="P515" s="16" t="s">
        <v>712</v>
      </c>
      <c r="Q515" s="17" t="s">
        <v>48</v>
      </c>
      <c r="R515" s="12" t="s">
        <v>713</v>
      </c>
      <c r="S515" s="12"/>
      <c r="T515" s="18" t="s">
        <v>1712</v>
      </c>
      <c r="U515" s="19"/>
      <c r="V515" s="20" t="s">
        <v>48</v>
      </c>
      <c r="W515" s="12" t="s">
        <v>49</v>
      </c>
      <c r="X515" s="20" t="s">
        <v>691</v>
      </c>
      <c r="Y515" s="20"/>
      <c r="Z515" s="21">
        <v>3000000</v>
      </c>
      <c r="AA515" s="21">
        <v>3000000</v>
      </c>
      <c r="AB515" s="22">
        <v>1000</v>
      </c>
      <c r="AC515" s="21">
        <v>3000</v>
      </c>
      <c r="AD515" s="21">
        <v>3000</v>
      </c>
      <c r="AE515" s="16" t="s">
        <v>1713</v>
      </c>
      <c r="AF515" s="12">
        <v>1</v>
      </c>
      <c r="AG515" s="12"/>
      <c r="AH515" s="20" t="s">
        <v>64</v>
      </c>
      <c r="AI515" s="12"/>
      <c r="AJ515" s="12"/>
      <c r="AK515" s="12"/>
      <c r="AL515" s="12"/>
      <c r="AM515" s="12">
        <v>4.5928191078505698</v>
      </c>
      <c r="AN515" s="20" t="s">
        <v>92</v>
      </c>
      <c r="AO515" s="23"/>
      <c r="AP515" s="24"/>
    </row>
    <row r="516" spans="1:42" x14ac:dyDescent="0.25">
      <c r="A516" s="12" t="s">
        <v>1714</v>
      </c>
      <c r="B516" s="13" t="s">
        <v>1714</v>
      </c>
      <c r="C516" s="14">
        <v>45330</v>
      </c>
      <c r="D516" s="12">
        <v>1</v>
      </c>
      <c r="E516" s="12">
        <v>1</v>
      </c>
      <c r="F516" s="12">
        <v>1</v>
      </c>
      <c r="G516" s="12">
        <v>3</v>
      </c>
      <c r="H516" s="12"/>
      <c r="I516" s="15" t="s">
        <v>41</v>
      </c>
      <c r="J516" s="15"/>
      <c r="K516" s="15" t="s">
        <v>43</v>
      </c>
      <c r="L516" s="15">
        <v>2</v>
      </c>
      <c r="M516" s="15" t="s">
        <v>6942</v>
      </c>
      <c r="N516" s="16" t="s">
        <v>6645</v>
      </c>
      <c r="O516" s="16" t="s">
        <v>6659</v>
      </c>
      <c r="P516" s="16" t="s">
        <v>712</v>
      </c>
      <c r="Q516" s="17" t="s">
        <v>48</v>
      </c>
      <c r="R516" s="12" t="s">
        <v>713</v>
      </c>
      <c r="S516" s="12"/>
      <c r="T516" s="18"/>
      <c r="U516" s="19"/>
      <c r="V516" s="20" t="s">
        <v>48</v>
      </c>
      <c r="W516" s="12" t="s">
        <v>49</v>
      </c>
      <c r="X516" s="20" t="s">
        <v>313</v>
      </c>
      <c r="Y516" s="20"/>
      <c r="Z516" s="21">
        <v>3000000</v>
      </c>
      <c r="AA516" s="21">
        <v>3000000</v>
      </c>
      <c r="AB516" s="22">
        <v>999</v>
      </c>
      <c r="AC516" s="21">
        <v>3003.003003003003</v>
      </c>
      <c r="AD516" s="21">
        <v>3003.003003003003</v>
      </c>
      <c r="AE516" s="16" t="s">
        <v>1715</v>
      </c>
      <c r="AF516" s="12">
        <v>2</v>
      </c>
      <c r="AG516" s="12"/>
      <c r="AH516" s="20"/>
      <c r="AI516" s="12"/>
      <c r="AJ516" s="12"/>
      <c r="AK516" s="12"/>
      <c r="AL516" s="12"/>
      <c r="AM516" s="12">
        <v>0</v>
      </c>
      <c r="AN516" s="20" t="s">
        <v>92</v>
      </c>
      <c r="AO516" s="23"/>
      <c r="AP516" s="24"/>
    </row>
    <row r="517" spans="1:42" x14ac:dyDescent="0.25">
      <c r="A517" s="12" t="s">
        <v>1716</v>
      </c>
      <c r="B517" s="13" t="s">
        <v>1717</v>
      </c>
      <c r="C517" s="14">
        <v>45513</v>
      </c>
      <c r="D517" s="12">
        <v>1</v>
      </c>
      <c r="E517" s="12">
        <v>1</v>
      </c>
      <c r="F517" s="12">
        <v>1</v>
      </c>
      <c r="G517" s="12">
        <v>3</v>
      </c>
      <c r="H517" s="12"/>
      <c r="I517" s="15" t="s">
        <v>58</v>
      </c>
      <c r="J517" s="15"/>
      <c r="K517" s="15" t="s">
        <v>43</v>
      </c>
      <c r="L517" s="15">
        <v>2</v>
      </c>
      <c r="M517" s="15" t="s">
        <v>6942</v>
      </c>
      <c r="N517" s="16" t="s">
        <v>6645</v>
      </c>
      <c r="O517" s="16" t="s">
        <v>6659</v>
      </c>
      <c r="P517" s="16" t="s">
        <v>712</v>
      </c>
      <c r="Q517" s="17" t="s">
        <v>48</v>
      </c>
      <c r="R517" s="12" t="s">
        <v>713</v>
      </c>
      <c r="S517" s="12"/>
      <c r="T517" s="18" t="s">
        <v>945</v>
      </c>
      <c r="U517" s="19" t="s">
        <v>48</v>
      </c>
      <c r="V517" s="20" t="s">
        <v>48</v>
      </c>
      <c r="W517" s="12" t="s">
        <v>49</v>
      </c>
      <c r="X517" s="20" t="s">
        <v>62</v>
      </c>
      <c r="Y517" s="20"/>
      <c r="Z517" s="21">
        <v>8000000</v>
      </c>
      <c r="AA517" s="21">
        <v>7440000</v>
      </c>
      <c r="AB517" s="22">
        <v>2423</v>
      </c>
      <c r="AC517" s="21">
        <v>3301.6921172100701</v>
      </c>
      <c r="AD517" s="21">
        <v>3070.5736690053654</v>
      </c>
      <c r="AE517" s="16" t="s">
        <v>946</v>
      </c>
      <c r="AF517" s="12">
        <v>5</v>
      </c>
      <c r="AG517" s="12"/>
      <c r="AH517" s="20" t="s">
        <v>64</v>
      </c>
      <c r="AI517" s="12" t="s">
        <v>66</v>
      </c>
      <c r="AJ517" s="12" t="s">
        <v>66</v>
      </c>
      <c r="AK517" s="12" t="s">
        <v>66</v>
      </c>
      <c r="AL517" s="12" t="s">
        <v>66</v>
      </c>
      <c r="AM517" s="12">
        <v>5.0787628999596466</v>
      </c>
      <c r="AN517" s="20" t="s">
        <v>1718</v>
      </c>
      <c r="AO517" s="23"/>
      <c r="AP517" s="24"/>
    </row>
    <row r="518" spans="1:42" x14ac:dyDescent="0.25">
      <c r="A518" s="12" t="s">
        <v>1719</v>
      </c>
      <c r="B518" s="13" t="s">
        <v>1720</v>
      </c>
      <c r="C518" s="14">
        <v>45571</v>
      </c>
      <c r="D518" s="12">
        <v>1</v>
      </c>
      <c r="E518" s="12">
        <v>1</v>
      </c>
      <c r="F518" s="12">
        <v>1</v>
      </c>
      <c r="G518" s="12">
        <v>1</v>
      </c>
      <c r="H518" s="12"/>
      <c r="I518" s="15" t="s">
        <v>58</v>
      </c>
      <c r="J518" s="15"/>
      <c r="K518" s="15" t="s">
        <v>43</v>
      </c>
      <c r="L518" s="15">
        <v>2</v>
      </c>
      <c r="M518" s="15" t="s">
        <v>6942</v>
      </c>
      <c r="N518" s="16" t="s">
        <v>6645</v>
      </c>
      <c r="O518" s="16" t="s">
        <v>6659</v>
      </c>
      <c r="P518" s="16" t="s">
        <v>712</v>
      </c>
      <c r="Q518" s="17" t="s">
        <v>48</v>
      </c>
      <c r="R518" s="12" t="s">
        <v>60</v>
      </c>
      <c r="S518" s="12"/>
      <c r="T518" s="18" t="s">
        <v>1087</v>
      </c>
      <c r="U518" s="19" t="s">
        <v>48</v>
      </c>
      <c r="V518" s="20" t="s">
        <v>48</v>
      </c>
      <c r="W518" s="12" t="s">
        <v>49</v>
      </c>
      <c r="X518" s="20" t="s">
        <v>62</v>
      </c>
      <c r="Y518" s="20"/>
      <c r="Z518" s="21">
        <v>3800000</v>
      </c>
      <c r="AA518" s="21">
        <v>3534000</v>
      </c>
      <c r="AB518" s="22">
        <v>1693</v>
      </c>
      <c r="AC518" s="21">
        <v>2244.5363260484346</v>
      </c>
      <c r="AD518" s="21">
        <v>2087.4187832250441</v>
      </c>
      <c r="AE518" s="16" t="s">
        <v>1721</v>
      </c>
      <c r="AF518" s="12">
        <v>2</v>
      </c>
      <c r="AG518" s="12"/>
      <c r="AH518" s="20" t="s">
        <v>64</v>
      </c>
      <c r="AI518" s="12" t="s">
        <v>66</v>
      </c>
      <c r="AJ518" s="12" t="s">
        <v>65</v>
      </c>
      <c r="AK518" s="12" t="s">
        <v>66</v>
      </c>
      <c r="AL518" s="12" t="s">
        <v>66</v>
      </c>
      <c r="AM518" s="12">
        <v>6.6489635467243096</v>
      </c>
      <c r="AN518" s="20" t="s">
        <v>1722</v>
      </c>
      <c r="AO518" s="23"/>
      <c r="AP518" s="24"/>
    </row>
    <row r="519" spans="1:42" x14ac:dyDescent="0.25">
      <c r="A519" s="12" t="s">
        <v>1723</v>
      </c>
      <c r="B519" s="13" t="s">
        <v>1724</v>
      </c>
      <c r="C519" s="14">
        <v>45804</v>
      </c>
      <c r="D519" s="12">
        <v>1</v>
      </c>
      <c r="E519" s="12">
        <v>1</v>
      </c>
      <c r="F519" s="12">
        <v>1</v>
      </c>
      <c r="G519" s="12">
        <v>1</v>
      </c>
      <c r="H519" s="12"/>
      <c r="I519" s="15" t="s">
        <v>58</v>
      </c>
      <c r="J519" s="15" t="s">
        <v>42</v>
      </c>
      <c r="K519" s="15" t="s">
        <v>43</v>
      </c>
      <c r="L519" s="15">
        <v>2</v>
      </c>
      <c r="M519" s="15" t="s">
        <v>6942</v>
      </c>
      <c r="N519" s="16" t="s">
        <v>6645</v>
      </c>
      <c r="O519" s="16" t="s">
        <v>6659</v>
      </c>
      <c r="P519" s="16" t="s">
        <v>712</v>
      </c>
      <c r="Q519" s="17" t="s">
        <v>60</v>
      </c>
      <c r="R519" s="12" t="s">
        <v>60</v>
      </c>
      <c r="S519" s="12"/>
      <c r="T519" s="18"/>
      <c r="U519" s="19"/>
      <c r="V519" s="20" t="s">
        <v>48</v>
      </c>
      <c r="W519" s="12" t="s">
        <v>49</v>
      </c>
      <c r="X519" s="20" t="s">
        <v>465</v>
      </c>
      <c r="Y519" s="20"/>
      <c r="Z519" s="21">
        <v>3500000</v>
      </c>
      <c r="AA519" s="21">
        <v>3153500</v>
      </c>
      <c r="AB519" s="22">
        <v>1503</v>
      </c>
      <c r="AC519" s="21">
        <v>2328.6759813705921</v>
      </c>
      <c r="AD519" s="21">
        <v>2098.1370592149037</v>
      </c>
      <c r="AE519" s="16" t="s">
        <v>1725</v>
      </c>
      <c r="AF519" s="12">
        <v>8</v>
      </c>
      <c r="AG519" s="12"/>
      <c r="AH519" s="20" t="s">
        <v>64</v>
      </c>
      <c r="AI519" s="12" t="s">
        <v>65</v>
      </c>
      <c r="AJ519" s="12" t="s">
        <v>66</v>
      </c>
      <c r="AK519" s="12" t="s">
        <v>66</v>
      </c>
      <c r="AL519" s="12"/>
      <c r="AM519" s="12">
        <v>0.226025906237388</v>
      </c>
      <c r="AN519" s="20" t="s">
        <v>1726</v>
      </c>
      <c r="AO519" s="23" t="s">
        <v>69</v>
      </c>
      <c r="AP519" s="24" t="s">
        <v>74</v>
      </c>
    </row>
    <row r="520" spans="1:42" x14ac:dyDescent="0.25">
      <c r="A520" s="12" t="s">
        <v>1727</v>
      </c>
      <c r="B520" s="13" t="s">
        <v>1728</v>
      </c>
      <c r="C520" s="14">
        <v>45720</v>
      </c>
      <c r="D520" s="12">
        <v>1</v>
      </c>
      <c r="E520" s="12">
        <v>1</v>
      </c>
      <c r="F520" s="12">
        <v>1</v>
      </c>
      <c r="G520" s="12">
        <v>1</v>
      </c>
      <c r="H520" s="12"/>
      <c r="I520" s="15" t="s">
        <v>58</v>
      </c>
      <c r="J520" s="15" t="s">
        <v>42</v>
      </c>
      <c r="K520" s="15" t="s">
        <v>43</v>
      </c>
      <c r="L520" s="15">
        <v>2</v>
      </c>
      <c r="M520" s="15" t="s">
        <v>6942</v>
      </c>
      <c r="N520" s="16" t="s">
        <v>6645</v>
      </c>
      <c r="O520" s="16" t="s">
        <v>6659</v>
      </c>
      <c r="P520" s="16" t="s">
        <v>712</v>
      </c>
      <c r="Q520" s="17" t="s">
        <v>60</v>
      </c>
      <c r="R520" s="12" t="s">
        <v>60</v>
      </c>
      <c r="S520" s="12"/>
      <c r="T520" s="18"/>
      <c r="U520" s="19" t="s">
        <v>48</v>
      </c>
      <c r="V520" s="20" t="s">
        <v>48</v>
      </c>
      <c r="W520" s="12" t="s">
        <v>49</v>
      </c>
      <c r="X520" s="20" t="s">
        <v>465</v>
      </c>
      <c r="Y520" s="20"/>
      <c r="Z520" s="21">
        <v>3500000</v>
      </c>
      <c r="AA520" s="21">
        <v>3153500</v>
      </c>
      <c r="AB520" s="22">
        <v>1500</v>
      </c>
      <c r="AC520" s="21">
        <v>2333.3333333333335</v>
      </c>
      <c r="AD520" s="21">
        <v>2102.3333333333335</v>
      </c>
      <c r="AE520" s="16" t="s">
        <v>1729</v>
      </c>
      <c r="AF520" s="12">
        <v>3</v>
      </c>
      <c r="AG520" s="12"/>
      <c r="AH520" s="20" t="s">
        <v>64</v>
      </c>
      <c r="AI520" s="12" t="s">
        <v>66</v>
      </c>
      <c r="AJ520" s="12" t="s">
        <v>66</v>
      </c>
      <c r="AK520" s="12" t="s">
        <v>66</v>
      </c>
      <c r="AL520" s="12"/>
      <c r="AM520" s="12">
        <v>6.8767098404468134</v>
      </c>
      <c r="AN520" s="20" t="s">
        <v>1730</v>
      </c>
      <c r="AO520" s="23" t="s">
        <v>69</v>
      </c>
      <c r="AP520" s="24"/>
    </row>
    <row r="521" spans="1:42" x14ac:dyDescent="0.25">
      <c r="A521" s="12" t="s">
        <v>1731</v>
      </c>
      <c r="B521" s="13" t="s">
        <v>1732</v>
      </c>
      <c r="C521" s="14">
        <v>45805</v>
      </c>
      <c r="D521" s="12">
        <v>1</v>
      </c>
      <c r="E521" s="12">
        <v>1</v>
      </c>
      <c r="F521" s="12">
        <v>1</v>
      </c>
      <c r="G521" s="12">
        <v>1</v>
      </c>
      <c r="H521" s="12"/>
      <c r="I521" s="15" t="s">
        <v>58</v>
      </c>
      <c r="J521" s="15" t="s">
        <v>42</v>
      </c>
      <c r="K521" s="15" t="s">
        <v>43</v>
      </c>
      <c r="L521" s="15">
        <v>2</v>
      </c>
      <c r="M521" s="15" t="s">
        <v>6942</v>
      </c>
      <c r="N521" s="16" t="s">
        <v>6645</v>
      </c>
      <c r="O521" s="16" t="s">
        <v>6659</v>
      </c>
      <c r="P521" s="16" t="s">
        <v>712</v>
      </c>
      <c r="Q521" s="17" t="s">
        <v>60</v>
      </c>
      <c r="R521" s="12" t="s">
        <v>60</v>
      </c>
      <c r="S521" s="12"/>
      <c r="T521" s="18" t="s">
        <v>1508</v>
      </c>
      <c r="U521" s="19">
        <v>9</v>
      </c>
      <c r="V521" s="20" t="s">
        <v>48</v>
      </c>
      <c r="W521" s="12" t="s">
        <v>49</v>
      </c>
      <c r="X521" s="20" t="s">
        <v>465</v>
      </c>
      <c r="Y521" s="20"/>
      <c r="Z521" s="21">
        <v>3500000</v>
      </c>
      <c r="AA521" s="21">
        <v>3153500</v>
      </c>
      <c r="AB521" s="22">
        <v>1500</v>
      </c>
      <c r="AC521" s="21">
        <v>2333.3333333333335</v>
      </c>
      <c r="AD521" s="21">
        <v>2102.3333333333335</v>
      </c>
      <c r="AE521" s="16" t="s">
        <v>1733</v>
      </c>
      <c r="AF521" s="12">
        <v>2</v>
      </c>
      <c r="AG521" s="12"/>
      <c r="AH521" s="20" t="s">
        <v>64</v>
      </c>
      <c r="AI521" s="12" t="s">
        <v>65</v>
      </c>
      <c r="AJ521" s="12" t="s">
        <v>66</v>
      </c>
      <c r="AK521" s="12" t="s">
        <v>66</v>
      </c>
      <c r="AL521" s="12"/>
      <c r="AM521" s="12">
        <v>6.6714489360674989</v>
      </c>
      <c r="AN521" s="20" t="s">
        <v>1734</v>
      </c>
      <c r="AO521" s="23" t="s">
        <v>69</v>
      </c>
      <c r="AP521" s="24" t="s">
        <v>74</v>
      </c>
    </row>
    <row r="522" spans="1:42" x14ac:dyDescent="0.25">
      <c r="A522" s="12" t="s">
        <v>1735</v>
      </c>
      <c r="B522" s="13" t="s">
        <v>1736</v>
      </c>
      <c r="C522" s="14">
        <v>45618</v>
      </c>
      <c r="D522" s="12">
        <v>1</v>
      </c>
      <c r="E522" s="12">
        <v>1</v>
      </c>
      <c r="F522" s="12">
        <v>1</v>
      </c>
      <c r="G522" s="12">
        <v>1</v>
      </c>
      <c r="H522" s="12"/>
      <c r="I522" s="15" t="s">
        <v>58</v>
      </c>
      <c r="J522" s="15" t="s">
        <v>42</v>
      </c>
      <c r="K522" s="15" t="s">
        <v>43</v>
      </c>
      <c r="L522" s="15">
        <v>2</v>
      </c>
      <c r="M522" s="15" t="s">
        <v>6942</v>
      </c>
      <c r="N522" s="16" t="s">
        <v>6645</v>
      </c>
      <c r="O522" s="16" t="s">
        <v>6659</v>
      </c>
      <c r="P522" s="16" t="s">
        <v>712</v>
      </c>
      <c r="Q522" s="17" t="s">
        <v>60</v>
      </c>
      <c r="R522" s="12" t="s">
        <v>60</v>
      </c>
      <c r="S522" s="12"/>
      <c r="T522" s="18" t="s">
        <v>48</v>
      </c>
      <c r="U522" s="19" t="s">
        <v>48</v>
      </c>
      <c r="V522" s="20" t="s">
        <v>48</v>
      </c>
      <c r="W522" s="12" t="s">
        <v>49</v>
      </c>
      <c r="X522" s="20" t="s">
        <v>768</v>
      </c>
      <c r="Y522" s="20"/>
      <c r="Z522" s="21">
        <v>2300000</v>
      </c>
      <c r="AA522" s="21">
        <v>2139000</v>
      </c>
      <c r="AB522" s="22">
        <v>1004</v>
      </c>
      <c r="AC522" s="21">
        <v>2290.8366533864541</v>
      </c>
      <c r="AD522" s="21">
        <v>2130.4780876494024</v>
      </c>
      <c r="AE522" s="16" t="s">
        <v>1737</v>
      </c>
      <c r="AF522" s="12">
        <v>3</v>
      </c>
      <c r="AG522" s="12" t="s">
        <v>51</v>
      </c>
      <c r="AH522" s="20" t="s">
        <v>140</v>
      </c>
      <c r="AI522" s="12" t="s">
        <v>66</v>
      </c>
      <c r="AJ522" s="12" t="s">
        <v>66</v>
      </c>
      <c r="AK522" s="12" t="s">
        <v>66</v>
      </c>
      <c r="AL522" s="12" t="s">
        <v>66</v>
      </c>
      <c r="AM522" s="12">
        <v>9.2863786366085606</v>
      </c>
      <c r="AN522" s="20" t="s">
        <v>1738</v>
      </c>
      <c r="AO522" s="23"/>
      <c r="AP522" s="24"/>
    </row>
    <row r="523" spans="1:42" x14ac:dyDescent="0.25">
      <c r="A523" s="12" t="s">
        <v>1739</v>
      </c>
      <c r="B523" s="13" t="s">
        <v>1740</v>
      </c>
      <c r="C523" s="14">
        <v>45667</v>
      </c>
      <c r="D523" s="12">
        <v>1</v>
      </c>
      <c r="E523" s="12">
        <v>1</v>
      </c>
      <c r="F523" s="12">
        <v>1</v>
      </c>
      <c r="G523" s="135">
        <v>3</v>
      </c>
      <c r="H523" s="12"/>
      <c r="I523" s="15" t="s">
        <v>58</v>
      </c>
      <c r="J523" s="15" t="s">
        <v>42</v>
      </c>
      <c r="K523" s="15" t="s">
        <v>43</v>
      </c>
      <c r="L523" s="15">
        <v>2</v>
      </c>
      <c r="M523" s="15" t="s">
        <v>6942</v>
      </c>
      <c r="N523" s="16" t="s">
        <v>6645</v>
      </c>
      <c r="O523" s="16" t="s">
        <v>6659</v>
      </c>
      <c r="P523" s="16" t="s">
        <v>712</v>
      </c>
      <c r="Q523" s="17" t="s">
        <v>60</v>
      </c>
      <c r="R523" s="12" t="s">
        <v>60</v>
      </c>
      <c r="S523" s="12"/>
      <c r="T523" s="18" t="s">
        <v>48</v>
      </c>
      <c r="U523" s="19" t="s">
        <v>48</v>
      </c>
      <c r="V523" s="20" t="s">
        <v>48</v>
      </c>
      <c r="W523" s="12" t="s">
        <v>49</v>
      </c>
      <c r="X523" s="20" t="s">
        <v>62</v>
      </c>
      <c r="Y523" s="20"/>
      <c r="Z523" s="21">
        <v>2900000</v>
      </c>
      <c r="AA523" s="21">
        <v>2612900</v>
      </c>
      <c r="AB523" s="22">
        <v>1200</v>
      </c>
      <c r="AC523" s="21">
        <v>2416.6666666666665</v>
      </c>
      <c r="AD523" s="21">
        <v>2177.4166666666665</v>
      </c>
      <c r="AE523" s="16" t="s">
        <v>63</v>
      </c>
      <c r="AF523" s="12"/>
      <c r="AG523" s="12"/>
      <c r="AH523" s="20" t="s">
        <v>64</v>
      </c>
      <c r="AI523" s="12" t="s">
        <v>66</v>
      </c>
      <c r="AJ523" s="12" t="s">
        <v>66</v>
      </c>
      <c r="AK523" s="12" t="s">
        <v>66</v>
      </c>
      <c r="AL523" s="12"/>
      <c r="AM523" s="12" t="s">
        <v>67</v>
      </c>
      <c r="AN523" s="20" t="s">
        <v>1741</v>
      </c>
      <c r="AO523" s="23" t="s">
        <v>69</v>
      </c>
      <c r="AP523" s="24"/>
    </row>
    <row r="524" spans="1:42" x14ac:dyDescent="0.25">
      <c r="A524" s="12" t="s">
        <v>1742</v>
      </c>
      <c r="B524" s="13" t="s">
        <v>1743</v>
      </c>
      <c r="C524" s="14">
        <v>45934</v>
      </c>
      <c r="D524" s="12">
        <v>1</v>
      </c>
      <c r="E524" s="12">
        <v>1</v>
      </c>
      <c r="F524" s="12">
        <v>1</v>
      </c>
      <c r="G524" s="12">
        <v>3</v>
      </c>
      <c r="H524" s="12"/>
      <c r="I524" s="15" t="s">
        <v>58</v>
      </c>
      <c r="J524" s="15" t="s">
        <v>42</v>
      </c>
      <c r="K524" s="15" t="s">
        <v>43</v>
      </c>
      <c r="L524" s="15">
        <v>2</v>
      </c>
      <c r="M524" s="15" t="s">
        <v>6942</v>
      </c>
      <c r="N524" s="16" t="s">
        <v>6645</v>
      </c>
      <c r="O524" s="16" t="s">
        <v>6659</v>
      </c>
      <c r="P524" s="16" t="s">
        <v>712</v>
      </c>
      <c r="Q524" s="17" t="s">
        <v>713</v>
      </c>
      <c r="R524" s="12" t="s">
        <v>713</v>
      </c>
      <c r="S524" s="12"/>
      <c r="T524" s="18"/>
      <c r="U524" s="19" t="s">
        <v>48</v>
      </c>
      <c r="V524" s="20" t="s">
        <v>48</v>
      </c>
      <c r="W524" s="12" t="s">
        <v>49</v>
      </c>
      <c r="X524" s="20" t="s">
        <v>1104</v>
      </c>
      <c r="Y524" s="20"/>
      <c r="Z524" s="21">
        <v>3700000</v>
      </c>
      <c r="AA524" s="21">
        <v>3333700</v>
      </c>
      <c r="AB524" s="22">
        <v>1062</v>
      </c>
      <c r="AC524" s="21">
        <v>3483.9924670433147</v>
      </c>
      <c r="AD524" s="21">
        <v>3139.0772128060262</v>
      </c>
      <c r="AE524" s="16" t="s">
        <v>1744</v>
      </c>
      <c r="AF524" s="12">
        <v>4</v>
      </c>
      <c r="AG524" s="12"/>
      <c r="AH524" s="20" t="s">
        <v>48</v>
      </c>
      <c r="AI524" s="12" t="s">
        <v>65</v>
      </c>
      <c r="AJ524" s="12" t="s">
        <v>48</v>
      </c>
      <c r="AK524" s="12"/>
      <c r="AL524" s="12"/>
      <c r="AM524" s="12">
        <v>0</v>
      </c>
      <c r="AN524" s="20" t="s">
        <v>1745</v>
      </c>
      <c r="AO524" s="23" t="s">
        <v>69</v>
      </c>
      <c r="AP524" s="24" t="s">
        <v>74</v>
      </c>
    </row>
    <row r="525" spans="1:42" x14ac:dyDescent="0.25">
      <c r="A525" s="12" t="s">
        <v>1746</v>
      </c>
      <c r="B525" s="13" t="s">
        <v>1747</v>
      </c>
      <c r="C525" s="14">
        <v>46013</v>
      </c>
      <c r="D525" s="12">
        <v>1</v>
      </c>
      <c r="E525" s="12">
        <v>1</v>
      </c>
      <c r="F525" s="12">
        <v>1</v>
      </c>
      <c r="G525" s="12">
        <v>3</v>
      </c>
      <c r="H525" s="12"/>
      <c r="I525" s="15" t="s">
        <v>58</v>
      </c>
      <c r="J525" s="15" t="s">
        <v>42</v>
      </c>
      <c r="K525" s="15" t="s">
        <v>43</v>
      </c>
      <c r="L525" s="15">
        <v>2</v>
      </c>
      <c r="M525" s="15" t="s">
        <v>6942</v>
      </c>
      <c r="N525" s="16" t="s">
        <v>6645</v>
      </c>
      <c r="O525" s="16" t="s">
        <v>6659</v>
      </c>
      <c r="P525" s="16" t="s">
        <v>712</v>
      </c>
      <c r="Q525" s="17" t="s">
        <v>60</v>
      </c>
      <c r="R525" s="12" t="s">
        <v>713</v>
      </c>
      <c r="S525" s="12"/>
      <c r="T525" s="18" t="s">
        <v>713</v>
      </c>
      <c r="U525" s="19"/>
      <c r="V525" s="20" t="s">
        <v>48</v>
      </c>
      <c r="W525" s="12" t="s">
        <v>49</v>
      </c>
      <c r="X525" s="20" t="s">
        <v>1104</v>
      </c>
      <c r="Y525" s="20"/>
      <c r="Z525" s="21">
        <v>3700000</v>
      </c>
      <c r="AA525" s="21">
        <v>3333700</v>
      </c>
      <c r="AB525" s="22">
        <v>1062</v>
      </c>
      <c r="AC525" s="21">
        <v>3483.9924670433147</v>
      </c>
      <c r="AD525" s="21">
        <v>3139.0772128060262</v>
      </c>
      <c r="AE525" s="16" t="s">
        <v>1744</v>
      </c>
      <c r="AF525" s="12">
        <v>4</v>
      </c>
      <c r="AG525" s="12"/>
      <c r="AH525" s="20" t="s">
        <v>64</v>
      </c>
      <c r="AI525" s="12" t="s">
        <v>114</v>
      </c>
      <c r="AJ525" s="12" t="s">
        <v>66</v>
      </c>
      <c r="AK525" s="12" t="s">
        <v>66</v>
      </c>
      <c r="AL525" s="12"/>
      <c r="AM525" s="12">
        <v>0</v>
      </c>
      <c r="AN525" s="20" t="s">
        <v>1748</v>
      </c>
      <c r="AO525" s="23"/>
      <c r="AP525" s="24" t="s">
        <v>74</v>
      </c>
    </row>
    <row r="526" spans="1:42" x14ac:dyDescent="0.25">
      <c r="A526" s="12" t="s">
        <v>1749</v>
      </c>
      <c r="B526" s="13" t="s">
        <v>1750</v>
      </c>
      <c r="C526" s="14">
        <v>45514</v>
      </c>
      <c r="D526" s="12">
        <v>1</v>
      </c>
      <c r="E526" s="12">
        <v>1</v>
      </c>
      <c r="F526" s="12">
        <v>1</v>
      </c>
      <c r="G526" s="135">
        <v>3</v>
      </c>
      <c r="H526" s="12"/>
      <c r="I526" s="15" t="s">
        <v>58</v>
      </c>
      <c r="J526" s="15" t="s">
        <v>42</v>
      </c>
      <c r="K526" s="15" t="s">
        <v>43</v>
      </c>
      <c r="L526" s="15">
        <v>2</v>
      </c>
      <c r="M526" s="15" t="s">
        <v>6942</v>
      </c>
      <c r="N526" s="16" t="s">
        <v>6645</v>
      </c>
      <c r="O526" s="16" t="s">
        <v>6659</v>
      </c>
      <c r="P526" s="16" t="s">
        <v>712</v>
      </c>
      <c r="Q526" s="17" t="s">
        <v>48</v>
      </c>
      <c r="R526" s="12" t="s">
        <v>60</v>
      </c>
      <c r="S526" s="12"/>
      <c r="T526" s="18"/>
      <c r="U526" s="19" t="s">
        <v>48</v>
      </c>
      <c r="V526" s="20" t="s">
        <v>48</v>
      </c>
      <c r="W526" s="12" t="s">
        <v>49</v>
      </c>
      <c r="X526" s="20" t="s">
        <v>1751</v>
      </c>
      <c r="Y526" s="20"/>
      <c r="Z526" s="21">
        <v>4000000</v>
      </c>
      <c r="AA526" s="21">
        <v>3720000</v>
      </c>
      <c r="AB526" s="22">
        <v>1700</v>
      </c>
      <c r="AC526" s="21">
        <v>2352.9411764705883</v>
      </c>
      <c r="AD526" s="21">
        <v>2188.2352941176468</v>
      </c>
      <c r="AE526" s="16" t="s">
        <v>63</v>
      </c>
      <c r="AF526" s="12"/>
      <c r="AG526" s="12"/>
      <c r="AH526" s="20" t="s">
        <v>64</v>
      </c>
      <c r="AI526" s="12" t="s">
        <v>65</v>
      </c>
      <c r="AJ526" s="12" t="s">
        <v>66</v>
      </c>
      <c r="AK526" s="12" t="s">
        <v>66</v>
      </c>
      <c r="AL526" s="12" t="s">
        <v>66</v>
      </c>
      <c r="AM526" s="12" t="s">
        <v>67</v>
      </c>
      <c r="AN526" s="20" t="s">
        <v>1752</v>
      </c>
      <c r="AO526" s="23"/>
      <c r="AP526" s="24"/>
    </row>
    <row r="527" spans="1:42" x14ac:dyDescent="0.25">
      <c r="A527" s="12" t="s">
        <v>1753</v>
      </c>
      <c r="B527" s="13" t="s">
        <v>1754</v>
      </c>
      <c r="C527" s="14">
        <v>45967</v>
      </c>
      <c r="D527" s="12">
        <v>1</v>
      </c>
      <c r="E527" s="12">
        <v>1</v>
      </c>
      <c r="F527" s="12">
        <v>1</v>
      </c>
      <c r="G527" s="12">
        <v>3</v>
      </c>
      <c r="H527" s="12"/>
      <c r="I527" s="15" t="s">
        <v>58</v>
      </c>
      <c r="J527" s="15" t="s">
        <v>42</v>
      </c>
      <c r="K527" s="15" t="s">
        <v>43</v>
      </c>
      <c r="L527" s="15">
        <v>2</v>
      </c>
      <c r="M527" s="15" t="s">
        <v>6942</v>
      </c>
      <c r="N527" s="16" t="s">
        <v>6645</v>
      </c>
      <c r="O527" s="16" t="s">
        <v>6659</v>
      </c>
      <c r="P527" s="16" t="s">
        <v>712</v>
      </c>
      <c r="Q527" s="17" t="s">
        <v>713</v>
      </c>
      <c r="R527" s="12" t="s">
        <v>713</v>
      </c>
      <c r="S527" s="12"/>
      <c r="T527" s="18" t="s">
        <v>831</v>
      </c>
      <c r="U527" s="19" t="s">
        <v>48</v>
      </c>
      <c r="V527" s="20" t="s">
        <v>48</v>
      </c>
      <c r="W527" s="12" t="s">
        <v>49</v>
      </c>
      <c r="X527" s="20" t="s">
        <v>100</v>
      </c>
      <c r="Y527" s="20"/>
      <c r="Z527" s="21">
        <v>3500000</v>
      </c>
      <c r="AA527" s="21">
        <v>3153500</v>
      </c>
      <c r="AB527" s="22">
        <v>1000</v>
      </c>
      <c r="AC527" s="21">
        <v>3500</v>
      </c>
      <c r="AD527" s="21">
        <v>3153.5</v>
      </c>
      <c r="AE527" s="16" t="s">
        <v>1755</v>
      </c>
      <c r="AF527" s="12">
        <v>5</v>
      </c>
      <c r="AG527" s="12"/>
      <c r="AH527" s="20" t="s">
        <v>64</v>
      </c>
      <c r="AI527" s="12" t="s">
        <v>66</v>
      </c>
      <c r="AJ527" s="12" t="s">
        <v>66</v>
      </c>
      <c r="AK527" s="12" t="s">
        <v>66</v>
      </c>
      <c r="AL527" s="12"/>
      <c r="AM527" s="12">
        <v>7.9194327675630198</v>
      </c>
      <c r="AN527" s="20" t="s">
        <v>1756</v>
      </c>
      <c r="AO527" s="23">
        <v>121362.24000000001</v>
      </c>
      <c r="AP527" s="24" t="s">
        <v>74</v>
      </c>
    </row>
    <row r="528" spans="1:42" x14ac:dyDescent="0.25">
      <c r="A528" s="12" t="s">
        <v>1757</v>
      </c>
      <c r="B528" s="13" t="s">
        <v>1757</v>
      </c>
      <c r="C528" s="14">
        <v>45498</v>
      </c>
      <c r="D528" s="12">
        <v>1</v>
      </c>
      <c r="E528" s="12">
        <v>1</v>
      </c>
      <c r="F528" s="12">
        <v>1</v>
      </c>
      <c r="G528" s="12">
        <v>3</v>
      </c>
      <c r="H528" s="12"/>
      <c r="I528" s="15" t="s">
        <v>41</v>
      </c>
      <c r="J528" s="15"/>
      <c r="K528" s="15" t="s">
        <v>43</v>
      </c>
      <c r="L528" s="15">
        <v>2</v>
      </c>
      <c r="M528" s="15" t="s">
        <v>6942</v>
      </c>
      <c r="N528" s="16" t="s">
        <v>6645</v>
      </c>
      <c r="O528" s="16" t="s">
        <v>6659</v>
      </c>
      <c r="P528" s="16" t="s">
        <v>712</v>
      </c>
      <c r="Q528" s="17" t="s">
        <v>48</v>
      </c>
      <c r="R528" s="12" t="s">
        <v>713</v>
      </c>
      <c r="S528" s="12"/>
      <c r="T528" s="18" t="s">
        <v>69</v>
      </c>
      <c r="U528" s="19"/>
      <c r="V528" s="20" t="s">
        <v>48</v>
      </c>
      <c r="W528" s="12" t="s">
        <v>49</v>
      </c>
      <c r="X528" s="20" t="s">
        <v>691</v>
      </c>
      <c r="Y528" s="20"/>
      <c r="Z528" s="21">
        <v>3200000</v>
      </c>
      <c r="AA528" s="21">
        <v>3200000</v>
      </c>
      <c r="AB528" s="22">
        <v>1014</v>
      </c>
      <c r="AC528" s="21">
        <v>3155.8185404339251</v>
      </c>
      <c r="AD528" s="21">
        <v>3155.8185404339251</v>
      </c>
      <c r="AE528" s="16" t="s">
        <v>1268</v>
      </c>
      <c r="AF528" s="12">
        <v>2</v>
      </c>
      <c r="AG528" s="12"/>
      <c r="AH528" s="20" t="s">
        <v>64</v>
      </c>
      <c r="AI528" s="12"/>
      <c r="AJ528" s="12"/>
      <c r="AK528" s="12"/>
      <c r="AL528" s="12"/>
      <c r="AM528" s="12">
        <v>0</v>
      </c>
      <c r="AN528" s="20" t="s">
        <v>92</v>
      </c>
      <c r="AO528" s="23"/>
      <c r="AP528" s="24"/>
    </row>
    <row r="529" spans="1:42" x14ac:dyDescent="0.25">
      <c r="A529" s="12" t="s">
        <v>1758</v>
      </c>
      <c r="B529" s="13" t="s">
        <v>1759</v>
      </c>
      <c r="C529" s="14">
        <v>45492</v>
      </c>
      <c r="D529" s="12">
        <v>1</v>
      </c>
      <c r="E529" s="12">
        <v>1</v>
      </c>
      <c r="F529" s="12">
        <v>1</v>
      </c>
      <c r="G529" s="135">
        <v>3</v>
      </c>
      <c r="H529" s="12"/>
      <c r="I529" s="15" t="s">
        <v>58</v>
      </c>
      <c r="J529" s="15"/>
      <c r="K529" s="15" t="s">
        <v>43</v>
      </c>
      <c r="L529" s="15">
        <v>2</v>
      </c>
      <c r="M529" s="15" t="s">
        <v>6942</v>
      </c>
      <c r="N529" s="16" t="s">
        <v>6645</v>
      </c>
      <c r="O529" s="16" t="s">
        <v>6659</v>
      </c>
      <c r="P529" s="16" t="s">
        <v>712</v>
      </c>
      <c r="Q529" s="17" t="s">
        <v>48</v>
      </c>
      <c r="R529" s="12" t="s">
        <v>60</v>
      </c>
      <c r="S529" s="12"/>
      <c r="T529" s="18" t="s">
        <v>48</v>
      </c>
      <c r="U529" s="19" t="s">
        <v>48</v>
      </c>
      <c r="V529" s="20" t="s">
        <v>48</v>
      </c>
      <c r="W529" s="12" t="s">
        <v>49</v>
      </c>
      <c r="X529" s="20" t="s">
        <v>62</v>
      </c>
      <c r="Y529" s="20"/>
      <c r="Z529" s="21">
        <v>1500000</v>
      </c>
      <c r="AA529" s="21">
        <v>1395000</v>
      </c>
      <c r="AB529" s="22">
        <v>621</v>
      </c>
      <c r="AC529" s="21">
        <v>2415.4589371980678</v>
      </c>
      <c r="AD529" s="21">
        <v>2246.376811594203</v>
      </c>
      <c r="AE529" s="16" t="s">
        <v>1760</v>
      </c>
      <c r="AF529" s="12">
        <v>4</v>
      </c>
      <c r="AG529" s="12"/>
      <c r="AH529" s="20" t="s">
        <v>64</v>
      </c>
      <c r="AI529" s="12" t="s">
        <v>114</v>
      </c>
      <c r="AJ529" s="12" t="s">
        <v>114</v>
      </c>
      <c r="AK529" s="12" t="s">
        <v>66</v>
      </c>
      <c r="AL529" s="12" t="s">
        <v>529</v>
      </c>
      <c r="AM529" s="12">
        <v>10.054397836235781</v>
      </c>
      <c r="AN529" s="20" t="s">
        <v>1761</v>
      </c>
      <c r="AO529" s="23"/>
      <c r="AP529" s="24"/>
    </row>
    <row r="530" spans="1:42" x14ac:dyDescent="0.25">
      <c r="A530" s="12" t="s">
        <v>1762</v>
      </c>
      <c r="B530" s="13" t="s">
        <v>1763</v>
      </c>
      <c r="C530" s="14">
        <v>45597</v>
      </c>
      <c r="D530" s="12">
        <v>1</v>
      </c>
      <c r="E530" s="12">
        <v>1</v>
      </c>
      <c r="F530" s="12">
        <v>1</v>
      </c>
      <c r="G530" s="135">
        <v>3</v>
      </c>
      <c r="H530" s="12"/>
      <c r="I530" s="15" t="s">
        <v>58</v>
      </c>
      <c r="J530" s="15" t="s">
        <v>42</v>
      </c>
      <c r="K530" s="15" t="s">
        <v>43</v>
      </c>
      <c r="L530" s="15">
        <v>2</v>
      </c>
      <c r="M530" s="15" t="s">
        <v>6942</v>
      </c>
      <c r="N530" s="16" t="s">
        <v>6645</v>
      </c>
      <c r="O530" s="16" t="s">
        <v>6659</v>
      </c>
      <c r="P530" s="16" t="s">
        <v>712</v>
      </c>
      <c r="Q530" s="17" t="s">
        <v>48</v>
      </c>
      <c r="R530" s="12" t="s">
        <v>60</v>
      </c>
      <c r="S530" s="12"/>
      <c r="T530" s="18"/>
      <c r="U530" s="19" t="s">
        <v>48</v>
      </c>
      <c r="V530" s="20" t="s">
        <v>48</v>
      </c>
      <c r="W530" s="12" t="s">
        <v>49</v>
      </c>
      <c r="X530" s="20" t="s">
        <v>62</v>
      </c>
      <c r="Y530" s="20"/>
      <c r="Z530" s="21">
        <v>2900000</v>
      </c>
      <c r="AA530" s="21">
        <v>2697000</v>
      </c>
      <c r="AB530" s="22">
        <v>1200</v>
      </c>
      <c r="AC530" s="21">
        <v>2416.6666666666665</v>
      </c>
      <c r="AD530" s="21">
        <v>2247.5</v>
      </c>
      <c r="AE530" s="16" t="s">
        <v>63</v>
      </c>
      <c r="AF530" s="12"/>
      <c r="AG530" s="12"/>
      <c r="AH530" s="20" t="s">
        <v>64</v>
      </c>
      <c r="AI530" s="12" t="s">
        <v>114</v>
      </c>
      <c r="AJ530" s="12" t="s">
        <v>114</v>
      </c>
      <c r="AK530" s="12" t="s">
        <v>66</v>
      </c>
      <c r="AL530" s="12" t="s">
        <v>66</v>
      </c>
      <c r="AM530" s="12" t="s">
        <v>67</v>
      </c>
      <c r="AN530" s="20" t="s">
        <v>1764</v>
      </c>
      <c r="AO530" s="23"/>
      <c r="AP530" s="24"/>
    </row>
    <row r="531" spans="1:42" x14ac:dyDescent="0.25">
      <c r="A531" s="12" t="s">
        <v>1765</v>
      </c>
      <c r="B531" s="13" t="s">
        <v>1766</v>
      </c>
      <c r="C531" s="14">
        <v>45783</v>
      </c>
      <c r="D531" s="12">
        <v>1</v>
      </c>
      <c r="E531" s="12">
        <v>1</v>
      </c>
      <c r="F531" s="12">
        <v>1</v>
      </c>
      <c r="G531" s="12">
        <v>3</v>
      </c>
      <c r="H531" s="12"/>
      <c r="I531" s="15" t="s">
        <v>58</v>
      </c>
      <c r="J531" s="15" t="s">
        <v>42</v>
      </c>
      <c r="K531" s="15" t="s">
        <v>43</v>
      </c>
      <c r="L531" s="15">
        <v>2</v>
      </c>
      <c r="M531" s="15" t="s">
        <v>6942</v>
      </c>
      <c r="N531" s="16" t="s">
        <v>6645</v>
      </c>
      <c r="O531" s="16" t="s">
        <v>6659</v>
      </c>
      <c r="P531" s="16" t="s">
        <v>712</v>
      </c>
      <c r="Q531" s="17" t="s">
        <v>713</v>
      </c>
      <c r="R531" s="12" t="s">
        <v>713</v>
      </c>
      <c r="S531" s="12"/>
      <c r="T531" s="18"/>
      <c r="U531" s="19" t="s">
        <v>48</v>
      </c>
      <c r="V531" s="20" t="s">
        <v>48</v>
      </c>
      <c r="W531" s="12" t="s">
        <v>49</v>
      </c>
      <c r="X531" s="20" t="s">
        <v>62</v>
      </c>
      <c r="Y531" s="20"/>
      <c r="Z531" s="21">
        <v>3800000</v>
      </c>
      <c r="AA531" s="21">
        <v>3423800</v>
      </c>
      <c r="AB531" s="22">
        <v>1080</v>
      </c>
      <c r="AC531" s="21">
        <v>3518.5185185185187</v>
      </c>
      <c r="AD531" s="21">
        <v>3170.1851851851852</v>
      </c>
      <c r="AE531" s="16" t="s">
        <v>63</v>
      </c>
      <c r="AF531" s="12"/>
      <c r="AG531" s="12"/>
      <c r="AH531" s="20" t="s">
        <v>64</v>
      </c>
      <c r="AI531" s="12" t="s">
        <v>65</v>
      </c>
      <c r="AJ531" s="12" t="s">
        <v>66</v>
      </c>
      <c r="AK531" s="12" t="s">
        <v>66</v>
      </c>
      <c r="AL531" s="12"/>
      <c r="AM531" s="12" t="s">
        <v>67</v>
      </c>
      <c r="AN531" s="20" t="s">
        <v>1767</v>
      </c>
      <c r="AO531" s="23" t="s">
        <v>69</v>
      </c>
      <c r="AP531" s="24" t="s">
        <v>74</v>
      </c>
    </row>
    <row r="532" spans="1:42" x14ac:dyDescent="0.25">
      <c r="A532" s="12" t="s">
        <v>1768</v>
      </c>
      <c r="B532" s="13" t="s">
        <v>1769</v>
      </c>
      <c r="C532" s="14">
        <v>45901</v>
      </c>
      <c r="D532" s="12">
        <v>1</v>
      </c>
      <c r="E532" s="12">
        <v>1</v>
      </c>
      <c r="F532" s="12">
        <v>1</v>
      </c>
      <c r="G532" s="135">
        <v>3</v>
      </c>
      <c r="H532" s="12"/>
      <c r="I532" s="15" t="s">
        <v>58</v>
      </c>
      <c r="J532" s="15" t="s">
        <v>42</v>
      </c>
      <c r="K532" s="15" t="s">
        <v>43</v>
      </c>
      <c r="L532" s="15">
        <v>2</v>
      </c>
      <c r="M532" s="15" t="s">
        <v>6942</v>
      </c>
      <c r="N532" s="16" t="s">
        <v>6645</v>
      </c>
      <c r="O532" s="16" t="s">
        <v>6659</v>
      </c>
      <c r="P532" s="16" t="s">
        <v>712</v>
      </c>
      <c r="Q532" s="17" t="s">
        <v>60</v>
      </c>
      <c r="R532" s="12" t="s">
        <v>60</v>
      </c>
      <c r="S532" s="12"/>
      <c r="T532" s="18"/>
      <c r="U532" s="19"/>
      <c r="V532" s="20" t="s">
        <v>48</v>
      </c>
      <c r="W532" s="12" t="s">
        <v>49</v>
      </c>
      <c r="X532" s="20" t="s">
        <v>768</v>
      </c>
      <c r="Y532" s="20"/>
      <c r="Z532" s="21">
        <v>2500000</v>
      </c>
      <c r="AA532" s="21">
        <v>2252500</v>
      </c>
      <c r="AB532" s="22">
        <v>1000</v>
      </c>
      <c r="AC532" s="21">
        <v>2500</v>
      </c>
      <c r="AD532" s="21">
        <v>2252.5</v>
      </c>
      <c r="AE532" s="16" t="s">
        <v>63</v>
      </c>
      <c r="AF532" s="12"/>
      <c r="AG532" s="12"/>
      <c r="AH532" s="20" t="s">
        <v>64</v>
      </c>
      <c r="AI532" s="12"/>
      <c r="AJ532" s="12"/>
      <c r="AK532" s="12"/>
      <c r="AL532" s="12"/>
      <c r="AM532" s="12" t="s">
        <v>67</v>
      </c>
      <c r="AN532" s="20" t="s">
        <v>1770</v>
      </c>
      <c r="AO532" s="23" t="s">
        <v>69</v>
      </c>
      <c r="AP532" s="24"/>
    </row>
    <row r="533" spans="1:42" x14ac:dyDescent="0.25">
      <c r="A533" s="12" t="s">
        <v>1771</v>
      </c>
      <c r="B533" s="13" t="s">
        <v>1771</v>
      </c>
      <c r="C533" s="14">
        <v>45636</v>
      </c>
      <c r="D533" s="12">
        <v>1</v>
      </c>
      <c r="E533" s="12">
        <v>1</v>
      </c>
      <c r="F533" s="12">
        <v>1</v>
      </c>
      <c r="G533" s="135">
        <v>3</v>
      </c>
      <c r="H533" s="12"/>
      <c r="I533" s="15" t="s">
        <v>41</v>
      </c>
      <c r="J533" s="15" t="s">
        <v>42</v>
      </c>
      <c r="K533" s="15" t="s">
        <v>43</v>
      </c>
      <c r="L533" s="15">
        <v>2</v>
      </c>
      <c r="M533" s="15" t="s">
        <v>6942</v>
      </c>
      <c r="N533" s="16" t="s">
        <v>6645</v>
      </c>
      <c r="O533" s="16" t="s">
        <v>6659</v>
      </c>
      <c r="P533" s="16" t="s">
        <v>712</v>
      </c>
      <c r="Q533" s="17" t="s">
        <v>48</v>
      </c>
      <c r="R533" s="12" t="s">
        <v>60</v>
      </c>
      <c r="S533" s="12"/>
      <c r="T533" s="18" t="s">
        <v>1008</v>
      </c>
      <c r="U533" s="19" t="s">
        <v>1772</v>
      </c>
      <c r="V533" s="20" t="s">
        <v>48</v>
      </c>
      <c r="W533" s="12" t="s">
        <v>49</v>
      </c>
      <c r="X533" s="20" t="s">
        <v>691</v>
      </c>
      <c r="Y533" s="20"/>
      <c r="Z533" s="21">
        <v>2600000</v>
      </c>
      <c r="AA533" s="21">
        <v>2600000</v>
      </c>
      <c r="AB533" s="22">
        <v>1152</v>
      </c>
      <c r="AC533" s="21">
        <v>2256.9444444444443</v>
      </c>
      <c r="AD533" s="21">
        <v>2256.9444444444443</v>
      </c>
      <c r="AE533" s="16" t="s">
        <v>1773</v>
      </c>
      <c r="AF533" s="12">
        <v>1</v>
      </c>
      <c r="AG533" s="12"/>
      <c r="AH533" s="20"/>
      <c r="AI533" s="12"/>
      <c r="AJ533" s="12"/>
      <c r="AK533" s="12"/>
      <c r="AL533" s="12"/>
      <c r="AM533" s="12">
        <v>0</v>
      </c>
      <c r="AN533" s="20" t="s">
        <v>92</v>
      </c>
      <c r="AO533" s="23"/>
      <c r="AP533" s="24"/>
    </row>
    <row r="534" spans="1:42" x14ac:dyDescent="0.25">
      <c r="A534" s="12" t="s">
        <v>1774</v>
      </c>
      <c r="B534" s="13" t="s">
        <v>1775</v>
      </c>
      <c r="C534" s="14">
        <v>45817</v>
      </c>
      <c r="D534" s="12">
        <v>1</v>
      </c>
      <c r="E534" s="12">
        <v>1</v>
      </c>
      <c r="F534" s="12">
        <v>1</v>
      </c>
      <c r="G534" s="135">
        <v>3</v>
      </c>
      <c r="H534" s="12"/>
      <c r="I534" s="15" t="s">
        <v>58</v>
      </c>
      <c r="J534" s="15" t="s">
        <v>42</v>
      </c>
      <c r="K534" s="15" t="s">
        <v>43</v>
      </c>
      <c r="L534" s="15">
        <v>2</v>
      </c>
      <c r="M534" s="15" t="s">
        <v>6942</v>
      </c>
      <c r="N534" s="16" t="s">
        <v>6645</v>
      </c>
      <c r="O534" s="16" t="s">
        <v>6659</v>
      </c>
      <c r="P534" s="16" t="s">
        <v>712</v>
      </c>
      <c r="Q534" s="17" t="s">
        <v>60</v>
      </c>
      <c r="R534" s="12" t="s">
        <v>60</v>
      </c>
      <c r="S534" s="12"/>
      <c r="T534" s="18" t="s">
        <v>48</v>
      </c>
      <c r="U534" s="19" t="s">
        <v>48</v>
      </c>
      <c r="V534" s="20" t="s">
        <v>48</v>
      </c>
      <c r="W534" s="12" t="s">
        <v>49</v>
      </c>
      <c r="X534" s="20" t="s">
        <v>465</v>
      </c>
      <c r="Y534" s="20"/>
      <c r="Z534" s="21">
        <v>3800000</v>
      </c>
      <c r="AA534" s="21">
        <v>3423800</v>
      </c>
      <c r="AB534" s="22">
        <v>1500</v>
      </c>
      <c r="AC534" s="21">
        <v>2533.3333333333335</v>
      </c>
      <c r="AD534" s="21">
        <v>2282.5333333333333</v>
      </c>
      <c r="AE534" s="16" t="s">
        <v>63</v>
      </c>
      <c r="AF534" s="12"/>
      <c r="AG534" s="12"/>
      <c r="AH534" s="20" t="s">
        <v>64</v>
      </c>
      <c r="AI534" s="12" t="s">
        <v>65</v>
      </c>
      <c r="AJ534" s="12" t="s">
        <v>66</v>
      </c>
      <c r="AK534" s="12" t="s">
        <v>66</v>
      </c>
      <c r="AL534" s="12"/>
      <c r="AM534" s="12" t="s">
        <v>67</v>
      </c>
      <c r="AN534" s="20" t="s">
        <v>1776</v>
      </c>
      <c r="AO534" s="23" t="s">
        <v>69</v>
      </c>
      <c r="AP534" s="24"/>
    </row>
    <row r="535" spans="1:42" x14ac:dyDescent="0.25">
      <c r="A535" s="12" t="s">
        <v>1777</v>
      </c>
      <c r="B535" s="13" t="s">
        <v>1778</v>
      </c>
      <c r="C535" s="14">
        <v>45750</v>
      </c>
      <c r="D535" s="12">
        <v>1</v>
      </c>
      <c r="E535" s="12">
        <v>1</v>
      </c>
      <c r="F535" s="12">
        <v>1</v>
      </c>
      <c r="G535" s="12">
        <v>3</v>
      </c>
      <c r="H535" s="12"/>
      <c r="I535" s="15" t="s">
        <v>58</v>
      </c>
      <c r="J535" s="15" t="s">
        <v>42</v>
      </c>
      <c r="K535" s="15" t="s">
        <v>43</v>
      </c>
      <c r="L535" s="15">
        <v>2</v>
      </c>
      <c r="M535" s="15" t="s">
        <v>6942</v>
      </c>
      <c r="N535" s="16" t="s">
        <v>6645</v>
      </c>
      <c r="O535" s="16" t="s">
        <v>6659</v>
      </c>
      <c r="P535" s="16" t="s">
        <v>712</v>
      </c>
      <c r="Q535" s="17" t="s">
        <v>713</v>
      </c>
      <c r="R535" s="12" t="s">
        <v>713</v>
      </c>
      <c r="S535" s="12"/>
      <c r="T535" s="18"/>
      <c r="U535" s="19" t="s">
        <v>48</v>
      </c>
      <c r="V535" s="20" t="s">
        <v>48</v>
      </c>
      <c r="W535" s="12" t="s">
        <v>49</v>
      </c>
      <c r="X535" s="20" t="s">
        <v>100</v>
      </c>
      <c r="Y535" s="20"/>
      <c r="Z535" s="21">
        <v>3800000</v>
      </c>
      <c r="AA535" s="21">
        <v>3423800</v>
      </c>
      <c r="AB535" s="22">
        <v>1076</v>
      </c>
      <c r="AC535" s="21">
        <v>3531.5985130111526</v>
      </c>
      <c r="AD535" s="21">
        <v>3181.9702602230482</v>
      </c>
      <c r="AE535" s="16" t="s">
        <v>818</v>
      </c>
      <c r="AF535" s="12">
        <v>28</v>
      </c>
      <c r="AG535" s="12" t="s">
        <v>51</v>
      </c>
      <c r="AH535" s="20" t="s">
        <v>64</v>
      </c>
      <c r="AI535" s="12" t="s">
        <v>65</v>
      </c>
      <c r="AJ535" s="12" t="s">
        <v>66</v>
      </c>
      <c r="AK535" s="12" t="s">
        <v>66</v>
      </c>
      <c r="AL535" s="12" t="s">
        <v>66</v>
      </c>
      <c r="AM535" s="12">
        <v>4.8716803807165503</v>
      </c>
      <c r="AN535" s="20" t="s">
        <v>1779</v>
      </c>
      <c r="AO535" s="23">
        <v>1000000</v>
      </c>
      <c r="AP535" s="24" t="s">
        <v>74</v>
      </c>
    </row>
    <row r="536" spans="1:42" x14ac:dyDescent="0.25">
      <c r="A536" s="12" t="s">
        <v>1780</v>
      </c>
      <c r="B536" s="13" t="s">
        <v>1781</v>
      </c>
      <c r="C536" s="14">
        <v>45329</v>
      </c>
      <c r="D536" s="12">
        <v>1</v>
      </c>
      <c r="E536" s="12">
        <v>1</v>
      </c>
      <c r="F536" s="12">
        <v>1</v>
      </c>
      <c r="G536" s="12">
        <v>3</v>
      </c>
      <c r="H536" s="12"/>
      <c r="I536" s="15" t="s">
        <v>58</v>
      </c>
      <c r="J536" s="15" t="s">
        <v>295</v>
      </c>
      <c r="K536" s="15" t="s">
        <v>43</v>
      </c>
      <c r="L536" s="15">
        <v>2</v>
      </c>
      <c r="M536" s="15" t="s">
        <v>6942</v>
      </c>
      <c r="N536" s="16" t="s">
        <v>6645</v>
      </c>
      <c r="O536" s="16" t="s">
        <v>6659</v>
      </c>
      <c r="P536" s="16" t="s">
        <v>712</v>
      </c>
      <c r="Q536" s="17" t="s">
        <v>48</v>
      </c>
      <c r="R536" s="12" t="s">
        <v>713</v>
      </c>
      <c r="S536" s="12"/>
      <c r="T536" s="18" t="s">
        <v>48</v>
      </c>
      <c r="U536" s="19" t="s">
        <v>48</v>
      </c>
      <c r="V536" s="20" t="s">
        <v>48</v>
      </c>
      <c r="W536" s="12" t="s">
        <v>49</v>
      </c>
      <c r="X536" s="20" t="s">
        <v>62</v>
      </c>
      <c r="Y536" s="20"/>
      <c r="Z536" s="21">
        <v>3200000</v>
      </c>
      <c r="AA536" s="21">
        <v>2976000</v>
      </c>
      <c r="AB536" s="22">
        <v>935</v>
      </c>
      <c r="AC536" s="21">
        <v>3422.4598930481284</v>
      </c>
      <c r="AD536" s="21">
        <v>3182.8877005347595</v>
      </c>
      <c r="AE536" s="16" t="s">
        <v>1782</v>
      </c>
      <c r="AF536" s="12">
        <v>4</v>
      </c>
      <c r="AG536" s="12"/>
      <c r="AH536" s="20" t="s">
        <v>64</v>
      </c>
      <c r="AI536" s="12" t="s">
        <v>65</v>
      </c>
      <c r="AJ536" s="12" t="s">
        <v>66</v>
      </c>
      <c r="AK536" s="12" t="s">
        <v>66</v>
      </c>
      <c r="AL536" s="12" t="s">
        <v>66</v>
      </c>
      <c r="AM536" s="12">
        <v>6.4951970210096244</v>
      </c>
      <c r="AN536" s="20" t="s">
        <v>1783</v>
      </c>
      <c r="AO536" s="23"/>
      <c r="AP536" s="24"/>
    </row>
    <row r="537" spans="1:42" x14ac:dyDescent="0.25">
      <c r="A537" s="12" t="s">
        <v>1784</v>
      </c>
      <c r="B537" s="13" t="s">
        <v>1785</v>
      </c>
      <c r="C537" s="14">
        <v>45578</v>
      </c>
      <c r="D537" s="12">
        <v>1</v>
      </c>
      <c r="E537" s="12">
        <v>1</v>
      </c>
      <c r="F537" s="12">
        <v>1</v>
      </c>
      <c r="G537" s="135">
        <v>3</v>
      </c>
      <c r="H537" s="12"/>
      <c r="I537" s="15" t="s">
        <v>58</v>
      </c>
      <c r="J537" s="15"/>
      <c r="K537" s="15" t="s">
        <v>43</v>
      </c>
      <c r="L537" s="15">
        <v>2</v>
      </c>
      <c r="M537" s="15" t="s">
        <v>6942</v>
      </c>
      <c r="N537" s="16" t="s">
        <v>6645</v>
      </c>
      <c r="O537" s="16" t="s">
        <v>6659</v>
      </c>
      <c r="P537" s="16" t="s">
        <v>712</v>
      </c>
      <c r="Q537" s="17" t="s">
        <v>48</v>
      </c>
      <c r="R537" s="12" t="s">
        <v>60</v>
      </c>
      <c r="S537" s="12"/>
      <c r="T537" s="18" t="s">
        <v>48</v>
      </c>
      <c r="U537" s="19" t="s">
        <v>48</v>
      </c>
      <c r="V537" s="20" t="s">
        <v>48</v>
      </c>
      <c r="W537" s="12" t="s">
        <v>49</v>
      </c>
      <c r="X537" s="20" t="s">
        <v>62</v>
      </c>
      <c r="Y537" s="20"/>
      <c r="Z537" s="21">
        <v>2500000</v>
      </c>
      <c r="AA537" s="21">
        <v>2325000</v>
      </c>
      <c r="AB537" s="22">
        <v>1000</v>
      </c>
      <c r="AC537" s="21">
        <v>2500</v>
      </c>
      <c r="AD537" s="21">
        <v>2325</v>
      </c>
      <c r="AE537" s="16" t="s">
        <v>1786</v>
      </c>
      <c r="AF537" s="12">
        <v>4</v>
      </c>
      <c r="AG537" s="12"/>
      <c r="AH537" s="20" t="s">
        <v>64</v>
      </c>
      <c r="AI537" s="12" t="s">
        <v>66</v>
      </c>
      <c r="AJ537" s="12" t="s">
        <v>66</v>
      </c>
      <c r="AK537" s="12" t="s">
        <v>66</v>
      </c>
      <c r="AL537" s="12" t="s">
        <v>66</v>
      </c>
      <c r="AM537" s="12" t="s">
        <v>67</v>
      </c>
      <c r="AN537" s="20" t="s">
        <v>1787</v>
      </c>
      <c r="AO537" s="23"/>
      <c r="AP537" s="24"/>
    </row>
    <row r="538" spans="1:42" x14ac:dyDescent="0.25">
      <c r="A538" s="12" t="s">
        <v>1788</v>
      </c>
      <c r="B538" s="13" t="s">
        <v>1789</v>
      </c>
      <c r="C538" s="14">
        <v>45607</v>
      </c>
      <c r="D538" s="12">
        <v>1</v>
      </c>
      <c r="E538" s="12">
        <v>1</v>
      </c>
      <c r="F538" s="12">
        <v>1</v>
      </c>
      <c r="G538" s="135">
        <v>3</v>
      </c>
      <c r="H538" s="12"/>
      <c r="I538" s="15" t="s">
        <v>58</v>
      </c>
      <c r="J538" s="15" t="s">
        <v>42</v>
      </c>
      <c r="K538" s="15" t="s">
        <v>43</v>
      </c>
      <c r="L538" s="15">
        <v>2</v>
      </c>
      <c r="M538" s="15" t="s">
        <v>6942</v>
      </c>
      <c r="N538" s="16" t="s">
        <v>6645</v>
      </c>
      <c r="O538" s="16" t="s">
        <v>6659</v>
      </c>
      <c r="P538" s="16" t="s">
        <v>712</v>
      </c>
      <c r="Q538" s="17" t="s">
        <v>48</v>
      </c>
      <c r="R538" s="12" t="s">
        <v>60</v>
      </c>
      <c r="S538" s="12"/>
      <c r="T538" s="18" t="s">
        <v>48</v>
      </c>
      <c r="U538" s="19" t="s">
        <v>48</v>
      </c>
      <c r="V538" s="20" t="s">
        <v>48</v>
      </c>
      <c r="W538" s="12" t="s">
        <v>49</v>
      </c>
      <c r="X538" s="20" t="s">
        <v>62</v>
      </c>
      <c r="Y538" s="20"/>
      <c r="Z538" s="21">
        <v>2500000</v>
      </c>
      <c r="AA538" s="21">
        <v>2325000</v>
      </c>
      <c r="AB538" s="22">
        <v>1000</v>
      </c>
      <c r="AC538" s="21">
        <v>2500</v>
      </c>
      <c r="AD538" s="21">
        <v>2325</v>
      </c>
      <c r="AE538" s="16" t="s">
        <v>63</v>
      </c>
      <c r="AF538" s="12"/>
      <c r="AG538" s="12"/>
      <c r="AH538" s="20" t="s">
        <v>64</v>
      </c>
      <c r="AI538" s="12" t="s">
        <v>114</v>
      </c>
      <c r="AJ538" s="12" t="s">
        <v>114</v>
      </c>
      <c r="AK538" s="12" t="s">
        <v>66</v>
      </c>
      <c r="AL538" s="12" t="s">
        <v>66</v>
      </c>
      <c r="AM538" s="12" t="s">
        <v>67</v>
      </c>
      <c r="AN538" s="20" t="s">
        <v>1790</v>
      </c>
      <c r="AO538" s="23"/>
      <c r="AP538" s="24"/>
    </row>
    <row r="539" spans="1:42" x14ac:dyDescent="0.25">
      <c r="A539" s="12" t="s">
        <v>1791</v>
      </c>
      <c r="B539" s="13" t="s">
        <v>1792</v>
      </c>
      <c r="C539" s="14">
        <v>45890</v>
      </c>
      <c r="D539" s="12">
        <v>1</v>
      </c>
      <c r="E539" s="12">
        <v>1</v>
      </c>
      <c r="F539" s="12">
        <v>1</v>
      </c>
      <c r="G539" s="135">
        <v>3</v>
      </c>
      <c r="H539" s="12"/>
      <c r="I539" s="15" t="s">
        <v>58</v>
      </c>
      <c r="J539" s="15" t="s">
        <v>42</v>
      </c>
      <c r="K539" s="15" t="s">
        <v>43</v>
      </c>
      <c r="L539" s="15">
        <v>2</v>
      </c>
      <c r="M539" s="15" t="s">
        <v>6942</v>
      </c>
      <c r="N539" s="16" t="s">
        <v>6645</v>
      </c>
      <c r="O539" s="16" t="s">
        <v>6659</v>
      </c>
      <c r="P539" s="16" t="s">
        <v>712</v>
      </c>
      <c r="Q539" s="17" t="s">
        <v>60</v>
      </c>
      <c r="R539" s="12" t="s">
        <v>60</v>
      </c>
      <c r="S539" s="12"/>
      <c r="T539" s="18"/>
      <c r="U539" s="19"/>
      <c r="V539" s="20" t="s">
        <v>48</v>
      </c>
      <c r="W539" s="12" t="s">
        <v>49</v>
      </c>
      <c r="X539" s="20" t="s">
        <v>768</v>
      </c>
      <c r="Y539" s="20"/>
      <c r="Z539" s="21">
        <v>2600000</v>
      </c>
      <c r="AA539" s="21">
        <v>2342600</v>
      </c>
      <c r="AB539" s="22">
        <v>1000</v>
      </c>
      <c r="AC539" s="21">
        <v>2600</v>
      </c>
      <c r="AD539" s="21">
        <v>2342.6</v>
      </c>
      <c r="AE539" s="16" t="s">
        <v>63</v>
      </c>
      <c r="AF539" s="12"/>
      <c r="AG539" s="12"/>
      <c r="AH539" s="20"/>
      <c r="AI539" s="12"/>
      <c r="AJ539" s="12"/>
      <c r="AK539" s="12"/>
      <c r="AL539" s="12"/>
      <c r="AM539" s="12" t="s">
        <v>67</v>
      </c>
      <c r="AN539" s="20" t="s">
        <v>1793</v>
      </c>
      <c r="AO539" s="23" t="s">
        <v>69</v>
      </c>
      <c r="AP539" s="24"/>
    </row>
    <row r="540" spans="1:42" x14ac:dyDescent="0.25">
      <c r="A540" s="12" t="s">
        <v>1794</v>
      </c>
      <c r="B540" s="13" t="s">
        <v>1795</v>
      </c>
      <c r="C540" s="14">
        <v>45901</v>
      </c>
      <c r="D540" s="12">
        <v>1</v>
      </c>
      <c r="E540" s="12">
        <v>1</v>
      </c>
      <c r="F540" s="12">
        <v>1</v>
      </c>
      <c r="G540" s="135">
        <v>3</v>
      </c>
      <c r="H540" s="12"/>
      <c r="I540" s="15" t="s">
        <v>58</v>
      </c>
      <c r="J540" s="15" t="s">
        <v>42</v>
      </c>
      <c r="K540" s="15" t="s">
        <v>43</v>
      </c>
      <c r="L540" s="15">
        <v>2</v>
      </c>
      <c r="M540" s="15" t="s">
        <v>6942</v>
      </c>
      <c r="N540" s="16" t="s">
        <v>6645</v>
      </c>
      <c r="O540" s="16" t="s">
        <v>6659</v>
      </c>
      <c r="P540" s="16" t="s">
        <v>712</v>
      </c>
      <c r="Q540" s="17" t="s">
        <v>60</v>
      </c>
      <c r="R540" s="12" t="s">
        <v>60</v>
      </c>
      <c r="S540" s="12"/>
      <c r="T540" s="18" t="s">
        <v>773</v>
      </c>
      <c r="U540" s="19" t="s">
        <v>1796</v>
      </c>
      <c r="V540" s="20" t="s">
        <v>48</v>
      </c>
      <c r="W540" s="12" t="s">
        <v>49</v>
      </c>
      <c r="X540" s="20" t="s">
        <v>100</v>
      </c>
      <c r="Y540" s="20"/>
      <c r="Z540" s="21">
        <v>2400000</v>
      </c>
      <c r="AA540" s="21">
        <v>2162400</v>
      </c>
      <c r="AB540" s="22">
        <v>910</v>
      </c>
      <c r="AC540" s="21">
        <v>2637.3626373626375</v>
      </c>
      <c r="AD540" s="21">
        <v>2376.2637362637361</v>
      </c>
      <c r="AE540" s="16" t="s">
        <v>63</v>
      </c>
      <c r="AF540" s="12"/>
      <c r="AG540" s="12"/>
      <c r="AH540" s="20"/>
      <c r="AI540" s="12" t="s">
        <v>114</v>
      </c>
      <c r="AJ540" s="12"/>
      <c r="AK540" s="12"/>
      <c r="AL540" s="12"/>
      <c r="AM540" s="12" t="s">
        <v>67</v>
      </c>
      <c r="AN540" s="20" t="s">
        <v>1797</v>
      </c>
      <c r="AO540" s="23" t="s">
        <v>69</v>
      </c>
      <c r="AP540" s="24" t="s">
        <v>74</v>
      </c>
    </row>
    <row r="541" spans="1:42" x14ac:dyDescent="0.25">
      <c r="A541" s="12" t="s">
        <v>1798</v>
      </c>
      <c r="B541" s="13" t="s">
        <v>1799</v>
      </c>
      <c r="C541" s="14">
        <v>45972</v>
      </c>
      <c r="D541" s="12">
        <v>1</v>
      </c>
      <c r="E541" s="12">
        <v>1</v>
      </c>
      <c r="F541" s="12">
        <v>1</v>
      </c>
      <c r="G541" s="135">
        <v>3</v>
      </c>
      <c r="H541" s="12"/>
      <c r="I541" s="15" t="s">
        <v>58</v>
      </c>
      <c r="J541" s="15" t="s">
        <v>42</v>
      </c>
      <c r="K541" s="15" t="s">
        <v>43</v>
      </c>
      <c r="L541" s="15">
        <v>2</v>
      </c>
      <c r="M541" s="15" t="s">
        <v>6942</v>
      </c>
      <c r="N541" s="16" t="s">
        <v>6645</v>
      </c>
      <c r="O541" s="16" t="s">
        <v>6659</v>
      </c>
      <c r="P541" s="16" t="s">
        <v>712</v>
      </c>
      <c r="Q541" s="17" t="s">
        <v>60</v>
      </c>
      <c r="R541" s="12" t="s">
        <v>60</v>
      </c>
      <c r="S541" s="12"/>
      <c r="T541" s="18" t="s">
        <v>1016</v>
      </c>
      <c r="U541" s="19" t="s">
        <v>48</v>
      </c>
      <c r="V541" s="20" t="s">
        <v>48</v>
      </c>
      <c r="W541" s="12" t="s">
        <v>49</v>
      </c>
      <c r="X541" s="20" t="s">
        <v>670</v>
      </c>
      <c r="Y541" s="20"/>
      <c r="Z541" s="21">
        <v>2750000</v>
      </c>
      <c r="AA541" s="21">
        <v>2477750</v>
      </c>
      <c r="AB541" s="22">
        <v>1000</v>
      </c>
      <c r="AC541" s="21">
        <v>2750</v>
      </c>
      <c r="AD541" s="21">
        <v>2477.75</v>
      </c>
      <c r="AE541" s="16" t="s">
        <v>1800</v>
      </c>
      <c r="AF541" s="12">
        <v>1</v>
      </c>
      <c r="AG541" s="12" t="s">
        <v>51</v>
      </c>
      <c r="AH541" s="20" t="s">
        <v>48</v>
      </c>
      <c r="AI541" s="12" t="s">
        <v>48</v>
      </c>
      <c r="AJ541" s="12" t="s">
        <v>48</v>
      </c>
      <c r="AK541" s="12"/>
      <c r="AL541" s="12"/>
      <c r="AM541" s="12">
        <v>0</v>
      </c>
      <c r="AN541" s="20" t="s">
        <v>1801</v>
      </c>
      <c r="AO541" s="23" t="s">
        <v>69</v>
      </c>
      <c r="AP541" s="24" t="s">
        <v>74</v>
      </c>
    </row>
    <row r="542" spans="1:42" x14ac:dyDescent="0.25">
      <c r="A542" s="12" t="s">
        <v>1802</v>
      </c>
      <c r="B542" s="13" t="s">
        <v>1803</v>
      </c>
      <c r="C542" s="14">
        <v>45497</v>
      </c>
      <c r="D542" s="12">
        <v>1</v>
      </c>
      <c r="E542" s="12">
        <v>1</v>
      </c>
      <c r="F542" s="12">
        <v>1</v>
      </c>
      <c r="G542" s="135">
        <v>3</v>
      </c>
      <c r="H542" s="12"/>
      <c r="I542" s="15" t="s">
        <v>58</v>
      </c>
      <c r="J542" s="15"/>
      <c r="K542" s="15" t="s">
        <v>43</v>
      </c>
      <c r="L542" s="15">
        <v>2</v>
      </c>
      <c r="M542" s="15" t="s">
        <v>6942</v>
      </c>
      <c r="N542" s="16" t="s">
        <v>6645</v>
      </c>
      <c r="O542" s="16" t="s">
        <v>6659</v>
      </c>
      <c r="P542" s="16" t="s">
        <v>712</v>
      </c>
      <c r="Q542" s="17" t="s">
        <v>48</v>
      </c>
      <c r="R542" s="12" t="s">
        <v>60</v>
      </c>
      <c r="S542" s="12"/>
      <c r="T542" s="18"/>
      <c r="U542" s="19" t="s">
        <v>48</v>
      </c>
      <c r="V542" s="20" t="s">
        <v>48</v>
      </c>
      <c r="W542" s="12" t="s">
        <v>49</v>
      </c>
      <c r="X542" s="20" t="s">
        <v>62</v>
      </c>
      <c r="Y542" s="20"/>
      <c r="Z542" s="21">
        <v>2550000</v>
      </c>
      <c r="AA542" s="21">
        <v>2371500</v>
      </c>
      <c r="AB542" s="22">
        <v>949</v>
      </c>
      <c r="AC542" s="21">
        <v>2687.0389884088513</v>
      </c>
      <c r="AD542" s="21">
        <v>2498.9462592202317</v>
      </c>
      <c r="AE542" s="16" t="s">
        <v>1804</v>
      </c>
      <c r="AF542" s="12">
        <v>6</v>
      </c>
      <c r="AG542" s="12"/>
      <c r="AH542" s="20" t="s">
        <v>64</v>
      </c>
      <c r="AI542" s="12" t="s">
        <v>66</v>
      </c>
      <c r="AJ542" s="12" t="s">
        <v>66</v>
      </c>
      <c r="AK542" s="12" t="s">
        <v>66</v>
      </c>
      <c r="AL542" s="12" t="s">
        <v>66</v>
      </c>
      <c r="AM542" s="12" t="s">
        <v>67</v>
      </c>
      <c r="AN542" s="20" t="s">
        <v>1805</v>
      </c>
      <c r="AO542" s="23"/>
      <c r="AP542" s="24"/>
    </row>
    <row r="543" spans="1:42" x14ac:dyDescent="0.25">
      <c r="A543" s="12" t="s">
        <v>1806</v>
      </c>
      <c r="B543" s="13" t="s">
        <v>1778</v>
      </c>
      <c r="C543" s="14">
        <v>45630</v>
      </c>
      <c r="D543" s="26">
        <v>2</v>
      </c>
      <c r="E543" s="26">
        <v>1</v>
      </c>
      <c r="F543" s="12">
        <v>2</v>
      </c>
      <c r="G543" s="12">
        <v>3</v>
      </c>
      <c r="H543" s="12"/>
      <c r="I543" s="15" t="s">
        <v>58</v>
      </c>
      <c r="J543" s="15" t="s">
        <v>42</v>
      </c>
      <c r="K543" s="15" t="s">
        <v>43</v>
      </c>
      <c r="L543" s="15">
        <v>2</v>
      </c>
      <c r="M543" s="15" t="s">
        <v>6942</v>
      </c>
      <c r="N543" s="16" t="s">
        <v>6645</v>
      </c>
      <c r="O543" s="16" t="s">
        <v>6659</v>
      </c>
      <c r="P543" s="16" t="s">
        <v>712</v>
      </c>
      <c r="Q543" s="17" t="s">
        <v>713</v>
      </c>
      <c r="R543" s="12" t="s">
        <v>713</v>
      </c>
      <c r="S543" s="12"/>
      <c r="T543" s="18"/>
      <c r="U543" s="19" t="s">
        <v>48</v>
      </c>
      <c r="V543" s="20" t="s">
        <v>48</v>
      </c>
      <c r="W543" s="12" t="s">
        <v>49</v>
      </c>
      <c r="X543" s="20" t="s">
        <v>62</v>
      </c>
      <c r="Y543" s="25"/>
      <c r="Z543" s="21">
        <v>3800000</v>
      </c>
      <c r="AA543" s="21">
        <v>3534000</v>
      </c>
      <c r="AB543" s="22">
        <v>1076</v>
      </c>
      <c r="AC543" s="21">
        <v>3531.5985130111526</v>
      </c>
      <c r="AD543" s="21">
        <v>3284.386617100372</v>
      </c>
      <c r="AE543" s="16" t="s">
        <v>818</v>
      </c>
      <c r="AF543" s="12">
        <v>28</v>
      </c>
      <c r="AG543" s="12" t="s">
        <v>51</v>
      </c>
      <c r="AH543" s="20" t="s">
        <v>64</v>
      </c>
      <c r="AI543" s="12" t="s">
        <v>65</v>
      </c>
      <c r="AJ543" s="12" t="s">
        <v>66</v>
      </c>
      <c r="AK543" s="12" t="s">
        <v>66</v>
      </c>
      <c r="AL543" s="12" t="s">
        <v>66</v>
      </c>
      <c r="AM543" s="12">
        <v>4.8716803807165503</v>
      </c>
      <c r="AN543" s="20" t="s">
        <v>1807</v>
      </c>
      <c r="AO543" s="23">
        <v>1000000</v>
      </c>
      <c r="AP543" s="24"/>
    </row>
    <row r="544" spans="1:42" x14ac:dyDescent="0.25">
      <c r="A544" s="12" t="s">
        <v>1808</v>
      </c>
      <c r="B544" s="13" t="s">
        <v>1809</v>
      </c>
      <c r="C544" s="14">
        <v>45824</v>
      </c>
      <c r="D544" s="12">
        <v>1</v>
      </c>
      <c r="E544" s="12">
        <v>1</v>
      </c>
      <c r="F544" s="12">
        <v>1</v>
      </c>
      <c r="G544" s="12">
        <v>3</v>
      </c>
      <c r="H544" s="12"/>
      <c r="I544" s="15" t="s">
        <v>58</v>
      </c>
      <c r="J544" s="15" t="s">
        <v>42</v>
      </c>
      <c r="K544" s="15" t="s">
        <v>43</v>
      </c>
      <c r="L544" s="15">
        <v>2</v>
      </c>
      <c r="M544" s="15" t="s">
        <v>6942</v>
      </c>
      <c r="N544" s="16" t="s">
        <v>6645</v>
      </c>
      <c r="O544" s="16" t="s">
        <v>6659</v>
      </c>
      <c r="P544" s="16" t="s">
        <v>712</v>
      </c>
      <c r="Q544" s="17" t="s">
        <v>713</v>
      </c>
      <c r="R544" s="12" t="s">
        <v>713</v>
      </c>
      <c r="S544" s="12"/>
      <c r="T544" s="18" t="s">
        <v>831</v>
      </c>
      <c r="U544" s="19" t="s">
        <v>48</v>
      </c>
      <c r="V544" s="20" t="s">
        <v>48</v>
      </c>
      <c r="W544" s="12" t="s">
        <v>49</v>
      </c>
      <c r="X544" s="20" t="s">
        <v>100</v>
      </c>
      <c r="Y544" s="20"/>
      <c r="Z544" s="21">
        <v>3700000</v>
      </c>
      <c r="AA544" s="21">
        <v>3333700</v>
      </c>
      <c r="AB544" s="22">
        <v>1002</v>
      </c>
      <c r="AC544" s="21">
        <v>3692.6147704590817</v>
      </c>
      <c r="AD544" s="21">
        <v>3327.0459081836329</v>
      </c>
      <c r="AE544" s="16" t="s">
        <v>1755</v>
      </c>
      <c r="AF544" s="12">
        <v>5</v>
      </c>
      <c r="AG544" s="12"/>
      <c r="AH544" s="20" t="s">
        <v>64</v>
      </c>
      <c r="AI544" s="12" t="s">
        <v>66</v>
      </c>
      <c r="AJ544" s="12" t="s">
        <v>66</v>
      </c>
      <c r="AK544" s="12" t="s">
        <v>66</v>
      </c>
      <c r="AL544" s="12"/>
      <c r="AM544" s="12">
        <v>7.9194327675630198</v>
      </c>
      <c r="AN544" s="20" t="s">
        <v>1810</v>
      </c>
      <c r="AO544" s="23">
        <v>121362.24000000001</v>
      </c>
      <c r="AP544" s="24" t="s">
        <v>74</v>
      </c>
    </row>
    <row r="545" spans="1:42" x14ac:dyDescent="0.25">
      <c r="A545" s="12" t="s">
        <v>1811</v>
      </c>
      <c r="B545" s="13" t="s">
        <v>1812</v>
      </c>
      <c r="C545" s="14">
        <v>45524</v>
      </c>
      <c r="D545" s="12">
        <v>1</v>
      </c>
      <c r="E545" s="12">
        <v>1</v>
      </c>
      <c r="F545" s="12">
        <v>1</v>
      </c>
      <c r="G545" s="12">
        <v>3</v>
      </c>
      <c r="H545" s="12"/>
      <c r="I545" s="15" t="s">
        <v>58</v>
      </c>
      <c r="J545" s="15" t="s">
        <v>42</v>
      </c>
      <c r="K545" s="15" t="s">
        <v>43</v>
      </c>
      <c r="L545" s="15">
        <v>2</v>
      </c>
      <c r="M545" s="15" t="s">
        <v>6942</v>
      </c>
      <c r="N545" s="16" t="s">
        <v>6645</v>
      </c>
      <c r="O545" s="16" t="s">
        <v>6659</v>
      </c>
      <c r="P545" s="16" t="s">
        <v>712</v>
      </c>
      <c r="Q545" s="17" t="s">
        <v>713</v>
      </c>
      <c r="R545" s="12" t="s">
        <v>713</v>
      </c>
      <c r="S545" s="12"/>
      <c r="T545" s="18" t="s">
        <v>713</v>
      </c>
      <c r="U545" s="19" t="s">
        <v>48</v>
      </c>
      <c r="V545" s="20" t="s">
        <v>48</v>
      </c>
      <c r="W545" s="12" t="s">
        <v>49</v>
      </c>
      <c r="X545" s="20" t="s">
        <v>62</v>
      </c>
      <c r="Y545" s="20"/>
      <c r="Z545" s="21">
        <v>2100000</v>
      </c>
      <c r="AA545" s="21">
        <v>1953000</v>
      </c>
      <c r="AB545" s="22">
        <v>551</v>
      </c>
      <c r="AC545" s="21">
        <v>3811.2522686025409</v>
      </c>
      <c r="AD545" s="21">
        <v>3544.4646098003632</v>
      </c>
      <c r="AE545" s="16" t="s">
        <v>1813</v>
      </c>
      <c r="AF545" s="12">
        <v>9</v>
      </c>
      <c r="AG545" s="12" t="s">
        <v>51</v>
      </c>
      <c r="AH545" s="20" t="s">
        <v>64</v>
      </c>
      <c r="AI545" s="12" t="s">
        <v>114</v>
      </c>
      <c r="AJ545" s="12" t="s">
        <v>114</v>
      </c>
      <c r="AK545" s="12" t="s">
        <v>66</v>
      </c>
      <c r="AL545" s="12" t="s">
        <v>66</v>
      </c>
      <c r="AM545" s="12">
        <v>6.254555422902051</v>
      </c>
      <c r="AN545" s="20" t="s">
        <v>1814</v>
      </c>
      <c r="AO545" s="23"/>
      <c r="AP545" s="24"/>
    </row>
    <row r="546" spans="1:42" x14ac:dyDescent="0.25">
      <c r="A546" s="12" t="s">
        <v>1815</v>
      </c>
      <c r="B546" s="13" t="s">
        <v>1816</v>
      </c>
      <c r="C546" s="14">
        <v>45586</v>
      </c>
      <c r="D546" s="12">
        <v>1</v>
      </c>
      <c r="E546" s="12">
        <v>1</v>
      </c>
      <c r="F546" s="12">
        <v>1</v>
      </c>
      <c r="G546" s="12">
        <v>3</v>
      </c>
      <c r="H546" s="12"/>
      <c r="I546" s="15" t="s">
        <v>58</v>
      </c>
      <c r="J546" s="15"/>
      <c r="K546" s="15" t="s">
        <v>43</v>
      </c>
      <c r="L546" s="15">
        <v>2</v>
      </c>
      <c r="M546" s="15" t="s">
        <v>6942</v>
      </c>
      <c r="N546" s="16" t="s">
        <v>6645</v>
      </c>
      <c r="O546" s="16" t="s">
        <v>6659</v>
      </c>
      <c r="P546" s="16" t="s">
        <v>712</v>
      </c>
      <c r="Q546" s="17" t="s">
        <v>48</v>
      </c>
      <c r="R546" s="12" t="s">
        <v>713</v>
      </c>
      <c r="S546" s="12"/>
      <c r="T546" s="18"/>
      <c r="U546" s="19"/>
      <c r="V546" s="20" t="s">
        <v>48</v>
      </c>
      <c r="W546" s="12" t="s">
        <v>49</v>
      </c>
      <c r="X546" s="20" t="s">
        <v>62</v>
      </c>
      <c r="Y546" s="20"/>
      <c r="Z546" s="21">
        <v>9000000</v>
      </c>
      <c r="AA546" s="21">
        <v>8370000</v>
      </c>
      <c r="AB546" s="22">
        <v>2346</v>
      </c>
      <c r="AC546" s="21">
        <v>3836.3171355498721</v>
      </c>
      <c r="AD546" s="21">
        <v>3567.7749360613811</v>
      </c>
      <c r="AE546" s="16" t="s">
        <v>1817</v>
      </c>
      <c r="AF546" s="12">
        <v>2</v>
      </c>
      <c r="AG546" s="12"/>
      <c r="AH546" s="20" t="s">
        <v>64</v>
      </c>
      <c r="AI546" s="12" t="s">
        <v>66</v>
      </c>
      <c r="AJ546" s="12" t="s">
        <v>66</v>
      </c>
      <c r="AK546" s="12" t="s">
        <v>66</v>
      </c>
      <c r="AL546" s="12" t="s">
        <v>66</v>
      </c>
      <c r="AM546" s="12">
        <v>0.20117034532436101</v>
      </c>
      <c r="AN546" s="20" t="s">
        <v>1818</v>
      </c>
      <c r="AO546" s="23"/>
      <c r="AP546" s="24"/>
    </row>
    <row r="547" spans="1:42" x14ac:dyDescent="0.25">
      <c r="A547" s="12" t="s">
        <v>1819</v>
      </c>
      <c r="B547" s="13" t="s">
        <v>1820</v>
      </c>
      <c r="C547" s="14">
        <v>45901</v>
      </c>
      <c r="D547" s="12">
        <v>1</v>
      </c>
      <c r="E547" s="12">
        <v>1</v>
      </c>
      <c r="F547" s="12">
        <v>1</v>
      </c>
      <c r="G547" s="135">
        <v>3</v>
      </c>
      <c r="H547" s="12"/>
      <c r="I547" s="15" t="s">
        <v>58</v>
      </c>
      <c r="J547" s="15" t="s">
        <v>42</v>
      </c>
      <c r="K547" s="15" t="s">
        <v>43</v>
      </c>
      <c r="L547" s="15">
        <v>2</v>
      </c>
      <c r="M547" s="15" t="s">
        <v>6942</v>
      </c>
      <c r="N547" s="16" t="s">
        <v>6645</v>
      </c>
      <c r="O547" s="16" t="s">
        <v>6659</v>
      </c>
      <c r="P547" s="16" t="s">
        <v>712</v>
      </c>
      <c r="Q547" s="17" t="s">
        <v>60</v>
      </c>
      <c r="R547" s="12" t="s">
        <v>60</v>
      </c>
      <c r="S547" s="12"/>
      <c r="T547" s="18" t="s">
        <v>1821</v>
      </c>
      <c r="U547" s="19"/>
      <c r="V547" s="20" t="s">
        <v>48</v>
      </c>
      <c r="W547" s="12" t="s">
        <v>49</v>
      </c>
      <c r="X547" s="20" t="s">
        <v>62</v>
      </c>
      <c r="Y547" s="20"/>
      <c r="Z547" s="21">
        <v>2750000</v>
      </c>
      <c r="AA547" s="21">
        <v>2477750</v>
      </c>
      <c r="AB547" s="22">
        <v>900</v>
      </c>
      <c r="AC547" s="21">
        <v>3055.5555555555557</v>
      </c>
      <c r="AD547" s="21">
        <v>2753.0555555555557</v>
      </c>
      <c r="AE547" s="16" t="s">
        <v>63</v>
      </c>
      <c r="AF547" s="12"/>
      <c r="AG547" s="12"/>
      <c r="AH547" s="20" t="s">
        <v>64</v>
      </c>
      <c r="AI547" s="12" t="s">
        <v>66</v>
      </c>
      <c r="AJ547" s="12" t="s">
        <v>66</v>
      </c>
      <c r="AK547" s="12" t="s">
        <v>66</v>
      </c>
      <c r="AL547" s="12"/>
      <c r="AM547" s="12" t="s">
        <v>67</v>
      </c>
      <c r="AN547" s="20" t="s">
        <v>1822</v>
      </c>
      <c r="AO547" s="23" t="s">
        <v>69</v>
      </c>
      <c r="AP547" s="24" t="s">
        <v>74</v>
      </c>
    </row>
    <row r="548" spans="1:42" x14ac:dyDescent="0.25">
      <c r="A548" s="12" t="s">
        <v>1823</v>
      </c>
      <c r="B548" s="13" t="s">
        <v>1824</v>
      </c>
      <c r="C548" s="14">
        <v>45811</v>
      </c>
      <c r="D548" s="12">
        <v>1</v>
      </c>
      <c r="E548" s="12">
        <v>1</v>
      </c>
      <c r="F548" s="12">
        <v>1</v>
      </c>
      <c r="G548" s="135">
        <v>3</v>
      </c>
      <c r="H548" s="12"/>
      <c r="I548" s="15" t="s">
        <v>58</v>
      </c>
      <c r="J548" s="15" t="s">
        <v>42</v>
      </c>
      <c r="K548" s="15" t="s">
        <v>43</v>
      </c>
      <c r="L548" s="15">
        <v>2</v>
      </c>
      <c r="M548" s="15" t="s">
        <v>6942</v>
      </c>
      <c r="N548" s="16" t="s">
        <v>6645</v>
      </c>
      <c r="O548" s="16" t="s">
        <v>6659</v>
      </c>
      <c r="P548" s="16" t="s">
        <v>712</v>
      </c>
      <c r="Q548" s="17" t="s">
        <v>60</v>
      </c>
      <c r="R548" s="12" t="s">
        <v>60</v>
      </c>
      <c r="S548" s="12"/>
      <c r="T548" s="18"/>
      <c r="U548" s="19" t="s">
        <v>48</v>
      </c>
      <c r="V548" s="20" t="s">
        <v>48</v>
      </c>
      <c r="W548" s="12" t="s">
        <v>49</v>
      </c>
      <c r="X548" s="20" t="s">
        <v>853</v>
      </c>
      <c r="Y548" s="20"/>
      <c r="Z548" s="21">
        <v>3150000</v>
      </c>
      <c r="AA548" s="21">
        <v>2838150</v>
      </c>
      <c r="AB548" s="22">
        <v>1014</v>
      </c>
      <c r="AC548" s="21">
        <v>3106.5088757396452</v>
      </c>
      <c r="AD548" s="21">
        <v>2798.9644970414201</v>
      </c>
      <c r="AE548" s="16" t="s">
        <v>1825</v>
      </c>
      <c r="AF548" s="12">
        <v>2</v>
      </c>
      <c r="AG548" s="12"/>
      <c r="AH548" s="20" t="s">
        <v>64</v>
      </c>
      <c r="AI548" s="12" t="s">
        <v>65</v>
      </c>
      <c r="AJ548" s="12" t="s">
        <v>66</v>
      </c>
      <c r="AK548" s="12" t="s">
        <v>66</v>
      </c>
      <c r="AL548" s="12"/>
      <c r="AM548" s="12">
        <v>0</v>
      </c>
      <c r="AN548" s="20" t="s">
        <v>1826</v>
      </c>
      <c r="AO548" s="23" t="s">
        <v>69</v>
      </c>
      <c r="AP548" s="24" t="s">
        <v>74</v>
      </c>
    </row>
    <row r="549" spans="1:42" x14ac:dyDescent="0.25">
      <c r="A549" s="12" t="s">
        <v>1827</v>
      </c>
      <c r="B549" s="13" t="s">
        <v>1827</v>
      </c>
      <c r="C549" s="14">
        <v>45300</v>
      </c>
      <c r="D549" s="12">
        <v>1</v>
      </c>
      <c r="E549" s="12">
        <v>1</v>
      </c>
      <c r="F549" s="12">
        <v>1</v>
      </c>
      <c r="G549" s="135">
        <v>3</v>
      </c>
      <c r="H549" s="12"/>
      <c r="I549" s="15" t="s">
        <v>41</v>
      </c>
      <c r="J549" s="15" t="s">
        <v>42</v>
      </c>
      <c r="K549" s="15" t="s">
        <v>43</v>
      </c>
      <c r="L549" s="15">
        <v>2</v>
      </c>
      <c r="M549" s="15" t="s">
        <v>6942</v>
      </c>
      <c r="N549" s="16" t="s">
        <v>6645</v>
      </c>
      <c r="O549" s="16" t="s">
        <v>6659</v>
      </c>
      <c r="P549" s="16" t="s">
        <v>712</v>
      </c>
      <c r="Q549" s="17" t="s">
        <v>48</v>
      </c>
      <c r="R549" s="12" t="s">
        <v>60</v>
      </c>
      <c r="S549" s="12"/>
      <c r="T549" s="18"/>
      <c r="U549" s="19"/>
      <c r="V549" s="20" t="s">
        <v>48</v>
      </c>
      <c r="W549" s="12" t="s">
        <v>49</v>
      </c>
      <c r="X549" s="20" t="s">
        <v>100</v>
      </c>
      <c r="Y549" s="20"/>
      <c r="Z549" s="21">
        <v>3006979.2</v>
      </c>
      <c r="AA549" s="21">
        <v>3006979.2</v>
      </c>
      <c r="AB549" s="22">
        <v>1052</v>
      </c>
      <c r="AC549" s="21">
        <v>2858.3452471482892</v>
      </c>
      <c r="AD549" s="21">
        <v>2858.3452471482892</v>
      </c>
      <c r="AE549" s="16" t="s">
        <v>1828</v>
      </c>
      <c r="AF549" s="12">
        <v>1</v>
      </c>
      <c r="AG549" s="12"/>
      <c r="AH549" s="20"/>
      <c r="AI549" s="12"/>
      <c r="AJ549" s="12"/>
      <c r="AK549" s="12"/>
      <c r="AL549" s="12"/>
      <c r="AM549" s="12">
        <v>10.924627113983201</v>
      </c>
      <c r="AN549" s="20" t="s">
        <v>92</v>
      </c>
      <c r="AO549" s="23"/>
      <c r="AP549" s="24"/>
    </row>
    <row r="550" spans="1:42" x14ac:dyDescent="0.25">
      <c r="A550" s="12" t="s">
        <v>1829</v>
      </c>
      <c r="B550" s="13" t="s">
        <v>1830</v>
      </c>
      <c r="C550" s="14">
        <v>45649</v>
      </c>
      <c r="D550" s="26">
        <v>2</v>
      </c>
      <c r="E550" s="26">
        <v>1</v>
      </c>
      <c r="F550" s="12">
        <v>2</v>
      </c>
      <c r="G550" s="12">
        <v>3</v>
      </c>
      <c r="H550" s="12"/>
      <c r="I550" s="15" t="s">
        <v>58</v>
      </c>
      <c r="J550" s="15" t="s">
        <v>42</v>
      </c>
      <c r="K550" s="15" t="s">
        <v>43</v>
      </c>
      <c r="L550" s="15">
        <v>2</v>
      </c>
      <c r="M550" s="15" t="s">
        <v>6942</v>
      </c>
      <c r="N550" s="16" t="s">
        <v>6645</v>
      </c>
      <c r="O550" s="16" t="s">
        <v>6659</v>
      </c>
      <c r="P550" s="16" t="s">
        <v>712</v>
      </c>
      <c r="Q550" s="17" t="s">
        <v>60</v>
      </c>
      <c r="R550" s="12" t="s">
        <v>713</v>
      </c>
      <c r="S550" s="12"/>
      <c r="T550" s="18" t="s">
        <v>161</v>
      </c>
      <c r="U550" s="19" t="s">
        <v>1532</v>
      </c>
      <c r="V550" s="20" t="s">
        <v>48</v>
      </c>
      <c r="W550" s="12" t="s">
        <v>49</v>
      </c>
      <c r="X550" s="20" t="s">
        <v>62</v>
      </c>
      <c r="Y550" s="20"/>
      <c r="Z550" s="21">
        <v>3900000</v>
      </c>
      <c r="AA550" s="21">
        <v>3627000</v>
      </c>
      <c r="AB550" s="22">
        <v>970</v>
      </c>
      <c r="AC550" s="21">
        <v>4020.6185567010311</v>
      </c>
      <c r="AD550" s="21">
        <v>3739.1752577319589</v>
      </c>
      <c r="AE550" s="16" t="s">
        <v>1709</v>
      </c>
      <c r="AF550" s="12">
        <v>23</v>
      </c>
      <c r="AG550" s="12" t="s">
        <v>51</v>
      </c>
      <c r="AH550" s="20" t="s">
        <v>64</v>
      </c>
      <c r="AI550" s="12" t="s">
        <v>114</v>
      </c>
      <c r="AJ550" s="12" t="s">
        <v>114</v>
      </c>
      <c r="AK550" s="12" t="s">
        <v>66</v>
      </c>
      <c r="AL550" s="12" t="s">
        <v>66</v>
      </c>
      <c r="AM550" s="12">
        <v>5.07246373426152</v>
      </c>
      <c r="AN550" s="20" t="s">
        <v>1831</v>
      </c>
      <c r="AO550" s="23"/>
      <c r="AP550" s="24"/>
    </row>
    <row r="551" spans="1:42" x14ac:dyDescent="0.25">
      <c r="A551" s="12" t="s">
        <v>1832</v>
      </c>
      <c r="B551" s="13" t="s">
        <v>1833</v>
      </c>
      <c r="C551" s="14">
        <v>45962</v>
      </c>
      <c r="D551" s="12">
        <v>1</v>
      </c>
      <c r="E551" s="12">
        <v>1</v>
      </c>
      <c r="F551" s="12">
        <v>1</v>
      </c>
      <c r="G551" s="135">
        <v>3</v>
      </c>
      <c r="H551" s="12"/>
      <c r="I551" s="15" t="s">
        <v>58</v>
      </c>
      <c r="J551" s="15" t="s">
        <v>42</v>
      </c>
      <c r="K551" s="15" t="s">
        <v>43</v>
      </c>
      <c r="L551" s="15">
        <v>2</v>
      </c>
      <c r="M551" s="15" t="s">
        <v>6942</v>
      </c>
      <c r="N551" s="16" t="s">
        <v>6645</v>
      </c>
      <c r="O551" s="16" t="s">
        <v>6659</v>
      </c>
      <c r="P551" s="16" t="s">
        <v>712</v>
      </c>
      <c r="Q551" s="17" t="s">
        <v>60</v>
      </c>
      <c r="R551" s="12" t="s">
        <v>60</v>
      </c>
      <c r="S551" s="12"/>
      <c r="T551" s="18" t="s">
        <v>945</v>
      </c>
      <c r="U551" s="19" t="s">
        <v>48</v>
      </c>
      <c r="V551" s="20" t="s">
        <v>48</v>
      </c>
      <c r="W551" s="12" t="s">
        <v>49</v>
      </c>
      <c r="X551" s="20" t="s">
        <v>62</v>
      </c>
      <c r="Y551" s="20"/>
      <c r="Z551" s="21">
        <v>3500000</v>
      </c>
      <c r="AA551" s="21">
        <v>3153500</v>
      </c>
      <c r="AB551" s="22">
        <v>1100</v>
      </c>
      <c r="AC551" s="21">
        <v>3181.818181818182</v>
      </c>
      <c r="AD551" s="21">
        <v>2866.818181818182</v>
      </c>
      <c r="AE551" s="16" t="s">
        <v>63</v>
      </c>
      <c r="AF551" s="12"/>
      <c r="AG551" s="12"/>
      <c r="AH551" s="20" t="s">
        <v>48</v>
      </c>
      <c r="AI551" s="12" t="s">
        <v>65</v>
      </c>
      <c r="AJ551" s="12" t="s">
        <v>48</v>
      </c>
      <c r="AK551" s="12"/>
      <c r="AL551" s="12"/>
      <c r="AM551" s="12" t="s">
        <v>67</v>
      </c>
      <c r="AN551" s="20" t="s">
        <v>1834</v>
      </c>
      <c r="AO551" s="23" t="s">
        <v>69</v>
      </c>
      <c r="AP551" s="24" t="s">
        <v>74</v>
      </c>
    </row>
    <row r="552" spans="1:42" x14ac:dyDescent="0.25">
      <c r="A552" s="12" t="s">
        <v>1835</v>
      </c>
      <c r="B552" s="13" t="s">
        <v>1833</v>
      </c>
      <c r="C552" s="14">
        <v>45572</v>
      </c>
      <c r="D552" s="12">
        <v>1</v>
      </c>
      <c r="E552" s="12">
        <v>1</v>
      </c>
      <c r="F552" s="12">
        <v>1</v>
      </c>
      <c r="G552" s="135">
        <v>3</v>
      </c>
      <c r="H552" s="12"/>
      <c r="I552" s="15" t="s">
        <v>58</v>
      </c>
      <c r="J552" s="15"/>
      <c r="K552" s="15" t="s">
        <v>43</v>
      </c>
      <c r="L552" s="15">
        <v>2</v>
      </c>
      <c r="M552" s="15" t="s">
        <v>6942</v>
      </c>
      <c r="N552" s="16" t="s">
        <v>6645</v>
      </c>
      <c r="O552" s="16" t="s">
        <v>6659</v>
      </c>
      <c r="P552" s="16" t="s">
        <v>712</v>
      </c>
      <c r="Q552" s="17" t="s">
        <v>48</v>
      </c>
      <c r="R552" s="12" t="s">
        <v>60</v>
      </c>
      <c r="S552" s="12"/>
      <c r="T552" s="18" t="s">
        <v>945</v>
      </c>
      <c r="U552" s="19" t="s">
        <v>48</v>
      </c>
      <c r="V552" s="20" t="s">
        <v>48</v>
      </c>
      <c r="W552" s="12" t="s">
        <v>49</v>
      </c>
      <c r="X552" s="20" t="s">
        <v>62</v>
      </c>
      <c r="Y552" s="20"/>
      <c r="Z552" s="21">
        <v>3500000</v>
      </c>
      <c r="AA552" s="21">
        <v>3255000</v>
      </c>
      <c r="AB552" s="22">
        <v>1100</v>
      </c>
      <c r="AC552" s="21">
        <v>3181.818181818182</v>
      </c>
      <c r="AD552" s="21">
        <v>2959.090909090909</v>
      </c>
      <c r="AE552" s="16" t="s">
        <v>63</v>
      </c>
      <c r="AF552" s="12"/>
      <c r="AG552" s="12"/>
      <c r="AH552" s="20" t="s">
        <v>64</v>
      </c>
      <c r="AI552" s="12" t="s">
        <v>66</v>
      </c>
      <c r="AJ552" s="12" t="s">
        <v>66</v>
      </c>
      <c r="AK552" s="12" t="s">
        <v>66</v>
      </c>
      <c r="AL552" s="12" t="s">
        <v>66</v>
      </c>
      <c r="AM552" s="12" t="s">
        <v>67</v>
      </c>
      <c r="AN552" s="20" t="s">
        <v>1834</v>
      </c>
      <c r="AO552" s="23"/>
      <c r="AP552" s="24"/>
    </row>
    <row r="553" spans="1:42" x14ac:dyDescent="0.25">
      <c r="A553" s="12" t="s">
        <v>1836</v>
      </c>
      <c r="B553" s="13" t="s">
        <v>1837</v>
      </c>
      <c r="C553" s="14">
        <v>45860</v>
      </c>
      <c r="D553" s="12">
        <v>1</v>
      </c>
      <c r="E553" s="12">
        <v>1</v>
      </c>
      <c r="F553" s="12">
        <v>1</v>
      </c>
      <c r="G553" s="12">
        <v>3</v>
      </c>
      <c r="H553" s="12"/>
      <c r="I553" s="15" t="s">
        <v>58</v>
      </c>
      <c r="J553" s="15" t="s">
        <v>42</v>
      </c>
      <c r="K553" s="15" t="s">
        <v>43</v>
      </c>
      <c r="L553" s="15">
        <v>2</v>
      </c>
      <c r="M553" s="15" t="s">
        <v>6942</v>
      </c>
      <c r="N553" s="16" t="s">
        <v>6645</v>
      </c>
      <c r="O553" s="16" t="s">
        <v>6659</v>
      </c>
      <c r="P553" s="16" t="s">
        <v>712</v>
      </c>
      <c r="Q553" s="17" t="s">
        <v>60</v>
      </c>
      <c r="R553" s="12" t="s">
        <v>60</v>
      </c>
      <c r="S553" s="12"/>
      <c r="T553" s="18" t="s">
        <v>1259</v>
      </c>
      <c r="U553" s="19" t="s">
        <v>1838</v>
      </c>
      <c r="V553" s="20" t="s">
        <v>48</v>
      </c>
      <c r="W553" s="12" t="s">
        <v>49</v>
      </c>
      <c r="X553" s="20" t="s">
        <v>62</v>
      </c>
      <c r="Y553" s="20"/>
      <c r="Z553" s="21">
        <v>3000000</v>
      </c>
      <c r="AA553" s="21">
        <v>2703000</v>
      </c>
      <c r="AB553" s="22">
        <v>900</v>
      </c>
      <c r="AC553" s="21">
        <v>3333.3333333333335</v>
      </c>
      <c r="AD553" s="21">
        <v>3003.3333333333335</v>
      </c>
      <c r="AE553" s="16" t="s">
        <v>63</v>
      </c>
      <c r="AF553" s="12"/>
      <c r="AG553" s="12"/>
      <c r="AH553" s="20"/>
      <c r="AI553" s="12"/>
      <c r="AJ553" s="12"/>
      <c r="AK553" s="12"/>
      <c r="AL553" s="12"/>
      <c r="AM553" s="12" t="s">
        <v>67</v>
      </c>
      <c r="AN553" s="20" t="s">
        <v>1839</v>
      </c>
      <c r="AO553" s="23" t="s">
        <v>69</v>
      </c>
      <c r="AP553" s="24" t="s">
        <v>74</v>
      </c>
    </row>
    <row r="554" spans="1:42" x14ac:dyDescent="0.25">
      <c r="A554" s="12" t="s">
        <v>1840</v>
      </c>
      <c r="B554" s="13" t="s">
        <v>1841</v>
      </c>
      <c r="C554" s="14">
        <v>45864</v>
      </c>
      <c r="D554" s="12">
        <v>1</v>
      </c>
      <c r="E554" s="12">
        <v>1</v>
      </c>
      <c r="F554" s="12">
        <v>1</v>
      </c>
      <c r="G554" s="12">
        <v>3</v>
      </c>
      <c r="H554" s="12"/>
      <c r="I554" s="15" t="s">
        <v>58</v>
      </c>
      <c r="J554" s="15" t="s">
        <v>42</v>
      </c>
      <c r="K554" s="15" t="s">
        <v>43</v>
      </c>
      <c r="L554" s="15">
        <v>2</v>
      </c>
      <c r="M554" s="15" t="s">
        <v>6942</v>
      </c>
      <c r="N554" s="16" t="s">
        <v>6645</v>
      </c>
      <c r="O554" s="16" t="s">
        <v>6659</v>
      </c>
      <c r="P554" s="16" t="s">
        <v>712</v>
      </c>
      <c r="Q554" s="17" t="s">
        <v>60</v>
      </c>
      <c r="R554" s="12" t="s">
        <v>60</v>
      </c>
      <c r="S554" s="12"/>
      <c r="T554" s="18" t="s">
        <v>1842</v>
      </c>
      <c r="U554" s="19"/>
      <c r="V554" s="20" t="s">
        <v>48</v>
      </c>
      <c r="W554" s="12" t="s">
        <v>49</v>
      </c>
      <c r="X554" s="20" t="s">
        <v>100</v>
      </c>
      <c r="Y554" s="20"/>
      <c r="Z554" s="21">
        <v>5000000</v>
      </c>
      <c r="AA554" s="21">
        <v>4505000</v>
      </c>
      <c r="AB554" s="22">
        <v>1500</v>
      </c>
      <c r="AC554" s="21">
        <v>3333.3333333333335</v>
      </c>
      <c r="AD554" s="21">
        <v>3003.3333333333335</v>
      </c>
      <c r="AE554" s="16" t="s">
        <v>1843</v>
      </c>
      <c r="AF554" s="12">
        <v>1</v>
      </c>
      <c r="AG554" s="12" t="s">
        <v>51</v>
      </c>
      <c r="AH554" s="20" t="s">
        <v>64</v>
      </c>
      <c r="AI554" s="12" t="s">
        <v>114</v>
      </c>
      <c r="AJ554" s="12" t="s">
        <v>66</v>
      </c>
      <c r="AK554" s="12" t="s">
        <v>66</v>
      </c>
      <c r="AL554" s="12" t="s">
        <v>66</v>
      </c>
      <c r="AM554" s="12">
        <v>7.9010823862099082</v>
      </c>
      <c r="AN554" s="20" t="s">
        <v>1844</v>
      </c>
      <c r="AO554" s="23" t="s">
        <v>69</v>
      </c>
      <c r="AP554" s="24" t="s">
        <v>74</v>
      </c>
    </row>
    <row r="555" spans="1:42" x14ac:dyDescent="0.25">
      <c r="A555" s="12" t="s">
        <v>1845</v>
      </c>
      <c r="B555" s="13" t="s">
        <v>1846</v>
      </c>
      <c r="C555" s="14">
        <v>45720</v>
      </c>
      <c r="D555" s="12">
        <v>1</v>
      </c>
      <c r="E555" s="12">
        <v>1</v>
      </c>
      <c r="F555" s="12">
        <v>1</v>
      </c>
      <c r="G555" s="12">
        <v>3</v>
      </c>
      <c r="H555" s="12"/>
      <c r="I555" s="15" t="s">
        <v>58</v>
      </c>
      <c r="J555" s="15" t="s">
        <v>42</v>
      </c>
      <c r="K555" s="15" t="s">
        <v>43</v>
      </c>
      <c r="L555" s="15">
        <v>2</v>
      </c>
      <c r="M555" s="15" t="s">
        <v>6942</v>
      </c>
      <c r="N555" s="16" t="s">
        <v>6645</v>
      </c>
      <c r="O555" s="16" t="s">
        <v>6659</v>
      </c>
      <c r="P555" s="16" t="s">
        <v>712</v>
      </c>
      <c r="Q555" s="17" t="s">
        <v>60</v>
      </c>
      <c r="R555" s="12" t="s">
        <v>60</v>
      </c>
      <c r="S555" s="12"/>
      <c r="T555" s="18" t="s">
        <v>48</v>
      </c>
      <c r="U555" s="19" t="s">
        <v>48</v>
      </c>
      <c r="V555" s="20" t="s">
        <v>48</v>
      </c>
      <c r="W555" s="12" t="s">
        <v>49</v>
      </c>
      <c r="X555" s="20" t="s">
        <v>465</v>
      </c>
      <c r="Y555" s="20"/>
      <c r="Z555" s="21">
        <v>5250000</v>
      </c>
      <c r="AA555" s="21">
        <v>4730250</v>
      </c>
      <c r="AB555" s="22">
        <v>1500</v>
      </c>
      <c r="AC555" s="21">
        <v>3500</v>
      </c>
      <c r="AD555" s="21">
        <v>3153.5</v>
      </c>
      <c r="AE555" s="16" t="s">
        <v>1729</v>
      </c>
      <c r="AF555" s="12">
        <v>3</v>
      </c>
      <c r="AG555" s="12"/>
      <c r="AH555" s="20" t="s">
        <v>64</v>
      </c>
      <c r="AI555" s="12" t="s">
        <v>66</v>
      </c>
      <c r="AJ555" s="12" t="s">
        <v>66</v>
      </c>
      <c r="AK555" s="12" t="s">
        <v>66</v>
      </c>
      <c r="AL555" s="12"/>
      <c r="AM555" s="12">
        <v>6.8767098404468134</v>
      </c>
      <c r="AN555" s="20" t="s">
        <v>1847</v>
      </c>
      <c r="AO555" s="23" t="s">
        <v>69</v>
      </c>
      <c r="AP555" s="24" t="s">
        <v>74</v>
      </c>
    </row>
    <row r="556" spans="1:42" x14ac:dyDescent="0.25">
      <c r="A556" s="12" t="s">
        <v>1848</v>
      </c>
      <c r="B556" s="13" t="s">
        <v>1849</v>
      </c>
      <c r="C556" s="14">
        <v>45774</v>
      </c>
      <c r="D556" s="12">
        <v>1</v>
      </c>
      <c r="E556" s="12">
        <v>1</v>
      </c>
      <c r="F556" s="12">
        <v>1</v>
      </c>
      <c r="G556" s="12">
        <v>3</v>
      </c>
      <c r="H556" s="12"/>
      <c r="I556" s="15" t="s">
        <v>58</v>
      </c>
      <c r="J556" s="15" t="s">
        <v>42</v>
      </c>
      <c r="K556" s="15" t="s">
        <v>43</v>
      </c>
      <c r="L556" s="15">
        <v>2</v>
      </c>
      <c r="M556" s="15" t="s">
        <v>6942</v>
      </c>
      <c r="N556" s="16" t="s">
        <v>6645</v>
      </c>
      <c r="O556" s="16" t="s">
        <v>6659</v>
      </c>
      <c r="P556" s="16" t="s">
        <v>712</v>
      </c>
      <c r="Q556" s="17" t="s">
        <v>60</v>
      </c>
      <c r="R556" s="12" t="s">
        <v>60</v>
      </c>
      <c r="S556" s="12"/>
      <c r="T556" s="18" t="s">
        <v>1821</v>
      </c>
      <c r="U556" s="19" t="s">
        <v>48</v>
      </c>
      <c r="V556" s="20" t="s">
        <v>48</v>
      </c>
      <c r="W556" s="12" t="s">
        <v>49</v>
      </c>
      <c r="X556" s="20" t="s">
        <v>465</v>
      </c>
      <c r="Y556" s="20"/>
      <c r="Z556" s="21">
        <v>3500000</v>
      </c>
      <c r="AA556" s="21">
        <v>3153500</v>
      </c>
      <c r="AB556" s="22">
        <v>1000</v>
      </c>
      <c r="AC556" s="21">
        <v>3500</v>
      </c>
      <c r="AD556" s="21">
        <v>3153.5</v>
      </c>
      <c r="AE556" s="16" t="s">
        <v>63</v>
      </c>
      <c r="AF556" s="12"/>
      <c r="AG556" s="12"/>
      <c r="AH556" s="20" t="s">
        <v>64</v>
      </c>
      <c r="AI556" s="12" t="s">
        <v>65</v>
      </c>
      <c r="AJ556" s="12" t="s">
        <v>66</v>
      </c>
      <c r="AK556" s="12" t="s">
        <v>66</v>
      </c>
      <c r="AL556" s="12"/>
      <c r="AM556" s="12" t="s">
        <v>67</v>
      </c>
      <c r="AN556" s="20" t="s">
        <v>1850</v>
      </c>
      <c r="AO556" s="23" t="s">
        <v>69</v>
      </c>
      <c r="AP556" s="24" t="s">
        <v>74</v>
      </c>
    </row>
    <row r="557" spans="1:42" x14ac:dyDescent="0.25">
      <c r="A557" s="12" t="s">
        <v>1851</v>
      </c>
      <c r="B557" s="13" t="s">
        <v>1766</v>
      </c>
      <c r="C557" s="14">
        <v>45633</v>
      </c>
      <c r="D557" s="12">
        <v>1</v>
      </c>
      <c r="E557" s="12">
        <v>1</v>
      </c>
      <c r="F557" s="12">
        <v>1</v>
      </c>
      <c r="G557" s="12">
        <v>3</v>
      </c>
      <c r="H557" s="12"/>
      <c r="I557" s="15" t="s">
        <v>58</v>
      </c>
      <c r="J557" s="15"/>
      <c r="K557" s="15" t="s">
        <v>43</v>
      </c>
      <c r="L557" s="15">
        <v>2</v>
      </c>
      <c r="M557" s="15" t="s">
        <v>6942</v>
      </c>
      <c r="N557" s="16" t="s">
        <v>6645</v>
      </c>
      <c r="O557" s="16" t="s">
        <v>6659</v>
      </c>
      <c r="P557" s="16" t="s">
        <v>712</v>
      </c>
      <c r="Q557" s="17" t="s">
        <v>48</v>
      </c>
      <c r="R557" s="12" t="s">
        <v>60</v>
      </c>
      <c r="S557" s="12"/>
      <c r="T557" s="18"/>
      <c r="U557" s="19" t="s">
        <v>48</v>
      </c>
      <c r="V557" s="20" t="s">
        <v>48</v>
      </c>
      <c r="W557" s="12" t="s">
        <v>49</v>
      </c>
      <c r="X557" s="20" t="s">
        <v>62</v>
      </c>
      <c r="Y557" s="20"/>
      <c r="Z557" s="21">
        <v>3800000</v>
      </c>
      <c r="AA557" s="21">
        <v>3534000</v>
      </c>
      <c r="AB557" s="22">
        <v>1100</v>
      </c>
      <c r="AC557" s="21">
        <v>3454.5454545454545</v>
      </c>
      <c r="AD557" s="21">
        <v>3212.7272727272725</v>
      </c>
      <c r="AE557" s="16" t="s">
        <v>63</v>
      </c>
      <c r="AF557" s="12"/>
      <c r="AG557" s="12"/>
      <c r="AH557" s="20" t="s">
        <v>64</v>
      </c>
      <c r="AI557" s="12" t="s">
        <v>66</v>
      </c>
      <c r="AJ557" s="12" t="s">
        <v>66</v>
      </c>
      <c r="AK557" s="12" t="s">
        <v>66</v>
      </c>
      <c r="AL557" s="12" t="s">
        <v>66</v>
      </c>
      <c r="AM557" s="12" t="s">
        <v>67</v>
      </c>
      <c r="AN557" s="20" t="s">
        <v>1767</v>
      </c>
      <c r="AO557" s="23"/>
      <c r="AP557" s="24"/>
    </row>
    <row r="558" spans="1:42" x14ac:dyDescent="0.25">
      <c r="A558" s="12" t="s">
        <v>1852</v>
      </c>
      <c r="B558" s="13" t="s">
        <v>1853</v>
      </c>
      <c r="C558" s="14">
        <v>45520</v>
      </c>
      <c r="D558" s="12">
        <v>1</v>
      </c>
      <c r="E558" s="12">
        <v>1</v>
      </c>
      <c r="F558" s="12">
        <v>1</v>
      </c>
      <c r="G558" s="12">
        <v>3</v>
      </c>
      <c r="H558" s="12"/>
      <c r="I558" s="15" t="s">
        <v>58</v>
      </c>
      <c r="J558" s="15" t="s">
        <v>42</v>
      </c>
      <c r="K558" s="15" t="s">
        <v>43</v>
      </c>
      <c r="L558" s="15">
        <v>2</v>
      </c>
      <c r="M558" s="15" t="s">
        <v>6942</v>
      </c>
      <c r="N558" s="16" t="s">
        <v>6645</v>
      </c>
      <c r="O558" s="16" t="s">
        <v>6659</v>
      </c>
      <c r="P558" s="16" t="s">
        <v>712</v>
      </c>
      <c r="Q558" s="17"/>
      <c r="R558" s="12" t="s">
        <v>60</v>
      </c>
      <c r="S558" s="12"/>
      <c r="T558" s="18" t="s">
        <v>1821</v>
      </c>
      <c r="U558" s="19" t="s">
        <v>48</v>
      </c>
      <c r="V558" s="20" t="s">
        <v>48</v>
      </c>
      <c r="W558" s="12" t="s">
        <v>49</v>
      </c>
      <c r="X558" s="20" t="s">
        <v>62</v>
      </c>
      <c r="Y558" s="20"/>
      <c r="Z558" s="21">
        <v>3700000</v>
      </c>
      <c r="AA558" s="21">
        <v>3441000</v>
      </c>
      <c r="AB558" s="22">
        <v>1000</v>
      </c>
      <c r="AC558" s="21">
        <v>3700</v>
      </c>
      <c r="AD558" s="21">
        <v>3441</v>
      </c>
      <c r="AE558" s="16" t="s">
        <v>63</v>
      </c>
      <c r="AF558" s="12"/>
      <c r="AG558" s="12"/>
      <c r="AH558" s="20" t="s">
        <v>64</v>
      </c>
      <c r="AI558" s="12" t="s">
        <v>66</v>
      </c>
      <c r="AJ558" s="12" t="s">
        <v>66</v>
      </c>
      <c r="AK558" s="12" t="s">
        <v>66</v>
      </c>
      <c r="AL558" s="12" t="s">
        <v>66</v>
      </c>
      <c r="AM558" s="12" t="s">
        <v>67</v>
      </c>
      <c r="AN558" s="20" t="s">
        <v>1854</v>
      </c>
      <c r="AO558" s="23"/>
      <c r="AP558" s="24"/>
    </row>
    <row r="559" spans="1:42" x14ac:dyDescent="0.25">
      <c r="A559" s="12" t="s">
        <v>1855</v>
      </c>
      <c r="B559" s="13" t="s">
        <v>1856</v>
      </c>
      <c r="C559" s="14">
        <v>45692</v>
      </c>
      <c r="D559" s="12">
        <v>1</v>
      </c>
      <c r="E559" s="12">
        <v>1</v>
      </c>
      <c r="F559" s="12">
        <v>1</v>
      </c>
      <c r="G559" s="12">
        <v>3</v>
      </c>
      <c r="H559" s="12"/>
      <c r="I559" s="15" t="s">
        <v>58</v>
      </c>
      <c r="J559" s="15" t="s">
        <v>42</v>
      </c>
      <c r="K559" s="15" t="s">
        <v>43</v>
      </c>
      <c r="L559" s="15">
        <v>2</v>
      </c>
      <c r="M559" s="15" t="s">
        <v>6942</v>
      </c>
      <c r="N559" s="16" t="s">
        <v>6645</v>
      </c>
      <c r="O559" s="16" t="s">
        <v>6659</v>
      </c>
      <c r="P559" s="16" t="s">
        <v>712</v>
      </c>
      <c r="Q559" s="17" t="s">
        <v>60</v>
      </c>
      <c r="R559" s="12" t="s">
        <v>60</v>
      </c>
      <c r="S559" s="12"/>
      <c r="T559" s="18" t="s">
        <v>900</v>
      </c>
      <c r="U559" s="19" t="s">
        <v>48</v>
      </c>
      <c r="V559" s="20" t="s">
        <v>48</v>
      </c>
      <c r="W559" s="12" t="s">
        <v>49</v>
      </c>
      <c r="X559" s="20" t="s">
        <v>135</v>
      </c>
      <c r="Y559" s="20"/>
      <c r="Z559" s="21">
        <v>3500000</v>
      </c>
      <c r="AA559" s="21">
        <v>3153500</v>
      </c>
      <c r="AB559" s="22">
        <v>800</v>
      </c>
      <c r="AC559" s="21">
        <v>4375</v>
      </c>
      <c r="AD559" s="21">
        <v>3941.875</v>
      </c>
      <c r="AE559" s="16" t="s">
        <v>901</v>
      </c>
      <c r="AF559" s="12">
        <v>9</v>
      </c>
      <c r="AG559" s="12"/>
      <c r="AH559" s="20" t="s">
        <v>64</v>
      </c>
      <c r="AI559" s="12" t="s">
        <v>66</v>
      </c>
      <c r="AJ559" s="12" t="s">
        <v>66</v>
      </c>
      <c r="AK559" s="12" t="s">
        <v>66</v>
      </c>
      <c r="AL559" s="12"/>
      <c r="AM559" s="12">
        <v>7.74111686333028</v>
      </c>
      <c r="AN559" s="20" t="s">
        <v>1857</v>
      </c>
      <c r="AO559" s="23" t="s">
        <v>69</v>
      </c>
      <c r="AP559" s="24" t="s">
        <v>74</v>
      </c>
    </row>
    <row r="560" spans="1:42" x14ac:dyDescent="0.25">
      <c r="A560" s="12" t="s">
        <v>1858</v>
      </c>
      <c r="B560" s="13" t="s">
        <v>1859</v>
      </c>
      <c r="C560" s="14">
        <v>45938</v>
      </c>
      <c r="D560" s="12">
        <v>1</v>
      </c>
      <c r="E560" s="12">
        <v>1</v>
      </c>
      <c r="F560" s="12">
        <v>1</v>
      </c>
      <c r="G560" s="12">
        <v>3</v>
      </c>
      <c r="H560" s="12"/>
      <c r="I560" s="15" t="s">
        <v>58</v>
      </c>
      <c r="J560" s="15" t="s">
        <v>42</v>
      </c>
      <c r="K560" s="15" t="s">
        <v>43</v>
      </c>
      <c r="L560" s="15">
        <v>4</v>
      </c>
      <c r="M560" s="15" t="s">
        <v>6943</v>
      </c>
      <c r="N560" s="16" t="s">
        <v>6645</v>
      </c>
      <c r="O560" s="16" t="s">
        <v>6660</v>
      </c>
      <c r="P560" s="16" t="s">
        <v>1860</v>
      </c>
      <c r="Q560" s="17" t="s">
        <v>45</v>
      </c>
      <c r="R560" s="16" t="s">
        <v>45</v>
      </c>
      <c r="S560" s="16"/>
      <c r="T560" s="18" t="s">
        <v>48</v>
      </c>
      <c r="U560" s="19"/>
      <c r="V560" s="20" t="s">
        <v>48</v>
      </c>
      <c r="W560" s="12" t="s">
        <v>49</v>
      </c>
      <c r="X560" s="20" t="s">
        <v>62</v>
      </c>
      <c r="Y560" s="20"/>
      <c r="Z560" s="21">
        <v>1000000</v>
      </c>
      <c r="AA560" s="21">
        <v>901000</v>
      </c>
      <c r="AB560" s="22">
        <v>10000</v>
      </c>
      <c r="AC560" s="21">
        <v>100</v>
      </c>
      <c r="AD560" s="21">
        <v>90.1</v>
      </c>
      <c r="AE560" s="16" t="s">
        <v>63</v>
      </c>
      <c r="AF560" s="12"/>
      <c r="AG560" s="12"/>
      <c r="AH560" s="20" t="s">
        <v>48</v>
      </c>
      <c r="AI560" s="12" t="s">
        <v>48</v>
      </c>
      <c r="AJ560" s="12" t="s">
        <v>48</v>
      </c>
      <c r="AK560" s="12"/>
      <c r="AL560" s="12"/>
      <c r="AM560" s="12" t="s">
        <v>67</v>
      </c>
      <c r="AN560" s="20" t="s">
        <v>1861</v>
      </c>
      <c r="AO560" s="23" t="s">
        <v>69</v>
      </c>
      <c r="AP560" s="24" t="s">
        <v>74</v>
      </c>
    </row>
    <row r="561" spans="1:42" x14ac:dyDescent="0.25">
      <c r="A561" s="12" t="s">
        <v>1862</v>
      </c>
      <c r="B561" s="13" t="s">
        <v>1863</v>
      </c>
      <c r="C561" s="14">
        <v>45644</v>
      </c>
      <c r="D561" s="12">
        <v>1</v>
      </c>
      <c r="E561" s="12">
        <v>1</v>
      </c>
      <c r="F561" s="12">
        <v>1</v>
      </c>
      <c r="G561" s="12">
        <v>3</v>
      </c>
      <c r="H561" s="12"/>
      <c r="I561" s="15" t="s">
        <v>58</v>
      </c>
      <c r="J561" s="15"/>
      <c r="K561" s="15" t="s">
        <v>43</v>
      </c>
      <c r="L561" s="15">
        <v>4</v>
      </c>
      <c r="M561" s="15" t="s">
        <v>6943</v>
      </c>
      <c r="N561" s="16" t="s">
        <v>6645</v>
      </c>
      <c r="O561" s="16" t="s">
        <v>6660</v>
      </c>
      <c r="P561" s="16" t="s">
        <v>1860</v>
      </c>
      <c r="Q561" s="17" t="s">
        <v>45</v>
      </c>
      <c r="R561" s="16" t="s">
        <v>45</v>
      </c>
      <c r="S561" s="16"/>
      <c r="T561" s="18" t="s">
        <v>48</v>
      </c>
      <c r="U561" s="19" t="s">
        <v>48</v>
      </c>
      <c r="V561" s="20" t="s">
        <v>48</v>
      </c>
      <c r="W561" s="12" t="s">
        <v>49</v>
      </c>
      <c r="X561" s="20" t="s">
        <v>62</v>
      </c>
      <c r="Y561" s="20"/>
      <c r="Z561" s="21">
        <v>1000000</v>
      </c>
      <c r="AA561" s="21">
        <v>930000</v>
      </c>
      <c r="AB561" s="22">
        <v>9961</v>
      </c>
      <c r="AC561" s="21">
        <v>100.39152695512499</v>
      </c>
      <c r="AD561" s="21">
        <v>93.364120068266232</v>
      </c>
      <c r="AE561" s="16" t="s">
        <v>1864</v>
      </c>
      <c r="AF561" s="12">
        <v>2</v>
      </c>
      <c r="AG561" s="12"/>
      <c r="AH561" s="20" t="s">
        <v>140</v>
      </c>
      <c r="AI561" s="12" t="s">
        <v>66</v>
      </c>
      <c r="AJ561" s="12" t="s">
        <v>66</v>
      </c>
      <c r="AK561" s="12" t="s">
        <v>66</v>
      </c>
      <c r="AL561" s="12" t="s">
        <v>66</v>
      </c>
      <c r="AM561" s="12">
        <v>0.578864568698086</v>
      </c>
      <c r="AN561" s="20" t="s">
        <v>1865</v>
      </c>
      <c r="AO561" s="23"/>
      <c r="AP561" s="24"/>
    </row>
    <row r="562" spans="1:42" x14ac:dyDescent="0.25">
      <c r="A562" s="12" t="s">
        <v>1866</v>
      </c>
      <c r="B562" s="13" t="s">
        <v>1867</v>
      </c>
      <c r="C562" s="14">
        <v>45328</v>
      </c>
      <c r="D562" s="26">
        <v>2</v>
      </c>
      <c r="E562" s="26">
        <v>1</v>
      </c>
      <c r="F562" s="12">
        <v>2</v>
      </c>
      <c r="G562" s="12">
        <v>3</v>
      </c>
      <c r="H562" s="12"/>
      <c r="I562" s="15" t="s">
        <v>58</v>
      </c>
      <c r="J562" s="15" t="s">
        <v>499</v>
      </c>
      <c r="K562" s="15" t="s">
        <v>43</v>
      </c>
      <c r="L562" s="15">
        <v>4</v>
      </c>
      <c r="M562" s="15" t="s">
        <v>6943</v>
      </c>
      <c r="N562" s="16" t="s">
        <v>6645</v>
      </c>
      <c r="O562" s="16" t="s">
        <v>6660</v>
      </c>
      <c r="P562" s="16" t="s">
        <v>1860</v>
      </c>
      <c r="Q562" s="17" t="s">
        <v>45</v>
      </c>
      <c r="R562" s="16" t="s">
        <v>45</v>
      </c>
      <c r="S562" s="16"/>
      <c r="T562" s="18" t="s">
        <v>1868</v>
      </c>
      <c r="U562" s="19" t="s">
        <v>1505</v>
      </c>
      <c r="V562" s="20" t="s">
        <v>48</v>
      </c>
      <c r="W562" s="12" t="s">
        <v>49</v>
      </c>
      <c r="X562" s="20" t="s">
        <v>144</v>
      </c>
      <c r="Y562" s="20"/>
      <c r="Z562" s="21">
        <v>600000</v>
      </c>
      <c r="AA562" s="21">
        <v>558000</v>
      </c>
      <c r="AB562" s="22">
        <v>1322</v>
      </c>
      <c r="AC562" s="21">
        <v>453.85779122541601</v>
      </c>
      <c r="AD562" s="21">
        <v>422.08774583963691</v>
      </c>
      <c r="AE562" s="16" t="s">
        <v>1869</v>
      </c>
      <c r="AF562" s="12">
        <v>4</v>
      </c>
      <c r="AG562" s="12" t="s">
        <v>51</v>
      </c>
      <c r="AH562" s="20" t="s">
        <v>64</v>
      </c>
      <c r="AI562" s="12" t="s">
        <v>65</v>
      </c>
      <c r="AJ562" s="12" t="s">
        <v>65</v>
      </c>
      <c r="AK562" s="12" t="s">
        <v>66</v>
      </c>
      <c r="AL562" s="12" t="s">
        <v>66</v>
      </c>
      <c r="AM562" s="12">
        <v>1.3790230822482441</v>
      </c>
      <c r="AN562" s="20" t="s">
        <v>1870</v>
      </c>
      <c r="AO562" s="23">
        <v>300000</v>
      </c>
      <c r="AP562" s="24"/>
    </row>
    <row r="563" spans="1:42" x14ac:dyDescent="0.25">
      <c r="A563" s="12" t="s">
        <v>1871</v>
      </c>
      <c r="B563" s="13" t="s">
        <v>1871</v>
      </c>
      <c r="C563" s="14">
        <v>45469</v>
      </c>
      <c r="D563" s="12">
        <v>1</v>
      </c>
      <c r="E563" s="12">
        <v>1</v>
      </c>
      <c r="F563" s="12">
        <v>1</v>
      </c>
      <c r="G563" s="12">
        <v>3</v>
      </c>
      <c r="H563" s="12"/>
      <c r="I563" s="15" t="s">
        <v>41</v>
      </c>
      <c r="J563" s="15"/>
      <c r="K563" s="15" t="s">
        <v>43</v>
      </c>
      <c r="L563" s="15">
        <v>4</v>
      </c>
      <c r="M563" s="15" t="s">
        <v>6943</v>
      </c>
      <c r="N563" s="16" t="s">
        <v>6645</v>
      </c>
      <c r="O563" s="16" t="s">
        <v>6660</v>
      </c>
      <c r="P563" s="16" t="s">
        <v>1860</v>
      </c>
      <c r="Q563" s="17" t="s">
        <v>45</v>
      </c>
      <c r="R563" s="16" t="s">
        <v>45</v>
      </c>
      <c r="S563" s="16"/>
      <c r="T563" s="18" t="s">
        <v>1872</v>
      </c>
      <c r="U563" s="19">
        <v>84</v>
      </c>
      <c r="V563" s="20" t="s">
        <v>48</v>
      </c>
      <c r="W563" s="12" t="s">
        <v>49</v>
      </c>
      <c r="X563" s="20" t="s">
        <v>50</v>
      </c>
      <c r="Y563" s="25"/>
      <c r="Z563" s="21">
        <v>450000</v>
      </c>
      <c r="AA563" s="21">
        <v>450000</v>
      </c>
      <c r="AB563" s="22">
        <v>3299</v>
      </c>
      <c r="AC563" s="21">
        <v>136.40497120339498</v>
      </c>
      <c r="AD563" s="21">
        <v>136.40497120339498</v>
      </c>
      <c r="AE563" s="16" t="s">
        <v>1873</v>
      </c>
      <c r="AF563" s="12">
        <v>6</v>
      </c>
      <c r="AG563" s="12"/>
      <c r="AH563" s="20" t="s">
        <v>64</v>
      </c>
      <c r="AI563" s="12"/>
      <c r="AJ563" s="12"/>
      <c r="AK563" s="12"/>
      <c r="AL563" s="12"/>
      <c r="AM563" s="12">
        <v>0</v>
      </c>
      <c r="AN563" s="20" t="s">
        <v>92</v>
      </c>
      <c r="AO563" s="23"/>
      <c r="AP563" s="24"/>
    </row>
    <row r="564" spans="1:42" x14ac:dyDescent="0.25">
      <c r="A564" s="12" t="s">
        <v>1874</v>
      </c>
      <c r="B564" s="13" t="s">
        <v>1874</v>
      </c>
      <c r="C564" s="14">
        <v>45519</v>
      </c>
      <c r="D564" s="12">
        <v>1</v>
      </c>
      <c r="E564" s="12">
        <v>1</v>
      </c>
      <c r="F564" s="12">
        <v>1</v>
      </c>
      <c r="G564" s="12">
        <v>3</v>
      </c>
      <c r="H564" s="12"/>
      <c r="I564" s="15" t="s">
        <v>41</v>
      </c>
      <c r="J564" s="15" t="s">
        <v>42</v>
      </c>
      <c r="K564" s="15" t="s">
        <v>43</v>
      </c>
      <c r="L564" s="15">
        <v>4</v>
      </c>
      <c r="M564" s="15" t="s">
        <v>6943</v>
      </c>
      <c r="N564" s="16" t="s">
        <v>6645</v>
      </c>
      <c r="O564" s="16" t="s">
        <v>6660</v>
      </c>
      <c r="P564" s="16" t="s">
        <v>1860</v>
      </c>
      <c r="Q564" s="17" t="s">
        <v>45</v>
      </c>
      <c r="R564" s="16" t="s">
        <v>45</v>
      </c>
      <c r="S564" s="16"/>
      <c r="T564" s="18" t="s">
        <v>1875</v>
      </c>
      <c r="U564" s="19">
        <v>44</v>
      </c>
      <c r="V564" s="20" t="s">
        <v>48</v>
      </c>
      <c r="W564" s="12" t="s">
        <v>49</v>
      </c>
      <c r="X564" s="20" t="s">
        <v>100</v>
      </c>
      <c r="Y564" s="20"/>
      <c r="Z564" s="21">
        <v>500000</v>
      </c>
      <c r="AA564" s="21">
        <v>500000</v>
      </c>
      <c r="AB564" s="22">
        <v>2542</v>
      </c>
      <c r="AC564" s="21">
        <v>196.69551534225019</v>
      </c>
      <c r="AD564" s="21">
        <v>196.69551534225019</v>
      </c>
      <c r="AE564" s="16" t="s">
        <v>1876</v>
      </c>
      <c r="AF564" s="12">
        <v>1</v>
      </c>
      <c r="AG564" s="12"/>
      <c r="AH564" s="20" t="s">
        <v>64</v>
      </c>
      <c r="AI564" s="12"/>
      <c r="AJ564" s="12"/>
      <c r="AK564" s="12"/>
      <c r="AL564" s="12"/>
      <c r="AM564" s="12" t="s">
        <v>67</v>
      </c>
      <c r="AN564" s="20" t="s">
        <v>92</v>
      </c>
      <c r="AO564" s="23"/>
      <c r="AP564" s="24"/>
    </row>
    <row r="565" spans="1:42" x14ac:dyDescent="0.25">
      <c r="A565" s="12" t="s">
        <v>1877</v>
      </c>
      <c r="B565" s="13" t="s">
        <v>1878</v>
      </c>
      <c r="C565" s="14">
        <v>45831</v>
      </c>
      <c r="D565" s="12">
        <v>1</v>
      </c>
      <c r="E565" s="12">
        <v>1</v>
      </c>
      <c r="F565" s="12">
        <v>1</v>
      </c>
      <c r="G565" s="12">
        <v>3</v>
      </c>
      <c r="H565" s="12"/>
      <c r="I565" s="15" t="s">
        <v>58</v>
      </c>
      <c r="J565" s="15" t="s">
        <v>42</v>
      </c>
      <c r="K565" s="15" t="s">
        <v>43</v>
      </c>
      <c r="L565" s="15">
        <v>4</v>
      </c>
      <c r="M565" s="15" t="s">
        <v>6943</v>
      </c>
      <c r="N565" s="16" t="s">
        <v>6645</v>
      </c>
      <c r="O565" s="16" t="s">
        <v>6660</v>
      </c>
      <c r="P565" s="16" t="s">
        <v>1860</v>
      </c>
      <c r="Q565" s="17" t="s">
        <v>45</v>
      </c>
      <c r="R565" s="16" t="s">
        <v>45</v>
      </c>
      <c r="S565" s="16"/>
      <c r="T565" s="18" t="s">
        <v>682</v>
      </c>
      <c r="U565" s="19" t="s">
        <v>48</v>
      </c>
      <c r="V565" s="20" t="s">
        <v>48</v>
      </c>
      <c r="W565" s="12" t="s">
        <v>49</v>
      </c>
      <c r="X565" s="20" t="s">
        <v>158</v>
      </c>
      <c r="Y565" s="20"/>
      <c r="Z565" s="21">
        <v>2500000</v>
      </c>
      <c r="AA565" s="21">
        <v>2252500</v>
      </c>
      <c r="AB565" s="22">
        <v>10000</v>
      </c>
      <c r="AC565" s="21">
        <v>250</v>
      </c>
      <c r="AD565" s="21">
        <v>225.25</v>
      </c>
      <c r="AE565" s="16" t="s">
        <v>1879</v>
      </c>
      <c r="AF565" s="12">
        <v>14</v>
      </c>
      <c r="AG565" s="12" t="s">
        <v>51</v>
      </c>
      <c r="AH565" s="20" t="s">
        <v>64</v>
      </c>
      <c r="AI565" s="12" t="s">
        <v>66</v>
      </c>
      <c r="AJ565" s="12" t="s">
        <v>66</v>
      </c>
      <c r="AK565" s="12" t="s">
        <v>66</v>
      </c>
      <c r="AL565" s="12" t="s">
        <v>66</v>
      </c>
      <c r="AM565" s="12">
        <v>0.69725997491021596</v>
      </c>
      <c r="AN565" s="20" t="s">
        <v>1880</v>
      </c>
      <c r="AO565" s="23" t="s">
        <v>69</v>
      </c>
      <c r="AP565" s="24" t="s">
        <v>74</v>
      </c>
    </row>
    <row r="566" spans="1:42" x14ac:dyDescent="0.25">
      <c r="A566" s="12" t="s">
        <v>1881</v>
      </c>
      <c r="B566" s="13" t="s">
        <v>1869</v>
      </c>
      <c r="C566" s="14">
        <v>45953</v>
      </c>
      <c r="D566" s="12">
        <v>1</v>
      </c>
      <c r="E566" s="12">
        <v>1</v>
      </c>
      <c r="F566" s="12">
        <v>1</v>
      </c>
      <c r="G566" s="12">
        <v>3</v>
      </c>
      <c r="H566" s="12"/>
      <c r="I566" s="15" t="s">
        <v>41</v>
      </c>
      <c r="J566" s="15" t="s">
        <v>42</v>
      </c>
      <c r="K566" s="15" t="s">
        <v>43</v>
      </c>
      <c r="L566" s="15">
        <v>4</v>
      </c>
      <c r="M566" s="15" t="s">
        <v>6943</v>
      </c>
      <c r="N566" s="16" t="s">
        <v>6645</v>
      </c>
      <c r="O566" s="16" t="s">
        <v>6660</v>
      </c>
      <c r="P566" s="16" t="s">
        <v>1860</v>
      </c>
      <c r="Q566" s="17" t="s">
        <v>45</v>
      </c>
      <c r="R566" s="16" t="s">
        <v>45</v>
      </c>
      <c r="S566" s="16"/>
      <c r="T566" s="18" t="s">
        <v>682</v>
      </c>
      <c r="U566" s="19"/>
      <c r="V566" s="20" t="s">
        <v>48</v>
      </c>
      <c r="W566" s="12" t="s">
        <v>49</v>
      </c>
      <c r="X566" s="20" t="s">
        <v>144</v>
      </c>
      <c r="Y566" s="20"/>
      <c r="Z566" s="21">
        <v>300000</v>
      </c>
      <c r="AA566" s="21">
        <v>300000</v>
      </c>
      <c r="AB566" s="22">
        <v>1322</v>
      </c>
      <c r="AC566" s="21">
        <v>226.928895612708</v>
      </c>
      <c r="AD566" s="21">
        <v>226.928895612708</v>
      </c>
      <c r="AE566" s="16" t="s">
        <v>1869</v>
      </c>
      <c r="AF566" s="12">
        <v>4</v>
      </c>
      <c r="AG566" s="12" t="s">
        <v>51</v>
      </c>
      <c r="AH566" s="20" t="s">
        <v>52</v>
      </c>
      <c r="AI566" s="12"/>
      <c r="AJ566" s="12"/>
      <c r="AK566" s="12"/>
      <c r="AL566" s="12"/>
      <c r="AM566" s="12">
        <v>1.3790230822482441</v>
      </c>
      <c r="AN566" s="20"/>
      <c r="AO566" s="23"/>
      <c r="AP566" s="24"/>
    </row>
    <row r="567" spans="1:42" x14ac:dyDescent="0.25">
      <c r="A567" s="12" t="s">
        <v>1882</v>
      </c>
      <c r="B567" s="13" t="s">
        <v>1883</v>
      </c>
      <c r="C567" s="14">
        <v>45527</v>
      </c>
      <c r="D567" s="12">
        <v>1</v>
      </c>
      <c r="E567" s="12">
        <v>1</v>
      </c>
      <c r="F567" s="12">
        <v>1</v>
      </c>
      <c r="G567" s="12">
        <v>3</v>
      </c>
      <c r="H567" s="12"/>
      <c r="I567" s="15" t="s">
        <v>58</v>
      </c>
      <c r="J567" s="15"/>
      <c r="K567" s="15" t="s">
        <v>43</v>
      </c>
      <c r="L567" s="15">
        <v>4</v>
      </c>
      <c r="M567" s="15" t="s">
        <v>6943</v>
      </c>
      <c r="N567" s="16" t="s">
        <v>6645</v>
      </c>
      <c r="O567" s="16" t="s">
        <v>6660</v>
      </c>
      <c r="P567" s="16" t="s">
        <v>1860</v>
      </c>
      <c r="Q567" s="17" t="s">
        <v>45</v>
      </c>
      <c r="R567" s="16" t="s">
        <v>45</v>
      </c>
      <c r="S567" s="16"/>
      <c r="T567" s="18" t="s">
        <v>682</v>
      </c>
      <c r="U567" s="19" t="s">
        <v>48</v>
      </c>
      <c r="V567" s="20" t="s">
        <v>48</v>
      </c>
      <c r="W567" s="12" t="s">
        <v>49</v>
      </c>
      <c r="X567" s="20" t="s">
        <v>239</v>
      </c>
      <c r="Y567" s="20"/>
      <c r="Z567" s="21">
        <v>930000</v>
      </c>
      <c r="AA567" s="21">
        <v>864900</v>
      </c>
      <c r="AB567" s="22">
        <v>3610</v>
      </c>
      <c r="AC567" s="21">
        <v>257.61772853185596</v>
      </c>
      <c r="AD567" s="21">
        <v>239.58448753462605</v>
      </c>
      <c r="AE567" s="16" t="s">
        <v>1884</v>
      </c>
      <c r="AF567" s="12">
        <v>5</v>
      </c>
      <c r="AG567" s="12"/>
      <c r="AH567" s="20" t="s">
        <v>64</v>
      </c>
      <c r="AI567" s="12" t="s">
        <v>114</v>
      </c>
      <c r="AJ567" s="12" t="s">
        <v>114</v>
      </c>
      <c r="AK567" s="12" t="s">
        <v>66</v>
      </c>
      <c r="AL567" s="12" t="s">
        <v>66</v>
      </c>
      <c r="AM567" s="12">
        <v>0</v>
      </c>
      <c r="AN567" s="20" t="s">
        <v>1885</v>
      </c>
      <c r="AO567" s="23"/>
      <c r="AP567" s="24"/>
    </row>
    <row r="568" spans="1:42" x14ac:dyDescent="0.25">
      <c r="A568" s="12" t="s">
        <v>1886</v>
      </c>
      <c r="B568" s="13" t="s">
        <v>1887</v>
      </c>
      <c r="C568" s="14">
        <v>45432</v>
      </c>
      <c r="D568" s="12">
        <v>1</v>
      </c>
      <c r="E568" s="12">
        <v>1</v>
      </c>
      <c r="F568" s="12">
        <v>1</v>
      </c>
      <c r="G568" s="12">
        <v>3</v>
      </c>
      <c r="H568" s="12"/>
      <c r="I568" s="15" t="s">
        <v>58</v>
      </c>
      <c r="J568" s="15" t="s">
        <v>42</v>
      </c>
      <c r="K568" s="15" t="s">
        <v>43</v>
      </c>
      <c r="L568" s="15">
        <v>4</v>
      </c>
      <c r="M568" s="15" t="s">
        <v>6943</v>
      </c>
      <c r="N568" s="16" t="s">
        <v>6645</v>
      </c>
      <c r="O568" s="16" t="s">
        <v>6660</v>
      </c>
      <c r="P568" s="16" t="s">
        <v>1860</v>
      </c>
      <c r="Q568" s="17" t="s">
        <v>45</v>
      </c>
      <c r="R568" s="16" t="s">
        <v>45</v>
      </c>
      <c r="S568" s="16"/>
      <c r="T568" s="18" t="s">
        <v>48</v>
      </c>
      <c r="U568" s="19" t="s">
        <v>48</v>
      </c>
      <c r="V568" s="20" t="s">
        <v>48</v>
      </c>
      <c r="W568" s="12" t="s">
        <v>49</v>
      </c>
      <c r="X568" s="20" t="s">
        <v>62</v>
      </c>
      <c r="Y568" s="20"/>
      <c r="Z568" s="21">
        <v>2000000</v>
      </c>
      <c r="AA568" s="21">
        <v>1860000</v>
      </c>
      <c r="AB568" s="22">
        <v>7620</v>
      </c>
      <c r="AC568" s="21">
        <v>262.46719160104988</v>
      </c>
      <c r="AD568" s="21">
        <v>244.09448818897638</v>
      </c>
      <c r="AE568" s="16" t="s">
        <v>1888</v>
      </c>
      <c r="AF568" s="12">
        <v>1</v>
      </c>
      <c r="AG568" s="12"/>
      <c r="AH568" s="20" t="s">
        <v>64</v>
      </c>
      <c r="AI568" s="12" t="s">
        <v>66</v>
      </c>
      <c r="AJ568" s="12" t="s">
        <v>66</v>
      </c>
      <c r="AK568" s="12" t="s">
        <v>66</v>
      </c>
      <c r="AL568" s="12" t="s">
        <v>66</v>
      </c>
      <c r="AM568" s="12">
        <v>0</v>
      </c>
      <c r="AN568" s="20" t="s">
        <v>6747</v>
      </c>
      <c r="AO568" s="23"/>
      <c r="AP568" s="24"/>
    </row>
    <row r="569" spans="1:42" x14ac:dyDescent="0.25">
      <c r="A569" s="12" t="s">
        <v>1889</v>
      </c>
      <c r="B569" s="13" t="s">
        <v>1890</v>
      </c>
      <c r="C569" s="14">
        <v>45870</v>
      </c>
      <c r="D569" s="12">
        <v>1</v>
      </c>
      <c r="E569" s="12">
        <v>1</v>
      </c>
      <c r="F569" s="12">
        <v>1</v>
      </c>
      <c r="G569" s="12">
        <v>3</v>
      </c>
      <c r="H569" s="12"/>
      <c r="I569" s="15" t="s">
        <v>58</v>
      </c>
      <c r="J569" s="15" t="s">
        <v>42</v>
      </c>
      <c r="K569" s="15" t="s">
        <v>43</v>
      </c>
      <c r="L569" s="15">
        <v>4</v>
      </c>
      <c r="M569" s="15" t="s">
        <v>6943</v>
      </c>
      <c r="N569" s="16" t="s">
        <v>6645</v>
      </c>
      <c r="O569" s="16" t="s">
        <v>6660</v>
      </c>
      <c r="P569" s="16" t="s">
        <v>1860</v>
      </c>
      <c r="Q569" s="17" t="s">
        <v>45</v>
      </c>
      <c r="R569" s="16" t="s">
        <v>45</v>
      </c>
      <c r="S569" s="16"/>
      <c r="T569" s="18"/>
      <c r="U569" s="19"/>
      <c r="V569" s="20" t="s">
        <v>48</v>
      </c>
      <c r="W569" s="12" t="s">
        <v>49</v>
      </c>
      <c r="X569" s="20" t="s">
        <v>62</v>
      </c>
      <c r="Y569" s="20"/>
      <c r="Z569" s="21">
        <v>2740000</v>
      </c>
      <c r="AA569" s="21">
        <v>2468740</v>
      </c>
      <c r="AB569" s="22">
        <v>9690</v>
      </c>
      <c r="AC569" s="21">
        <v>282.765737874097</v>
      </c>
      <c r="AD569" s="21">
        <v>254.7719298245614</v>
      </c>
      <c r="AE569" s="16" t="s">
        <v>63</v>
      </c>
      <c r="AF569" s="12"/>
      <c r="AG569" s="12"/>
      <c r="AH569" s="20"/>
      <c r="AI569" s="12"/>
      <c r="AJ569" s="12"/>
      <c r="AK569" s="12"/>
      <c r="AL569" s="12"/>
      <c r="AM569" s="12" t="s">
        <v>67</v>
      </c>
      <c r="AN569" s="20" t="s">
        <v>1891</v>
      </c>
      <c r="AO569" s="23" t="s">
        <v>69</v>
      </c>
      <c r="AP569" s="24" t="s">
        <v>74</v>
      </c>
    </row>
    <row r="570" spans="1:42" x14ac:dyDescent="0.25">
      <c r="A570" s="12" t="s">
        <v>1892</v>
      </c>
      <c r="B570" s="13" t="s">
        <v>1893</v>
      </c>
      <c r="C570" s="14">
        <v>45870</v>
      </c>
      <c r="D570" s="12">
        <v>1</v>
      </c>
      <c r="E570" s="12">
        <v>1</v>
      </c>
      <c r="F570" s="12">
        <v>1</v>
      </c>
      <c r="G570" s="12">
        <v>3</v>
      </c>
      <c r="H570" s="12"/>
      <c r="I570" s="15" t="s">
        <v>58</v>
      </c>
      <c r="J570" s="15" t="s">
        <v>42</v>
      </c>
      <c r="K570" s="15" t="s">
        <v>43</v>
      </c>
      <c r="L570" s="15">
        <v>4</v>
      </c>
      <c r="M570" s="15" t="s">
        <v>6943</v>
      </c>
      <c r="N570" s="16" t="s">
        <v>6645</v>
      </c>
      <c r="O570" s="16" t="s">
        <v>6660</v>
      </c>
      <c r="P570" s="16" t="s">
        <v>1860</v>
      </c>
      <c r="Q570" s="17" t="s">
        <v>45</v>
      </c>
      <c r="R570" s="16" t="s">
        <v>45</v>
      </c>
      <c r="S570" s="16"/>
      <c r="T570" s="18"/>
      <c r="U570" s="19"/>
      <c r="V570" s="20" t="s">
        <v>48</v>
      </c>
      <c r="W570" s="12" t="s">
        <v>49</v>
      </c>
      <c r="X570" s="20" t="s">
        <v>62</v>
      </c>
      <c r="Y570" s="20"/>
      <c r="Z570" s="21">
        <v>2740000</v>
      </c>
      <c r="AA570" s="21">
        <v>2468740</v>
      </c>
      <c r="AB570" s="22">
        <v>9600</v>
      </c>
      <c r="AC570" s="21">
        <v>285.41666666666669</v>
      </c>
      <c r="AD570" s="21">
        <v>257.16041666666666</v>
      </c>
      <c r="AE570" s="16" t="s">
        <v>63</v>
      </c>
      <c r="AF570" s="12"/>
      <c r="AG570" s="12"/>
      <c r="AH570" s="20"/>
      <c r="AI570" s="12"/>
      <c r="AJ570" s="12"/>
      <c r="AK570" s="12"/>
      <c r="AL570" s="12"/>
      <c r="AM570" s="12" t="s">
        <v>67</v>
      </c>
      <c r="AN570" s="20" t="s">
        <v>1894</v>
      </c>
      <c r="AO570" s="23" t="s">
        <v>69</v>
      </c>
      <c r="AP570" s="24" t="s">
        <v>74</v>
      </c>
    </row>
    <row r="571" spans="1:42" x14ac:dyDescent="0.25">
      <c r="A571" s="12" t="s">
        <v>1895</v>
      </c>
      <c r="B571" s="13" t="s">
        <v>1896</v>
      </c>
      <c r="C571" s="14">
        <v>45972</v>
      </c>
      <c r="D571" s="12">
        <v>1</v>
      </c>
      <c r="E571" s="12">
        <v>1</v>
      </c>
      <c r="F571" s="12">
        <v>1</v>
      </c>
      <c r="G571" s="12">
        <v>3</v>
      </c>
      <c r="H571" s="12"/>
      <c r="I571" s="15" t="s">
        <v>58</v>
      </c>
      <c r="J571" s="15" t="s">
        <v>42</v>
      </c>
      <c r="K571" s="15" t="s">
        <v>43</v>
      </c>
      <c r="L571" s="15">
        <v>4</v>
      </c>
      <c r="M571" s="15" t="s">
        <v>6943</v>
      </c>
      <c r="N571" s="16" t="s">
        <v>6645</v>
      </c>
      <c r="O571" s="16" t="s">
        <v>6660</v>
      </c>
      <c r="P571" s="16" t="s">
        <v>1860</v>
      </c>
      <c r="Q571" s="17" t="s">
        <v>45</v>
      </c>
      <c r="R571" s="16" t="s">
        <v>45</v>
      </c>
      <c r="S571" s="16"/>
      <c r="T571" s="18"/>
      <c r="U571" s="19" t="s">
        <v>48</v>
      </c>
      <c r="V571" s="20" t="s">
        <v>48</v>
      </c>
      <c r="W571" s="12" t="s">
        <v>49</v>
      </c>
      <c r="X571" s="20" t="s">
        <v>62</v>
      </c>
      <c r="Y571" s="20"/>
      <c r="Z571" s="21">
        <v>650000</v>
      </c>
      <c r="AA571" s="21">
        <v>585650</v>
      </c>
      <c r="AB571" s="22">
        <v>2201</v>
      </c>
      <c r="AC571" s="21">
        <v>295.32030895047706</v>
      </c>
      <c r="AD571" s="21">
        <v>266.08359836437984</v>
      </c>
      <c r="AE571" s="16" t="s">
        <v>1897</v>
      </c>
      <c r="AF571" s="12">
        <v>4</v>
      </c>
      <c r="AG571" s="12"/>
      <c r="AH571" s="20" t="s">
        <v>48</v>
      </c>
      <c r="AI571" s="12" t="s">
        <v>48</v>
      </c>
      <c r="AJ571" s="12" t="s">
        <v>48</v>
      </c>
      <c r="AK571" s="12"/>
      <c r="AL571" s="12"/>
      <c r="AM571" s="12">
        <v>0.51432553661813496</v>
      </c>
      <c r="AN571" s="20" t="s">
        <v>1898</v>
      </c>
      <c r="AO571" s="23" t="s">
        <v>69</v>
      </c>
      <c r="AP571" s="24" t="s">
        <v>74</v>
      </c>
    </row>
    <row r="572" spans="1:42" x14ac:dyDescent="0.25">
      <c r="A572" s="12" t="s">
        <v>1899</v>
      </c>
      <c r="B572" s="13" t="s">
        <v>1900</v>
      </c>
      <c r="C572" s="14">
        <v>45744</v>
      </c>
      <c r="D572" s="12">
        <v>1</v>
      </c>
      <c r="E572" s="12">
        <v>1</v>
      </c>
      <c r="F572" s="12">
        <v>1</v>
      </c>
      <c r="G572" s="12">
        <v>3</v>
      </c>
      <c r="H572" s="12"/>
      <c r="I572" s="15" t="s">
        <v>41</v>
      </c>
      <c r="J572" s="15" t="s">
        <v>42</v>
      </c>
      <c r="K572" s="15" t="s">
        <v>43</v>
      </c>
      <c r="L572" s="15">
        <v>4</v>
      </c>
      <c r="M572" s="15" t="s">
        <v>6943</v>
      </c>
      <c r="N572" s="16" t="s">
        <v>6645</v>
      </c>
      <c r="O572" s="16" t="s">
        <v>6660</v>
      </c>
      <c r="P572" s="16" t="s">
        <v>1860</v>
      </c>
      <c r="Q572" s="17" t="s">
        <v>45</v>
      </c>
      <c r="R572" s="16" t="s">
        <v>45</v>
      </c>
      <c r="S572" s="16"/>
      <c r="T572" s="18"/>
      <c r="U572" s="19"/>
      <c r="V572" s="20" t="s">
        <v>48</v>
      </c>
      <c r="W572" s="12" t="s">
        <v>49</v>
      </c>
      <c r="X572" s="20" t="s">
        <v>158</v>
      </c>
      <c r="Y572" s="20"/>
      <c r="Z572" s="21">
        <v>2300000</v>
      </c>
      <c r="AA572" s="21">
        <v>2300000</v>
      </c>
      <c r="AB572" s="22">
        <v>8344</v>
      </c>
      <c r="AC572" s="21">
        <v>275.64717162032599</v>
      </c>
      <c r="AD572" s="21">
        <v>275.64717162032599</v>
      </c>
      <c r="AE572" s="16" t="s">
        <v>1900</v>
      </c>
      <c r="AF572" s="12">
        <v>22</v>
      </c>
      <c r="AG572" s="12" t="s">
        <v>51</v>
      </c>
      <c r="AH572" s="20" t="s">
        <v>64</v>
      </c>
      <c r="AI572" s="12"/>
      <c r="AJ572" s="12"/>
      <c r="AK572" s="12"/>
      <c r="AL572" s="12"/>
      <c r="AM572" s="12">
        <v>0.61033015850700401</v>
      </c>
      <c r="AN572" s="20" t="s">
        <v>6879</v>
      </c>
      <c r="AO572" s="23" t="s">
        <v>69</v>
      </c>
      <c r="AP572" s="24"/>
    </row>
    <row r="573" spans="1:42" x14ac:dyDescent="0.25">
      <c r="A573" s="12" t="s">
        <v>1901</v>
      </c>
      <c r="B573" s="13" t="s">
        <v>1902</v>
      </c>
      <c r="C573" s="14">
        <v>45831</v>
      </c>
      <c r="D573" s="12">
        <v>1</v>
      </c>
      <c r="E573" s="12">
        <v>1</v>
      </c>
      <c r="F573" s="12">
        <v>1</v>
      </c>
      <c r="G573" s="12">
        <v>3</v>
      </c>
      <c r="H573" s="12"/>
      <c r="I573" s="15" t="s">
        <v>58</v>
      </c>
      <c r="J573" s="15" t="s">
        <v>42</v>
      </c>
      <c r="K573" s="15" t="s">
        <v>43</v>
      </c>
      <c r="L573" s="15">
        <v>4</v>
      </c>
      <c r="M573" s="15" t="s">
        <v>6943</v>
      </c>
      <c r="N573" s="16" t="s">
        <v>6645</v>
      </c>
      <c r="O573" s="16" t="s">
        <v>6660</v>
      </c>
      <c r="P573" s="16" t="s">
        <v>1860</v>
      </c>
      <c r="Q573" s="17" t="s">
        <v>45</v>
      </c>
      <c r="R573" s="16" t="s">
        <v>45</v>
      </c>
      <c r="S573" s="16"/>
      <c r="T573" s="18" t="s">
        <v>682</v>
      </c>
      <c r="U573" s="19" t="s">
        <v>48</v>
      </c>
      <c r="V573" s="20" t="s">
        <v>48</v>
      </c>
      <c r="W573" s="12" t="s">
        <v>49</v>
      </c>
      <c r="X573" s="20" t="s">
        <v>158</v>
      </c>
      <c r="Y573" s="20"/>
      <c r="Z573" s="21">
        <v>2700000</v>
      </c>
      <c r="AA573" s="21">
        <v>2432700</v>
      </c>
      <c r="AB573" s="22">
        <v>8344</v>
      </c>
      <c r="AC573" s="21">
        <v>323.58581016299138</v>
      </c>
      <c r="AD573" s="21">
        <v>291.55081495685522</v>
      </c>
      <c r="AE573" s="16" t="s">
        <v>1900</v>
      </c>
      <c r="AF573" s="12">
        <v>22</v>
      </c>
      <c r="AG573" s="12" t="s">
        <v>51</v>
      </c>
      <c r="AH573" s="20" t="s">
        <v>64</v>
      </c>
      <c r="AI573" s="12" t="s">
        <v>114</v>
      </c>
      <c r="AJ573" s="12" t="s">
        <v>66</v>
      </c>
      <c r="AK573" s="12" t="s">
        <v>66</v>
      </c>
      <c r="AL573" s="12" t="s">
        <v>66</v>
      </c>
      <c r="AM573" s="12">
        <v>0.61033015850700401</v>
      </c>
      <c r="AN573" s="20" t="s">
        <v>1903</v>
      </c>
      <c r="AO573" s="23">
        <v>2300000</v>
      </c>
      <c r="AP573" s="24" t="s">
        <v>74</v>
      </c>
    </row>
    <row r="574" spans="1:42" x14ac:dyDescent="0.25">
      <c r="A574" s="12" t="s">
        <v>1904</v>
      </c>
      <c r="B574" s="13" t="s">
        <v>1905</v>
      </c>
      <c r="C574" s="14">
        <v>45441</v>
      </c>
      <c r="D574" s="12">
        <v>1</v>
      </c>
      <c r="E574" s="12">
        <v>1</v>
      </c>
      <c r="F574" s="12">
        <v>1</v>
      </c>
      <c r="G574" s="12">
        <v>3</v>
      </c>
      <c r="H574" s="12"/>
      <c r="I574" s="15" t="s">
        <v>58</v>
      </c>
      <c r="J574" s="15" t="s">
        <v>42</v>
      </c>
      <c r="K574" s="15" t="s">
        <v>43</v>
      </c>
      <c r="L574" s="15">
        <v>4</v>
      </c>
      <c r="M574" s="15" t="s">
        <v>6943</v>
      </c>
      <c r="N574" s="16" t="s">
        <v>6645</v>
      </c>
      <c r="O574" s="16" t="s">
        <v>6660</v>
      </c>
      <c r="P574" s="16" t="s">
        <v>1860</v>
      </c>
      <c r="Q574" s="17" t="s">
        <v>45</v>
      </c>
      <c r="R574" s="16" t="s">
        <v>45</v>
      </c>
      <c r="S574" s="16"/>
      <c r="T574" s="18" t="s">
        <v>48</v>
      </c>
      <c r="U574" s="19" t="s">
        <v>48</v>
      </c>
      <c r="V574" s="20" t="s">
        <v>48</v>
      </c>
      <c r="W574" s="12" t="s">
        <v>49</v>
      </c>
      <c r="X574" s="20" t="s">
        <v>62</v>
      </c>
      <c r="Y574" s="20"/>
      <c r="Z574" s="21">
        <v>1100000</v>
      </c>
      <c r="AA574" s="21">
        <v>1023000</v>
      </c>
      <c r="AB574" s="22">
        <v>3299</v>
      </c>
      <c r="AC574" s="21">
        <v>333.43437405274324</v>
      </c>
      <c r="AD574" s="21">
        <v>310.09396786905126</v>
      </c>
      <c r="AE574" s="16" t="s">
        <v>1873</v>
      </c>
      <c r="AF574" s="12">
        <v>6</v>
      </c>
      <c r="AG574" s="12"/>
      <c r="AH574" s="20" t="s">
        <v>64</v>
      </c>
      <c r="AI574" s="12" t="s">
        <v>114</v>
      </c>
      <c r="AJ574" s="12" t="s">
        <v>66</v>
      </c>
      <c r="AK574" s="12" t="s">
        <v>66</v>
      </c>
      <c r="AL574" s="12" t="s">
        <v>66</v>
      </c>
      <c r="AM574" s="12">
        <v>0</v>
      </c>
      <c r="AN574" s="20" t="s">
        <v>1906</v>
      </c>
      <c r="AO574" s="23"/>
      <c r="AP574" s="24"/>
    </row>
    <row r="575" spans="1:42" x14ac:dyDescent="0.25">
      <c r="A575" s="12" t="s">
        <v>1907</v>
      </c>
      <c r="B575" s="13" t="s">
        <v>1908</v>
      </c>
      <c r="C575" s="14">
        <v>45870</v>
      </c>
      <c r="D575" s="12">
        <v>1</v>
      </c>
      <c r="E575" s="12">
        <v>1</v>
      </c>
      <c r="F575" s="12">
        <v>1</v>
      </c>
      <c r="G575" s="12">
        <v>3</v>
      </c>
      <c r="H575" s="12"/>
      <c r="I575" s="15" t="s">
        <v>58</v>
      </c>
      <c r="J575" s="15" t="s">
        <v>42</v>
      </c>
      <c r="K575" s="15" t="s">
        <v>43</v>
      </c>
      <c r="L575" s="15">
        <v>4</v>
      </c>
      <c r="M575" s="15" t="s">
        <v>6943</v>
      </c>
      <c r="N575" s="16" t="s">
        <v>6645</v>
      </c>
      <c r="O575" s="16" t="s">
        <v>6660</v>
      </c>
      <c r="P575" s="16" t="s">
        <v>1860</v>
      </c>
      <c r="Q575" s="17" t="s">
        <v>45</v>
      </c>
      <c r="R575" s="16" t="s">
        <v>45</v>
      </c>
      <c r="S575" s="16"/>
      <c r="T575" s="18"/>
      <c r="U575" s="19"/>
      <c r="V575" s="20" t="s">
        <v>48</v>
      </c>
      <c r="W575" s="12" t="s">
        <v>49</v>
      </c>
      <c r="X575" s="20" t="s">
        <v>62</v>
      </c>
      <c r="Y575" s="20"/>
      <c r="Z575" s="21">
        <v>1060000</v>
      </c>
      <c r="AA575" s="21">
        <v>955060</v>
      </c>
      <c r="AB575" s="22">
        <v>3040</v>
      </c>
      <c r="AC575" s="21">
        <v>348.68421052631578</v>
      </c>
      <c r="AD575" s="21">
        <v>314.16447368421052</v>
      </c>
      <c r="AE575" s="16" t="s">
        <v>63</v>
      </c>
      <c r="AF575" s="12"/>
      <c r="AG575" s="12"/>
      <c r="AH575" s="20"/>
      <c r="AI575" s="12"/>
      <c r="AJ575" s="12"/>
      <c r="AK575" s="12"/>
      <c r="AL575" s="12"/>
      <c r="AM575" s="12" t="s">
        <v>67</v>
      </c>
      <c r="AN575" s="20" t="s">
        <v>1891</v>
      </c>
      <c r="AO575" s="23" t="s">
        <v>69</v>
      </c>
      <c r="AP575" s="24" t="s">
        <v>74</v>
      </c>
    </row>
    <row r="576" spans="1:42" x14ac:dyDescent="0.25">
      <c r="A576" s="12" t="s">
        <v>1909</v>
      </c>
      <c r="B576" s="13" t="s">
        <v>1910</v>
      </c>
      <c r="C576" s="14">
        <v>45870</v>
      </c>
      <c r="D576" s="12">
        <v>1</v>
      </c>
      <c r="E576" s="12">
        <v>1</v>
      </c>
      <c r="F576" s="12">
        <v>1</v>
      </c>
      <c r="G576" s="12">
        <v>3</v>
      </c>
      <c r="H576" s="12"/>
      <c r="I576" s="15" t="s">
        <v>58</v>
      </c>
      <c r="J576" s="15" t="s">
        <v>42</v>
      </c>
      <c r="K576" s="15" t="s">
        <v>43</v>
      </c>
      <c r="L576" s="15">
        <v>4</v>
      </c>
      <c r="M576" s="15" t="s">
        <v>6943</v>
      </c>
      <c r="N576" s="16" t="s">
        <v>6645</v>
      </c>
      <c r="O576" s="16" t="s">
        <v>6660</v>
      </c>
      <c r="P576" s="16" t="s">
        <v>1860</v>
      </c>
      <c r="Q576" s="17" t="s">
        <v>45</v>
      </c>
      <c r="R576" s="16" t="s">
        <v>45</v>
      </c>
      <c r="S576" s="16"/>
      <c r="T576" s="18"/>
      <c r="U576" s="19"/>
      <c r="V576" s="20" t="s">
        <v>48</v>
      </c>
      <c r="W576" s="12" t="s">
        <v>49</v>
      </c>
      <c r="X576" s="20" t="s">
        <v>62</v>
      </c>
      <c r="Y576" s="20"/>
      <c r="Z576" s="21">
        <v>1060000</v>
      </c>
      <c r="AA576" s="21">
        <v>955060</v>
      </c>
      <c r="AB576" s="22">
        <v>3000</v>
      </c>
      <c r="AC576" s="21">
        <v>353.33333333333331</v>
      </c>
      <c r="AD576" s="21">
        <v>318.35333333333335</v>
      </c>
      <c r="AE576" s="16" t="s">
        <v>63</v>
      </c>
      <c r="AF576" s="12"/>
      <c r="AG576" s="12"/>
      <c r="AH576" s="20"/>
      <c r="AI576" s="12"/>
      <c r="AJ576" s="12"/>
      <c r="AK576" s="12"/>
      <c r="AL576" s="12"/>
      <c r="AM576" s="12" t="s">
        <v>67</v>
      </c>
      <c r="AN576" s="20" t="s">
        <v>1894</v>
      </c>
      <c r="AO576" s="23" t="s">
        <v>69</v>
      </c>
      <c r="AP576" s="24"/>
    </row>
    <row r="577" spans="1:42" x14ac:dyDescent="0.25">
      <c r="A577" s="12" t="s">
        <v>1911</v>
      </c>
      <c r="B577" s="13" t="s">
        <v>1912</v>
      </c>
      <c r="C577" s="14">
        <v>45478</v>
      </c>
      <c r="D577" s="12">
        <v>1</v>
      </c>
      <c r="E577" s="12">
        <v>1</v>
      </c>
      <c r="F577" s="12">
        <v>1</v>
      </c>
      <c r="G577" s="12">
        <v>3</v>
      </c>
      <c r="H577" s="12"/>
      <c r="I577" s="15" t="s">
        <v>58</v>
      </c>
      <c r="J577" s="15" t="s">
        <v>42</v>
      </c>
      <c r="K577" s="15" t="s">
        <v>43</v>
      </c>
      <c r="L577" s="15">
        <v>4</v>
      </c>
      <c r="M577" s="15" t="s">
        <v>6943</v>
      </c>
      <c r="N577" s="16" t="s">
        <v>6645</v>
      </c>
      <c r="O577" s="16" t="s">
        <v>6660</v>
      </c>
      <c r="P577" s="16" t="s">
        <v>1860</v>
      </c>
      <c r="Q577" s="17" t="s">
        <v>45</v>
      </c>
      <c r="R577" s="16" t="s">
        <v>45</v>
      </c>
      <c r="S577" s="16"/>
      <c r="T577" s="18" t="s">
        <v>1875</v>
      </c>
      <c r="U577" s="19">
        <v>29</v>
      </c>
      <c r="V577" s="20" t="s">
        <v>48</v>
      </c>
      <c r="W577" s="12" t="s">
        <v>49</v>
      </c>
      <c r="X577" s="20" t="s">
        <v>62</v>
      </c>
      <c r="Y577" s="20"/>
      <c r="Z577" s="21">
        <v>900000</v>
      </c>
      <c r="AA577" s="21">
        <v>837000</v>
      </c>
      <c r="AB577" s="22">
        <v>2542</v>
      </c>
      <c r="AC577" s="21">
        <v>354.05192761605036</v>
      </c>
      <c r="AD577" s="21">
        <v>329.26829268292681</v>
      </c>
      <c r="AE577" s="16" t="s">
        <v>1913</v>
      </c>
      <c r="AF577" s="12">
        <v>11</v>
      </c>
      <c r="AG577" s="12" t="s">
        <v>51</v>
      </c>
      <c r="AH577" s="20" t="s">
        <v>64</v>
      </c>
      <c r="AI577" s="12" t="s">
        <v>114</v>
      </c>
      <c r="AJ577" s="12" t="s">
        <v>114</v>
      </c>
      <c r="AK577" s="12" t="s">
        <v>66</v>
      </c>
      <c r="AL577" s="12" t="s">
        <v>66</v>
      </c>
      <c r="AM577" s="12">
        <v>0</v>
      </c>
      <c r="AN577" s="20" t="s">
        <v>1914</v>
      </c>
      <c r="AO577" s="23"/>
      <c r="AP577" s="24"/>
    </row>
    <row r="578" spans="1:42" x14ac:dyDescent="0.25">
      <c r="A578" s="12" t="s">
        <v>1915</v>
      </c>
      <c r="B578" s="13" t="s">
        <v>1916</v>
      </c>
      <c r="C578" s="14">
        <v>45451</v>
      </c>
      <c r="D578" s="12">
        <v>1</v>
      </c>
      <c r="E578" s="12">
        <v>1</v>
      </c>
      <c r="F578" s="12">
        <v>1</v>
      </c>
      <c r="G578" s="12">
        <v>3</v>
      </c>
      <c r="H578" s="12"/>
      <c r="I578" s="15" t="s">
        <v>58</v>
      </c>
      <c r="J578" s="15" t="s">
        <v>42</v>
      </c>
      <c r="K578" s="15" t="s">
        <v>43</v>
      </c>
      <c r="L578" s="15">
        <v>4</v>
      </c>
      <c r="M578" s="15" t="s">
        <v>6943</v>
      </c>
      <c r="N578" s="16" t="s">
        <v>6645</v>
      </c>
      <c r="O578" s="16" t="s">
        <v>6660</v>
      </c>
      <c r="P578" s="16" t="s">
        <v>1860</v>
      </c>
      <c r="Q578" s="17" t="s">
        <v>45</v>
      </c>
      <c r="R578" s="16" t="s">
        <v>45</v>
      </c>
      <c r="S578" s="16"/>
      <c r="T578" s="18" t="s">
        <v>48</v>
      </c>
      <c r="U578" s="19" t="s">
        <v>48</v>
      </c>
      <c r="V578" s="20" t="s">
        <v>48</v>
      </c>
      <c r="W578" s="12" t="s">
        <v>49</v>
      </c>
      <c r="X578" s="20" t="s">
        <v>239</v>
      </c>
      <c r="Y578" s="20"/>
      <c r="Z578" s="21">
        <v>900000</v>
      </c>
      <c r="AA578" s="21">
        <v>837000</v>
      </c>
      <c r="AB578" s="22">
        <v>2527</v>
      </c>
      <c r="AC578" s="21">
        <v>356.15354174910959</v>
      </c>
      <c r="AD578" s="21">
        <v>331.22279382667193</v>
      </c>
      <c r="AE578" s="16" t="s">
        <v>1917</v>
      </c>
      <c r="AF578" s="12">
        <v>11</v>
      </c>
      <c r="AG578" s="12" t="s">
        <v>51</v>
      </c>
      <c r="AH578" s="20" t="s">
        <v>64</v>
      </c>
      <c r="AI578" s="12" t="s">
        <v>66</v>
      </c>
      <c r="AJ578" s="12" t="s">
        <v>66</v>
      </c>
      <c r="AK578" s="12" t="s">
        <v>66</v>
      </c>
      <c r="AL578" s="12" t="s">
        <v>66</v>
      </c>
      <c r="AM578" s="12">
        <v>0</v>
      </c>
      <c r="AN578" s="20" t="s">
        <v>1918</v>
      </c>
      <c r="AO578" s="23"/>
      <c r="AP578" s="24"/>
    </row>
    <row r="579" spans="1:42" x14ac:dyDescent="0.25">
      <c r="A579" s="12" t="s">
        <v>1919</v>
      </c>
      <c r="B579" s="13" t="s">
        <v>1920</v>
      </c>
      <c r="C579" s="14">
        <v>45389</v>
      </c>
      <c r="D579" s="12">
        <v>1</v>
      </c>
      <c r="E579" s="12">
        <v>1</v>
      </c>
      <c r="F579" s="12">
        <v>1</v>
      </c>
      <c r="G579" s="12">
        <v>3</v>
      </c>
      <c r="H579" s="12"/>
      <c r="I579" s="15" t="s">
        <v>58</v>
      </c>
      <c r="J579" s="15"/>
      <c r="K579" s="15" t="s">
        <v>43</v>
      </c>
      <c r="L579" s="15">
        <v>4</v>
      </c>
      <c r="M579" s="15" t="s">
        <v>6943</v>
      </c>
      <c r="N579" s="16" t="s">
        <v>6645</v>
      </c>
      <c r="O579" s="16" t="s">
        <v>6660</v>
      </c>
      <c r="P579" s="16" t="s">
        <v>1860</v>
      </c>
      <c r="Q579" s="17" t="s">
        <v>45</v>
      </c>
      <c r="R579" s="16" t="s">
        <v>45</v>
      </c>
      <c r="S579" s="16"/>
      <c r="T579" s="18" t="s">
        <v>48</v>
      </c>
      <c r="U579" s="19" t="s">
        <v>48</v>
      </c>
      <c r="V579" s="20" t="s">
        <v>48</v>
      </c>
      <c r="W579" s="12" t="s">
        <v>49</v>
      </c>
      <c r="X579" s="20" t="s">
        <v>62</v>
      </c>
      <c r="Y579" s="20"/>
      <c r="Z579" s="21">
        <v>990000</v>
      </c>
      <c r="AA579" s="21">
        <v>920700</v>
      </c>
      <c r="AB579" s="22">
        <v>2600</v>
      </c>
      <c r="AC579" s="21">
        <v>380.76923076923077</v>
      </c>
      <c r="AD579" s="21">
        <v>354.11538461538464</v>
      </c>
      <c r="AE579" s="16" t="s">
        <v>63</v>
      </c>
      <c r="AF579" s="12"/>
      <c r="AG579" s="12"/>
      <c r="AH579" s="20" t="s">
        <v>64</v>
      </c>
      <c r="AI579" s="12" t="s">
        <v>66</v>
      </c>
      <c r="AJ579" s="12" t="s">
        <v>66</v>
      </c>
      <c r="AK579" s="12" t="s">
        <v>66</v>
      </c>
      <c r="AL579" s="12" t="s">
        <v>66</v>
      </c>
      <c r="AM579" s="12" t="s">
        <v>67</v>
      </c>
      <c r="AN579" s="20" t="s">
        <v>1921</v>
      </c>
      <c r="AO579" s="23"/>
      <c r="AP579" s="24"/>
    </row>
    <row r="580" spans="1:42" x14ac:dyDescent="0.25">
      <c r="A580" s="12" t="s">
        <v>1922</v>
      </c>
      <c r="B580" s="13" t="s">
        <v>1923</v>
      </c>
      <c r="C580" s="14">
        <v>45903</v>
      </c>
      <c r="D580" s="12">
        <v>1</v>
      </c>
      <c r="E580" s="12">
        <v>1</v>
      </c>
      <c r="F580" s="12">
        <v>1</v>
      </c>
      <c r="G580" s="12">
        <v>3</v>
      </c>
      <c r="H580" s="12"/>
      <c r="I580" s="15" t="s">
        <v>58</v>
      </c>
      <c r="J580" s="15" t="s">
        <v>42</v>
      </c>
      <c r="K580" s="15" t="s">
        <v>43</v>
      </c>
      <c r="L580" s="15">
        <v>4</v>
      </c>
      <c r="M580" s="15" t="s">
        <v>6943</v>
      </c>
      <c r="N580" s="16" t="s">
        <v>6645</v>
      </c>
      <c r="O580" s="16" t="s">
        <v>6660</v>
      </c>
      <c r="P580" s="16" t="s">
        <v>1860</v>
      </c>
      <c r="Q580" s="17" t="s">
        <v>45</v>
      </c>
      <c r="R580" s="16" t="s">
        <v>45</v>
      </c>
      <c r="S580" s="16"/>
      <c r="T580" s="18" t="s">
        <v>1875</v>
      </c>
      <c r="U580" s="19">
        <v>34</v>
      </c>
      <c r="V580" s="20" t="s">
        <v>48</v>
      </c>
      <c r="W580" s="12" t="s">
        <v>49</v>
      </c>
      <c r="X580" s="20" t="s">
        <v>50</v>
      </c>
      <c r="Y580" s="20"/>
      <c r="Z580" s="21">
        <v>1500000</v>
      </c>
      <c r="AA580" s="21">
        <v>1351500</v>
      </c>
      <c r="AB580" s="22">
        <v>3700</v>
      </c>
      <c r="AC580" s="21">
        <v>405.40540540540542</v>
      </c>
      <c r="AD580" s="21">
        <v>365.27027027027026</v>
      </c>
      <c r="AE580" s="16" t="s">
        <v>1924</v>
      </c>
      <c r="AF580" s="12">
        <v>1</v>
      </c>
      <c r="AG580" s="12" t="s">
        <v>51</v>
      </c>
      <c r="AH580" s="20" t="s">
        <v>64</v>
      </c>
      <c r="AI580" s="12"/>
      <c r="AJ580" s="12"/>
      <c r="AK580" s="12"/>
      <c r="AL580" s="12" t="s">
        <v>1925</v>
      </c>
      <c r="AM580" s="12">
        <v>0</v>
      </c>
      <c r="AN580" s="20" t="s">
        <v>1926</v>
      </c>
      <c r="AO580" s="23" t="s">
        <v>69</v>
      </c>
      <c r="AP580" s="24" t="s">
        <v>74</v>
      </c>
    </row>
    <row r="581" spans="1:42" x14ac:dyDescent="0.25">
      <c r="A581" s="12" t="s">
        <v>1927</v>
      </c>
      <c r="B581" s="13" t="s">
        <v>1927</v>
      </c>
      <c r="C581" s="14">
        <v>45469</v>
      </c>
      <c r="D581" s="12">
        <v>1</v>
      </c>
      <c r="E581" s="12">
        <v>1</v>
      </c>
      <c r="F581" s="12">
        <v>1</v>
      </c>
      <c r="G581" s="12">
        <v>3</v>
      </c>
      <c r="H581" s="12"/>
      <c r="I581" s="15" t="s">
        <v>41</v>
      </c>
      <c r="J581" s="15"/>
      <c r="K581" s="15" t="s">
        <v>43</v>
      </c>
      <c r="L581" s="15">
        <v>4</v>
      </c>
      <c r="M581" s="15" t="s">
        <v>6943</v>
      </c>
      <c r="N581" s="16" t="s">
        <v>6645</v>
      </c>
      <c r="O581" s="16" t="s">
        <v>6660</v>
      </c>
      <c r="P581" s="16" t="s">
        <v>1860</v>
      </c>
      <c r="Q581" s="17" t="s">
        <v>45</v>
      </c>
      <c r="R581" s="16" t="s">
        <v>45</v>
      </c>
      <c r="S581" s="16"/>
      <c r="T581" s="18" t="s">
        <v>1016</v>
      </c>
      <c r="U581" s="19">
        <v>26</v>
      </c>
      <c r="V581" s="20" t="s">
        <v>48</v>
      </c>
      <c r="W581" s="12" t="s">
        <v>49</v>
      </c>
      <c r="X581" s="20" t="s">
        <v>50</v>
      </c>
      <c r="Y581" s="20"/>
      <c r="Z581" s="21">
        <v>990000</v>
      </c>
      <c r="AA581" s="21">
        <v>990000</v>
      </c>
      <c r="AB581" s="22">
        <v>2560</v>
      </c>
      <c r="AC581" s="21">
        <v>386.71875</v>
      </c>
      <c r="AD581" s="21">
        <v>386.71875</v>
      </c>
      <c r="AE581" s="16" t="s">
        <v>1928</v>
      </c>
      <c r="AF581" s="12">
        <v>2</v>
      </c>
      <c r="AG581" s="12"/>
      <c r="AH581" s="20" t="s">
        <v>64</v>
      </c>
      <c r="AI581" s="12"/>
      <c r="AJ581" s="12"/>
      <c r="AK581" s="12"/>
      <c r="AL581" s="12"/>
      <c r="AM581" s="12">
        <v>2.2444528424426999E-2</v>
      </c>
      <c r="AN581" s="20" t="s">
        <v>92</v>
      </c>
      <c r="AO581" s="23"/>
      <c r="AP581" s="24"/>
    </row>
    <row r="582" spans="1:42" x14ac:dyDescent="0.25">
      <c r="A582" s="12" t="s">
        <v>1929</v>
      </c>
      <c r="B582" s="13" t="s">
        <v>1930</v>
      </c>
      <c r="C582" s="14">
        <v>45367</v>
      </c>
      <c r="D582" s="12">
        <v>1</v>
      </c>
      <c r="E582" s="12">
        <v>1</v>
      </c>
      <c r="F582" s="12">
        <v>1</v>
      </c>
      <c r="G582" s="12">
        <v>3</v>
      </c>
      <c r="H582" s="12"/>
      <c r="I582" s="15" t="s">
        <v>58</v>
      </c>
      <c r="J582" s="15" t="s">
        <v>42</v>
      </c>
      <c r="K582" s="15" t="s">
        <v>43</v>
      </c>
      <c r="L582" s="15">
        <v>4</v>
      </c>
      <c r="M582" s="15" t="s">
        <v>6943</v>
      </c>
      <c r="N582" s="16" t="s">
        <v>6645</v>
      </c>
      <c r="O582" s="16" t="s">
        <v>6660</v>
      </c>
      <c r="P582" s="16" t="s">
        <v>1860</v>
      </c>
      <c r="Q582" s="17" t="s">
        <v>45</v>
      </c>
      <c r="R582" s="16" t="s">
        <v>45</v>
      </c>
      <c r="S582" s="16"/>
      <c r="T582" s="18" t="s">
        <v>1931</v>
      </c>
      <c r="U582" s="19" t="s">
        <v>48</v>
      </c>
      <c r="V582" s="20" t="s">
        <v>48</v>
      </c>
      <c r="W582" s="12" t="s">
        <v>49</v>
      </c>
      <c r="X582" s="20" t="s">
        <v>62</v>
      </c>
      <c r="Y582" s="20"/>
      <c r="Z582" s="21">
        <v>650000</v>
      </c>
      <c r="AA582" s="21">
        <v>604500</v>
      </c>
      <c r="AB582" s="22">
        <v>1500</v>
      </c>
      <c r="AC582" s="21">
        <v>433.33333333333331</v>
      </c>
      <c r="AD582" s="21">
        <v>403</v>
      </c>
      <c r="AE582" s="16" t="s">
        <v>1932</v>
      </c>
      <c r="AF582" s="12">
        <v>1</v>
      </c>
      <c r="AG582" s="12"/>
      <c r="AH582" s="20" t="s">
        <v>64</v>
      </c>
      <c r="AI582" s="12" t="s">
        <v>66</v>
      </c>
      <c r="AJ582" s="12" t="s">
        <v>66</v>
      </c>
      <c r="AK582" s="12" t="s">
        <v>66</v>
      </c>
      <c r="AL582" s="12" t="s">
        <v>66</v>
      </c>
      <c r="AM582" s="12">
        <v>0.78757421292351404</v>
      </c>
      <c r="AN582" s="20" t="s">
        <v>1933</v>
      </c>
      <c r="AO582" s="23"/>
      <c r="AP582" s="24"/>
    </row>
    <row r="583" spans="1:42" x14ac:dyDescent="0.25">
      <c r="A583" s="12" t="s">
        <v>1934</v>
      </c>
      <c r="B583" s="13" t="s">
        <v>1935</v>
      </c>
      <c r="C583" s="14">
        <v>45432</v>
      </c>
      <c r="D583" s="12">
        <v>1</v>
      </c>
      <c r="E583" s="12">
        <v>1</v>
      </c>
      <c r="F583" s="12">
        <v>1</v>
      </c>
      <c r="G583" s="12">
        <v>3</v>
      </c>
      <c r="H583" s="12"/>
      <c r="I583" s="15" t="s">
        <v>58</v>
      </c>
      <c r="J583" s="15"/>
      <c r="K583" s="15" t="s">
        <v>43</v>
      </c>
      <c r="L583" s="15">
        <v>4</v>
      </c>
      <c r="M583" s="15" t="s">
        <v>6943</v>
      </c>
      <c r="N583" s="16" t="s">
        <v>6645</v>
      </c>
      <c r="O583" s="16" t="s">
        <v>6660</v>
      </c>
      <c r="P583" s="16" t="s">
        <v>1860</v>
      </c>
      <c r="Q583" s="17" t="s">
        <v>45</v>
      </c>
      <c r="R583" s="16" t="s">
        <v>45</v>
      </c>
      <c r="S583" s="16"/>
      <c r="T583" s="18" t="s">
        <v>48</v>
      </c>
      <c r="U583" s="19" t="s">
        <v>48</v>
      </c>
      <c r="V583" s="20" t="s">
        <v>48</v>
      </c>
      <c r="W583" s="12" t="s">
        <v>49</v>
      </c>
      <c r="X583" s="20" t="s">
        <v>62</v>
      </c>
      <c r="Y583" s="20"/>
      <c r="Z583" s="21">
        <v>2000000</v>
      </c>
      <c r="AA583" s="21">
        <v>1860000</v>
      </c>
      <c r="AB583" s="22">
        <v>4500</v>
      </c>
      <c r="AC583" s="21">
        <v>444.44444444444446</v>
      </c>
      <c r="AD583" s="21">
        <v>413.33333333333331</v>
      </c>
      <c r="AE583" s="16" t="s">
        <v>63</v>
      </c>
      <c r="AF583" s="12"/>
      <c r="AG583" s="12"/>
      <c r="AH583" s="20" t="s">
        <v>64</v>
      </c>
      <c r="AI583" s="12" t="s">
        <v>66</v>
      </c>
      <c r="AJ583" s="12" t="s">
        <v>66</v>
      </c>
      <c r="AK583" s="12" t="s">
        <v>66</v>
      </c>
      <c r="AL583" s="12" t="s">
        <v>66</v>
      </c>
      <c r="AM583" s="12" t="s">
        <v>67</v>
      </c>
      <c r="AN583" s="20" t="s">
        <v>6748</v>
      </c>
      <c r="AO583" s="23"/>
      <c r="AP583" s="24"/>
    </row>
    <row r="584" spans="1:42" x14ac:dyDescent="0.25">
      <c r="A584" s="12" t="s">
        <v>1936</v>
      </c>
      <c r="B584" s="13" t="s">
        <v>1936</v>
      </c>
      <c r="C584" s="14">
        <v>45497</v>
      </c>
      <c r="D584" s="12">
        <v>1</v>
      </c>
      <c r="E584" s="12">
        <v>1</v>
      </c>
      <c r="F584" s="12">
        <v>1</v>
      </c>
      <c r="G584" s="12">
        <v>3</v>
      </c>
      <c r="H584" s="12"/>
      <c r="I584" s="15" t="s">
        <v>41</v>
      </c>
      <c r="J584" s="15"/>
      <c r="K584" s="15" t="s">
        <v>43</v>
      </c>
      <c r="L584" s="15">
        <v>4</v>
      </c>
      <c r="M584" s="15" t="s">
        <v>6943</v>
      </c>
      <c r="N584" s="16" t="s">
        <v>6645</v>
      </c>
      <c r="O584" s="16" t="s">
        <v>6660</v>
      </c>
      <c r="P584" s="16" t="s">
        <v>1860</v>
      </c>
      <c r="Q584" s="17" t="s">
        <v>45</v>
      </c>
      <c r="R584" s="16" t="s">
        <v>45</v>
      </c>
      <c r="S584" s="16"/>
      <c r="T584" s="18" t="s">
        <v>1016</v>
      </c>
      <c r="U584" s="19">
        <v>15</v>
      </c>
      <c r="V584" s="20" t="s">
        <v>48</v>
      </c>
      <c r="W584" s="12" t="s">
        <v>49</v>
      </c>
      <c r="X584" s="20" t="s">
        <v>50</v>
      </c>
      <c r="Y584" s="20"/>
      <c r="Z584" s="21">
        <v>1050000</v>
      </c>
      <c r="AA584" s="21">
        <v>1050000</v>
      </c>
      <c r="AB584" s="22">
        <v>2516</v>
      </c>
      <c r="AC584" s="21">
        <v>417.32909379968203</v>
      </c>
      <c r="AD584" s="21">
        <v>417.32909379968203</v>
      </c>
      <c r="AE584" s="16" t="s">
        <v>1937</v>
      </c>
      <c r="AF584" s="12">
        <v>5</v>
      </c>
      <c r="AG584" s="12"/>
      <c r="AH584" s="20" t="s">
        <v>64</v>
      </c>
      <c r="AI584" s="12"/>
      <c r="AJ584" s="12"/>
      <c r="AK584" s="12"/>
      <c r="AL584" s="12"/>
      <c r="AM584" s="12">
        <v>0</v>
      </c>
      <c r="AN584" s="20" t="s">
        <v>92</v>
      </c>
      <c r="AO584" s="23"/>
      <c r="AP584" s="24"/>
    </row>
    <row r="585" spans="1:42" x14ac:dyDescent="0.25">
      <c r="A585" s="12" t="s">
        <v>1938</v>
      </c>
      <c r="B585" s="13" t="s">
        <v>1939</v>
      </c>
      <c r="C585" s="14">
        <v>45607</v>
      </c>
      <c r="D585" s="12">
        <v>1</v>
      </c>
      <c r="E585" s="12">
        <v>1</v>
      </c>
      <c r="F585" s="12">
        <v>1</v>
      </c>
      <c r="G585" s="12">
        <v>3</v>
      </c>
      <c r="H585" s="12"/>
      <c r="I585" s="15" t="s">
        <v>58</v>
      </c>
      <c r="J585" s="15" t="s">
        <v>42</v>
      </c>
      <c r="K585" s="15" t="s">
        <v>43</v>
      </c>
      <c r="L585" s="15">
        <v>4</v>
      </c>
      <c r="M585" s="15" t="s">
        <v>6943</v>
      </c>
      <c r="N585" s="16" t="s">
        <v>6645</v>
      </c>
      <c r="O585" s="16" t="s">
        <v>6660</v>
      </c>
      <c r="P585" s="16" t="s">
        <v>1860</v>
      </c>
      <c r="Q585" s="17" t="s">
        <v>45</v>
      </c>
      <c r="R585" s="16" t="s">
        <v>45</v>
      </c>
      <c r="S585" s="16"/>
      <c r="T585" s="18" t="s">
        <v>1940</v>
      </c>
      <c r="U585" s="19" t="s">
        <v>48</v>
      </c>
      <c r="V585" s="20" t="s">
        <v>48</v>
      </c>
      <c r="W585" s="12" t="s">
        <v>49</v>
      </c>
      <c r="X585" s="20" t="s">
        <v>83</v>
      </c>
      <c r="Y585" s="20"/>
      <c r="Z585" s="21">
        <v>700000</v>
      </c>
      <c r="AA585" s="21">
        <v>651000</v>
      </c>
      <c r="AB585" s="22">
        <v>1493</v>
      </c>
      <c r="AC585" s="21">
        <v>468.85465505693236</v>
      </c>
      <c r="AD585" s="21">
        <v>436.03482920294709</v>
      </c>
      <c r="AE585" s="16" t="s">
        <v>1941</v>
      </c>
      <c r="AF585" s="12">
        <v>4</v>
      </c>
      <c r="AG585" s="28" t="s">
        <v>51</v>
      </c>
      <c r="AH585" s="20" t="s">
        <v>64</v>
      </c>
      <c r="AI585" s="12" t="s">
        <v>66</v>
      </c>
      <c r="AJ585" s="12" t="s">
        <v>66</v>
      </c>
      <c r="AK585" s="12" t="s">
        <v>66</v>
      </c>
      <c r="AL585" s="12" t="s">
        <v>66</v>
      </c>
      <c r="AM585" s="12">
        <v>0</v>
      </c>
      <c r="AN585" s="20" t="s">
        <v>1942</v>
      </c>
      <c r="AO585" s="23"/>
      <c r="AP585" s="24"/>
    </row>
    <row r="586" spans="1:42" x14ac:dyDescent="0.25">
      <c r="A586" s="12" t="s">
        <v>1943</v>
      </c>
      <c r="B586" s="13" t="s">
        <v>1944</v>
      </c>
      <c r="C586" s="14">
        <v>46020</v>
      </c>
      <c r="D586" s="12">
        <v>1</v>
      </c>
      <c r="E586" s="12">
        <v>1</v>
      </c>
      <c r="F586" s="12">
        <v>1</v>
      </c>
      <c r="G586" s="12">
        <v>3</v>
      </c>
      <c r="H586" s="12"/>
      <c r="I586" s="15" t="s">
        <v>41</v>
      </c>
      <c r="J586" s="15" t="s">
        <v>42</v>
      </c>
      <c r="K586" s="15" t="s">
        <v>43</v>
      </c>
      <c r="L586" s="15">
        <v>4</v>
      </c>
      <c r="M586" s="15" t="s">
        <v>6943</v>
      </c>
      <c r="N586" s="16" t="s">
        <v>6645</v>
      </c>
      <c r="O586" s="16" t="s">
        <v>6660</v>
      </c>
      <c r="P586" s="16" t="s">
        <v>1860</v>
      </c>
      <c r="Q586" s="17" t="s">
        <v>45</v>
      </c>
      <c r="R586" s="16" t="s">
        <v>45</v>
      </c>
      <c r="S586" s="16"/>
      <c r="T586" s="18" t="s">
        <v>682</v>
      </c>
      <c r="U586" s="19"/>
      <c r="V586" s="20" t="s">
        <v>48</v>
      </c>
      <c r="W586" s="12" t="s">
        <v>49</v>
      </c>
      <c r="X586" s="20" t="s">
        <v>1945</v>
      </c>
      <c r="Y586" s="20"/>
      <c r="Z586" s="21">
        <v>900000</v>
      </c>
      <c r="AA586" s="21">
        <v>900000</v>
      </c>
      <c r="AB586" s="22">
        <v>2048</v>
      </c>
      <c r="AC586" s="21">
        <v>439.453125</v>
      </c>
      <c r="AD586" s="21">
        <v>439.453125</v>
      </c>
      <c r="AE586" s="16" t="s">
        <v>1944</v>
      </c>
      <c r="AF586" s="12">
        <v>1</v>
      </c>
      <c r="AG586" s="12" t="s">
        <v>51</v>
      </c>
      <c r="AH586" s="20" t="s">
        <v>52</v>
      </c>
      <c r="AI586" s="12"/>
      <c r="AJ586" s="12"/>
      <c r="AK586" s="12"/>
      <c r="AL586" s="12"/>
      <c r="AM586" s="12">
        <v>1.0218790688999631</v>
      </c>
      <c r="AN586" s="20"/>
      <c r="AO586" s="23"/>
      <c r="AP586" s="24"/>
    </row>
    <row r="587" spans="1:42" x14ac:dyDescent="0.25">
      <c r="A587" s="12" t="s">
        <v>1946</v>
      </c>
      <c r="B587" s="13" t="s">
        <v>1947</v>
      </c>
      <c r="C587" s="14">
        <v>45875</v>
      </c>
      <c r="D587" s="12">
        <v>1</v>
      </c>
      <c r="E587" s="12">
        <v>1</v>
      </c>
      <c r="F587" s="12">
        <v>1</v>
      </c>
      <c r="G587" s="12">
        <v>3</v>
      </c>
      <c r="H587" s="12"/>
      <c r="I587" s="15" t="s">
        <v>58</v>
      </c>
      <c r="J587" s="15" t="s">
        <v>42</v>
      </c>
      <c r="K587" s="15" t="s">
        <v>43</v>
      </c>
      <c r="L587" s="15">
        <v>4</v>
      </c>
      <c r="M587" s="15" t="s">
        <v>6943</v>
      </c>
      <c r="N587" s="16" t="s">
        <v>6645</v>
      </c>
      <c r="O587" s="16" t="s">
        <v>6660</v>
      </c>
      <c r="P587" s="16" t="s">
        <v>1860</v>
      </c>
      <c r="Q587" s="17" t="s">
        <v>45</v>
      </c>
      <c r="R587" s="16" t="s">
        <v>45</v>
      </c>
      <c r="S587" s="16"/>
      <c r="T587" s="18"/>
      <c r="U587" s="19"/>
      <c r="V587" s="20" t="s">
        <v>48</v>
      </c>
      <c r="W587" s="12" t="s">
        <v>49</v>
      </c>
      <c r="X587" s="20" t="s">
        <v>100</v>
      </c>
      <c r="Y587" s="20"/>
      <c r="Z587" s="21">
        <v>2750000</v>
      </c>
      <c r="AA587" s="21">
        <v>2477750</v>
      </c>
      <c r="AB587" s="22">
        <v>5363</v>
      </c>
      <c r="AC587" s="21">
        <v>512.77270184598171</v>
      </c>
      <c r="AD587" s="21">
        <v>462.00820436322954</v>
      </c>
      <c r="AE587" s="16" t="s">
        <v>1948</v>
      </c>
      <c r="AF587" s="12">
        <v>18</v>
      </c>
      <c r="AG587" s="12" t="s">
        <v>51</v>
      </c>
      <c r="AH587" s="20" t="s">
        <v>64</v>
      </c>
      <c r="AI587" s="12" t="s">
        <v>65</v>
      </c>
      <c r="AJ587" s="12" t="s">
        <v>66</v>
      </c>
      <c r="AK587" s="12" t="s">
        <v>66</v>
      </c>
      <c r="AL587" s="12" t="s">
        <v>66</v>
      </c>
      <c r="AM587" s="12">
        <v>0</v>
      </c>
      <c r="AN587" s="20" t="s">
        <v>6880</v>
      </c>
      <c r="AO587" s="23" t="s">
        <v>69</v>
      </c>
      <c r="AP587" s="24" t="s">
        <v>74</v>
      </c>
    </row>
    <row r="588" spans="1:42" x14ac:dyDescent="0.25">
      <c r="A588" s="12" t="s">
        <v>1949</v>
      </c>
      <c r="B588" s="13" t="s">
        <v>1950</v>
      </c>
      <c r="C588" s="14">
        <v>45779</v>
      </c>
      <c r="D588" s="12">
        <v>1</v>
      </c>
      <c r="E588" s="12">
        <v>1</v>
      </c>
      <c r="F588" s="12">
        <v>1</v>
      </c>
      <c r="G588" s="12">
        <v>3</v>
      </c>
      <c r="H588" s="12"/>
      <c r="I588" s="15" t="s">
        <v>58</v>
      </c>
      <c r="J588" s="15" t="s">
        <v>42</v>
      </c>
      <c r="K588" s="15" t="s">
        <v>43</v>
      </c>
      <c r="L588" s="15">
        <v>4</v>
      </c>
      <c r="M588" s="15" t="s">
        <v>6943</v>
      </c>
      <c r="N588" s="16" t="s">
        <v>6645</v>
      </c>
      <c r="O588" s="16" t="s">
        <v>6660</v>
      </c>
      <c r="P588" s="16" t="s">
        <v>1860</v>
      </c>
      <c r="Q588" s="17" t="s">
        <v>45</v>
      </c>
      <c r="R588" s="16" t="s">
        <v>45</v>
      </c>
      <c r="S588" s="16"/>
      <c r="T588" s="18" t="s">
        <v>1872</v>
      </c>
      <c r="U588" s="19">
        <v>88</v>
      </c>
      <c r="V588" s="20" t="s">
        <v>48</v>
      </c>
      <c r="W588" s="12" t="s">
        <v>49</v>
      </c>
      <c r="X588" s="20" t="s">
        <v>1951</v>
      </c>
      <c r="Y588" s="20"/>
      <c r="Z588" s="21">
        <v>1580000</v>
      </c>
      <c r="AA588" s="21">
        <v>1423580</v>
      </c>
      <c r="AB588" s="22">
        <v>3080</v>
      </c>
      <c r="AC588" s="21">
        <v>512.98701298701303</v>
      </c>
      <c r="AD588" s="21">
        <v>462.2012987012987</v>
      </c>
      <c r="AE588" s="16" t="s">
        <v>1952</v>
      </c>
      <c r="AF588" s="12">
        <v>1</v>
      </c>
      <c r="AG588" s="12" t="s">
        <v>51</v>
      </c>
      <c r="AH588" s="20" t="s">
        <v>64</v>
      </c>
      <c r="AI588" s="12" t="s">
        <v>65</v>
      </c>
      <c r="AJ588" s="12" t="s">
        <v>66</v>
      </c>
      <c r="AK588" s="12" t="s">
        <v>66</v>
      </c>
      <c r="AL588" s="12"/>
      <c r="AM588" s="12">
        <v>0</v>
      </c>
      <c r="AN588" s="20" t="s">
        <v>1953</v>
      </c>
      <c r="AO588" s="23" t="s">
        <v>69</v>
      </c>
      <c r="AP588" s="24" t="s">
        <v>74</v>
      </c>
    </row>
    <row r="589" spans="1:42" x14ac:dyDescent="0.25">
      <c r="A589" s="12" t="s">
        <v>1954</v>
      </c>
      <c r="B589" s="13" t="s">
        <v>1955</v>
      </c>
      <c r="C589" s="14">
        <v>45900</v>
      </c>
      <c r="D589" s="12">
        <v>1</v>
      </c>
      <c r="E589" s="12">
        <v>1</v>
      </c>
      <c r="F589" s="12">
        <v>1</v>
      </c>
      <c r="G589" s="12">
        <v>3</v>
      </c>
      <c r="H589" s="12"/>
      <c r="I589" s="15" t="s">
        <v>58</v>
      </c>
      <c r="J589" s="15" t="s">
        <v>42</v>
      </c>
      <c r="K589" s="15" t="s">
        <v>43</v>
      </c>
      <c r="L589" s="15">
        <v>4</v>
      </c>
      <c r="M589" s="15" t="s">
        <v>6943</v>
      </c>
      <c r="N589" s="16" t="s">
        <v>6645</v>
      </c>
      <c r="O589" s="16" t="s">
        <v>6660</v>
      </c>
      <c r="P589" s="16" t="s">
        <v>1860</v>
      </c>
      <c r="Q589" s="17" t="s">
        <v>45</v>
      </c>
      <c r="R589" s="16" t="s">
        <v>45</v>
      </c>
      <c r="S589" s="16"/>
      <c r="T589" s="18" t="s">
        <v>1872</v>
      </c>
      <c r="U589" s="19"/>
      <c r="V589" s="20" t="s">
        <v>48</v>
      </c>
      <c r="W589" s="12" t="s">
        <v>49</v>
      </c>
      <c r="X589" s="20" t="s">
        <v>62</v>
      </c>
      <c r="Y589" s="20"/>
      <c r="Z589" s="21">
        <v>1580000</v>
      </c>
      <c r="AA589" s="21">
        <v>1423580</v>
      </c>
      <c r="AB589" s="22">
        <v>3080</v>
      </c>
      <c r="AC589" s="21">
        <v>512.98701298701303</v>
      </c>
      <c r="AD589" s="21">
        <v>462.2012987012987</v>
      </c>
      <c r="AE589" s="16" t="s">
        <v>63</v>
      </c>
      <c r="AF589" s="12"/>
      <c r="AG589" s="12"/>
      <c r="AH589" s="20" t="s">
        <v>64</v>
      </c>
      <c r="AI589" s="12" t="s">
        <v>114</v>
      </c>
      <c r="AJ589" s="12"/>
      <c r="AK589" s="12"/>
      <c r="AL589" s="12"/>
      <c r="AM589" s="12" t="s">
        <v>67</v>
      </c>
      <c r="AN589" s="20" t="s">
        <v>1956</v>
      </c>
      <c r="AO589" s="23" t="s">
        <v>69</v>
      </c>
      <c r="AP589" s="24" t="s">
        <v>74</v>
      </c>
    </row>
    <row r="590" spans="1:42" x14ac:dyDescent="0.25">
      <c r="A590" s="12" t="s">
        <v>1957</v>
      </c>
      <c r="B590" s="13" t="s">
        <v>1958</v>
      </c>
      <c r="C590" s="14">
        <v>45363</v>
      </c>
      <c r="D590" s="12">
        <v>1</v>
      </c>
      <c r="E590" s="12">
        <v>1</v>
      </c>
      <c r="F590" s="12">
        <v>1</v>
      </c>
      <c r="G590" s="12">
        <v>3</v>
      </c>
      <c r="H590" s="12"/>
      <c r="I590" s="15" t="s">
        <v>58</v>
      </c>
      <c r="J590" s="15" t="s">
        <v>42</v>
      </c>
      <c r="K590" s="15" t="s">
        <v>43</v>
      </c>
      <c r="L590" s="15">
        <v>4</v>
      </c>
      <c r="M590" s="15" t="s">
        <v>6943</v>
      </c>
      <c r="N590" s="16" t="s">
        <v>6645</v>
      </c>
      <c r="O590" s="16" t="s">
        <v>6660</v>
      </c>
      <c r="P590" s="16" t="s">
        <v>1860</v>
      </c>
      <c r="Q590" s="17" t="s">
        <v>45</v>
      </c>
      <c r="R590" s="16" t="s">
        <v>45</v>
      </c>
      <c r="S590" s="16"/>
      <c r="T590" s="18" t="s">
        <v>1959</v>
      </c>
      <c r="U590" s="19" t="s">
        <v>1960</v>
      </c>
      <c r="V590" s="20" t="s">
        <v>48</v>
      </c>
      <c r="W590" s="12" t="s">
        <v>49</v>
      </c>
      <c r="X590" s="20" t="s">
        <v>62</v>
      </c>
      <c r="Y590" s="20"/>
      <c r="Z590" s="21">
        <v>1500000</v>
      </c>
      <c r="AA590" s="21">
        <v>1395000</v>
      </c>
      <c r="AB590" s="22">
        <v>3000</v>
      </c>
      <c r="AC590" s="21">
        <v>500</v>
      </c>
      <c r="AD590" s="21">
        <v>465</v>
      </c>
      <c r="AE590" s="16" t="s">
        <v>63</v>
      </c>
      <c r="AF590" s="12"/>
      <c r="AG590" s="12"/>
      <c r="AH590" s="20" t="s">
        <v>64</v>
      </c>
      <c r="AI590" s="12" t="s">
        <v>114</v>
      </c>
      <c r="AJ590" s="12" t="s">
        <v>65</v>
      </c>
      <c r="AK590" s="12" t="s">
        <v>66</v>
      </c>
      <c r="AL590" s="12" t="s">
        <v>66</v>
      </c>
      <c r="AM590" s="12" t="s">
        <v>67</v>
      </c>
      <c r="AN590" s="20" t="s">
        <v>1961</v>
      </c>
      <c r="AO590" s="23"/>
      <c r="AP590" s="24"/>
    </row>
    <row r="591" spans="1:42" x14ac:dyDescent="0.25">
      <c r="A591" s="12" t="s">
        <v>1962</v>
      </c>
      <c r="B591" s="13" t="s">
        <v>1963</v>
      </c>
      <c r="C591" s="14">
        <v>45484</v>
      </c>
      <c r="D591" s="12">
        <v>1</v>
      </c>
      <c r="E591" s="12">
        <v>1</v>
      </c>
      <c r="F591" s="12">
        <v>1</v>
      </c>
      <c r="G591" s="12">
        <v>3</v>
      </c>
      <c r="H591" s="12"/>
      <c r="I591" s="15" t="s">
        <v>58</v>
      </c>
      <c r="J591" s="15" t="s">
        <v>42</v>
      </c>
      <c r="K591" s="15" t="s">
        <v>43</v>
      </c>
      <c r="L591" s="15">
        <v>4</v>
      </c>
      <c r="M591" s="15" t="s">
        <v>6943</v>
      </c>
      <c r="N591" s="16" t="s">
        <v>6645</v>
      </c>
      <c r="O591" s="16" t="s">
        <v>6660</v>
      </c>
      <c r="P591" s="16" t="s">
        <v>1860</v>
      </c>
      <c r="Q591" s="17" t="s">
        <v>45</v>
      </c>
      <c r="R591" s="16" t="s">
        <v>45</v>
      </c>
      <c r="S591" s="16"/>
      <c r="T591" s="18" t="s">
        <v>1016</v>
      </c>
      <c r="U591" s="19">
        <v>15</v>
      </c>
      <c r="V591" s="20" t="s">
        <v>48</v>
      </c>
      <c r="W591" s="12" t="s">
        <v>49</v>
      </c>
      <c r="X591" s="20" t="s">
        <v>62</v>
      </c>
      <c r="Y591" s="20"/>
      <c r="Z591" s="21">
        <v>1300000</v>
      </c>
      <c r="AA591" s="21">
        <v>1209000</v>
      </c>
      <c r="AB591" s="22">
        <v>2516</v>
      </c>
      <c r="AC591" s="21">
        <v>516.6931637519873</v>
      </c>
      <c r="AD591" s="21">
        <v>480.52464228934815</v>
      </c>
      <c r="AE591" s="16" t="s">
        <v>1937</v>
      </c>
      <c r="AF591" s="12">
        <v>5</v>
      </c>
      <c r="AG591" s="12"/>
      <c r="AH591" s="20" t="s">
        <v>64</v>
      </c>
      <c r="AI591" s="12" t="s">
        <v>66</v>
      </c>
      <c r="AJ591" s="12" t="s">
        <v>66</v>
      </c>
      <c r="AK591" s="12" t="s">
        <v>66</v>
      </c>
      <c r="AL591" s="12" t="s">
        <v>66</v>
      </c>
      <c r="AM591" s="12">
        <v>0</v>
      </c>
      <c r="AN591" s="20" t="s">
        <v>1964</v>
      </c>
      <c r="AO591" s="23"/>
      <c r="AP591" s="24"/>
    </row>
    <row r="592" spans="1:42" x14ac:dyDescent="0.25">
      <c r="A592" s="12" t="s">
        <v>1965</v>
      </c>
      <c r="B592" s="13" t="s">
        <v>1966</v>
      </c>
      <c r="C592" s="14">
        <v>45426</v>
      </c>
      <c r="D592" s="12">
        <v>1</v>
      </c>
      <c r="E592" s="12">
        <v>1</v>
      </c>
      <c r="F592" s="12">
        <v>1</v>
      </c>
      <c r="G592" s="12">
        <v>3</v>
      </c>
      <c r="H592" s="12"/>
      <c r="I592" s="15" t="s">
        <v>58</v>
      </c>
      <c r="J592" s="15" t="s">
        <v>42</v>
      </c>
      <c r="K592" s="15" t="s">
        <v>43</v>
      </c>
      <c r="L592" s="15">
        <v>4</v>
      </c>
      <c r="M592" s="15" t="s">
        <v>6943</v>
      </c>
      <c r="N592" s="16" t="s">
        <v>6645</v>
      </c>
      <c r="O592" s="16" t="s">
        <v>6660</v>
      </c>
      <c r="P592" s="16" t="s">
        <v>1860</v>
      </c>
      <c r="Q592" s="17" t="s">
        <v>45</v>
      </c>
      <c r="R592" s="16" t="s">
        <v>45</v>
      </c>
      <c r="S592" s="16"/>
      <c r="T592" s="18" t="s">
        <v>1016</v>
      </c>
      <c r="U592" s="19" t="s">
        <v>48</v>
      </c>
      <c r="V592" s="20" t="s">
        <v>48</v>
      </c>
      <c r="W592" s="12" t="s">
        <v>49</v>
      </c>
      <c r="X592" s="20" t="s">
        <v>62</v>
      </c>
      <c r="Y592" s="20"/>
      <c r="Z592" s="21">
        <v>1300000</v>
      </c>
      <c r="AA592" s="21">
        <v>1209000</v>
      </c>
      <c r="AB592" s="22">
        <v>2500</v>
      </c>
      <c r="AC592" s="21">
        <v>520</v>
      </c>
      <c r="AD592" s="21">
        <v>483.6</v>
      </c>
      <c r="AE592" s="16" t="s">
        <v>63</v>
      </c>
      <c r="AF592" s="12"/>
      <c r="AG592" s="12"/>
      <c r="AH592" s="20" t="s">
        <v>64</v>
      </c>
      <c r="AI592" s="12" t="s">
        <v>66</v>
      </c>
      <c r="AJ592" s="12" t="s">
        <v>66</v>
      </c>
      <c r="AK592" s="12" t="s">
        <v>66</v>
      </c>
      <c r="AL592" s="12" t="s">
        <v>66</v>
      </c>
      <c r="AM592" s="12" t="s">
        <v>67</v>
      </c>
      <c r="AN592" s="20" t="s">
        <v>1967</v>
      </c>
      <c r="AO592" s="23"/>
      <c r="AP592" s="24"/>
    </row>
    <row r="593" spans="1:42" x14ac:dyDescent="0.25">
      <c r="A593" s="12" t="s">
        <v>1968</v>
      </c>
      <c r="B593" s="13" t="s">
        <v>1969</v>
      </c>
      <c r="C593" s="14">
        <v>45900</v>
      </c>
      <c r="D593" s="12">
        <v>1</v>
      </c>
      <c r="E593" s="12">
        <v>1</v>
      </c>
      <c r="F593" s="12">
        <v>1</v>
      </c>
      <c r="G593" s="12">
        <v>3</v>
      </c>
      <c r="H593" s="12"/>
      <c r="I593" s="15" t="s">
        <v>58</v>
      </c>
      <c r="J593" s="15" t="s">
        <v>42</v>
      </c>
      <c r="K593" s="15" t="s">
        <v>43</v>
      </c>
      <c r="L593" s="15">
        <v>4</v>
      </c>
      <c r="M593" s="15" t="s">
        <v>6943</v>
      </c>
      <c r="N593" s="16" t="s">
        <v>6645</v>
      </c>
      <c r="O593" s="16" t="s">
        <v>6660</v>
      </c>
      <c r="P593" s="16" t="s">
        <v>1860</v>
      </c>
      <c r="Q593" s="17" t="s">
        <v>45</v>
      </c>
      <c r="R593" s="16" t="s">
        <v>45</v>
      </c>
      <c r="S593" s="16"/>
      <c r="T593" s="18" t="s">
        <v>237</v>
      </c>
      <c r="U593" s="19">
        <v>50</v>
      </c>
      <c r="V593" s="20" t="s">
        <v>48</v>
      </c>
      <c r="W593" s="12" t="s">
        <v>49</v>
      </c>
      <c r="X593" s="20" t="s">
        <v>50</v>
      </c>
      <c r="Y593" s="20"/>
      <c r="Z593" s="21">
        <v>1500000</v>
      </c>
      <c r="AA593" s="21">
        <v>1351500</v>
      </c>
      <c r="AB593" s="22">
        <v>2722</v>
      </c>
      <c r="AC593" s="21">
        <v>551.06539309331379</v>
      </c>
      <c r="AD593" s="21">
        <v>496.50991917707569</v>
      </c>
      <c r="AE593" s="16" t="s">
        <v>1970</v>
      </c>
      <c r="AF593" s="12">
        <v>15</v>
      </c>
      <c r="AG593" s="12" t="s">
        <v>51</v>
      </c>
      <c r="AH593" s="20" t="s">
        <v>64</v>
      </c>
      <c r="AI593" s="12" t="s">
        <v>66</v>
      </c>
      <c r="AJ593" s="12" t="s">
        <v>66</v>
      </c>
      <c r="AK593" s="12" t="s">
        <v>66</v>
      </c>
      <c r="AL593" s="12" t="s">
        <v>66</v>
      </c>
      <c r="AM593" s="12">
        <v>0</v>
      </c>
      <c r="AN593" s="20" t="s">
        <v>1971</v>
      </c>
      <c r="AO593" s="23" t="s">
        <v>69</v>
      </c>
      <c r="AP593" s="24" t="s">
        <v>74</v>
      </c>
    </row>
    <row r="594" spans="1:42" x14ac:dyDescent="0.25">
      <c r="A594" s="12" t="s">
        <v>1972</v>
      </c>
      <c r="B594" s="13" t="s">
        <v>1973</v>
      </c>
      <c r="C594" s="14">
        <v>45573</v>
      </c>
      <c r="D594" s="12">
        <v>1</v>
      </c>
      <c r="E594" s="12">
        <v>1</v>
      </c>
      <c r="F594" s="12">
        <v>1</v>
      </c>
      <c r="G594" s="12">
        <v>3</v>
      </c>
      <c r="H594" s="12"/>
      <c r="I594" s="15" t="s">
        <v>58</v>
      </c>
      <c r="J594" s="15" t="s">
        <v>42</v>
      </c>
      <c r="K594" s="15" t="s">
        <v>43</v>
      </c>
      <c r="L594" s="15">
        <v>4</v>
      </c>
      <c r="M594" s="15" t="s">
        <v>6943</v>
      </c>
      <c r="N594" s="16" t="s">
        <v>6645</v>
      </c>
      <c r="O594" s="16" t="s">
        <v>6660</v>
      </c>
      <c r="P594" s="16" t="s">
        <v>1860</v>
      </c>
      <c r="Q594" s="17" t="s">
        <v>45</v>
      </c>
      <c r="R594" s="16" t="s">
        <v>45</v>
      </c>
      <c r="S594" s="16"/>
      <c r="T594" s="18" t="s">
        <v>1875</v>
      </c>
      <c r="U594" s="19">
        <v>34</v>
      </c>
      <c r="V594" s="20" t="s">
        <v>48</v>
      </c>
      <c r="W594" s="12" t="s">
        <v>49</v>
      </c>
      <c r="X594" s="20" t="s">
        <v>62</v>
      </c>
      <c r="Y594" s="20"/>
      <c r="Z594" s="21">
        <v>2000000</v>
      </c>
      <c r="AA594" s="21">
        <v>1860000</v>
      </c>
      <c r="AB594" s="22">
        <v>3700</v>
      </c>
      <c r="AC594" s="21">
        <v>540.54054054054052</v>
      </c>
      <c r="AD594" s="21">
        <v>502.70270270270271</v>
      </c>
      <c r="AE594" s="16" t="s">
        <v>63</v>
      </c>
      <c r="AF594" s="12"/>
      <c r="AG594" s="12"/>
      <c r="AH594" s="20" t="s">
        <v>64</v>
      </c>
      <c r="AI594" s="12" t="s">
        <v>114</v>
      </c>
      <c r="AJ594" s="12" t="s">
        <v>66</v>
      </c>
      <c r="AK594" s="12" t="s">
        <v>66</v>
      </c>
      <c r="AL594" s="12" t="s">
        <v>66</v>
      </c>
      <c r="AM594" s="12" t="s">
        <v>67</v>
      </c>
      <c r="AN594" s="20" t="s">
        <v>1974</v>
      </c>
      <c r="AO594" s="23"/>
      <c r="AP594" s="24"/>
    </row>
    <row r="595" spans="1:42" x14ac:dyDescent="0.25">
      <c r="A595" s="12" t="s">
        <v>1975</v>
      </c>
      <c r="B595" s="13" t="s">
        <v>1976</v>
      </c>
      <c r="C595" s="14">
        <v>45975</v>
      </c>
      <c r="D595" s="12">
        <v>1</v>
      </c>
      <c r="E595" s="12">
        <v>1</v>
      </c>
      <c r="F595" s="12">
        <v>1</v>
      </c>
      <c r="G595" s="12">
        <v>3</v>
      </c>
      <c r="H595" s="12"/>
      <c r="I595" s="15" t="s">
        <v>58</v>
      </c>
      <c r="J595" s="15" t="s">
        <v>42</v>
      </c>
      <c r="K595" s="15" t="s">
        <v>43</v>
      </c>
      <c r="L595" s="15">
        <v>4</v>
      </c>
      <c r="M595" s="15" t="s">
        <v>6943</v>
      </c>
      <c r="N595" s="16" t="s">
        <v>6645</v>
      </c>
      <c r="O595" s="16" t="s">
        <v>6660</v>
      </c>
      <c r="P595" s="16" t="s">
        <v>1860</v>
      </c>
      <c r="Q595" s="17" t="s">
        <v>45</v>
      </c>
      <c r="R595" s="16" t="s">
        <v>45</v>
      </c>
      <c r="S595" s="16"/>
      <c r="T595" s="18" t="s">
        <v>48</v>
      </c>
      <c r="U595" s="19" t="s">
        <v>48</v>
      </c>
      <c r="V595" s="20" t="s">
        <v>48</v>
      </c>
      <c r="W595" s="12" t="s">
        <v>49</v>
      </c>
      <c r="X595" s="20" t="s">
        <v>62</v>
      </c>
      <c r="Y595" s="20"/>
      <c r="Z595" s="21">
        <v>3000000</v>
      </c>
      <c r="AA595" s="21">
        <v>2703000</v>
      </c>
      <c r="AB595" s="22">
        <v>5040</v>
      </c>
      <c r="AC595" s="21">
        <v>595.23809523809518</v>
      </c>
      <c r="AD595" s="21">
        <v>536.30952380952385</v>
      </c>
      <c r="AE595" s="16" t="s">
        <v>63</v>
      </c>
      <c r="AF595" s="12"/>
      <c r="AG595" s="12"/>
      <c r="AH595" s="20" t="s">
        <v>48</v>
      </c>
      <c r="AI595" s="12" t="s">
        <v>48</v>
      </c>
      <c r="AJ595" s="12" t="s">
        <v>48</v>
      </c>
      <c r="AK595" s="12"/>
      <c r="AL595" s="12"/>
      <c r="AM595" s="12" t="s">
        <v>67</v>
      </c>
      <c r="AN595" s="20" t="s">
        <v>1977</v>
      </c>
      <c r="AO595" s="23" t="s">
        <v>69</v>
      </c>
      <c r="AP595" s="24" t="s">
        <v>74</v>
      </c>
    </row>
    <row r="596" spans="1:42" x14ac:dyDescent="0.25">
      <c r="A596" s="12" t="s">
        <v>1978</v>
      </c>
      <c r="B596" s="13" t="s">
        <v>1979</v>
      </c>
      <c r="C596" s="14">
        <v>45734</v>
      </c>
      <c r="D596" s="12">
        <v>1</v>
      </c>
      <c r="E596" s="12">
        <v>1</v>
      </c>
      <c r="F596" s="12">
        <v>1</v>
      </c>
      <c r="G596" s="12">
        <v>3</v>
      </c>
      <c r="H596" s="12"/>
      <c r="I596" s="15" t="s">
        <v>58</v>
      </c>
      <c r="J596" s="15" t="s">
        <v>42</v>
      </c>
      <c r="K596" s="15" t="s">
        <v>43</v>
      </c>
      <c r="L596" s="15">
        <v>4</v>
      </c>
      <c r="M596" s="15" t="s">
        <v>6943</v>
      </c>
      <c r="N596" s="16" t="s">
        <v>6645</v>
      </c>
      <c r="O596" s="16" t="s">
        <v>6660</v>
      </c>
      <c r="P596" s="16" t="s">
        <v>1860</v>
      </c>
      <c r="Q596" s="17" t="s">
        <v>45</v>
      </c>
      <c r="R596" s="16" t="s">
        <v>45</v>
      </c>
      <c r="S596" s="16"/>
      <c r="T596" s="18" t="s">
        <v>48</v>
      </c>
      <c r="U596" s="19" t="s">
        <v>48</v>
      </c>
      <c r="V596" s="20" t="s">
        <v>48</v>
      </c>
      <c r="W596" s="12" t="s">
        <v>49</v>
      </c>
      <c r="X596" s="20" t="s">
        <v>371</v>
      </c>
      <c r="Y596" s="20"/>
      <c r="Z596" s="21">
        <v>1500000</v>
      </c>
      <c r="AA596" s="21">
        <v>1351500</v>
      </c>
      <c r="AB596" s="22">
        <v>2500</v>
      </c>
      <c r="AC596" s="21">
        <v>600</v>
      </c>
      <c r="AD596" s="21">
        <v>540.6</v>
      </c>
      <c r="AE596" s="16" t="s">
        <v>63</v>
      </c>
      <c r="AF596" s="12"/>
      <c r="AG596" s="12"/>
      <c r="AH596" s="20" t="s">
        <v>64</v>
      </c>
      <c r="AI596" s="12" t="s">
        <v>66</v>
      </c>
      <c r="AJ596" s="12" t="s">
        <v>66</v>
      </c>
      <c r="AK596" s="12" t="s">
        <v>66</v>
      </c>
      <c r="AL596" s="12" t="s">
        <v>1980</v>
      </c>
      <c r="AM596" s="12" t="s">
        <v>67</v>
      </c>
      <c r="AN596" s="20" t="s">
        <v>1981</v>
      </c>
      <c r="AO596" s="23" t="s">
        <v>69</v>
      </c>
      <c r="AP596" s="24" t="s">
        <v>74</v>
      </c>
    </row>
    <row r="597" spans="1:42" x14ac:dyDescent="0.25">
      <c r="A597" s="12" t="s">
        <v>1982</v>
      </c>
      <c r="B597" s="13" t="s">
        <v>1983</v>
      </c>
      <c r="C597" s="14">
        <v>45827</v>
      </c>
      <c r="D597" s="12">
        <v>1</v>
      </c>
      <c r="E597" s="12">
        <v>1</v>
      </c>
      <c r="F597" s="12">
        <v>1</v>
      </c>
      <c r="G597" s="12">
        <v>3</v>
      </c>
      <c r="H597" s="12"/>
      <c r="I597" s="15" t="s">
        <v>58</v>
      </c>
      <c r="J597" s="15" t="s">
        <v>42</v>
      </c>
      <c r="K597" s="15" t="s">
        <v>43</v>
      </c>
      <c r="L597" s="15">
        <v>4</v>
      </c>
      <c r="M597" s="15" t="s">
        <v>6943</v>
      </c>
      <c r="N597" s="16" t="s">
        <v>6645</v>
      </c>
      <c r="O597" s="16" t="s">
        <v>6660</v>
      </c>
      <c r="P597" s="16" t="s">
        <v>1860</v>
      </c>
      <c r="Q597" s="17" t="s">
        <v>45</v>
      </c>
      <c r="R597" s="16" t="s">
        <v>45</v>
      </c>
      <c r="S597" s="16"/>
      <c r="T597" s="18" t="s">
        <v>48</v>
      </c>
      <c r="U597" s="19" t="s">
        <v>48</v>
      </c>
      <c r="V597" s="20" t="s">
        <v>48</v>
      </c>
      <c r="W597" s="12" t="s">
        <v>49</v>
      </c>
      <c r="X597" s="20" t="s">
        <v>62</v>
      </c>
      <c r="Y597" s="20"/>
      <c r="Z597" s="21">
        <v>3000000</v>
      </c>
      <c r="AA597" s="21">
        <v>2703000</v>
      </c>
      <c r="AB597" s="22">
        <v>5000</v>
      </c>
      <c r="AC597" s="21">
        <v>600</v>
      </c>
      <c r="AD597" s="21">
        <v>540.6</v>
      </c>
      <c r="AE597" s="16" t="s">
        <v>63</v>
      </c>
      <c r="AF597" s="12"/>
      <c r="AG597" s="12"/>
      <c r="AH597" s="20" t="s">
        <v>48</v>
      </c>
      <c r="AI597" s="12" t="s">
        <v>48</v>
      </c>
      <c r="AJ597" s="12" t="s">
        <v>48</v>
      </c>
      <c r="AK597" s="12"/>
      <c r="AL597" s="12"/>
      <c r="AM597" s="12" t="s">
        <v>67</v>
      </c>
      <c r="AN597" s="20" t="s">
        <v>1984</v>
      </c>
      <c r="AO597" s="23" t="s">
        <v>69</v>
      </c>
      <c r="AP597" s="24" t="s">
        <v>74</v>
      </c>
    </row>
    <row r="598" spans="1:42" x14ac:dyDescent="0.25">
      <c r="A598" s="12" t="s">
        <v>1985</v>
      </c>
      <c r="B598" s="13" t="s">
        <v>1986</v>
      </c>
      <c r="C598" s="14">
        <v>45853</v>
      </c>
      <c r="D598" s="12">
        <v>1</v>
      </c>
      <c r="E598" s="12">
        <v>1</v>
      </c>
      <c r="F598" s="12">
        <v>1</v>
      </c>
      <c r="G598" s="12">
        <v>3</v>
      </c>
      <c r="H598" s="12"/>
      <c r="I598" s="15" t="s">
        <v>58</v>
      </c>
      <c r="J598" s="15" t="s">
        <v>42</v>
      </c>
      <c r="K598" s="15" t="s">
        <v>43</v>
      </c>
      <c r="L598" s="15">
        <v>4</v>
      </c>
      <c r="M598" s="15" t="s">
        <v>6943</v>
      </c>
      <c r="N598" s="16" t="s">
        <v>6645</v>
      </c>
      <c r="O598" s="16" t="s">
        <v>6660</v>
      </c>
      <c r="P598" s="16" t="s">
        <v>1860</v>
      </c>
      <c r="Q598" s="17" t="s">
        <v>45</v>
      </c>
      <c r="R598" s="16" t="s">
        <v>45</v>
      </c>
      <c r="S598" s="16"/>
      <c r="T598" s="18" t="s">
        <v>1875</v>
      </c>
      <c r="U598" s="19">
        <v>30</v>
      </c>
      <c r="V598" s="20" t="s">
        <v>48</v>
      </c>
      <c r="W598" s="12" t="s">
        <v>49</v>
      </c>
      <c r="X598" s="20" t="s">
        <v>371</v>
      </c>
      <c r="Y598" s="20"/>
      <c r="Z598" s="21">
        <v>1500000</v>
      </c>
      <c r="AA598" s="21">
        <v>1351500</v>
      </c>
      <c r="AB598" s="22">
        <v>2500</v>
      </c>
      <c r="AC598" s="21">
        <v>600</v>
      </c>
      <c r="AD598" s="21">
        <v>540.6</v>
      </c>
      <c r="AE598" s="16" t="s">
        <v>1987</v>
      </c>
      <c r="AF598" s="12">
        <v>2</v>
      </c>
      <c r="AG598" s="12"/>
      <c r="AH598" s="20" t="s">
        <v>64</v>
      </c>
      <c r="AI598" s="12" t="s">
        <v>66</v>
      </c>
      <c r="AJ598" s="12" t="s">
        <v>66</v>
      </c>
      <c r="AK598" s="12" t="s">
        <v>66</v>
      </c>
      <c r="AL598" s="12" t="s">
        <v>1980</v>
      </c>
      <c r="AM598" s="12">
        <v>1.4876509147487E-2</v>
      </c>
      <c r="AN598" s="20" t="s">
        <v>1988</v>
      </c>
      <c r="AO598" s="23" t="s">
        <v>69</v>
      </c>
      <c r="AP598" s="24" t="s">
        <v>74</v>
      </c>
    </row>
    <row r="599" spans="1:42" x14ac:dyDescent="0.25">
      <c r="A599" s="12" t="s">
        <v>1989</v>
      </c>
      <c r="B599" s="13" t="s">
        <v>1990</v>
      </c>
      <c r="C599" s="14">
        <v>46013</v>
      </c>
      <c r="D599" s="12">
        <v>1</v>
      </c>
      <c r="E599" s="12">
        <v>1</v>
      </c>
      <c r="F599" s="12">
        <v>1</v>
      </c>
      <c r="G599" s="12">
        <v>3</v>
      </c>
      <c r="H599" s="12"/>
      <c r="I599" s="15" t="s">
        <v>58</v>
      </c>
      <c r="J599" s="15" t="s">
        <v>42</v>
      </c>
      <c r="K599" s="15" t="s">
        <v>43</v>
      </c>
      <c r="L599" s="15">
        <v>4</v>
      </c>
      <c r="M599" s="15" t="s">
        <v>6943</v>
      </c>
      <c r="N599" s="16" t="s">
        <v>6645</v>
      </c>
      <c r="O599" s="16" t="s">
        <v>6660</v>
      </c>
      <c r="P599" s="16" t="s">
        <v>1860</v>
      </c>
      <c r="Q599" s="17" t="s">
        <v>45</v>
      </c>
      <c r="R599" s="16" t="s">
        <v>45</v>
      </c>
      <c r="S599" s="16"/>
      <c r="T599" s="18" t="s">
        <v>1875</v>
      </c>
      <c r="U599" s="19">
        <v>30</v>
      </c>
      <c r="V599" s="20" t="s">
        <v>48</v>
      </c>
      <c r="W599" s="12" t="s">
        <v>49</v>
      </c>
      <c r="X599" s="20" t="s">
        <v>1088</v>
      </c>
      <c r="Y599" s="20"/>
      <c r="Z599" s="21">
        <v>1500000</v>
      </c>
      <c r="AA599" s="21">
        <v>1351500</v>
      </c>
      <c r="AB599" s="22">
        <v>2500</v>
      </c>
      <c r="AC599" s="21">
        <v>600</v>
      </c>
      <c r="AD599" s="21">
        <v>540.6</v>
      </c>
      <c r="AE599" s="16" t="s">
        <v>1991</v>
      </c>
      <c r="AF599" s="12">
        <v>4</v>
      </c>
      <c r="AG599" s="12"/>
      <c r="AH599" s="20" t="s">
        <v>64</v>
      </c>
      <c r="AI599" s="12" t="s">
        <v>114</v>
      </c>
      <c r="AJ599" s="12" t="s">
        <v>114</v>
      </c>
      <c r="AK599" s="12"/>
      <c r="AL599" s="12"/>
      <c r="AM599" s="12" t="s">
        <v>67</v>
      </c>
      <c r="AN599" s="20" t="s">
        <v>1992</v>
      </c>
      <c r="AO599" s="23"/>
      <c r="AP599" s="24" t="s">
        <v>74</v>
      </c>
    </row>
    <row r="600" spans="1:42" x14ac:dyDescent="0.25">
      <c r="A600" s="12" t="s">
        <v>1993</v>
      </c>
      <c r="B600" s="13" t="s">
        <v>1994</v>
      </c>
      <c r="C600" s="14">
        <v>45607</v>
      </c>
      <c r="D600" s="12">
        <v>1</v>
      </c>
      <c r="E600" s="12">
        <v>1</v>
      </c>
      <c r="F600" s="12">
        <v>1</v>
      </c>
      <c r="G600" s="12">
        <v>3</v>
      </c>
      <c r="H600" s="12"/>
      <c r="I600" s="15" t="s">
        <v>58</v>
      </c>
      <c r="J600" s="15"/>
      <c r="K600" s="15" t="s">
        <v>43</v>
      </c>
      <c r="L600" s="15">
        <v>4</v>
      </c>
      <c r="M600" s="15" t="s">
        <v>6943</v>
      </c>
      <c r="N600" s="16" t="s">
        <v>6645</v>
      </c>
      <c r="O600" s="16" t="s">
        <v>6660</v>
      </c>
      <c r="P600" s="16" t="s">
        <v>1860</v>
      </c>
      <c r="Q600" s="17" t="s">
        <v>45</v>
      </c>
      <c r="R600" s="16" t="s">
        <v>45</v>
      </c>
      <c r="S600" s="16"/>
      <c r="T600" s="18" t="s">
        <v>46</v>
      </c>
      <c r="U600" s="19" t="s">
        <v>48</v>
      </c>
      <c r="V600" s="20" t="s">
        <v>48</v>
      </c>
      <c r="W600" s="12" t="s">
        <v>49</v>
      </c>
      <c r="X600" s="20" t="s">
        <v>62</v>
      </c>
      <c r="Y600" s="20"/>
      <c r="Z600" s="21">
        <v>1300000</v>
      </c>
      <c r="AA600" s="21">
        <v>1209000</v>
      </c>
      <c r="AB600" s="22">
        <v>2201</v>
      </c>
      <c r="AC600" s="21">
        <v>590.64061790095411</v>
      </c>
      <c r="AD600" s="21">
        <v>549.29577464788736</v>
      </c>
      <c r="AE600" s="16" t="s">
        <v>1897</v>
      </c>
      <c r="AF600" s="12">
        <v>4</v>
      </c>
      <c r="AG600" s="12"/>
      <c r="AH600" s="20" t="s">
        <v>64</v>
      </c>
      <c r="AI600" s="12" t="s">
        <v>66</v>
      </c>
      <c r="AJ600" s="12" t="s">
        <v>66</v>
      </c>
      <c r="AK600" s="12" t="s">
        <v>66</v>
      </c>
      <c r="AL600" s="12" t="s">
        <v>66</v>
      </c>
      <c r="AM600" s="12">
        <v>0.51432553661813496</v>
      </c>
      <c r="AN600" s="20" t="s">
        <v>1995</v>
      </c>
      <c r="AO600" s="23"/>
      <c r="AP600" s="24"/>
    </row>
    <row r="601" spans="1:42" x14ac:dyDescent="0.25">
      <c r="A601" s="12" t="s">
        <v>1996</v>
      </c>
      <c r="B601" s="13" t="s">
        <v>1997</v>
      </c>
      <c r="C601" s="14">
        <v>45642</v>
      </c>
      <c r="D601" s="12">
        <v>1</v>
      </c>
      <c r="E601" s="12">
        <v>1</v>
      </c>
      <c r="F601" s="12">
        <v>1</v>
      </c>
      <c r="G601" s="12">
        <v>3</v>
      </c>
      <c r="H601" s="12"/>
      <c r="I601" s="15" t="s">
        <v>58</v>
      </c>
      <c r="J601" s="15"/>
      <c r="K601" s="15" t="s">
        <v>43</v>
      </c>
      <c r="L601" s="15">
        <v>4</v>
      </c>
      <c r="M601" s="15" t="s">
        <v>6943</v>
      </c>
      <c r="N601" s="16" t="s">
        <v>6645</v>
      </c>
      <c r="O601" s="16" t="s">
        <v>6660</v>
      </c>
      <c r="P601" s="16" t="s">
        <v>1860</v>
      </c>
      <c r="Q601" s="17" t="s">
        <v>45</v>
      </c>
      <c r="R601" s="16" t="s">
        <v>45</v>
      </c>
      <c r="S601" s="16"/>
      <c r="T601" s="18" t="s">
        <v>682</v>
      </c>
      <c r="U601" s="19" t="s">
        <v>48</v>
      </c>
      <c r="V601" s="20" t="s">
        <v>48</v>
      </c>
      <c r="W601" s="12" t="s">
        <v>49</v>
      </c>
      <c r="X601" s="20" t="s">
        <v>62</v>
      </c>
      <c r="Y601" s="20"/>
      <c r="Z601" s="21">
        <v>3000000</v>
      </c>
      <c r="AA601" s="21">
        <v>2790000</v>
      </c>
      <c r="AB601" s="22">
        <v>5040</v>
      </c>
      <c r="AC601" s="21">
        <v>595.23809523809518</v>
      </c>
      <c r="AD601" s="21">
        <v>553.57142857142856</v>
      </c>
      <c r="AE601" s="16" t="s">
        <v>63</v>
      </c>
      <c r="AF601" s="12"/>
      <c r="AG601" s="12"/>
      <c r="AH601" s="20" t="s">
        <v>66</v>
      </c>
      <c r="AI601" s="12" t="s">
        <v>66</v>
      </c>
      <c r="AJ601" s="12" t="s">
        <v>66</v>
      </c>
      <c r="AK601" s="12" t="s">
        <v>66</v>
      </c>
      <c r="AL601" s="12" t="s">
        <v>66</v>
      </c>
      <c r="AM601" s="12" t="s">
        <v>67</v>
      </c>
      <c r="AN601" s="20" t="s">
        <v>1998</v>
      </c>
      <c r="AO601" s="23"/>
      <c r="AP601" s="24"/>
    </row>
    <row r="602" spans="1:42" x14ac:dyDescent="0.25">
      <c r="A602" s="12" t="s">
        <v>1999</v>
      </c>
      <c r="B602" s="13" t="s">
        <v>2000</v>
      </c>
      <c r="C602" s="14">
        <v>45830</v>
      </c>
      <c r="D602" s="12">
        <v>1</v>
      </c>
      <c r="E602" s="12">
        <v>1</v>
      </c>
      <c r="F602" s="12">
        <v>1</v>
      </c>
      <c r="G602" s="12">
        <v>3</v>
      </c>
      <c r="H602" s="12"/>
      <c r="I602" s="15" t="s">
        <v>58</v>
      </c>
      <c r="J602" s="15" t="s">
        <v>42</v>
      </c>
      <c r="K602" s="15" t="s">
        <v>43</v>
      </c>
      <c r="L602" s="15">
        <v>4</v>
      </c>
      <c r="M602" s="15" t="s">
        <v>6943</v>
      </c>
      <c r="N602" s="16" t="s">
        <v>6645</v>
      </c>
      <c r="O602" s="16" t="s">
        <v>6660</v>
      </c>
      <c r="P602" s="16" t="s">
        <v>1860</v>
      </c>
      <c r="Q602" s="17" t="s">
        <v>45</v>
      </c>
      <c r="R602" s="16" t="s">
        <v>45</v>
      </c>
      <c r="S602" s="16"/>
      <c r="T602" s="18" t="s">
        <v>48</v>
      </c>
      <c r="U602" s="19" t="s">
        <v>48</v>
      </c>
      <c r="V602" s="20" t="s">
        <v>48</v>
      </c>
      <c r="W602" s="12" t="s">
        <v>49</v>
      </c>
      <c r="X602" s="20" t="s">
        <v>62</v>
      </c>
      <c r="Y602" s="20"/>
      <c r="Z602" s="21">
        <v>1990000</v>
      </c>
      <c r="AA602" s="21">
        <v>1792990</v>
      </c>
      <c r="AB602" s="22">
        <v>3132</v>
      </c>
      <c r="AC602" s="21">
        <v>635.37675606641119</v>
      </c>
      <c r="AD602" s="21">
        <v>572.47445721583654</v>
      </c>
      <c r="AE602" s="16" t="s">
        <v>63</v>
      </c>
      <c r="AF602" s="12"/>
      <c r="AG602" s="12"/>
      <c r="AH602" s="20" t="s">
        <v>66</v>
      </c>
      <c r="AI602" s="12" t="s">
        <v>66</v>
      </c>
      <c r="AJ602" s="12" t="s">
        <v>66</v>
      </c>
      <c r="AK602" s="12" t="s">
        <v>66</v>
      </c>
      <c r="AL602" s="12"/>
      <c r="AM602" s="12" t="s">
        <v>67</v>
      </c>
      <c r="AN602" s="20" t="s">
        <v>2001</v>
      </c>
      <c r="AO602" s="23" t="s">
        <v>69</v>
      </c>
      <c r="AP602" s="24" t="s">
        <v>74</v>
      </c>
    </row>
    <row r="603" spans="1:42" x14ac:dyDescent="0.25">
      <c r="A603" s="12" t="s">
        <v>2002</v>
      </c>
      <c r="B603" s="13" t="s">
        <v>2000</v>
      </c>
      <c r="C603" s="14">
        <v>45788</v>
      </c>
      <c r="D603" s="12">
        <v>1</v>
      </c>
      <c r="E603" s="12">
        <v>1</v>
      </c>
      <c r="F603" s="12">
        <v>1</v>
      </c>
      <c r="G603" s="12">
        <v>3</v>
      </c>
      <c r="H603" s="12"/>
      <c r="I603" s="15" t="s">
        <v>58</v>
      </c>
      <c r="J603" s="15" t="s">
        <v>42</v>
      </c>
      <c r="K603" s="15" t="s">
        <v>43</v>
      </c>
      <c r="L603" s="15">
        <v>4</v>
      </c>
      <c r="M603" s="15" t="s">
        <v>6943</v>
      </c>
      <c r="N603" s="16" t="s">
        <v>6645</v>
      </c>
      <c r="O603" s="16" t="s">
        <v>6660</v>
      </c>
      <c r="P603" s="16" t="s">
        <v>1860</v>
      </c>
      <c r="Q603" s="17" t="s">
        <v>45</v>
      </c>
      <c r="R603" s="16" t="s">
        <v>45</v>
      </c>
      <c r="S603" s="16"/>
      <c r="T603" s="18" t="s">
        <v>48</v>
      </c>
      <c r="U603" s="19" t="s">
        <v>48</v>
      </c>
      <c r="V603" s="20" t="s">
        <v>48</v>
      </c>
      <c r="W603" s="12" t="s">
        <v>49</v>
      </c>
      <c r="X603" s="20" t="s">
        <v>62</v>
      </c>
      <c r="Y603" s="20"/>
      <c r="Z603" s="21">
        <v>1990000</v>
      </c>
      <c r="AA603" s="21">
        <v>1792990</v>
      </c>
      <c r="AB603" s="22">
        <v>3130</v>
      </c>
      <c r="AC603" s="21">
        <v>635.78274760383385</v>
      </c>
      <c r="AD603" s="21">
        <v>572.8402555910543</v>
      </c>
      <c r="AE603" s="16" t="s">
        <v>63</v>
      </c>
      <c r="AF603" s="12"/>
      <c r="AG603" s="12"/>
      <c r="AH603" s="20" t="s">
        <v>66</v>
      </c>
      <c r="AI603" s="12" t="s">
        <v>66</v>
      </c>
      <c r="AJ603" s="12" t="s">
        <v>66</v>
      </c>
      <c r="AK603" s="12" t="s">
        <v>66</v>
      </c>
      <c r="AL603" s="12"/>
      <c r="AM603" s="12" t="s">
        <v>67</v>
      </c>
      <c r="AN603" s="20" t="s">
        <v>2001</v>
      </c>
      <c r="AO603" s="23" t="s">
        <v>69</v>
      </c>
      <c r="AP603" s="24" t="s">
        <v>74</v>
      </c>
    </row>
    <row r="604" spans="1:42" x14ac:dyDescent="0.25">
      <c r="A604" s="12" t="s">
        <v>2003</v>
      </c>
      <c r="B604" s="13" t="s">
        <v>2004</v>
      </c>
      <c r="C604" s="14">
        <v>45859</v>
      </c>
      <c r="D604" s="12">
        <v>1</v>
      </c>
      <c r="E604" s="12">
        <v>1</v>
      </c>
      <c r="F604" s="12">
        <v>1</v>
      </c>
      <c r="G604" s="12">
        <v>3</v>
      </c>
      <c r="H604" s="12"/>
      <c r="I604" s="15" t="s">
        <v>58</v>
      </c>
      <c r="J604" s="15" t="s">
        <v>42</v>
      </c>
      <c r="K604" s="15" t="s">
        <v>43</v>
      </c>
      <c r="L604" s="15">
        <v>4</v>
      </c>
      <c r="M604" s="15" t="s">
        <v>6943</v>
      </c>
      <c r="N604" s="16" t="s">
        <v>6645</v>
      </c>
      <c r="O604" s="16" t="s">
        <v>6660</v>
      </c>
      <c r="P604" s="16" t="s">
        <v>1860</v>
      </c>
      <c r="Q604" s="17" t="s">
        <v>45</v>
      </c>
      <c r="R604" s="16" t="s">
        <v>45</v>
      </c>
      <c r="S604" s="16"/>
      <c r="T604" s="18"/>
      <c r="U604" s="19"/>
      <c r="V604" s="20" t="s">
        <v>48</v>
      </c>
      <c r="W604" s="12" t="s">
        <v>49</v>
      </c>
      <c r="X604" s="20" t="s">
        <v>62</v>
      </c>
      <c r="Y604" s="20"/>
      <c r="Z604" s="21">
        <v>2000000</v>
      </c>
      <c r="AA604" s="21">
        <v>1802000</v>
      </c>
      <c r="AB604" s="22">
        <v>3100</v>
      </c>
      <c r="AC604" s="21">
        <v>645.16129032258061</v>
      </c>
      <c r="AD604" s="21">
        <v>581.29032258064512</v>
      </c>
      <c r="AE604" s="16" t="s">
        <v>63</v>
      </c>
      <c r="AF604" s="12"/>
      <c r="AG604" s="12"/>
      <c r="AH604" s="20" t="s">
        <v>64</v>
      </c>
      <c r="AI604" s="12" t="s">
        <v>66</v>
      </c>
      <c r="AJ604" s="12" t="s">
        <v>66</v>
      </c>
      <c r="AK604" s="12" t="s">
        <v>66</v>
      </c>
      <c r="AL604" s="12"/>
      <c r="AM604" s="12" t="s">
        <v>67</v>
      </c>
      <c r="AN604" s="20" t="s">
        <v>2005</v>
      </c>
      <c r="AO604" s="23" t="s">
        <v>69</v>
      </c>
      <c r="AP604" s="24" t="s">
        <v>74</v>
      </c>
    </row>
    <row r="605" spans="1:42" x14ac:dyDescent="0.25">
      <c r="A605" s="12" t="s">
        <v>2006</v>
      </c>
      <c r="B605" s="13" t="s">
        <v>2007</v>
      </c>
      <c r="C605" s="14">
        <v>45528</v>
      </c>
      <c r="D605" s="12">
        <v>1</v>
      </c>
      <c r="E605" s="12">
        <v>1</v>
      </c>
      <c r="F605" s="12">
        <v>1</v>
      </c>
      <c r="G605" s="12">
        <v>3</v>
      </c>
      <c r="H605" s="12"/>
      <c r="I605" s="15" t="s">
        <v>58</v>
      </c>
      <c r="J605" s="15" t="s">
        <v>42</v>
      </c>
      <c r="K605" s="15" t="s">
        <v>43</v>
      </c>
      <c r="L605" s="15">
        <v>4</v>
      </c>
      <c r="M605" s="15" t="s">
        <v>6943</v>
      </c>
      <c r="N605" s="16" t="s">
        <v>6645</v>
      </c>
      <c r="O605" s="16" t="s">
        <v>6660</v>
      </c>
      <c r="P605" s="16" t="s">
        <v>1860</v>
      </c>
      <c r="Q605" s="17" t="s">
        <v>45</v>
      </c>
      <c r="R605" s="16" t="s">
        <v>45</v>
      </c>
      <c r="S605" s="16"/>
      <c r="T605" s="18" t="s">
        <v>682</v>
      </c>
      <c r="U605" s="19" t="s">
        <v>48</v>
      </c>
      <c r="V605" s="20" t="s">
        <v>48</v>
      </c>
      <c r="W605" s="12" t="s">
        <v>49</v>
      </c>
      <c r="X605" s="20" t="s">
        <v>62</v>
      </c>
      <c r="Y605" s="20"/>
      <c r="Z605" s="21">
        <v>1990000</v>
      </c>
      <c r="AA605" s="21">
        <v>1850700</v>
      </c>
      <c r="AB605" s="22">
        <v>3130</v>
      </c>
      <c r="AC605" s="21">
        <v>635.78274760383385</v>
      </c>
      <c r="AD605" s="21">
        <v>591.27795527156547</v>
      </c>
      <c r="AE605" s="16" t="s">
        <v>63</v>
      </c>
      <c r="AF605" s="12"/>
      <c r="AG605" s="12"/>
      <c r="AH605" s="20" t="s">
        <v>64</v>
      </c>
      <c r="AI605" s="12" t="s">
        <v>114</v>
      </c>
      <c r="AJ605" s="12" t="s">
        <v>114</v>
      </c>
      <c r="AK605" s="12" t="s">
        <v>66</v>
      </c>
      <c r="AL605" s="12" t="s">
        <v>66</v>
      </c>
      <c r="AM605" s="12" t="s">
        <v>67</v>
      </c>
      <c r="AN605" s="20" t="s">
        <v>2008</v>
      </c>
      <c r="AO605" s="23"/>
      <c r="AP605" s="24"/>
    </row>
    <row r="606" spans="1:42" x14ac:dyDescent="0.25">
      <c r="A606" s="12" t="s">
        <v>2009</v>
      </c>
      <c r="B606" s="13" t="s">
        <v>2004</v>
      </c>
      <c r="C606" s="14">
        <v>45649</v>
      </c>
      <c r="D606" s="12">
        <v>1</v>
      </c>
      <c r="E606" s="12">
        <v>1</v>
      </c>
      <c r="F606" s="12">
        <v>1</v>
      </c>
      <c r="G606" s="12">
        <v>3</v>
      </c>
      <c r="H606" s="12"/>
      <c r="I606" s="15" t="s">
        <v>58</v>
      </c>
      <c r="J606" s="15" t="s">
        <v>42</v>
      </c>
      <c r="K606" s="15" t="s">
        <v>43</v>
      </c>
      <c r="L606" s="15">
        <v>4</v>
      </c>
      <c r="M606" s="15" t="s">
        <v>6943</v>
      </c>
      <c r="N606" s="16" t="s">
        <v>6645</v>
      </c>
      <c r="O606" s="16" t="s">
        <v>6660</v>
      </c>
      <c r="P606" s="16" t="s">
        <v>1860</v>
      </c>
      <c r="Q606" s="17" t="s">
        <v>45</v>
      </c>
      <c r="R606" s="16" t="s">
        <v>45</v>
      </c>
      <c r="S606" s="16"/>
      <c r="T606" s="18" t="s">
        <v>1872</v>
      </c>
      <c r="U606" s="19">
        <v>94</v>
      </c>
      <c r="V606" s="20" t="s">
        <v>48</v>
      </c>
      <c r="W606" s="12" t="s">
        <v>49</v>
      </c>
      <c r="X606" s="20" t="s">
        <v>2010</v>
      </c>
      <c r="Y606" s="20"/>
      <c r="Z606" s="21">
        <v>2000000</v>
      </c>
      <c r="AA606" s="21">
        <v>1860000</v>
      </c>
      <c r="AB606" s="22">
        <v>3128</v>
      </c>
      <c r="AC606" s="21">
        <v>639.38618925831202</v>
      </c>
      <c r="AD606" s="21">
        <v>594.62915601023019</v>
      </c>
      <c r="AE606" s="16" t="s">
        <v>2011</v>
      </c>
      <c r="AF606" s="12">
        <v>17</v>
      </c>
      <c r="AG606" s="12" t="s">
        <v>51</v>
      </c>
      <c r="AH606" s="20" t="s">
        <v>64</v>
      </c>
      <c r="AI606" s="12" t="s">
        <v>66</v>
      </c>
      <c r="AJ606" s="12" t="s">
        <v>66</v>
      </c>
      <c r="AK606" s="12" t="s">
        <v>66</v>
      </c>
      <c r="AL606" s="12" t="s">
        <v>66</v>
      </c>
      <c r="AM606" s="12">
        <v>0</v>
      </c>
      <c r="AN606" s="20" t="s">
        <v>2005</v>
      </c>
      <c r="AO606" s="23"/>
      <c r="AP606" s="24"/>
    </row>
    <row r="607" spans="1:42" x14ac:dyDescent="0.25">
      <c r="A607" s="12" t="s">
        <v>2012</v>
      </c>
      <c r="B607" s="13" t="s">
        <v>2013</v>
      </c>
      <c r="C607" s="14">
        <v>45944</v>
      </c>
      <c r="D607" s="12">
        <v>1</v>
      </c>
      <c r="E607" s="12">
        <v>1</v>
      </c>
      <c r="F607" s="12">
        <v>1</v>
      </c>
      <c r="G607" s="12">
        <v>3</v>
      </c>
      <c r="H607" s="12"/>
      <c r="I607" s="15" t="s">
        <v>41</v>
      </c>
      <c r="J607" s="15" t="s">
        <v>42</v>
      </c>
      <c r="K607" s="15" t="s">
        <v>43</v>
      </c>
      <c r="L607" s="15">
        <v>4</v>
      </c>
      <c r="M607" s="15" t="s">
        <v>6943</v>
      </c>
      <c r="N607" s="16" t="s">
        <v>6645</v>
      </c>
      <c r="O607" s="16" t="s">
        <v>6660</v>
      </c>
      <c r="P607" s="16" t="s">
        <v>1860</v>
      </c>
      <c r="Q607" s="17" t="s">
        <v>45</v>
      </c>
      <c r="R607" s="16" t="s">
        <v>45</v>
      </c>
      <c r="S607" s="16"/>
      <c r="T607" s="18" t="s">
        <v>2014</v>
      </c>
      <c r="U607" s="19"/>
      <c r="V607" s="20" t="s">
        <v>48</v>
      </c>
      <c r="W607" s="12" t="s">
        <v>49</v>
      </c>
      <c r="X607" s="20" t="s">
        <v>83</v>
      </c>
      <c r="Y607" s="20"/>
      <c r="Z607" s="21">
        <v>600000</v>
      </c>
      <c r="AA607" s="21">
        <v>600000</v>
      </c>
      <c r="AB607" s="22">
        <v>1000</v>
      </c>
      <c r="AC607" s="21">
        <v>600</v>
      </c>
      <c r="AD607" s="21">
        <v>600</v>
      </c>
      <c r="AE607" s="16" t="s">
        <v>2013</v>
      </c>
      <c r="AF607" s="12">
        <v>8</v>
      </c>
      <c r="AG607" s="12" t="s">
        <v>51</v>
      </c>
      <c r="AH607" s="20" t="s">
        <v>52</v>
      </c>
      <c r="AI607" s="12"/>
      <c r="AJ607" s="12"/>
      <c r="AK607" s="12"/>
      <c r="AL607" s="12"/>
      <c r="AM607" s="12">
        <v>0</v>
      </c>
      <c r="AN607" s="20"/>
      <c r="AO607" s="23"/>
      <c r="AP607" s="24"/>
    </row>
    <row r="608" spans="1:42" x14ac:dyDescent="0.25">
      <c r="A608" s="12" t="s">
        <v>2015</v>
      </c>
      <c r="B608" s="13" t="s">
        <v>2016</v>
      </c>
      <c r="C608" s="14">
        <v>45579</v>
      </c>
      <c r="D608" s="12">
        <v>1</v>
      </c>
      <c r="E608" s="12">
        <v>1</v>
      </c>
      <c r="F608" s="12">
        <v>1</v>
      </c>
      <c r="G608" s="12">
        <v>3</v>
      </c>
      <c r="H608" s="12"/>
      <c r="I608" s="15" t="s">
        <v>58</v>
      </c>
      <c r="J608" s="15" t="s">
        <v>499</v>
      </c>
      <c r="K608" s="15" t="s">
        <v>43</v>
      </c>
      <c r="L608" s="15">
        <v>4</v>
      </c>
      <c r="M608" s="15" t="s">
        <v>6943</v>
      </c>
      <c r="N608" s="16" t="s">
        <v>6645</v>
      </c>
      <c r="O608" s="16" t="s">
        <v>6660</v>
      </c>
      <c r="P608" s="16" t="s">
        <v>1860</v>
      </c>
      <c r="Q608" s="17" t="s">
        <v>45</v>
      </c>
      <c r="R608" s="16" t="s">
        <v>45</v>
      </c>
      <c r="S608" s="16"/>
      <c r="T608" s="18" t="s">
        <v>2017</v>
      </c>
      <c r="U608" s="19" t="s">
        <v>48</v>
      </c>
      <c r="V608" s="20" t="s">
        <v>48</v>
      </c>
      <c r="W608" s="12" t="s">
        <v>49</v>
      </c>
      <c r="X608" s="20" t="s">
        <v>62</v>
      </c>
      <c r="Y608" s="20"/>
      <c r="Z608" s="21">
        <v>350000</v>
      </c>
      <c r="AA608" s="21">
        <v>325500</v>
      </c>
      <c r="AB608" s="22">
        <v>530</v>
      </c>
      <c r="AC608" s="21">
        <v>660.37735849056605</v>
      </c>
      <c r="AD608" s="21">
        <v>614.15094339622647</v>
      </c>
      <c r="AE608" s="16" t="s">
        <v>63</v>
      </c>
      <c r="AF608" s="12"/>
      <c r="AG608" s="12"/>
      <c r="AH608" s="20" t="s">
        <v>64</v>
      </c>
      <c r="AI608" s="12" t="s">
        <v>65</v>
      </c>
      <c r="AJ608" s="12" t="s">
        <v>65</v>
      </c>
      <c r="AK608" s="12" t="s">
        <v>66</v>
      </c>
      <c r="AL608" s="12" t="s">
        <v>66</v>
      </c>
      <c r="AM608" s="12" t="s">
        <v>67</v>
      </c>
      <c r="AN608" s="20" t="s">
        <v>2018</v>
      </c>
      <c r="AO608" s="23"/>
      <c r="AP608" s="24"/>
    </row>
    <row r="609" spans="1:42" x14ac:dyDescent="0.25">
      <c r="A609" s="12" t="s">
        <v>2019</v>
      </c>
      <c r="B609" s="13" t="s">
        <v>2020</v>
      </c>
      <c r="C609" s="14">
        <v>45675</v>
      </c>
      <c r="D609" s="12">
        <v>1</v>
      </c>
      <c r="E609" s="12">
        <v>1</v>
      </c>
      <c r="F609" s="12">
        <v>1</v>
      </c>
      <c r="G609" s="12">
        <v>3</v>
      </c>
      <c r="H609" s="12"/>
      <c r="I609" s="15" t="s">
        <v>58</v>
      </c>
      <c r="J609" s="15" t="s">
        <v>42</v>
      </c>
      <c r="K609" s="15" t="s">
        <v>43</v>
      </c>
      <c r="L609" s="15">
        <v>4</v>
      </c>
      <c r="M609" s="15" t="s">
        <v>6943</v>
      </c>
      <c r="N609" s="16" t="s">
        <v>6645</v>
      </c>
      <c r="O609" s="16" t="s">
        <v>6660</v>
      </c>
      <c r="P609" s="16" t="s">
        <v>1860</v>
      </c>
      <c r="Q609" s="17" t="s">
        <v>45</v>
      </c>
      <c r="R609" s="16" t="s">
        <v>45</v>
      </c>
      <c r="S609" s="16"/>
      <c r="T609" s="18" t="s">
        <v>48</v>
      </c>
      <c r="U609" s="19" t="s">
        <v>48</v>
      </c>
      <c r="V609" s="20" t="s">
        <v>48</v>
      </c>
      <c r="W609" s="12" t="s">
        <v>49</v>
      </c>
      <c r="X609" s="20" t="s">
        <v>62</v>
      </c>
      <c r="Y609" s="20"/>
      <c r="Z609" s="21">
        <v>2100000</v>
      </c>
      <c r="AA609" s="21">
        <v>1892100</v>
      </c>
      <c r="AB609" s="22">
        <v>3050</v>
      </c>
      <c r="AC609" s="21">
        <v>688.52459016393448</v>
      </c>
      <c r="AD609" s="21">
        <v>620.36065573770497</v>
      </c>
      <c r="AE609" s="16" t="s">
        <v>63</v>
      </c>
      <c r="AF609" s="12"/>
      <c r="AG609" s="12"/>
      <c r="AH609" s="20" t="s">
        <v>64</v>
      </c>
      <c r="AI609" s="12" t="s">
        <v>66</v>
      </c>
      <c r="AJ609" s="12" t="s">
        <v>66</v>
      </c>
      <c r="AK609" s="12" t="s">
        <v>66</v>
      </c>
      <c r="AL609" s="12"/>
      <c r="AM609" s="12" t="s">
        <v>67</v>
      </c>
      <c r="AN609" s="20" t="s">
        <v>2021</v>
      </c>
      <c r="AO609" s="23" t="s">
        <v>69</v>
      </c>
      <c r="AP609" s="24" t="s">
        <v>74</v>
      </c>
    </row>
    <row r="610" spans="1:42" x14ac:dyDescent="0.25">
      <c r="A610" s="12" t="s">
        <v>2022</v>
      </c>
      <c r="B610" s="13" t="s">
        <v>2023</v>
      </c>
      <c r="C610" s="14">
        <v>45600</v>
      </c>
      <c r="D610" s="12">
        <v>1</v>
      </c>
      <c r="E610" s="12">
        <v>1</v>
      </c>
      <c r="F610" s="12">
        <v>1</v>
      </c>
      <c r="G610" s="12">
        <v>3</v>
      </c>
      <c r="H610" s="12"/>
      <c r="I610" s="15" t="s">
        <v>58</v>
      </c>
      <c r="J610" s="15" t="s">
        <v>42</v>
      </c>
      <c r="K610" s="15" t="s">
        <v>43</v>
      </c>
      <c r="L610" s="15">
        <v>4</v>
      </c>
      <c r="M610" s="15" t="s">
        <v>6943</v>
      </c>
      <c r="N610" s="16" t="s">
        <v>6645</v>
      </c>
      <c r="O610" s="16" t="s">
        <v>6660</v>
      </c>
      <c r="P610" s="16" t="s">
        <v>1860</v>
      </c>
      <c r="Q610" s="17" t="s">
        <v>45</v>
      </c>
      <c r="R610" s="16" t="s">
        <v>45</v>
      </c>
      <c r="S610" s="16"/>
      <c r="T610" s="18" t="s">
        <v>1872</v>
      </c>
      <c r="U610" s="19" t="s">
        <v>48</v>
      </c>
      <c r="V610" s="20" t="s">
        <v>48</v>
      </c>
      <c r="W610" s="12" t="s">
        <v>49</v>
      </c>
      <c r="X610" s="20" t="s">
        <v>62</v>
      </c>
      <c r="Y610" s="20"/>
      <c r="Z610" s="21">
        <v>2100000</v>
      </c>
      <c r="AA610" s="21">
        <v>1953000</v>
      </c>
      <c r="AB610" s="22">
        <v>3050</v>
      </c>
      <c r="AC610" s="21">
        <v>688.52459016393448</v>
      </c>
      <c r="AD610" s="21">
        <v>640.32786885245901</v>
      </c>
      <c r="AE610" s="16" t="s">
        <v>63</v>
      </c>
      <c r="AF610" s="12"/>
      <c r="AG610" s="12"/>
      <c r="AH610" s="20" t="s">
        <v>64</v>
      </c>
      <c r="AI610" s="12" t="s">
        <v>114</v>
      </c>
      <c r="AJ610" s="12" t="s">
        <v>114</v>
      </c>
      <c r="AK610" s="12" t="s">
        <v>66</v>
      </c>
      <c r="AL610" s="12" t="s">
        <v>66</v>
      </c>
      <c r="AM610" s="12" t="s">
        <v>67</v>
      </c>
      <c r="AN610" s="20" t="s">
        <v>2024</v>
      </c>
      <c r="AO610" s="23"/>
      <c r="AP610" s="24"/>
    </row>
    <row r="611" spans="1:42" x14ac:dyDescent="0.25">
      <c r="A611" s="12" t="s">
        <v>2025</v>
      </c>
      <c r="B611" s="13" t="s">
        <v>2026</v>
      </c>
      <c r="C611" s="14">
        <v>45434</v>
      </c>
      <c r="D611" s="12">
        <v>1</v>
      </c>
      <c r="E611" s="12">
        <v>1</v>
      </c>
      <c r="F611" s="12">
        <v>1</v>
      </c>
      <c r="G611" s="12">
        <v>3</v>
      </c>
      <c r="H611" s="12"/>
      <c r="I611" s="15" t="s">
        <v>58</v>
      </c>
      <c r="J611" s="15"/>
      <c r="K611" s="15" t="s">
        <v>43</v>
      </c>
      <c r="L611" s="15">
        <v>4</v>
      </c>
      <c r="M611" s="15" t="s">
        <v>6943</v>
      </c>
      <c r="N611" s="16" t="s">
        <v>6645</v>
      </c>
      <c r="O611" s="16" t="s">
        <v>6660</v>
      </c>
      <c r="P611" s="16" t="s">
        <v>1860</v>
      </c>
      <c r="Q611" s="17" t="s">
        <v>45</v>
      </c>
      <c r="R611" s="16" t="s">
        <v>45</v>
      </c>
      <c r="S611" s="16"/>
      <c r="T611" s="18" t="s">
        <v>48</v>
      </c>
      <c r="U611" s="19" t="s">
        <v>48</v>
      </c>
      <c r="V611" s="20" t="s">
        <v>48</v>
      </c>
      <c r="W611" s="12" t="s">
        <v>49</v>
      </c>
      <c r="X611" s="20" t="s">
        <v>62</v>
      </c>
      <c r="Y611" s="20"/>
      <c r="Z611" s="21">
        <v>3500000</v>
      </c>
      <c r="AA611" s="21">
        <v>3255000</v>
      </c>
      <c r="AB611" s="22">
        <v>5080</v>
      </c>
      <c r="AC611" s="21">
        <v>688.97637795275591</v>
      </c>
      <c r="AD611" s="21">
        <v>640.74803149606294</v>
      </c>
      <c r="AE611" s="16" t="s">
        <v>63</v>
      </c>
      <c r="AF611" s="12"/>
      <c r="AG611" s="12"/>
      <c r="AH611" s="20" t="s">
        <v>64</v>
      </c>
      <c r="AI611" s="12" t="s">
        <v>66</v>
      </c>
      <c r="AJ611" s="12" t="s">
        <v>66</v>
      </c>
      <c r="AK611" s="12" t="s">
        <v>66</v>
      </c>
      <c r="AL611" s="12" t="s">
        <v>66</v>
      </c>
      <c r="AM611" s="12" t="s">
        <v>67</v>
      </c>
      <c r="AN611" s="20" t="s">
        <v>2027</v>
      </c>
      <c r="AO611" s="23"/>
      <c r="AP611" s="24"/>
    </row>
    <row r="612" spans="1:42" x14ac:dyDescent="0.25">
      <c r="A612" s="12" t="s">
        <v>2028</v>
      </c>
      <c r="B612" s="13" t="s">
        <v>2029</v>
      </c>
      <c r="C612" s="14">
        <v>45768</v>
      </c>
      <c r="D612" s="12">
        <v>1</v>
      </c>
      <c r="E612" s="12">
        <v>1</v>
      </c>
      <c r="F612" s="12">
        <v>1</v>
      </c>
      <c r="G612" s="12">
        <v>3</v>
      </c>
      <c r="H612" s="12"/>
      <c r="I612" s="15" t="s">
        <v>58</v>
      </c>
      <c r="J612" s="15" t="s">
        <v>42</v>
      </c>
      <c r="K612" s="15" t="s">
        <v>43</v>
      </c>
      <c r="L612" s="15">
        <v>4</v>
      </c>
      <c r="M612" s="15" t="s">
        <v>6943</v>
      </c>
      <c r="N612" s="16" t="s">
        <v>6645</v>
      </c>
      <c r="O612" s="16" t="s">
        <v>6660</v>
      </c>
      <c r="P612" s="16" t="s">
        <v>1860</v>
      </c>
      <c r="Q612" s="17" t="s">
        <v>45</v>
      </c>
      <c r="R612" s="16" t="s">
        <v>45</v>
      </c>
      <c r="S612" s="16"/>
      <c r="T612" s="18" t="s">
        <v>1875</v>
      </c>
      <c r="U612" s="19">
        <v>28</v>
      </c>
      <c r="V612" s="20" t="s">
        <v>48</v>
      </c>
      <c r="W612" s="12" t="s">
        <v>49</v>
      </c>
      <c r="X612" s="20" t="s">
        <v>371</v>
      </c>
      <c r="Y612" s="20"/>
      <c r="Z612" s="21">
        <v>1800000</v>
      </c>
      <c r="AA612" s="21">
        <v>1621800</v>
      </c>
      <c r="AB612" s="22">
        <v>2500</v>
      </c>
      <c r="AC612" s="21">
        <v>720</v>
      </c>
      <c r="AD612" s="21">
        <v>648.72</v>
      </c>
      <c r="AE612" s="16" t="s">
        <v>2030</v>
      </c>
      <c r="AF612" s="12">
        <v>1</v>
      </c>
      <c r="AG612" s="12" t="s">
        <v>51</v>
      </c>
      <c r="AH612" s="20" t="s">
        <v>66</v>
      </c>
      <c r="AI612" s="12" t="s">
        <v>66</v>
      </c>
      <c r="AJ612" s="12" t="s">
        <v>65</v>
      </c>
      <c r="AK612" s="12" t="s">
        <v>66</v>
      </c>
      <c r="AL612" s="12" t="s">
        <v>426</v>
      </c>
      <c r="AM612" s="12">
        <v>0</v>
      </c>
      <c r="AN612" s="20" t="s">
        <v>2031</v>
      </c>
      <c r="AO612" s="23" t="s">
        <v>69</v>
      </c>
      <c r="AP612" s="24" t="s">
        <v>74</v>
      </c>
    </row>
    <row r="613" spans="1:42" x14ac:dyDescent="0.25">
      <c r="A613" s="12" t="s">
        <v>2032</v>
      </c>
      <c r="B613" s="13" t="s">
        <v>2033</v>
      </c>
      <c r="C613" s="14">
        <v>45938</v>
      </c>
      <c r="D613" s="12">
        <v>1</v>
      </c>
      <c r="E613" s="12">
        <v>1</v>
      </c>
      <c r="F613" s="12">
        <v>1</v>
      </c>
      <c r="G613" s="12">
        <v>3</v>
      </c>
      <c r="H613" s="12"/>
      <c r="I613" s="15" t="s">
        <v>41</v>
      </c>
      <c r="J613" s="15" t="s">
        <v>42</v>
      </c>
      <c r="K613" s="15" t="s">
        <v>43</v>
      </c>
      <c r="L613" s="15">
        <v>4</v>
      </c>
      <c r="M613" s="15" t="s">
        <v>6943</v>
      </c>
      <c r="N613" s="16" t="s">
        <v>6645</v>
      </c>
      <c r="O613" s="16" t="s">
        <v>6660</v>
      </c>
      <c r="P613" s="16" t="s">
        <v>1860</v>
      </c>
      <c r="Q613" s="17" t="s">
        <v>45</v>
      </c>
      <c r="R613" s="16" t="s">
        <v>45</v>
      </c>
      <c r="S613" s="16"/>
      <c r="T613" s="18"/>
      <c r="U613" s="19"/>
      <c r="V613" s="20" t="s">
        <v>48</v>
      </c>
      <c r="W613" s="12" t="s">
        <v>49</v>
      </c>
      <c r="X613" s="20" t="s">
        <v>83</v>
      </c>
      <c r="Y613" s="20"/>
      <c r="Z613" s="21">
        <v>990000</v>
      </c>
      <c r="AA613" s="21">
        <v>990000</v>
      </c>
      <c r="AB613" s="22">
        <v>1468</v>
      </c>
      <c r="AC613" s="21">
        <v>674.38692098092645</v>
      </c>
      <c r="AD613" s="21">
        <v>674.38692098092645</v>
      </c>
      <c r="AE613" s="16" t="s">
        <v>2033</v>
      </c>
      <c r="AF613" s="12">
        <v>1</v>
      </c>
      <c r="AG613" s="12" t="s">
        <v>51</v>
      </c>
      <c r="AH613" s="20" t="s">
        <v>52</v>
      </c>
      <c r="AI613" s="12"/>
      <c r="AJ613" s="12"/>
      <c r="AK613" s="12"/>
      <c r="AL613" s="12"/>
      <c r="AM613" s="12">
        <v>0</v>
      </c>
      <c r="AN613" s="20"/>
      <c r="AO613" s="23"/>
      <c r="AP613" s="24"/>
    </row>
    <row r="614" spans="1:42" x14ac:dyDescent="0.25">
      <c r="A614" s="12" t="s">
        <v>2034</v>
      </c>
      <c r="B614" s="13" t="s">
        <v>1878</v>
      </c>
      <c r="C614" s="14">
        <v>45582</v>
      </c>
      <c r="D614" s="26">
        <v>2</v>
      </c>
      <c r="E614" s="26">
        <v>1</v>
      </c>
      <c r="F614" s="12">
        <v>2</v>
      </c>
      <c r="G614" s="12">
        <v>3</v>
      </c>
      <c r="H614" s="12"/>
      <c r="I614" s="15" t="s">
        <v>58</v>
      </c>
      <c r="J614" s="15" t="s">
        <v>42</v>
      </c>
      <c r="K614" s="15" t="s">
        <v>43</v>
      </c>
      <c r="L614" s="15">
        <v>4</v>
      </c>
      <c r="M614" s="15" t="s">
        <v>6943</v>
      </c>
      <c r="N614" s="16" t="s">
        <v>6645</v>
      </c>
      <c r="O614" s="16" t="s">
        <v>6660</v>
      </c>
      <c r="P614" s="16" t="s">
        <v>1860</v>
      </c>
      <c r="Q614" s="17" t="s">
        <v>45</v>
      </c>
      <c r="R614" s="16" t="s">
        <v>45</v>
      </c>
      <c r="S614" s="16"/>
      <c r="T614" s="18" t="s">
        <v>682</v>
      </c>
      <c r="U614" s="19" t="s">
        <v>48</v>
      </c>
      <c r="V614" s="20" t="s">
        <v>48</v>
      </c>
      <c r="W614" s="12" t="s">
        <v>49</v>
      </c>
      <c r="X614" s="20" t="s">
        <v>158</v>
      </c>
      <c r="Y614" s="20"/>
      <c r="Z614" s="21">
        <v>2500000</v>
      </c>
      <c r="AA614" s="21">
        <v>2325000</v>
      </c>
      <c r="AB614" s="22">
        <v>10000</v>
      </c>
      <c r="AC614" s="21">
        <v>250</v>
      </c>
      <c r="AD614" s="21">
        <v>232.5</v>
      </c>
      <c r="AE614" s="16" t="s">
        <v>1879</v>
      </c>
      <c r="AF614" s="12">
        <v>14</v>
      </c>
      <c r="AG614" s="12" t="s">
        <v>51</v>
      </c>
      <c r="AH614" s="20" t="s">
        <v>64</v>
      </c>
      <c r="AI614" s="12" t="s">
        <v>66</v>
      </c>
      <c r="AJ614" s="12" t="s">
        <v>66</v>
      </c>
      <c r="AK614" s="12" t="s">
        <v>66</v>
      </c>
      <c r="AL614" s="12" t="s">
        <v>66</v>
      </c>
      <c r="AM614" s="12">
        <v>0.69725997491021596</v>
      </c>
      <c r="AN614" s="20" t="s">
        <v>1880</v>
      </c>
      <c r="AO614" s="23"/>
      <c r="AP614" s="24"/>
    </row>
    <row r="615" spans="1:42" x14ac:dyDescent="0.25">
      <c r="A615" s="12" t="s">
        <v>2035</v>
      </c>
      <c r="B615" s="13" t="s">
        <v>2036</v>
      </c>
      <c r="C615" s="14">
        <v>45483</v>
      </c>
      <c r="D615" s="12">
        <v>1</v>
      </c>
      <c r="E615" s="12">
        <v>1</v>
      </c>
      <c r="F615" s="12">
        <v>1</v>
      </c>
      <c r="G615" s="12">
        <v>3</v>
      </c>
      <c r="H615" s="12"/>
      <c r="I615" s="15" t="s">
        <v>58</v>
      </c>
      <c r="J615" s="15" t="s">
        <v>499</v>
      </c>
      <c r="K615" s="15" t="s">
        <v>43</v>
      </c>
      <c r="L615" s="15">
        <v>4</v>
      </c>
      <c r="M615" s="15" t="s">
        <v>6943</v>
      </c>
      <c r="N615" s="16" t="s">
        <v>6645</v>
      </c>
      <c r="O615" s="16" t="s">
        <v>6660</v>
      </c>
      <c r="P615" s="16" t="s">
        <v>1860</v>
      </c>
      <c r="Q615" s="17" t="s">
        <v>45</v>
      </c>
      <c r="R615" s="16" t="s">
        <v>45</v>
      </c>
      <c r="S615" s="16"/>
      <c r="T615" s="18" t="s">
        <v>2037</v>
      </c>
      <c r="U615" s="19"/>
      <c r="V615" s="20" t="s">
        <v>48</v>
      </c>
      <c r="W615" s="12" t="s">
        <v>49</v>
      </c>
      <c r="X615" s="20" t="s">
        <v>62</v>
      </c>
      <c r="Y615" s="20"/>
      <c r="Z615" s="21">
        <v>450000</v>
      </c>
      <c r="AA615" s="21">
        <v>418500</v>
      </c>
      <c r="AB615" s="22">
        <v>600</v>
      </c>
      <c r="AC615" s="21">
        <v>750</v>
      </c>
      <c r="AD615" s="21">
        <v>697.5</v>
      </c>
      <c r="AE615" s="16" t="s">
        <v>63</v>
      </c>
      <c r="AF615" s="12"/>
      <c r="AG615" s="12"/>
      <c r="AH615" s="20" t="s">
        <v>64</v>
      </c>
      <c r="AI615" s="12" t="s">
        <v>65</v>
      </c>
      <c r="AJ615" s="12" t="s">
        <v>65</v>
      </c>
      <c r="AK615" s="12" t="s">
        <v>66</v>
      </c>
      <c r="AL615" s="12" t="s">
        <v>66</v>
      </c>
      <c r="AM615" s="12" t="s">
        <v>67</v>
      </c>
      <c r="AN615" s="20" t="s">
        <v>2038</v>
      </c>
      <c r="AO615" s="23"/>
      <c r="AP615" s="24"/>
    </row>
    <row r="616" spans="1:42" x14ac:dyDescent="0.25">
      <c r="A616" s="12" t="s">
        <v>2039</v>
      </c>
      <c r="B616" s="13" t="s">
        <v>2040</v>
      </c>
      <c r="C616" s="14">
        <v>45615</v>
      </c>
      <c r="D616" s="12">
        <v>1</v>
      </c>
      <c r="E616" s="12">
        <v>1</v>
      </c>
      <c r="F616" s="12">
        <v>1</v>
      </c>
      <c r="G616" s="12">
        <v>3</v>
      </c>
      <c r="H616" s="12"/>
      <c r="I616" s="15" t="s">
        <v>58</v>
      </c>
      <c r="J616" s="15"/>
      <c r="K616" s="15" t="s">
        <v>43</v>
      </c>
      <c r="L616" s="15">
        <v>4</v>
      </c>
      <c r="M616" s="15" t="s">
        <v>6943</v>
      </c>
      <c r="N616" s="16" t="s">
        <v>6645</v>
      </c>
      <c r="O616" s="16" t="s">
        <v>6660</v>
      </c>
      <c r="P616" s="16" t="s">
        <v>1860</v>
      </c>
      <c r="Q616" s="17" t="s">
        <v>45</v>
      </c>
      <c r="R616" s="16" t="s">
        <v>45</v>
      </c>
      <c r="S616" s="16"/>
      <c r="T616" s="18" t="s">
        <v>2014</v>
      </c>
      <c r="U616" s="19">
        <v>7</v>
      </c>
      <c r="V616" s="20" t="s">
        <v>48</v>
      </c>
      <c r="W616" s="12" t="s">
        <v>49</v>
      </c>
      <c r="X616" s="20" t="s">
        <v>62</v>
      </c>
      <c r="Y616" s="20"/>
      <c r="Z616" s="21">
        <v>2000000</v>
      </c>
      <c r="AA616" s="21">
        <v>1860000</v>
      </c>
      <c r="AB616" s="22">
        <v>2631</v>
      </c>
      <c r="AC616" s="21">
        <v>760.16723679209429</v>
      </c>
      <c r="AD616" s="21">
        <v>706.95553021664762</v>
      </c>
      <c r="AE616" s="16" t="s">
        <v>2041</v>
      </c>
      <c r="AF616" s="12">
        <v>7</v>
      </c>
      <c r="AG616" s="12"/>
      <c r="AH616" s="20" t="s">
        <v>64</v>
      </c>
      <c r="AI616" s="12" t="s">
        <v>66</v>
      </c>
      <c r="AJ616" s="12" t="s">
        <v>66</v>
      </c>
      <c r="AK616" s="12" t="s">
        <v>66</v>
      </c>
      <c r="AL616" s="12" t="s">
        <v>66</v>
      </c>
      <c r="AM616" s="12">
        <v>0</v>
      </c>
      <c r="AN616" s="20" t="s">
        <v>2042</v>
      </c>
      <c r="AO616" s="23"/>
      <c r="AP616" s="24"/>
    </row>
    <row r="617" spans="1:42" x14ac:dyDescent="0.25">
      <c r="A617" s="12" t="s">
        <v>2043</v>
      </c>
      <c r="B617" s="13" t="s">
        <v>2044</v>
      </c>
      <c r="C617" s="14">
        <v>45848</v>
      </c>
      <c r="D617" s="12">
        <v>1</v>
      </c>
      <c r="E617" s="12">
        <v>1</v>
      </c>
      <c r="F617" s="12">
        <v>1</v>
      </c>
      <c r="G617" s="12">
        <v>3</v>
      </c>
      <c r="H617" s="12"/>
      <c r="I617" s="15" t="s">
        <v>58</v>
      </c>
      <c r="J617" s="15" t="s">
        <v>42</v>
      </c>
      <c r="K617" s="15" t="s">
        <v>43</v>
      </c>
      <c r="L617" s="15">
        <v>4</v>
      </c>
      <c r="M617" s="15" t="s">
        <v>6943</v>
      </c>
      <c r="N617" s="16" t="s">
        <v>6645</v>
      </c>
      <c r="O617" s="16" t="s">
        <v>6660</v>
      </c>
      <c r="P617" s="16" t="s">
        <v>1860</v>
      </c>
      <c r="Q617" s="17" t="s">
        <v>45</v>
      </c>
      <c r="R617" s="16" t="s">
        <v>45</v>
      </c>
      <c r="S617" s="16"/>
      <c r="T617" s="18" t="s">
        <v>682</v>
      </c>
      <c r="U617" s="19">
        <v>37</v>
      </c>
      <c r="V617" s="20" t="s">
        <v>48</v>
      </c>
      <c r="W617" s="12" t="s">
        <v>49</v>
      </c>
      <c r="X617" s="20" t="s">
        <v>95</v>
      </c>
      <c r="Y617" s="20"/>
      <c r="Z617" s="21">
        <v>1800000</v>
      </c>
      <c r="AA617" s="21">
        <v>1621800</v>
      </c>
      <c r="AB617" s="22">
        <v>2289</v>
      </c>
      <c r="AC617" s="21">
        <v>786.36959370904322</v>
      </c>
      <c r="AD617" s="21">
        <v>708.51900393184792</v>
      </c>
      <c r="AE617" s="16" t="s">
        <v>2045</v>
      </c>
      <c r="AF617" s="12">
        <v>2</v>
      </c>
      <c r="AG617" s="12"/>
      <c r="AH617" s="20" t="s">
        <v>64</v>
      </c>
      <c r="AI617" s="12"/>
      <c r="AJ617" s="12"/>
      <c r="AK617" s="12"/>
      <c r="AL617" s="12"/>
      <c r="AM617" s="12">
        <v>1.63032054260229</v>
      </c>
      <c r="AN617" s="20" t="s">
        <v>2046</v>
      </c>
      <c r="AO617" s="23" t="s">
        <v>69</v>
      </c>
      <c r="AP617" s="24" t="s">
        <v>74</v>
      </c>
    </row>
    <row r="618" spans="1:42" x14ac:dyDescent="0.25">
      <c r="A618" s="12" t="s">
        <v>2047</v>
      </c>
      <c r="B618" s="13" t="s">
        <v>2048</v>
      </c>
      <c r="C618" s="14">
        <v>45598</v>
      </c>
      <c r="D618" s="26">
        <v>2</v>
      </c>
      <c r="E618" s="26">
        <v>1</v>
      </c>
      <c r="F618" s="12">
        <v>2</v>
      </c>
      <c r="G618" s="12">
        <v>3</v>
      </c>
      <c r="H618" s="12"/>
      <c r="I618" s="15" t="s">
        <v>58</v>
      </c>
      <c r="J618" s="15" t="s">
        <v>42</v>
      </c>
      <c r="K618" s="15" t="s">
        <v>43</v>
      </c>
      <c r="L618" s="15">
        <v>4</v>
      </c>
      <c r="M618" s="15" t="s">
        <v>6943</v>
      </c>
      <c r="N618" s="16" t="s">
        <v>6645</v>
      </c>
      <c r="O618" s="16" t="s">
        <v>6660</v>
      </c>
      <c r="P618" s="16" t="s">
        <v>1860</v>
      </c>
      <c r="Q618" s="17" t="s">
        <v>45</v>
      </c>
      <c r="R618" s="16" t="s">
        <v>45</v>
      </c>
      <c r="S618" s="16"/>
      <c r="T618" s="18" t="s">
        <v>48</v>
      </c>
      <c r="U618" s="19" t="s">
        <v>48</v>
      </c>
      <c r="V618" s="20" t="s">
        <v>48</v>
      </c>
      <c r="W618" s="12" t="s">
        <v>49</v>
      </c>
      <c r="X618" s="20" t="s">
        <v>100</v>
      </c>
      <c r="Y618" s="20"/>
      <c r="Z618" s="21">
        <v>2000000</v>
      </c>
      <c r="AA618" s="21">
        <v>1860000</v>
      </c>
      <c r="AB618" s="22">
        <v>5363</v>
      </c>
      <c r="AC618" s="21">
        <v>372.92560134253216</v>
      </c>
      <c r="AD618" s="21">
        <v>346.82080924855489</v>
      </c>
      <c r="AE618" s="16" t="s">
        <v>1948</v>
      </c>
      <c r="AF618" s="12">
        <v>18</v>
      </c>
      <c r="AG618" s="12" t="s">
        <v>51</v>
      </c>
      <c r="AH618" s="20" t="s">
        <v>64</v>
      </c>
      <c r="AI618" s="12" t="s">
        <v>65</v>
      </c>
      <c r="AJ618" s="12" t="s">
        <v>66</v>
      </c>
      <c r="AK618" s="12" t="s">
        <v>66</v>
      </c>
      <c r="AL618" s="12" t="s">
        <v>66</v>
      </c>
      <c r="AM618" s="12">
        <v>0</v>
      </c>
      <c r="AN618" s="20" t="s">
        <v>6881</v>
      </c>
      <c r="AO618" s="23"/>
      <c r="AP618" s="24"/>
    </row>
    <row r="619" spans="1:42" x14ac:dyDescent="0.25">
      <c r="A619" s="12" t="s">
        <v>2049</v>
      </c>
      <c r="B619" s="13">
        <v>2062574587</v>
      </c>
      <c r="C619" s="14">
        <v>45937</v>
      </c>
      <c r="D619" s="12">
        <v>1</v>
      </c>
      <c r="E619" s="12">
        <v>1</v>
      </c>
      <c r="F619" s="12">
        <v>1</v>
      </c>
      <c r="G619" s="12">
        <v>3</v>
      </c>
      <c r="H619" s="12"/>
      <c r="I619" s="15" t="s">
        <v>58</v>
      </c>
      <c r="J619" s="15" t="s">
        <v>42</v>
      </c>
      <c r="K619" s="15" t="s">
        <v>43</v>
      </c>
      <c r="L619" s="15">
        <v>4</v>
      </c>
      <c r="M619" s="15" t="s">
        <v>6943</v>
      </c>
      <c r="N619" s="16" t="s">
        <v>6645</v>
      </c>
      <c r="O619" s="16" t="s">
        <v>6660</v>
      </c>
      <c r="P619" s="16" t="s">
        <v>1860</v>
      </c>
      <c r="Q619" s="17" t="s">
        <v>45</v>
      </c>
      <c r="R619" s="16" t="s">
        <v>45</v>
      </c>
      <c r="S619" s="16"/>
      <c r="T619" s="18" t="s">
        <v>2014</v>
      </c>
      <c r="U619" s="19"/>
      <c r="V619" s="20" t="s">
        <v>48</v>
      </c>
      <c r="W619" s="12" t="s">
        <v>49</v>
      </c>
      <c r="X619" s="20" t="s">
        <v>158</v>
      </c>
      <c r="Y619" s="20"/>
      <c r="Z619" s="21">
        <v>1920000</v>
      </c>
      <c r="AA619" s="21">
        <v>1729920</v>
      </c>
      <c r="AB619" s="22">
        <v>2274</v>
      </c>
      <c r="AC619" s="21">
        <v>844.32717678100266</v>
      </c>
      <c r="AD619" s="21">
        <v>760.73878627968338</v>
      </c>
      <c r="AE619" s="16" t="s">
        <v>2050</v>
      </c>
      <c r="AF619" s="12">
        <v>19</v>
      </c>
      <c r="AG619" s="12" t="s">
        <v>51</v>
      </c>
      <c r="AH619" s="20" t="s">
        <v>64</v>
      </c>
      <c r="AI619" s="12" t="s">
        <v>66</v>
      </c>
      <c r="AJ619" s="12" t="s">
        <v>66</v>
      </c>
      <c r="AK619" s="12" t="s">
        <v>66</v>
      </c>
      <c r="AL619" s="12" t="s">
        <v>66</v>
      </c>
      <c r="AM619" s="12">
        <v>0</v>
      </c>
      <c r="AN619" s="20" t="s">
        <v>2051</v>
      </c>
      <c r="AO619" s="23" t="s">
        <v>69</v>
      </c>
      <c r="AP619" s="24" t="s">
        <v>74</v>
      </c>
    </row>
    <row r="620" spans="1:42" x14ac:dyDescent="0.25">
      <c r="A620" s="12" t="s">
        <v>2052</v>
      </c>
      <c r="B620" s="13" t="s">
        <v>2053</v>
      </c>
      <c r="C620" s="14">
        <v>45571</v>
      </c>
      <c r="D620" s="12">
        <v>1</v>
      </c>
      <c r="E620" s="12">
        <v>1</v>
      </c>
      <c r="F620" s="12">
        <v>1</v>
      </c>
      <c r="G620" s="12">
        <v>3</v>
      </c>
      <c r="H620" s="12"/>
      <c r="I620" s="15" t="s">
        <v>58</v>
      </c>
      <c r="J620" s="15" t="s">
        <v>42</v>
      </c>
      <c r="K620" s="15" t="s">
        <v>43</v>
      </c>
      <c r="L620" s="15">
        <v>4</v>
      </c>
      <c r="M620" s="15" t="s">
        <v>6943</v>
      </c>
      <c r="N620" s="16" t="s">
        <v>6645</v>
      </c>
      <c r="O620" s="16" t="s">
        <v>6660</v>
      </c>
      <c r="P620" s="16" t="s">
        <v>1860</v>
      </c>
      <c r="Q620" s="17" t="s">
        <v>45</v>
      </c>
      <c r="R620" s="16" t="s">
        <v>45</v>
      </c>
      <c r="S620" s="16"/>
      <c r="T620" s="18" t="s">
        <v>2014</v>
      </c>
      <c r="U620" s="19" t="s">
        <v>48</v>
      </c>
      <c r="V620" s="20" t="s">
        <v>48</v>
      </c>
      <c r="W620" s="12" t="s">
        <v>49</v>
      </c>
      <c r="X620" s="20" t="s">
        <v>83</v>
      </c>
      <c r="Y620" s="20"/>
      <c r="Z620" s="21">
        <v>850000</v>
      </c>
      <c r="AA620" s="21">
        <v>790500</v>
      </c>
      <c r="AB620" s="22">
        <v>1000</v>
      </c>
      <c r="AC620" s="21">
        <v>850</v>
      </c>
      <c r="AD620" s="21">
        <v>790.5</v>
      </c>
      <c r="AE620" s="16" t="s">
        <v>2013</v>
      </c>
      <c r="AF620" s="12">
        <v>8</v>
      </c>
      <c r="AG620" s="12" t="s">
        <v>51</v>
      </c>
      <c r="AH620" s="20" t="s">
        <v>64</v>
      </c>
      <c r="AI620" s="12" t="s">
        <v>66</v>
      </c>
      <c r="AJ620" s="12" t="s">
        <v>66</v>
      </c>
      <c r="AK620" s="12" t="s">
        <v>66</v>
      </c>
      <c r="AL620" s="12" t="s">
        <v>66</v>
      </c>
      <c r="AM620" s="12">
        <v>0</v>
      </c>
      <c r="AN620" s="20" t="s">
        <v>2054</v>
      </c>
      <c r="AO620" s="23">
        <v>600000</v>
      </c>
      <c r="AP620" s="24"/>
    </row>
    <row r="621" spans="1:42" x14ac:dyDescent="0.25">
      <c r="A621" s="12" t="s">
        <v>2055</v>
      </c>
      <c r="B621" s="13" t="s">
        <v>2056</v>
      </c>
      <c r="C621" s="14">
        <v>45949</v>
      </c>
      <c r="D621" s="12">
        <v>1</v>
      </c>
      <c r="E621" s="12">
        <v>1</v>
      </c>
      <c r="F621" s="12">
        <v>1</v>
      </c>
      <c r="G621" s="12">
        <v>3</v>
      </c>
      <c r="H621" s="12"/>
      <c r="I621" s="15" t="s">
        <v>58</v>
      </c>
      <c r="J621" s="15" t="s">
        <v>42</v>
      </c>
      <c r="K621" s="15" t="s">
        <v>43</v>
      </c>
      <c r="L621" s="15">
        <v>4</v>
      </c>
      <c r="M621" s="15" t="s">
        <v>6943</v>
      </c>
      <c r="N621" s="16" t="s">
        <v>6645</v>
      </c>
      <c r="O621" s="16" t="s">
        <v>6660</v>
      </c>
      <c r="P621" s="16" t="s">
        <v>1860</v>
      </c>
      <c r="Q621" s="17" t="s">
        <v>45</v>
      </c>
      <c r="R621" s="16" t="s">
        <v>45</v>
      </c>
      <c r="S621" s="16"/>
      <c r="T621" s="18" t="s">
        <v>48</v>
      </c>
      <c r="U621" s="19" t="s">
        <v>48</v>
      </c>
      <c r="V621" s="20" t="s">
        <v>48</v>
      </c>
      <c r="W621" s="12" t="s">
        <v>49</v>
      </c>
      <c r="X621" s="20" t="s">
        <v>62</v>
      </c>
      <c r="Y621" s="20"/>
      <c r="Z621" s="21">
        <v>2700000</v>
      </c>
      <c r="AA621" s="21">
        <v>2432700</v>
      </c>
      <c r="AB621" s="22">
        <v>3000</v>
      </c>
      <c r="AC621" s="21">
        <v>900</v>
      </c>
      <c r="AD621" s="21">
        <v>810.9</v>
      </c>
      <c r="AE621" s="16" t="s">
        <v>63</v>
      </c>
      <c r="AF621" s="12"/>
      <c r="AG621" s="12"/>
      <c r="AH621" s="20" t="s">
        <v>48</v>
      </c>
      <c r="AI621" s="12" t="s">
        <v>48</v>
      </c>
      <c r="AJ621" s="12" t="s">
        <v>48</v>
      </c>
      <c r="AK621" s="12"/>
      <c r="AL621" s="12" t="s">
        <v>426</v>
      </c>
      <c r="AM621" s="12" t="s">
        <v>67</v>
      </c>
      <c r="AN621" s="20" t="s">
        <v>2057</v>
      </c>
      <c r="AO621" s="23" t="s">
        <v>69</v>
      </c>
      <c r="AP621" s="24" t="s">
        <v>74</v>
      </c>
    </row>
    <row r="622" spans="1:42" x14ac:dyDescent="0.25">
      <c r="A622" s="12" t="s">
        <v>2058</v>
      </c>
      <c r="B622" s="13" t="s">
        <v>2059</v>
      </c>
      <c r="C622" s="14">
        <v>45778</v>
      </c>
      <c r="D622" s="12">
        <v>1</v>
      </c>
      <c r="E622" s="12">
        <v>1</v>
      </c>
      <c r="F622" s="12">
        <v>1</v>
      </c>
      <c r="G622" s="12">
        <v>3</v>
      </c>
      <c r="H622" s="12"/>
      <c r="I622" s="15" t="s">
        <v>58</v>
      </c>
      <c r="J622" s="15" t="s">
        <v>499</v>
      </c>
      <c r="K622" s="15" t="s">
        <v>43</v>
      </c>
      <c r="L622" s="15">
        <v>4</v>
      </c>
      <c r="M622" s="15" t="s">
        <v>6943</v>
      </c>
      <c r="N622" s="16" t="s">
        <v>6645</v>
      </c>
      <c r="O622" s="16" t="s">
        <v>6660</v>
      </c>
      <c r="P622" s="16" t="s">
        <v>1860</v>
      </c>
      <c r="Q622" s="17" t="s">
        <v>45</v>
      </c>
      <c r="R622" s="16" t="s">
        <v>45</v>
      </c>
      <c r="S622" s="16"/>
      <c r="T622" s="18" t="s">
        <v>682</v>
      </c>
      <c r="U622" s="19">
        <v>20</v>
      </c>
      <c r="V622" s="20" t="s">
        <v>48</v>
      </c>
      <c r="W622" s="12" t="s">
        <v>49</v>
      </c>
      <c r="X622" s="20" t="s">
        <v>144</v>
      </c>
      <c r="Y622" s="20"/>
      <c r="Z622" s="21">
        <v>1200000</v>
      </c>
      <c r="AA622" s="21">
        <v>1081200</v>
      </c>
      <c r="AB622" s="22">
        <v>1322</v>
      </c>
      <c r="AC622" s="21">
        <v>907.71558245083202</v>
      </c>
      <c r="AD622" s="21">
        <v>817.85173978819967</v>
      </c>
      <c r="AE622" s="16" t="s">
        <v>1869</v>
      </c>
      <c r="AF622" s="12">
        <v>4</v>
      </c>
      <c r="AG622" s="12" t="s">
        <v>51</v>
      </c>
      <c r="AH622" s="20" t="s">
        <v>64</v>
      </c>
      <c r="AI622" s="12" t="s">
        <v>65</v>
      </c>
      <c r="AJ622" s="12" t="s">
        <v>65</v>
      </c>
      <c r="AK622" s="12" t="s">
        <v>66</v>
      </c>
      <c r="AL622" s="12" t="s">
        <v>66</v>
      </c>
      <c r="AM622" s="12">
        <v>1.3790230822482441</v>
      </c>
      <c r="AN622" s="20" t="s">
        <v>2060</v>
      </c>
      <c r="AO622" s="23">
        <v>300000</v>
      </c>
      <c r="AP622" s="24" t="s">
        <v>74</v>
      </c>
    </row>
    <row r="623" spans="1:42" x14ac:dyDescent="0.25">
      <c r="A623" s="12" t="s">
        <v>2061</v>
      </c>
      <c r="B623" s="13" t="s">
        <v>2062</v>
      </c>
      <c r="C623" s="14">
        <v>45819</v>
      </c>
      <c r="D623" s="12">
        <v>1</v>
      </c>
      <c r="E623" s="12">
        <v>1</v>
      </c>
      <c r="F623" s="12">
        <v>1</v>
      </c>
      <c r="G623" s="12">
        <v>3</v>
      </c>
      <c r="H623" s="12"/>
      <c r="I623" s="15" t="s">
        <v>58</v>
      </c>
      <c r="J623" s="15" t="s">
        <v>499</v>
      </c>
      <c r="K623" s="15" t="s">
        <v>43</v>
      </c>
      <c r="L623" s="15">
        <v>4</v>
      </c>
      <c r="M623" s="15" t="s">
        <v>6943</v>
      </c>
      <c r="N623" s="16" t="s">
        <v>6645</v>
      </c>
      <c r="O623" s="16" t="s">
        <v>6660</v>
      </c>
      <c r="P623" s="16" t="s">
        <v>1860</v>
      </c>
      <c r="Q623" s="17" t="s">
        <v>45</v>
      </c>
      <c r="R623" s="16" t="s">
        <v>45</v>
      </c>
      <c r="S623" s="16"/>
      <c r="T623" s="18" t="s">
        <v>48</v>
      </c>
      <c r="U623" s="19" t="s">
        <v>48</v>
      </c>
      <c r="V623" s="20" t="s">
        <v>48</v>
      </c>
      <c r="W623" s="12" t="s">
        <v>49</v>
      </c>
      <c r="X623" s="20" t="s">
        <v>62</v>
      </c>
      <c r="Y623" s="20"/>
      <c r="Z623" s="21">
        <v>2500000</v>
      </c>
      <c r="AA623" s="21">
        <v>2252500</v>
      </c>
      <c r="AB623" s="22">
        <v>2600</v>
      </c>
      <c r="AC623" s="21">
        <v>961.53846153846155</v>
      </c>
      <c r="AD623" s="21">
        <v>866.34615384615381</v>
      </c>
      <c r="AE623" s="16" t="s">
        <v>63</v>
      </c>
      <c r="AF623" s="12"/>
      <c r="AG623" s="12"/>
      <c r="AH623" s="20" t="s">
        <v>64</v>
      </c>
      <c r="AI623" s="12" t="s">
        <v>65</v>
      </c>
      <c r="AJ623" s="12" t="s">
        <v>65</v>
      </c>
      <c r="AK623" s="12" t="s">
        <v>66</v>
      </c>
      <c r="AL623" s="12"/>
      <c r="AM623" s="12" t="s">
        <v>67</v>
      </c>
      <c r="AN623" s="20" t="s">
        <v>2063</v>
      </c>
      <c r="AO623" s="23" t="s">
        <v>69</v>
      </c>
      <c r="AP623" s="24" t="s">
        <v>74</v>
      </c>
    </row>
    <row r="624" spans="1:42" x14ac:dyDescent="0.25">
      <c r="A624" s="12" t="s">
        <v>2064</v>
      </c>
      <c r="B624" s="13" t="s">
        <v>2065</v>
      </c>
      <c r="C624" s="14">
        <v>45624</v>
      </c>
      <c r="D624" s="26">
        <v>2</v>
      </c>
      <c r="E624" s="26">
        <v>1</v>
      </c>
      <c r="F624" s="12">
        <v>2</v>
      </c>
      <c r="G624" s="12">
        <v>2</v>
      </c>
      <c r="H624" s="12"/>
      <c r="I624" s="15" t="s">
        <v>58</v>
      </c>
      <c r="J624" s="15" t="s">
        <v>42</v>
      </c>
      <c r="K624" s="15" t="s">
        <v>43</v>
      </c>
      <c r="L624" s="15">
        <v>4</v>
      </c>
      <c r="M624" s="15" t="s">
        <v>6943</v>
      </c>
      <c r="N624" s="16" t="s">
        <v>6645</v>
      </c>
      <c r="O624" s="16" t="s">
        <v>6660</v>
      </c>
      <c r="P624" s="16" t="s">
        <v>1860</v>
      </c>
      <c r="Q624" s="17" t="s">
        <v>45</v>
      </c>
      <c r="R624" s="16" t="s">
        <v>45</v>
      </c>
      <c r="S624" s="16"/>
      <c r="T624" s="18" t="s">
        <v>2014</v>
      </c>
      <c r="U624" s="19" t="s">
        <v>48</v>
      </c>
      <c r="V624" s="20" t="s">
        <v>48</v>
      </c>
      <c r="W624" s="12" t="s">
        <v>49</v>
      </c>
      <c r="X624" s="20" t="s">
        <v>158</v>
      </c>
      <c r="Y624" s="20"/>
      <c r="Z624" s="21">
        <v>1920000</v>
      </c>
      <c r="AA624" s="21">
        <v>1785600</v>
      </c>
      <c r="AB624" s="22">
        <v>2274</v>
      </c>
      <c r="AC624" s="21">
        <v>844.32717678100266</v>
      </c>
      <c r="AD624" s="21">
        <v>785.22427440633248</v>
      </c>
      <c r="AE624" s="16" t="s">
        <v>2050</v>
      </c>
      <c r="AF624" s="12">
        <v>19</v>
      </c>
      <c r="AG624" s="12" t="s">
        <v>51</v>
      </c>
      <c r="AH624" s="20" t="s">
        <v>64</v>
      </c>
      <c r="AI624" s="12" t="s">
        <v>66</v>
      </c>
      <c r="AJ624" s="12" t="s">
        <v>66</v>
      </c>
      <c r="AK624" s="12" t="s">
        <v>66</v>
      </c>
      <c r="AL624" s="12" t="s">
        <v>66</v>
      </c>
      <c r="AM624" s="12">
        <v>0</v>
      </c>
      <c r="AN624" s="20" t="s">
        <v>2066</v>
      </c>
      <c r="AO624" s="23"/>
      <c r="AP624" s="24"/>
    </row>
    <row r="625" spans="1:42" x14ac:dyDescent="0.25">
      <c r="A625" s="12" t="s">
        <v>2067</v>
      </c>
      <c r="B625" s="13" t="s">
        <v>2068</v>
      </c>
      <c r="C625" s="14">
        <v>45598</v>
      </c>
      <c r="D625" s="12">
        <v>1</v>
      </c>
      <c r="E625" s="12">
        <v>1</v>
      </c>
      <c r="F625" s="12">
        <v>1</v>
      </c>
      <c r="G625" s="12">
        <v>3</v>
      </c>
      <c r="H625" s="12"/>
      <c r="I625" s="15" t="s">
        <v>58</v>
      </c>
      <c r="J625" s="15" t="s">
        <v>499</v>
      </c>
      <c r="K625" s="15" t="s">
        <v>43</v>
      </c>
      <c r="L625" s="15">
        <v>4</v>
      </c>
      <c r="M625" s="15" t="s">
        <v>6943</v>
      </c>
      <c r="N625" s="16" t="s">
        <v>6645</v>
      </c>
      <c r="O625" s="16" t="s">
        <v>6660</v>
      </c>
      <c r="P625" s="16" t="s">
        <v>1860</v>
      </c>
      <c r="Q625" s="17" t="s">
        <v>45</v>
      </c>
      <c r="R625" s="16" t="s">
        <v>45</v>
      </c>
      <c r="S625" s="16"/>
      <c r="T625" s="18" t="s">
        <v>48</v>
      </c>
      <c r="U625" s="19" t="s">
        <v>48</v>
      </c>
      <c r="V625" s="20" t="s">
        <v>48</v>
      </c>
      <c r="W625" s="12" t="s">
        <v>49</v>
      </c>
      <c r="X625" s="20" t="s">
        <v>62</v>
      </c>
      <c r="Y625" s="20"/>
      <c r="Z625" s="21">
        <v>2500000</v>
      </c>
      <c r="AA625" s="21">
        <v>2325000</v>
      </c>
      <c r="AB625" s="22">
        <v>2600</v>
      </c>
      <c r="AC625" s="21">
        <v>961.53846153846155</v>
      </c>
      <c r="AD625" s="21">
        <v>894.23076923076928</v>
      </c>
      <c r="AE625" s="16" t="s">
        <v>63</v>
      </c>
      <c r="AF625" s="12"/>
      <c r="AG625" s="12"/>
      <c r="AH625" s="20" t="s">
        <v>64</v>
      </c>
      <c r="AI625" s="12" t="s">
        <v>65</v>
      </c>
      <c r="AJ625" s="12" t="s">
        <v>65</v>
      </c>
      <c r="AK625" s="12" t="s">
        <v>66</v>
      </c>
      <c r="AL625" s="12" t="s">
        <v>66</v>
      </c>
      <c r="AM625" s="12" t="s">
        <v>67</v>
      </c>
      <c r="AN625" s="20" t="s">
        <v>2069</v>
      </c>
      <c r="AO625" s="23"/>
      <c r="AP625" s="24"/>
    </row>
    <row r="626" spans="1:42" x14ac:dyDescent="0.25">
      <c r="A626" s="12" t="s">
        <v>2070</v>
      </c>
      <c r="B626" s="13" t="s">
        <v>1969</v>
      </c>
      <c r="C626" s="14">
        <v>45630</v>
      </c>
      <c r="D626" s="26">
        <v>2</v>
      </c>
      <c r="E626" s="26">
        <v>1</v>
      </c>
      <c r="F626" s="12">
        <v>2</v>
      </c>
      <c r="G626" s="12">
        <v>2</v>
      </c>
      <c r="H626" s="12"/>
      <c r="I626" s="15" t="s">
        <v>58</v>
      </c>
      <c r="J626" s="15" t="s">
        <v>42</v>
      </c>
      <c r="K626" s="15" t="s">
        <v>43</v>
      </c>
      <c r="L626" s="15">
        <v>4</v>
      </c>
      <c r="M626" s="15" t="s">
        <v>6943</v>
      </c>
      <c r="N626" s="16" t="s">
        <v>6645</v>
      </c>
      <c r="O626" s="16" t="s">
        <v>6660</v>
      </c>
      <c r="P626" s="16" t="s">
        <v>1860</v>
      </c>
      <c r="Q626" s="17" t="s">
        <v>45</v>
      </c>
      <c r="R626" s="16" t="s">
        <v>45</v>
      </c>
      <c r="S626" s="16"/>
      <c r="T626" s="18" t="s">
        <v>237</v>
      </c>
      <c r="U626" s="19">
        <v>50</v>
      </c>
      <c r="V626" s="20" t="s">
        <v>48</v>
      </c>
      <c r="W626" s="12" t="s">
        <v>49</v>
      </c>
      <c r="X626" s="20" t="s">
        <v>50</v>
      </c>
      <c r="Y626" s="20"/>
      <c r="Z626" s="21">
        <v>1500000</v>
      </c>
      <c r="AA626" s="21">
        <v>1395000</v>
      </c>
      <c r="AB626" s="22">
        <v>2500</v>
      </c>
      <c r="AC626" s="21">
        <v>600</v>
      </c>
      <c r="AD626" s="21">
        <v>558</v>
      </c>
      <c r="AE626" s="16" t="s">
        <v>1970</v>
      </c>
      <c r="AF626" s="12">
        <v>15</v>
      </c>
      <c r="AG626" s="12" t="s">
        <v>51</v>
      </c>
      <c r="AH626" s="20" t="s">
        <v>64</v>
      </c>
      <c r="AI626" s="12" t="s">
        <v>66</v>
      </c>
      <c r="AJ626" s="12" t="s">
        <v>66</v>
      </c>
      <c r="AK626" s="12" t="s">
        <v>66</v>
      </c>
      <c r="AL626" s="12" t="s">
        <v>66</v>
      </c>
      <c r="AM626" s="12">
        <v>0</v>
      </c>
      <c r="AN626" s="20" t="s">
        <v>1971</v>
      </c>
      <c r="AO626" s="23"/>
      <c r="AP626" s="24"/>
    </row>
    <row r="627" spans="1:42" x14ac:dyDescent="0.25">
      <c r="A627" s="12" t="s">
        <v>2071</v>
      </c>
      <c r="B627" s="13" t="s">
        <v>2072</v>
      </c>
      <c r="C627" s="14">
        <v>45630</v>
      </c>
      <c r="D627" s="26">
        <v>2</v>
      </c>
      <c r="E627" s="26">
        <v>1</v>
      </c>
      <c r="F627" s="12">
        <v>2</v>
      </c>
      <c r="G627" s="12">
        <v>3</v>
      </c>
      <c r="H627" s="12"/>
      <c r="I627" s="15" t="s">
        <v>58</v>
      </c>
      <c r="J627" s="15" t="s">
        <v>42</v>
      </c>
      <c r="K627" s="15" t="s">
        <v>43</v>
      </c>
      <c r="L627" s="15">
        <v>4</v>
      </c>
      <c r="M627" s="15" t="s">
        <v>6943</v>
      </c>
      <c r="N627" s="16" t="s">
        <v>6645</v>
      </c>
      <c r="O627" s="16" t="s">
        <v>6660</v>
      </c>
      <c r="P627" s="16" t="s">
        <v>1860</v>
      </c>
      <c r="Q627" s="17" t="s">
        <v>45</v>
      </c>
      <c r="R627" s="16" t="s">
        <v>45</v>
      </c>
      <c r="S627" s="16"/>
      <c r="T627" s="18" t="s">
        <v>682</v>
      </c>
      <c r="U627" s="19" t="s">
        <v>48</v>
      </c>
      <c r="V627" s="20" t="s">
        <v>48</v>
      </c>
      <c r="W627" s="12" t="s">
        <v>49</v>
      </c>
      <c r="X627" s="20" t="s">
        <v>158</v>
      </c>
      <c r="Y627" s="20"/>
      <c r="Z627" s="21">
        <v>2700000</v>
      </c>
      <c r="AA627" s="21">
        <v>2511000</v>
      </c>
      <c r="AB627" s="22">
        <v>8344</v>
      </c>
      <c r="AC627" s="21">
        <v>323.58581016299138</v>
      </c>
      <c r="AD627" s="21">
        <v>300.93480345158196</v>
      </c>
      <c r="AE627" s="16" t="s">
        <v>1900</v>
      </c>
      <c r="AF627" s="12">
        <v>22</v>
      </c>
      <c r="AG627" s="12" t="s">
        <v>51</v>
      </c>
      <c r="AH627" s="20" t="s">
        <v>64</v>
      </c>
      <c r="AI627" s="12" t="s">
        <v>114</v>
      </c>
      <c r="AJ627" s="12" t="s">
        <v>66</v>
      </c>
      <c r="AK627" s="12" t="s">
        <v>66</v>
      </c>
      <c r="AL627" s="12" t="s">
        <v>66</v>
      </c>
      <c r="AM627" s="12">
        <v>0.61033015850700401</v>
      </c>
      <c r="AN627" s="20" t="s">
        <v>1903</v>
      </c>
      <c r="AO627" s="23">
        <v>2300000</v>
      </c>
      <c r="AP627" s="24"/>
    </row>
    <row r="628" spans="1:42" x14ac:dyDescent="0.25">
      <c r="A628" s="12" t="s">
        <v>2073</v>
      </c>
      <c r="B628" s="13" t="s">
        <v>2074</v>
      </c>
      <c r="C628" s="14">
        <v>45776</v>
      </c>
      <c r="D628" s="12">
        <v>1</v>
      </c>
      <c r="E628" s="12">
        <v>1</v>
      </c>
      <c r="F628" s="12">
        <v>1</v>
      </c>
      <c r="G628" s="12">
        <v>3</v>
      </c>
      <c r="H628" s="12"/>
      <c r="I628" s="15" t="s">
        <v>58</v>
      </c>
      <c r="J628" s="15" t="s">
        <v>42</v>
      </c>
      <c r="K628" s="15" t="s">
        <v>43</v>
      </c>
      <c r="L628" s="15">
        <v>4</v>
      </c>
      <c r="M628" s="15" t="s">
        <v>6943</v>
      </c>
      <c r="N628" s="16" t="s">
        <v>6645</v>
      </c>
      <c r="O628" s="16" t="s">
        <v>6660</v>
      </c>
      <c r="P628" s="16" t="s">
        <v>1860</v>
      </c>
      <c r="Q628" s="17" t="s">
        <v>45</v>
      </c>
      <c r="R628" s="16" t="s">
        <v>45</v>
      </c>
      <c r="S628" s="16"/>
      <c r="T628" s="18" t="s">
        <v>1872</v>
      </c>
      <c r="U628" s="19" t="s">
        <v>48</v>
      </c>
      <c r="V628" s="20" t="s">
        <v>48</v>
      </c>
      <c r="W628" s="12" t="s">
        <v>49</v>
      </c>
      <c r="X628" s="20" t="s">
        <v>62</v>
      </c>
      <c r="Y628" s="20"/>
      <c r="Z628" s="21">
        <v>1500000</v>
      </c>
      <c r="AA628" s="21">
        <v>1351500</v>
      </c>
      <c r="AB628" s="22">
        <v>1500</v>
      </c>
      <c r="AC628" s="21">
        <v>1000</v>
      </c>
      <c r="AD628" s="21">
        <v>901</v>
      </c>
      <c r="AE628" s="16" t="s">
        <v>63</v>
      </c>
      <c r="AF628" s="12"/>
      <c r="AG628" s="12"/>
      <c r="AH628" s="20" t="s">
        <v>64</v>
      </c>
      <c r="AI628" s="12" t="s">
        <v>66</v>
      </c>
      <c r="AJ628" s="12" t="s">
        <v>66</v>
      </c>
      <c r="AK628" s="12" t="s">
        <v>66</v>
      </c>
      <c r="AL628" s="12"/>
      <c r="AM628" s="12" t="s">
        <v>67</v>
      </c>
      <c r="AN628" s="20" t="s">
        <v>2075</v>
      </c>
      <c r="AO628" s="23" t="s">
        <v>69</v>
      </c>
      <c r="AP628" s="24" t="s">
        <v>74</v>
      </c>
    </row>
    <row r="629" spans="1:42" x14ac:dyDescent="0.25">
      <c r="A629" s="12" t="s">
        <v>2076</v>
      </c>
      <c r="B629" s="13" t="s">
        <v>2077</v>
      </c>
      <c r="C629" s="14">
        <v>45617</v>
      </c>
      <c r="D629" s="12">
        <v>1</v>
      </c>
      <c r="E629" s="12">
        <v>1</v>
      </c>
      <c r="F629" s="12">
        <v>1</v>
      </c>
      <c r="G629" s="12">
        <v>3</v>
      </c>
      <c r="H629" s="12"/>
      <c r="I629" s="15" t="s">
        <v>58</v>
      </c>
      <c r="J629" s="15" t="s">
        <v>42</v>
      </c>
      <c r="K629" s="15" t="s">
        <v>43</v>
      </c>
      <c r="L629" s="15">
        <v>4</v>
      </c>
      <c r="M629" s="15" t="s">
        <v>6943</v>
      </c>
      <c r="N629" s="16" t="s">
        <v>6645</v>
      </c>
      <c r="O629" s="16" t="s">
        <v>6660</v>
      </c>
      <c r="P629" s="16" t="s">
        <v>1860</v>
      </c>
      <c r="Q629" s="17" t="s">
        <v>45</v>
      </c>
      <c r="R629" s="16" t="s">
        <v>45</v>
      </c>
      <c r="S629" s="16"/>
      <c r="T629" s="18" t="s">
        <v>1872</v>
      </c>
      <c r="U629" s="19">
        <v>93</v>
      </c>
      <c r="V629" s="20" t="s">
        <v>48</v>
      </c>
      <c r="W629" s="12" t="s">
        <v>49</v>
      </c>
      <c r="X629" s="20" t="s">
        <v>1088</v>
      </c>
      <c r="Y629" s="20"/>
      <c r="Z629" s="21">
        <v>3000000</v>
      </c>
      <c r="AA629" s="21">
        <v>2790000</v>
      </c>
      <c r="AB629" s="22">
        <v>3005</v>
      </c>
      <c r="AC629" s="21">
        <v>998.33610648918466</v>
      </c>
      <c r="AD629" s="21">
        <v>928.45257903494178</v>
      </c>
      <c r="AE629" s="16" t="s">
        <v>2078</v>
      </c>
      <c r="AF629" s="12">
        <v>12</v>
      </c>
      <c r="AG629" s="12" t="s">
        <v>51</v>
      </c>
      <c r="AH629" s="20" t="s">
        <v>64</v>
      </c>
      <c r="AI629" s="12" t="s">
        <v>114</v>
      </c>
      <c r="AJ629" s="12" t="s">
        <v>114</v>
      </c>
      <c r="AK629" s="12" t="s">
        <v>66</v>
      </c>
      <c r="AL629" s="12" t="s">
        <v>66</v>
      </c>
      <c r="AM629" s="12">
        <v>0</v>
      </c>
      <c r="AN629" s="20" t="s">
        <v>2079</v>
      </c>
      <c r="AO629" s="23"/>
      <c r="AP629" s="24"/>
    </row>
    <row r="630" spans="1:42" x14ac:dyDescent="0.25">
      <c r="A630" s="12" t="s">
        <v>2080</v>
      </c>
      <c r="B630" s="13" t="s">
        <v>2081</v>
      </c>
      <c r="C630" s="14">
        <v>45350</v>
      </c>
      <c r="D630" s="12">
        <v>1</v>
      </c>
      <c r="E630" s="12">
        <v>1</v>
      </c>
      <c r="F630" s="12">
        <v>1</v>
      </c>
      <c r="G630" s="12">
        <v>3</v>
      </c>
      <c r="H630" s="12"/>
      <c r="I630" s="15" t="s">
        <v>58</v>
      </c>
      <c r="J630" s="15"/>
      <c r="K630" s="15" t="s">
        <v>43</v>
      </c>
      <c r="L630" s="15">
        <v>4</v>
      </c>
      <c r="M630" s="15" t="s">
        <v>6943</v>
      </c>
      <c r="N630" s="16" t="s">
        <v>6645</v>
      </c>
      <c r="O630" s="16" t="s">
        <v>6660</v>
      </c>
      <c r="P630" s="16" t="s">
        <v>1860</v>
      </c>
      <c r="Q630" s="17" t="s">
        <v>45</v>
      </c>
      <c r="R630" s="16" t="s">
        <v>45</v>
      </c>
      <c r="S630" s="16"/>
      <c r="T630" s="18" t="s">
        <v>230</v>
      </c>
      <c r="U630" s="19" t="s">
        <v>48</v>
      </c>
      <c r="V630" s="20" t="s">
        <v>48</v>
      </c>
      <c r="W630" s="12" t="s">
        <v>49</v>
      </c>
      <c r="X630" s="20" t="s">
        <v>62</v>
      </c>
      <c r="Y630" s="20"/>
      <c r="Z630" s="21">
        <v>3000000</v>
      </c>
      <c r="AA630" s="21">
        <v>2790000</v>
      </c>
      <c r="AB630" s="22">
        <v>3000</v>
      </c>
      <c r="AC630" s="21">
        <v>1000</v>
      </c>
      <c r="AD630" s="21">
        <v>930</v>
      </c>
      <c r="AE630" s="16" t="s">
        <v>2082</v>
      </c>
      <c r="AF630" s="12">
        <v>6</v>
      </c>
      <c r="AG630" s="12"/>
      <c r="AH630" s="20" t="s">
        <v>64</v>
      </c>
      <c r="AI630" s="12" t="s">
        <v>66</v>
      </c>
      <c r="AJ630" s="12" t="s">
        <v>66</v>
      </c>
      <c r="AK630" s="12" t="s">
        <v>66</v>
      </c>
      <c r="AL630" s="12" t="s">
        <v>66</v>
      </c>
      <c r="AM630" s="12">
        <v>0</v>
      </c>
      <c r="AN630" s="20" t="s">
        <v>2083</v>
      </c>
      <c r="AO630" s="23"/>
      <c r="AP630" s="24"/>
    </row>
    <row r="631" spans="1:42" x14ac:dyDescent="0.25">
      <c r="A631" s="12" t="s">
        <v>2084</v>
      </c>
      <c r="B631" s="13" t="s">
        <v>2085</v>
      </c>
      <c r="C631" s="14">
        <v>45497</v>
      </c>
      <c r="D631" s="12">
        <v>1</v>
      </c>
      <c r="E631" s="12">
        <v>1</v>
      </c>
      <c r="F631" s="12">
        <v>1</v>
      </c>
      <c r="G631" s="12">
        <v>3</v>
      </c>
      <c r="H631" s="12"/>
      <c r="I631" s="15" t="s">
        <v>58</v>
      </c>
      <c r="J631" s="15" t="s">
        <v>295</v>
      </c>
      <c r="K631" s="15" t="s">
        <v>43</v>
      </c>
      <c r="L631" s="15">
        <v>4</v>
      </c>
      <c r="M631" s="15" t="s">
        <v>6943</v>
      </c>
      <c r="N631" s="16" t="s">
        <v>6645</v>
      </c>
      <c r="O631" s="16" t="s">
        <v>6660</v>
      </c>
      <c r="P631" s="16" t="s">
        <v>1860</v>
      </c>
      <c r="Q631" s="17" t="s">
        <v>45</v>
      </c>
      <c r="R631" s="16" t="s">
        <v>45</v>
      </c>
      <c r="S631" s="16"/>
      <c r="T631" s="18" t="s">
        <v>682</v>
      </c>
      <c r="U631" s="19" t="s">
        <v>48</v>
      </c>
      <c r="V631" s="20" t="s">
        <v>48</v>
      </c>
      <c r="W631" s="12" t="s">
        <v>49</v>
      </c>
      <c r="X631" s="20" t="s">
        <v>62</v>
      </c>
      <c r="Y631" s="20"/>
      <c r="Z631" s="21">
        <v>3800000</v>
      </c>
      <c r="AA631" s="21">
        <v>3534000</v>
      </c>
      <c r="AB631" s="22">
        <v>3600</v>
      </c>
      <c r="AC631" s="21">
        <v>1055.5555555555557</v>
      </c>
      <c r="AD631" s="21">
        <v>981.66666666666663</v>
      </c>
      <c r="AE631" s="16" t="s">
        <v>63</v>
      </c>
      <c r="AF631" s="12"/>
      <c r="AG631" s="12"/>
      <c r="AH631" s="20" t="s">
        <v>64</v>
      </c>
      <c r="AI631" s="12" t="s">
        <v>65</v>
      </c>
      <c r="AJ631" s="12" t="s">
        <v>65</v>
      </c>
      <c r="AK631" s="12" t="s">
        <v>2086</v>
      </c>
      <c r="AL631" s="12" t="s">
        <v>66</v>
      </c>
      <c r="AM631" s="12" t="s">
        <v>67</v>
      </c>
      <c r="AN631" s="20" t="s">
        <v>2087</v>
      </c>
      <c r="AO631" s="23"/>
      <c r="AP631" s="24"/>
    </row>
    <row r="632" spans="1:42" x14ac:dyDescent="0.25">
      <c r="A632" s="12" t="s">
        <v>2088</v>
      </c>
      <c r="B632" s="13" t="s">
        <v>2089</v>
      </c>
      <c r="C632" s="14">
        <v>45890</v>
      </c>
      <c r="D632" s="12">
        <v>1</v>
      </c>
      <c r="E632" s="12">
        <v>1</v>
      </c>
      <c r="F632" s="12">
        <v>1</v>
      </c>
      <c r="G632" s="12">
        <v>1</v>
      </c>
      <c r="H632" s="12"/>
      <c r="I632" s="15" t="s">
        <v>58</v>
      </c>
      <c r="J632" s="15" t="s">
        <v>221</v>
      </c>
      <c r="K632" s="15" t="s">
        <v>43</v>
      </c>
      <c r="L632" s="15">
        <v>4</v>
      </c>
      <c r="M632" s="15" t="s">
        <v>6943</v>
      </c>
      <c r="N632" s="16" t="s">
        <v>6645</v>
      </c>
      <c r="O632" s="16" t="s">
        <v>6660</v>
      </c>
      <c r="P632" s="16" t="s">
        <v>1860</v>
      </c>
      <c r="Q632" s="17" t="s">
        <v>45</v>
      </c>
      <c r="R632" s="16" t="s">
        <v>45</v>
      </c>
      <c r="S632" s="16"/>
      <c r="T632" s="18" t="s">
        <v>682</v>
      </c>
      <c r="U632" s="19" t="s">
        <v>2090</v>
      </c>
      <c r="V632" s="20" t="s">
        <v>48</v>
      </c>
      <c r="W632" s="12" t="s">
        <v>49</v>
      </c>
      <c r="X632" s="20" t="s">
        <v>62</v>
      </c>
      <c r="Y632" s="20"/>
      <c r="Z632" s="21">
        <v>3500000</v>
      </c>
      <c r="AA632" s="21">
        <v>3153500</v>
      </c>
      <c r="AB632" s="22">
        <v>3100</v>
      </c>
      <c r="AC632" s="21">
        <v>1129.0322580645161</v>
      </c>
      <c r="AD632" s="21">
        <v>1017.258064516129</v>
      </c>
      <c r="AE632" s="16" t="s">
        <v>63</v>
      </c>
      <c r="AF632" s="12"/>
      <c r="AG632" s="12"/>
      <c r="AH632" s="20"/>
      <c r="AI632" s="12"/>
      <c r="AJ632" s="12"/>
      <c r="AK632" s="12"/>
      <c r="AL632" s="12"/>
      <c r="AM632" s="12" t="s">
        <v>67</v>
      </c>
      <c r="AN632" s="20" t="s">
        <v>2091</v>
      </c>
      <c r="AO632" s="23" t="s">
        <v>69</v>
      </c>
      <c r="AP632" s="24" t="s">
        <v>74</v>
      </c>
    </row>
    <row r="633" spans="1:42" x14ac:dyDescent="0.25">
      <c r="A633" s="12" t="s">
        <v>2092</v>
      </c>
      <c r="B633" s="13" t="s">
        <v>2093</v>
      </c>
      <c r="C633" s="14">
        <v>45332</v>
      </c>
      <c r="D633" s="12">
        <v>1</v>
      </c>
      <c r="E633" s="12">
        <v>1</v>
      </c>
      <c r="F633" s="12">
        <v>1</v>
      </c>
      <c r="G633" s="12">
        <v>1</v>
      </c>
      <c r="H633" s="12"/>
      <c r="I633" s="15" t="s">
        <v>58</v>
      </c>
      <c r="J633" s="15" t="s">
        <v>295</v>
      </c>
      <c r="K633" s="15" t="s">
        <v>43</v>
      </c>
      <c r="L633" s="15">
        <v>4</v>
      </c>
      <c r="M633" s="15" t="s">
        <v>6943</v>
      </c>
      <c r="N633" s="16" t="s">
        <v>6645</v>
      </c>
      <c r="O633" s="16" t="s">
        <v>6660</v>
      </c>
      <c r="P633" s="16" t="s">
        <v>1860</v>
      </c>
      <c r="Q633" s="17" t="s">
        <v>45</v>
      </c>
      <c r="R633" s="16" t="s">
        <v>45</v>
      </c>
      <c r="S633" s="16"/>
      <c r="T633" s="18" t="s">
        <v>48</v>
      </c>
      <c r="U633" s="19" t="s">
        <v>48</v>
      </c>
      <c r="V633" s="20" t="s">
        <v>48</v>
      </c>
      <c r="W633" s="12" t="s">
        <v>49</v>
      </c>
      <c r="X633" s="20" t="s">
        <v>62</v>
      </c>
      <c r="Y633" s="20"/>
      <c r="Z633" s="21">
        <v>2000000</v>
      </c>
      <c r="AA633" s="21">
        <v>1860000</v>
      </c>
      <c r="AB633" s="22">
        <v>1800</v>
      </c>
      <c r="AC633" s="21">
        <v>1111.1111111111111</v>
      </c>
      <c r="AD633" s="21">
        <v>1033.3333333333333</v>
      </c>
      <c r="AE633" s="16" t="s">
        <v>63</v>
      </c>
      <c r="AF633" s="12"/>
      <c r="AG633" s="12"/>
      <c r="AH633" s="20" t="s">
        <v>64</v>
      </c>
      <c r="AI633" s="12" t="s">
        <v>65</v>
      </c>
      <c r="AJ633" s="12" t="s">
        <v>66</v>
      </c>
      <c r="AK633" s="12" t="s">
        <v>66</v>
      </c>
      <c r="AL633" s="12" t="s">
        <v>66</v>
      </c>
      <c r="AM633" s="12" t="s">
        <v>67</v>
      </c>
      <c r="AN633" s="20" t="s">
        <v>2094</v>
      </c>
      <c r="AO633" s="23"/>
      <c r="AP633" s="24"/>
    </row>
    <row r="634" spans="1:42" x14ac:dyDescent="0.25">
      <c r="A634" s="12" t="s">
        <v>2095</v>
      </c>
      <c r="B634" s="13" t="s">
        <v>2096</v>
      </c>
      <c r="C634" s="14">
        <v>45607</v>
      </c>
      <c r="D634" s="12">
        <v>1</v>
      </c>
      <c r="E634" s="12">
        <v>1</v>
      </c>
      <c r="F634" s="12">
        <v>1</v>
      </c>
      <c r="G634" s="12">
        <v>1</v>
      </c>
      <c r="H634" s="12"/>
      <c r="I634" s="15" t="s">
        <v>58</v>
      </c>
      <c r="J634" s="15" t="s">
        <v>992</v>
      </c>
      <c r="K634" s="15" t="s">
        <v>43</v>
      </c>
      <c r="L634" s="15">
        <v>4</v>
      </c>
      <c r="M634" s="15" t="s">
        <v>6943</v>
      </c>
      <c r="N634" s="16" t="s">
        <v>6645</v>
      </c>
      <c r="O634" s="16" t="s">
        <v>6660</v>
      </c>
      <c r="P634" s="16" t="s">
        <v>1860</v>
      </c>
      <c r="Q634" s="17" t="s">
        <v>45</v>
      </c>
      <c r="R634" s="16" t="s">
        <v>45</v>
      </c>
      <c r="S634" s="16"/>
      <c r="T634" s="18" t="s">
        <v>682</v>
      </c>
      <c r="U634" s="19" t="s">
        <v>48</v>
      </c>
      <c r="V634" s="20" t="s">
        <v>48</v>
      </c>
      <c r="W634" s="12" t="s">
        <v>49</v>
      </c>
      <c r="X634" s="20" t="s">
        <v>62</v>
      </c>
      <c r="Y634" s="20"/>
      <c r="Z634" s="21">
        <v>3500000</v>
      </c>
      <c r="AA634" s="21">
        <v>3255000</v>
      </c>
      <c r="AB634" s="22">
        <v>3100</v>
      </c>
      <c r="AC634" s="21">
        <v>1129.0322580645161</v>
      </c>
      <c r="AD634" s="21">
        <v>1050</v>
      </c>
      <c r="AE634" s="16" t="s">
        <v>63</v>
      </c>
      <c r="AF634" s="12"/>
      <c r="AG634" s="12"/>
      <c r="AH634" s="20" t="s">
        <v>64</v>
      </c>
      <c r="AI634" s="12" t="s">
        <v>65</v>
      </c>
      <c r="AJ634" s="12" t="s">
        <v>65</v>
      </c>
      <c r="AK634" s="12" t="s">
        <v>66</v>
      </c>
      <c r="AL634" s="12" t="s">
        <v>66</v>
      </c>
      <c r="AM634" s="12" t="s">
        <v>67</v>
      </c>
      <c r="AN634" s="20" t="s">
        <v>2097</v>
      </c>
      <c r="AO634" s="23"/>
      <c r="AP634" s="24"/>
    </row>
    <row r="635" spans="1:42" x14ac:dyDescent="0.25">
      <c r="A635" s="12" t="s">
        <v>2098</v>
      </c>
      <c r="B635" s="13" t="s">
        <v>2098</v>
      </c>
      <c r="C635" s="14">
        <v>45365</v>
      </c>
      <c r="D635" s="12">
        <v>1</v>
      </c>
      <c r="E635" s="12">
        <v>1</v>
      </c>
      <c r="F635" s="12">
        <v>1</v>
      </c>
      <c r="G635" s="12">
        <v>1</v>
      </c>
      <c r="H635" s="12"/>
      <c r="I635" s="15" t="s">
        <v>41</v>
      </c>
      <c r="J635" s="15"/>
      <c r="K635" s="15" t="s">
        <v>43</v>
      </c>
      <c r="L635" s="15">
        <v>4</v>
      </c>
      <c r="M635" s="15" t="s">
        <v>6943</v>
      </c>
      <c r="N635" s="16" t="s">
        <v>6645</v>
      </c>
      <c r="O635" s="16" t="s">
        <v>6660</v>
      </c>
      <c r="P635" s="16" t="s">
        <v>1860</v>
      </c>
      <c r="Q635" s="17" t="s">
        <v>45</v>
      </c>
      <c r="R635" s="16" t="s">
        <v>45</v>
      </c>
      <c r="S635" s="16"/>
      <c r="T635" s="18" t="s">
        <v>230</v>
      </c>
      <c r="U635" s="19" t="s">
        <v>2099</v>
      </c>
      <c r="V635" s="20" t="s">
        <v>48</v>
      </c>
      <c r="W635" s="12" t="s">
        <v>49</v>
      </c>
      <c r="X635" s="20" t="s">
        <v>50</v>
      </c>
      <c r="Y635" s="20"/>
      <c r="Z635" s="21">
        <v>3000000</v>
      </c>
      <c r="AA635" s="21">
        <v>3000000</v>
      </c>
      <c r="AB635" s="22">
        <v>2800</v>
      </c>
      <c r="AC635" s="21">
        <v>1071.4285714285713</v>
      </c>
      <c r="AD635" s="21">
        <v>1071.4285714285713</v>
      </c>
      <c r="AE635" s="16" t="s">
        <v>2100</v>
      </c>
      <c r="AF635" s="12">
        <v>5</v>
      </c>
      <c r="AG635" s="12"/>
      <c r="AH635" s="20" t="s">
        <v>64</v>
      </c>
      <c r="AI635" s="12"/>
      <c r="AJ635" s="12"/>
      <c r="AK635" s="12"/>
      <c r="AL635" s="12"/>
      <c r="AM635" s="12">
        <v>0.57886471018326002</v>
      </c>
      <c r="AN635" s="20" t="s">
        <v>92</v>
      </c>
      <c r="AO635" s="23"/>
      <c r="AP635" s="24"/>
    </row>
    <row r="636" spans="1:42" x14ac:dyDescent="0.25">
      <c r="A636" s="12" t="s">
        <v>2101</v>
      </c>
      <c r="B636" s="13" t="s">
        <v>2102</v>
      </c>
      <c r="C636" s="14">
        <v>45782</v>
      </c>
      <c r="D636" s="12">
        <v>1</v>
      </c>
      <c r="E636" s="12">
        <v>1</v>
      </c>
      <c r="F636" s="12">
        <v>1</v>
      </c>
      <c r="G636" s="12">
        <v>1</v>
      </c>
      <c r="H636" s="12"/>
      <c r="I636" s="15" t="s">
        <v>41</v>
      </c>
      <c r="J636" s="15" t="s">
        <v>42</v>
      </c>
      <c r="K636" s="15" t="s">
        <v>43</v>
      </c>
      <c r="L636" s="15">
        <v>4</v>
      </c>
      <c r="M636" s="15" t="s">
        <v>6943</v>
      </c>
      <c r="N636" s="16" t="s">
        <v>6645</v>
      </c>
      <c r="O636" s="16" t="s">
        <v>6660</v>
      </c>
      <c r="P636" s="16" t="s">
        <v>1860</v>
      </c>
      <c r="Q636" s="17" t="s">
        <v>45</v>
      </c>
      <c r="R636" s="16" t="s">
        <v>45</v>
      </c>
      <c r="S636" s="16"/>
      <c r="T636" s="18" t="s">
        <v>180</v>
      </c>
      <c r="U636" s="19" t="s">
        <v>1505</v>
      </c>
      <c r="V636" s="20" t="s">
        <v>48</v>
      </c>
      <c r="W636" s="12" t="s">
        <v>49</v>
      </c>
      <c r="X636" s="20" t="s">
        <v>239</v>
      </c>
      <c r="Y636" s="20"/>
      <c r="Z636" s="21">
        <v>600000</v>
      </c>
      <c r="AA636" s="21">
        <v>600000</v>
      </c>
      <c r="AB636" s="22">
        <v>218</v>
      </c>
      <c r="AC636" s="21">
        <v>2752.2935779816512</v>
      </c>
      <c r="AD636" s="21">
        <v>2752.2935779816512</v>
      </c>
      <c r="AE636" s="16" t="s">
        <v>2102</v>
      </c>
      <c r="AF636" s="12">
        <v>1</v>
      </c>
      <c r="AG636" s="12" t="s">
        <v>51</v>
      </c>
      <c r="AH636" s="20" t="s">
        <v>64</v>
      </c>
      <c r="AI636" s="12"/>
      <c r="AJ636" s="12"/>
      <c r="AK636" s="12"/>
      <c r="AL636" s="12"/>
      <c r="AM636" s="12">
        <v>0.51432592012338196</v>
      </c>
      <c r="AN636" s="20" t="s">
        <v>6749</v>
      </c>
      <c r="AO636" s="23" t="s">
        <v>69</v>
      </c>
      <c r="AP636" s="24"/>
    </row>
    <row r="637" spans="1:42" x14ac:dyDescent="0.25">
      <c r="A637" s="12" t="s">
        <v>2103</v>
      </c>
      <c r="B637" s="13" t="s">
        <v>2104</v>
      </c>
      <c r="C637" s="14">
        <v>45916</v>
      </c>
      <c r="D637" s="12">
        <v>1</v>
      </c>
      <c r="E637" s="12">
        <v>1</v>
      </c>
      <c r="F637" s="12">
        <v>1</v>
      </c>
      <c r="G637" s="12">
        <v>3</v>
      </c>
      <c r="H637" s="12"/>
      <c r="I637" s="15" t="s">
        <v>58</v>
      </c>
      <c r="J637" s="15" t="s">
        <v>42</v>
      </c>
      <c r="K637" s="15" t="s">
        <v>43</v>
      </c>
      <c r="L637" s="15">
        <v>6</v>
      </c>
      <c r="M637" s="15"/>
      <c r="N637" s="16" t="s">
        <v>6647</v>
      </c>
      <c r="O637" s="16"/>
      <c r="P637" s="16" t="s">
        <v>2105</v>
      </c>
      <c r="Q637" s="17" t="s">
        <v>60</v>
      </c>
      <c r="R637" s="12" t="s">
        <v>60</v>
      </c>
      <c r="S637" s="12"/>
      <c r="T637" s="18" t="s">
        <v>48</v>
      </c>
      <c r="U637" s="19" t="s">
        <v>48</v>
      </c>
      <c r="V637" s="20" t="s">
        <v>48</v>
      </c>
      <c r="W637" s="12" t="s">
        <v>49</v>
      </c>
      <c r="X637" s="20" t="s">
        <v>2106</v>
      </c>
      <c r="Y637" s="20"/>
      <c r="Z637" s="21">
        <v>150000</v>
      </c>
      <c r="AA637" s="21">
        <v>135150</v>
      </c>
      <c r="AB637" s="22">
        <v>895</v>
      </c>
      <c r="AC637" s="21">
        <v>167.5977653631285</v>
      </c>
      <c r="AD637" s="21">
        <v>151.00558659217876</v>
      </c>
      <c r="AE637" s="16" t="s">
        <v>2107</v>
      </c>
      <c r="AF637" s="12">
        <v>2</v>
      </c>
      <c r="AG637" s="12" t="s">
        <v>51</v>
      </c>
      <c r="AH637" s="20" t="s">
        <v>64</v>
      </c>
      <c r="AI637" s="12" t="s">
        <v>48</v>
      </c>
      <c r="AJ637" s="12" t="s">
        <v>48</v>
      </c>
      <c r="AK637" s="12"/>
      <c r="AL637" s="12"/>
      <c r="AM637" s="12">
        <v>0</v>
      </c>
      <c r="AN637" s="20" t="s">
        <v>2108</v>
      </c>
      <c r="AO637" s="23">
        <v>23029.25</v>
      </c>
      <c r="AP637" s="24" t="s">
        <v>74</v>
      </c>
    </row>
    <row r="638" spans="1:42" x14ac:dyDescent="0.25">
      <c r="A638" s="12" t="s">
        <v>2109</v>
      </c>
      <c r="B638" s="13" t="s">
        <v>2110</v>
      </c>
      <c r="C638" s="14">
        <v>45386</v>
      </c>
      <c r="D638" s="12">
        <v>1</v>
      </c>
      <c r="E638" s="12">
        <v>1</v>
      </c>
      <c r="F638" s="12">
        <v>1</v>
      </c>
      <c r="G638" s="12">
        <v>3</v>
      </c>
      <c r="H638" s="12"/>
      <c r="I638" s="15" t="s">
        <v>58</v>
      </c>
      <c r="J638" s="15" t="s">
        <v>42</v>
      </c>
      <c r="K638" s="15" t="s">
        <v>43</v>
      </c>
      <c r="L638" s="15">
        <v>6</v>
      </c>
      <c r="M638" s="15"/>
      <c r="N638" s="16" t="s">
        <v>6647</v>
      </c>
      <c r="O638" s="16"/>
      <c r="P638" s="16" t="s">
        <v>2111</v>
      </c>
      <c r="Q638" s="17" t="s">
        <v>60</v>
      </c>
      <c r="R638" s="12" t="s">
        <v>60</v>
      </c>
      <c r="S638" s="12"/>
      <c r="T638" s="18" t="s">
        <v>2112</v>
      </c>
      <c r="U638" s="19">
        <v>11</v>
      </c>
      <c r="V638" s="20" t="s">
        <v>48</v>
      </c>
      <c r="W638" s="12" t="s">
        <v>49</v>
      </c>
      <c r="X638" s="20" t="s">
        <v>62</v>
      </c>
      <c r="Y638" s="20"/>
      <c r="Z638" s="21">
        <v>130000</v>
      </c>
      <c r="AA638" s="21">
        <v>120900</v>
      </c>
      <c r="AB638" s="22">
        <v>800</v>
      </c>
      <c r="AC638" s="21">
        <v>162.5</v>
      </c>
      <c r="AD638" s="21">
        <v>151.125</v>
      </c>
      <c r="AE638" s="16" t="s">
        <v>2113</v>
      </c>
      <c r="AF638" s="12">
        <v>2</v>
      </c>
      <c r="AG638" s="12" t="s">
        <v>51</v>
      </c>
      <c r="AH638" s="20" t="s">
        <v>64</v>
      </c>
      <c r="AI638" s="12" t="s">
        <v>114</v>
      </c>
      <c r="AJ638" s="12" t="s">
        <v>114</v>
      </c>
      <c r="AK638" s="12" t="s">
        <v>66</v>
      </c>
      <c r="AL638" s="12" t="s">
        <v>66</v>
      </c>
      <c r="AM638" s="12" t="s">
        <v>67</v>
      </c>
      <c r="AN638" s="20" t="s">
        <v>2114</v>
      </c>
      <c r="AO638" s="23"/>
      <c r="AP638" s="24"/>
    </row>
    <row r="639" spans="1:42" x14ac:dyDescent="0.25">
      <c r="A639" s="12" t="s">
        <v>2115</v>
      </c>
      <c r="B639" s="13" t="s">
        <v>2115</v>
      </c>
      <c r="C639" s="14">
        <v>45620</v>
      </c>
      <c r="D639" s="12">
        <v>1</v>
      </c>
      <c r="E639" s="12">
        <v>1</v>
      </c>
      <c r="F639" s="12">
        <v>1</v>
      </c>
      <c r="G639" s="12">
        <v>3</v>
      </c>
      <c r="H639" s="12"/>
      <c r="I639" s="15" t="s">
        <v>41</v>
      </c>
      <c r="J639" s="15" t="s">
        <v>42</v>
      </c>
      <c r="K639" s="15" t="s">
        <v>43</v>
      </c>
      <c r="L639" s="15">
        <v>2</v>
      </c>
      <c r="M639" s="15" t="s">
        <v>6942</v>
      </c>
      <c r="N639" s="16" t="s">
        <v>6645</v>
      </c>
      <c r="O639" s="16" t="s">
        <v>6659</v>
      </c>
      <c r="P639" s="16" t="s">
        <v>2116</v>
      </c>
      <c r="Q639" s="17" t="s">
        <v>48</v>
      </c>
      <c r="R639" s="12" t="s">
        <v>60</v>
      </c>
      <c r="S639" s="12"/>
      <c r="T639" s="18" t="s">
        <v>2117</v>
      </c>
      <c r="U639" s="19">
        <v>1</v>
      </c>
      <c r="V639" s="20" t="s">
        <v>48</v>
      </c>
      <c r="W639" s="12" t="s">
        <v>49</v>
      </c>
      <c r="X639" s="20" t="s">
        <v>768</v>
      </c>
      <c r="Y639" s="20"/>
      <c r="Z639" s="21">
        <v>650000</v>
      </c>
      <c r="AA639" s="21">
        <v>650000</v>
      </c>
      <c r="AB639" s="22">
        <v>1541</v>
      </c>
      <c r="AC639" s="21">
        <v>421.80402336145357</v>
      </c>
      <c r="AD639" s="21">
        <v>421.80402336145357</v>
      </c>
      <c r="AE639" s="16" t="s">
        <v>2118</v>
      </c>
      <c r="AF639" s="12">
        <v>1</v>
      </c>
      <c r="AG639" s="12"/>
      <c r="AH639" s="20"/>
      <c r="AI639" s="12"/>
      <c r="AJ639" s="12"/>
      <c r="AK639" s="12"/>
      <c r="AL639" s="12"/>
      <c r="AM639" s="12">
        <v>24.905910801542781</v>
      </c>
      <c r="AN639" s="20" t="s">
        <v>92</v>
      </c>
      <c r="AO639" s="23"/>
      <c r="AP639" s="24"/>
    </row>
    <row r="640" spans="1:42" x14ac:dyDescent="0.25">
      <c r="A640" s="12" t="s">
        <v>2119</v>
      </c>
      <c r="B640" s="13" t="s">
        <v>2120</v>
      </c>
      <c r="C640" s="14">
        <v>45730</v>
      </c>
      <c r="D640" s="12">
        <v>1</v>
      </c>
      <c r="E640" s="12">
        <v>1</v>
      </c>
      <c r="F640" s="12">
        <v>1</v>
      </c>
      <c r="G640" s="12">
        <v>3</v>
      </c>
      <c r="H640" s="12"/>
      <c r="I640" s="15" t="s">
        <v>41</v>
      </c>
      <c r="J640" s="15" t="s">
        <v>42</v>
      </c>
      <c r="K640" s="15" t="s">
        <v>43</v>
      </c>
      <c r="L640" s="15">
        <v>2</v>
      </c>
      <c r="M640" s="15" t="s">
        <v>6942</v>
      </c>
      <c r="N640" s="16" t="s">
        <v>6645</v>
      </c>
      <c r="O640" s="16" t="s">
        <v>6659</v>
      </c>
      <c r="P640" s="16" t="s">
        <v>2116</v>
      </c>
      <c r="Q640" s="17" t="s">
        <v>60</v>
      </c>
      <c r="R640" s="12" t="s">
        <v>60</v>
      </c>
      <c r="S640" s="12"/>
      <c r="T640" s="18" t="s">
        <v>46</v>
      </c>
      <c r="U640" s="19"/>
      <c r="V640" s="20" t="s">
        <v>48</v>
      </c>
      <c r="W640" s="12" t="s">
        <v>49</v>
      </c>
      <c r="X640" s="20" t="s">
        <v>83</v>
      </c>
      <c r="Y640" s="20"/>
      <c r="Z640" s="21">
        <v>1000000</v>
      </c>
      <c r="AA640" s="21">
        <v>1000000</v>
      </c>
      <c r="AB640" s="22">
        <v>2000</v>
      </c>
      <c r="AC640" s="21">
        <v>500</v>
      </c>
      <c r="AD640" s="21">
        <v>500</v>
      </c>
      <c r="AE640" s="16" t="s">
        <v>2120</v>
      </c>
      <c r="AF640" s="12">
        <v>9</v>
      </c>
      <c r="AG640" s="12" t="s">
        <v>51</v>
      </c>
      <c r="AH640" s="20" t="s">
        <v>64</v>
      </c>
      <c r="AI640" s="12"/>
      <c r="AJ640" s="12"/>
      <c r="AK640" s="12"/>
      <c r="AL640" s="12"/>
      <c r="AM640" s="12">
        <v>6.9317913582340004E-2</v>
      </c>
      <c r="AN640" s="20" t="s">
        <v>6750</v>
      </c>
      <c r="AO640" s="23" t="s">
        <v>69</v>
      </c>
      <c r="AP640" s="24"/>
    </row>
    <row r="641" spans="1:42" x14ac:dyDescent="0.25">
      <c r="A641" s="12" t="s">
        <v>2121</v>
      </c>
      <c r="B641" s="13" t="s">
        <v>2122</v>
      </c>
      <c r="C641" s="14">
        <v>45714</v>
      </c>
      <c r="D641" s="12">
        <v>1</v>
      </c>
      <c r="E641" s="12">
        <v>1</v>
      </c>
      <c r="F641" s="12">
        <v>1</v>
      </c>
      <c r="G641" s="12">
        <v>3</v>
      </c>
      <c r="H641" s="12"/>
      <c r="I641" s="15" t="s">
        <v>41</v>
      </c>
      <c r="J641" s="15" t="s">
        <v>42</v>
      </c>
      <c r="K641" s="15" t="s">
        <v>43</v>
      </c>
      <c r="L641" s="15">
        <v>2</v>
      </c>
      <c r="M641" s="15" t="s">
        <v>6942</v>
      </c>
      <c r="N641" s="16" t="s">
        <v>6645</v>
      </c>
      <c r="O641" s="16" t="s">
        <v>6659</v>
      </c>
      <c r="P641" s="16" t="s">
        <v>2116</v>
      </c>
      <c r="Q641" s="17" t="s">
        <v>60</v>
      </c>
      <c r="R641" s="12" t="s">
        <v>60</v>
      </c>
      <c r="S641" s="12"/>
      <c r="T641" s="18" t="s">
        <v>46</v>
      </c>
      <c r="U641" s="19"/>
      <c r="V641" s="20" t="s">
        <v>48</v>
      </c>
      <c r="W641" s="12" t="s">
        <v>49</v>
      </c>
      <c r="X641" s="20" t="s">
        <v>50</v>
      </c>
      <c r="Y641" s="20"/>
      <c r="Z641" s="21">
        <v>900000</v>
      </c>
      <c r="AA641" s="21">
        <v>900000</v>
      </c>
      <c r="AB641" s="22">
        <v>1500</v>
      </c>
      <c r="AC641" s="21">
        <v>600</v>
      </c>
      <c r="AD641" s="21">
        <v>600</v>
      </c>
      <c r="AE641" s="16" t="s">
        <v>2122</v>
      </c>
      <c r="AF641" s="12">
        <v>2</v>
      </c>
      <c r="AG641" s="12" t="s">
        <v>51</v>
      </c>
      <c r="AH641" s="20" t="s">
        <v>64</v>
      </c>
      <c r="AI641" s="12"/>
      <c r="AJ641" s="12"/>
      <c r="AK641" s="12"/>
      <c r="AL641" s="12"/>
      <c r="AM641" s="12">
        <v>0.56198104586450703</v>
      </c>
      <c r="AN641" s="20" t="s">
        <v>6751</v>
      </c>
      <c r="AO641" s="23" t="s">
        <v>69</v>
      </c>
      <c r="AP641" s="24"/>
    </row>
    <row r="642" spans="1:42" x14ac:dyDescent="0.25">
      <c r="A642" s="12" t="s">
        <v>2123</v>
      </c>
      <c r="B642" s="13" t="s">
        <v>2123</v>
      </c>
      <c r="C642" s="14">
        <v>45449</v>
      </c>
      <c r="D642" s="12">
        <v>1</v>
      </c>
      <c r="E642" s="12">
        <v>1</v>
      </c>
      <c r="F642" s="12">
        <v>1</v>
      </c>
      <c r="G642" s="12">
        <v>3</v>
      </c>
      <c r="H642" s="12"/>
      <c r="I642" s="15" t="s">
        <v>41</v>
      </c>
      <c r="J642" s="15" t="s">
        <v>42</v>
      </c>
      <c r="K642" s="15" t="s">
        <v>43</v>
      </c>
      <c r="L642" s="15">
        <v>2</v>
      </c>
      <c r="M642" s="15" t="s">
        <v>6942</v>
      </c>
      <c r="N642" s="16" t="s">
        <v>6645</v>
      </c>
      <c r="O642" s="16" t="s">
        <v>6659</v>
      </c>
      <c r="P642" s="16" t="s">
        <v>2116</v>
      </c>
      <c r="Q642" s="17" t="s">
        <v>60</v>
      </c>
      <c r="R642" s="12" t="s">
        <v>60</v>
      </c>
      <c r="S642" s="12"/>
      <c r="T642" s="18" t="s">
        <v>2124</v>
      </c>
      <c r="U642" s="19">
        <v>21</v>
      </c>
      <c r="V642" s="20" t="s">
        <v>48</v>
      </c>
      <c r="W642" s="12" t="s">
        <v>49</v>
      </c>
      <c r="X642" s="20" t="s">
        <v>465</v>
      </c>
      <c r="Y642" s="20"/>
      <c r="Z642" s="21">
        <v>1500000</v>
      </c>
      <c r="AA642" s="21">
        <v>1500000</v>
      </c>
      <c r="AB642" s="22">
        <v>2489</v>
      </c>
      <c r="AC642" s="21">
        <v>602.65166733627962</v>
      </c>
      <c r="AD642" s="21">
        <v>602.65166733627962</v>
      </c>
      <c r="AE642" s="16" t="s">
        <v>2125</v>
      </c>
      <c r="AF642" s="12">
        <v>2</v>
      </c>
      <c r="AG642" s="12" t="s">
        <v>51</v>
      </c>
      <c r="AH642" s="20" t="s">
        <v>64</v>
      </c>
      <c r="AI642" s="12"/>
      <c r="AJ642" s="12"/>
      <c r="AK642" s="12"/>
      <c r="AL642" s="12"/>
      <c r="AM642" s="12">
        <v>11.08527496505608</v>
      </c>
      <c r="AN642" s="20" t="s">
        <v>92</v>
      </c>
      <c r="AO642" s="23"/>
      <c r="AP642" s="24"/>
    </row>
    <row r="643" spans="1:42" x14ac:dyDescent="0.25">
      <c r="A643" s="12" t="s">
        <v>2126</v>
      </c>
      <c r="B643" s="13" t="s">
        <v>2125</v>
      </c>
      <c r="C643" s="14">
        <v>45947</v>
      </c>
      <c r="D643" s="12">
        <v>1</v>
      </c>
      <c r="E643" s="12">
        <v>1</v>
      </c>
      <c r="F643" s="12">
        <v>1</v>
      </c>
      <c r="G643" s="12">
        <v>3</v>
      </c>
      <c r="H643" s="12"/>
      <c r="I643" s="15" t="s">
        <v>41</v>
      </c>
      <c r="J643" s="15" t="s">
        <v>42</v>
      </c>
      <c r="K643" s="15" t="s">
        <v>43</v>
      </c>
      <c r="L643" s="15">
        <v>2</v>
      </c>
      <c r="M643" s="15" t="s">
        <v>6942</v>
      </c>
      <c r="N643" s="16" t="s">
        <v>6645</v>
      </c>
      <c r="O643" s="16" t="s">
        <v>6659</v>
      </c>
      <c r="P643" s="16" t="s">
        <v>2116</v>
      </c>
      <c r="Q643" s="17" t="s">
        <v>60</v>
      </c>
      <c r="R643" s="12" t="s">
        <v>60</v>
      </c>
      <c r="S643" s="12"/>
      <c r="T643" s="18" t="s">
        <v>2124</v>
      </c>
      <c r="U643" s="19">
        <v>21</v>
      </c>
      <c r="V643" s="20" t="s">
        <v>48</v>
      </c>
      <c r="W643" s="12" t="s">
        <v>49</v>
      </c>
      <c r="X643" s="20" t="s">
        <v>465</v>
      </c>
      <c r="Y643" s="20"/>
      <c r="Z643" s="21">
        <v>1500000</v>
      </c>
      <c r="AA643" s="21">
        <v>1500000</v>
      </c>
      <c r="AB643" s="22">
        <v>2489</v>
      </c>
      <c r="AC643" s="21">
        <v>602.65166733627962</v>
      </c>
      <c r="AD643" s="21">
        <v>602.65166733627962</v>
      </c>
      <c r="AE643" s="16" t="s">
        <v>2125</v>
      </c>
      <c r="AF643" s="12">
        <v>2</v>
      </c>
      <c r="AG643" s="12" t="s">
        <v>51</v>
      </c>
      <c r="AH643" s="20" t="s">
        <v>52</v>
      </c>
      <c r="AI643" s="12"/>
      <c r="AJ643" s="12"/>
      <c r="AK643" s="12"/>
      <c r="AL643" s="12"/>
      <c r="AM643" s="12">
        <v>11.08527496505608</v>
      </c>
      <c r="AN643" s="20"/>
      <c r="AO643" s="23"/>
      <c r="AP643" s="24"/>
    </row>
    <row r="644" spans="1:42" x14ac:dyDescent="0.25">
      <c r="A644" s="12" t="s">
        <v>2127</v>
      </c>
      <c r="B644" s="13" t="s">
        <v>2128</v>
      </c>
      <c r="C644" s="14">
        <v>45716</v>
      </c>
      <c r="D644" s="12">
        <v>1</v>
      </c>
      <c r="E644" s="12">
        <v>1</v>
      </c>
      <c r="F644" s="12">
        <v>1</v>
      </c>
      <c r="G644" s="12">
        <v>3</v>
      </c>
      <c r="H644" s="12"/>
      <c r="I644" s="15" t="s">
        <v>41</v>
      </c>
      <c r="J644" s="15" t="s">
        <v>42</v>
      </c>
      <c r="K644" s="15" t="s">
        <v>43</v>
      </c>
      <c r="L644" s="15">
        <v>2</v>
      </c>
      <c r="M644" s="15" t="s">
        <v>6942</v>
      </c>
      <c r="N644" s="16" t="s">
        <v>6645</v>
      </c>
      <c r="O644" s="16" t="s">
        <v>6659</v>
      </c>
      <c r="P644" s="16" t="s">
        <v>2116</v>
      </c>
      <c r="Q644" s="17" t="s">
        <v>60</v>
      </c>
      <c r="R644" s="12" t="s">
        <v>60</v>
      </c>
      <c r="S644" s="12"/>
      <c r="T644" s="18" t="s">
        <v>46</v>
      </c>
      <c r="U644" s="19"/>
      <c r="V644" s="20" t="s">
        <v>48</v>
      </c>
      <c r="W644" s="12" t="s">
        <v>49</v>
      </c>
      <c r="X644" s="20" t="s">
        <v>50</v>
      </c>
      <c r="Y644" s="20"/>
      <c r="Z644" s="21">
        <v>1386499</v>
      </c>
      <c r="AA644" s="21">
        <v>1386499</v>
      </c>
      <c r="AB644" s="22">
        <v>2128</v>
      </c>
      <c r="AC644" s="21">
        <v>651.55028195488717</v>
      </c>
      <c r="AD644" s="21">
        <v>651.55028195488717</v>
      </c>
      <c r="AE644" s="16" t="s">
        <v>2128</v>
      </c>
      <c r="AF644" s="12">
        <v>1</v>
      </c>
      <c r="AG644" s="12" t="s">
        <v>51</v>
      </c>
      <c r="AH644" s="20" t="s">
        <v>64</v>
      </c>
      <c r="AI644" s="12"/>
      <c r="AJ644" s="12"/>
      <c r="AK644" s="12"/>
      <c r="AL644" s="12"/>
      <c r="AM644" s="12">
        <v>8.2981475206231714</v>
      </c>
      <c r="AN644" s="20" t="s">
        <v>6752</v>
      </c>
      <c r="AO644" s="23" t="s">
        <v>69</v>
      </c>
      <c r="AP644" s="24"/>
    </row>
    <row r="645" spans="1:42" x14ac:dyDescent="0.25">
      <c r="A645" s="12" t="s">
        <v>2129</v>
      </c>
      <c r="B645" s="13" t="s">
        <v>2130</v>
      </c>
      <c r="C645" s="14">
        <v>45310</v>
      </c>
      <c r="D645" s="12">
        <v>1</v>
      </c>
      <c r="E645" s="12">
        <v>1</v>
      </c>
      <c r="F645" s="12">
        <v>1</v>
      </c>
      <c r="G645" s="12">
        <v>3</v>
      </c>
      <c r="H645" s="12"/>
      <c r="I645" s="15" t="s">
        <v>58</v>
      </c>
      <c r="J645" s="15" t="s">
        <v>42</v>
      </c>
      <c r="K645" s="15" t="s">
        <v>43</v>
      </c>
      <c r="L645" s="15">
        <v>2</v>
      </c>
      <c r="M645" s="15" t="s">
        <v>6942</v>
      </c>
      <c r="N645" s="16" t="s">
        <v>6645</v>
      </c>
      <c r="O645" s="16" t="s">
        <v>6659</v>
      </c>
      <c r="P645" s="16" t="s">
        <v>2116</v>
      </c>
      <c r="Q645" s="17" t="s">
        <v>48</v>
      </c>
      <c r="R645" s="12" t="s">
        <v>60</v>
      </c>
      <c r="S645" s="12"/>
      <c r="T645" s="18" t="s">
        <v>46</v>
      </c>
      <c r="U645" s="19" t="s">
        <v>48</v>
      </c>
      <c r="V645" s="20" t="s">
        <v>48</v>
      </c>
      <c r="W645" s="12" t="s">
        <v>49</v>
      </c>
      <c r="X645" s="20" t="s">
        <v>62</v>
      </c>
      <c r="Y645" s="20"/>
      <c r="Z645" s="21">
        <v>1500000</v>
      </c>
      <c r="AA645" s="21">
        <v>1395000</v>
      </c>
      <c r="AB645" s="22">
        <v>2019</v>
      </c>
      <c r="AC645" s="21">
        <v>742.94205052005941</v>
      </c>
      <c r="AD645" s="21">
        <v>690.93610698365524</v>
      </c>
      <c r="AE645" s="16" t="s">
        <v>2131</v>
      </c>
      <c r="AF645" s="12">
        <v>3</v>
      </c>
      <c r="AG645" s="12"/>
      <c r="AH645" s="20" t="s">
        <v>64</v>
      </c>
      <c r="AI645" s="12" t="s">
        <v>66</v>
      </c>
      <c r="AJ645" s="12" t="s">
        <v>66</v>
      </c>
      <c r="AK645" s="12" t="s">
        <v>66</v>
      </c>
      <c r="AL645" s="12" t="s">
        <v>66</v>
      </c>
      <c r="AM645" s="12">
        <v>4.2251811532870418</v>
      </c>
      <c r="AN645" s="20" t="s">
        <v>2132</v>
      </c>
      <c r="AO645" s="23"/>
      <c r="AP645" s="24"/>
    </row>
    <row r="646" spans="1:42" x14ac:dyDescent="0.25">
      <c r="A646" s="12" t="s">
        <v>2133</v>
      </c>
      <c r="B646" s="13" t="s">
        <v>2134</v>
      </c>
      <c r="C646" s="14">
        <v>45325</v>
      </c>
      <c r="D646" s="12">
        <v>1</v>
      </c>
      <c r="E646" s="12">
        <v>1</v>
      </c>
      <c r="F646" s="12">
        <v>1</v>
      </c>
      <c r="G646" s="12">
        <v>3</v>
      </c>
      <c r="H646" s="12"/>
      <c r="I646" s="15" t="s">
        <v>58</v>
      </c>
      <c r="J646" s="15"/>
      <c r="K646" s="15" t="s">
        <v>43</v>
      </c>
      <c r="L646" s="15">
        <v>2</v>
      </c>
      <c r="M646" s="15" t="s">
        <v>6942</v>
      </c>
      <c r="N646" s="16" t="s">
        <v>6645</v>
      </c>
      <c r="O646" s="16" t="s">
        <v>6659</v>
      </c>
      <c r="P646" s="16" t="s">
        <v>2116</v>
      </c>
      <c r="Q646" s="17" t="s">
        <v>48</v>
      </c>
      <c r="R646" s="12" t="s">
        <v>60</v>
      </c>
      <c r="S646" s="12"/>
      <c r="T646" s="18" t="s">
        <v>48</v>
      </c>
      <c r="U646" s="19" t="s">
        <v>48</v>
      </c>
      <c r="V646" s="20" t="s">
        <v>48</v>
      </c>
      <c r="W646" s="12" t="s">
        <v>49</v>
      </c>
      <c r="X646" s="20" t="s">
        <v>62</v>
      </c>
      <c r="Y646" s="20"/>
      <c r="Z646" s="21">
        <v>1400000</v>
      </c>
      <c r="AA646" s="21">
        <v>1302000</v>
      </c>
      <c r="AB646" s="22">
        <v>1662</v>
      </c>
      <c r="AC646" s="21">
        <v>842.35860409145607</v>
      </c>
      <c r="AD646" s="21">
        <v>783.39350180505414</v>
      </c>
      <c r="AE646" s="16" t="s">
        <v>2135</v>
      </c>
      <c r="AF646" s="12">
        <v>5</v>
      </c>
      <c r="AG646" s="12"/>
      <c r="AH646" s="20" t="s">
        <v>64</v>
      </c>
      <c r="AI646" s="12" t="s">
        <v>66</v>
      </c>
      <c r="AJ646" s="12" t="s">
        <v>66</v>
      </c>
      <c r="AK646" s="12" t="s">
        <v>66</v>
      </c>
      <c r="AL646" s="12" t="s">
        <v>66</v>
      </c>
      <c r="AM646" s="12">
        <v>13.32575582453153</v>
      </c>
      <c r="AN646" s="20" t="s">
        <v>2136</v>
      </c>
      <c r="AO646" s="23"/>
      <c r="AP646" s="24"/>
    </row>
    <row r="647" spans="1:42" x14ac:dyDescent="0.25">
      <c r="A647" s="12" t="s">
        <v>2137</v>
      </c>
      <c r="B647" s="13" t="s">
        <v>2138</v>
      </c>
      <c r="C647" s="14">
        <v>45607</v>
      </c>
      <c r="D647" s="26">
        <v>2</v>
      </c>
      <c r="E647" s="26">
        <v>1</v>
      </c>
      <c r="F647" s="12">
        <v>2</v>
      </c>
      <c r="G647" s="12">
        <v>2</v>
      </c>
      <c r="H647" s="12"/>
      <c r="I647" s="15" t="s">
        <v>58</v>
      </c>
      <c r="J647" s="15" t="s">
        <v>295</v>
      </c>
      <c r="K647" s="15" t="s">
        <v>43</v>
      </c>
      <c r="L647" s="15">
        <v>2</v>
      </c>
      <c r="M647" s="15" t="s">
        <v>6942</v>
      </c>
      <c r="N647" s="16" t="s">
        <v>6645</v>
      </c>
      <c r="O647" s="16" t="s">
        <v>6659</v>
      </c>
      <c r="P647" s="16" t="s">
        <v>2116</v>
      </c>
      <c r="Q647" s="17" t="s">
        <v>60</v>
      </c>
      <c r="R647" s="12" t="s">
        <v>60</v>
      </c>
      <c r="S647" s="12"/>
      <c r="T647" s="18" t="s">
        <v>2139</v>
      </c>
      <c r="U647" s="19">
        <v>2</v>
      </c>
      <c r="V647" s="20" t="s">
        <v>48</v>
      </c>
      <c r="W647" s="12" t="s">
        <v>49</v>
      </c>
      <c r="X647" s="20" t="s">
        <v>50</v>
      </c>
      <c r="Y647" s="20"/>
      <c r="Z647" s="21">
        <v>2600000</v>
      </c>
      <c r="AA647" s="21">
        <v>2418000</v>
      </c>
      <c r="AB647" s="22">
        <v>920</v>
      </c>
      <c r="AC647" s="21">
        <v>2826.086956521739</v>
      </c>
      <c r="AD647" s="21">
        <v>2628.2608695652175</v>
      </c>
      <c r="AE647" s="16" t="s">
        <v>2140</v>
      </c>
      <c r="AF647" s="12">
        <v>18</v>
      </c>
      <c r="AG647" s="12" t="s">
        <v>51</v>
      </c>
      <c r="AH647" s="20" t="s">
        <v>64</v>
      </c>
      <c r="AI647" s="12" t="s">
        <v>66</v>
      </c>
      <c r="AJ647" s="12" t="s">
        <v>66</v>
      </c>
      <c r="AK647" s="12" t="s">
        <v>66</v>
      </c>
      <c r="AL647" s="12" t="s">
        <v>66</v>
      </c>
      <c r="AM647" s="12">
        <v>0</v>
      </c>
      <c r="AN647" s="20" t="s">
        <v>2141</v>
      </c>
      <c r="AO647" s="23">
        <v>2300000</v>
      </c>
      <c r="AP647" s="24"/>
    </row>
    <row r="648" spans="1:42" x14ac:dyDescent="0.25">
      <c r="A648" s="12" t="s">
        <v>2142</v>
      </c>
      <c r="B648" s="13" t="s">
        <v>2143</v>
      </c>
      <c r="C648" s="14">
        <v>45725</v>
      </c>
      <c r="D648" s="12">
        <v>1</v>
      </c>
      <c r="E648" s="12">
        <v>1</v>
      </c>
      <c r="F648" s="12">
        <v>1</v>
      </c>
      <c r="G648" s="12">
        <v>3</v>
      </c>
      <c r="H648" s="12"/>
      <c r="I648" s="15" t="s">
        <v>58</v>
      </c>
      <c r="J648" s="15" t="s">
        <v>42</v>
      </c>
      <c r="K648" s="15" t="s">
        <v>43</v>
      </c>
      <c r="L648" s="15">
        <v>2</v>
      </c>
      <c r="M648" s="15" t="s">
        <v>6942</v>
      </c>
      <c r="N648" s="16" t="s">
        <v>6645</v>
      </c>
      <c r="O648" s="16" t="s">
        <v>6659</v>
      </c>
      <c r="P648" s="16" t="s">
        <v>2116</v>
      </c>
      <c r="Q648" s="17" t="s">
        <v>60</v>
      </c>
      <c r="R648" s="12" t="s">
        <v>60</v>
      </c>
      <c r="S648" s="12"/>
      <c r="T648" s="18" t="s">
        <v>46</v>
      </c>
      <c r="U648" s="19" t="s">
        <v>48</v>
      </c>
      <c r="V648" s="20" t="s">
        <v>48</v>
      </c>
      <c r="W648" s="12" t="s">
        <v>49</v>
      </c>
      <c r="X648" s="20" t="s">
        <v>62</v>
      </c>
      <c r="Y648" s="20"/>
      <c r="Z648" s="21">
        <v>1800000</v>
      </c>
      <c r="AA648" s="21">
        <v>1621800</v>
      </c>
      <c r="AB648" s="22">
        <v>2000</v>
      </c>
      <c r="AC648" s="21">
        <v>900</v>
      </c>
      <c r="AD648" s="21">
        <v>810.9</v>
      </c>
      <c r="AE648" s="16" t="s">
        <v>63</v>
      </c>
      <c r="AF648" s="12"/>
      <c r="AG648" s="12"/>
      <c r="AH648" s="20" t="s">
        <v>64</v>
      </c>
      <c r="AI648" s="12" t="s">
        <v>65</v>
      </c>
      <c r="AJ648" s="12" t="s">
        <v>66</v>
      </c>
      <c r="AK648" s="12" t="s">
        <v>66</v>
      </c>
      <c r="AL648" s="12" t="s">
        <v>426</v>
      </c>
      <c r="AM648" s="12" t="s">
        <v>67</v>
      </c>
      <c r="AN648" s="20" t="s">
        <v>6753</v>
      </c>
      <c r="AO648" s="23" t="s">
        <v>69</v>
      </c>
      <c r="AP648" s="24" t="s">
        <v>74</v>
      </c>
    </row>
    <row r="649" spans="1:42" x14ac:dyDescent="0.25">
      <c r="A649" s="12" t="s">
        <v>2144</v>
      </c>
      <c r="B649" s="13" t="s">
        <v>2145</v>
      </c>
      <c r="C649" s="14">
        <v>45638</v>
      </c>
      <c r="D649" s="12">
        <v>1</v>
      </c>
      <c r="E649" s="12">
        <v>1</v>
      </c>
      <c r="F649" s="12">
        <v>1</v>
      </c>
      <c r="G649" s="12">
        <v>3</v>
      </c>
      <c r="H649" s="12"/>
      <c r="I649" s="15" t="s">
        <v>58</v>
      </c>
      <c r="J649" s="15"/>
      <c r="K649" s="15" t="s">
        <v>43</v>
      </c>
      <c r="L649" s="15">
        <v>2</v>
      </c>
      <c r="M649" s="15" t="s">
        <v>6942</v>
      </c>
      <c r="N649" s="16" t="s">
        <v>6645</v>
      </c>
      <c r="O649" s="16" t="s">
        <v>6659</v>
      </c>
      <c r="P649" s="16" t="s">
        <v>2116</v>
      </c>
      <c r="Q649" s="17" t="s">
        <v>48</v>
      </c>
      <c r="R649" s="12" t="s">
        <v>60</v>
      </c>
      <c r="S649" s="12"/>
      <c r="T649" s="18" t="s">
        <v>46</v>
      </c>
      <c r="U649" s="19" t="s">
        <v>48</v>
      </c>
      <c r="V649" s="20" t="s">
        <v>48</v>
      </c>
      <c r="W649" s="12" t="s">
        <v>49</v>
      </c>
      <c r="X649" s="20" t="s">
        <v>62</v>
      </c>
      <c r="Y649" s="20"/>
      <c r="Z649" s="21">
        <v>1800000</v>
      </c>
      <c r="AA649" s="21">
        <v>1674000</v>
      </c>
      <c r="AB649" s="22">
        <v>2000</v>
      </c>
      <c r="AC649" s="21">
        <v>900</v>
      </c>
      <c r="AD649" s="21">
        <v>837</v>
      </c>
      <c r="AE649" s="16" t="s">
        <v>63</v>
      </c>
      <c r="AF649" s="12"/>
      <c r="AG649" s="12"/>
      <c r="AH649" s="20" t="s">
        <v>64</v>
      </c>
      <c r="AI649" s="12" t="s">
        <v>114</v>
      </c>
      <c r="AJ649" s="12" t="s">
        <v>114</v>
      </c>
      <c r="AK649" s="12" t="s">
        <v>66</v>
      </c>
      <c r="AL649" s="12" t="s">
        <v>66</v>
      </c>
      <c r="AM649" s="12" t="s">
        <v>67</v>
      </c>
      <c r="AN649" s="20" t="s">
        <v>6754</v>
      </c>
      <c r="AO649" s="23"/>
      <c r="AP649" s="24"/>
    </row>
    <row r="650" spans="1:42" x14ac:dyDescent="0.25">
      <c r="A650" s="12" t="s">
        <v>2146</v>
      </c>
      <c r="B650" s="13" t="s">
        <v>2147</v>
      </c>
      <c r="C650" s="14">
        <v>45716</v>
      </c>
      <c r="D650" s="12">
        <v>1</v>
      </c>
      <c r="E650" s="12">
        <v>1</v>
      </c>
      <c r="F650" s="12">
        <v>1</v>
      </c>
      <c r="G650" s="12">
        <v>3</v>
      </c>
      <c r="H650" s="12"/>
      <c r="I650" s="15" t="s">
        <v>41</v>
      </c>
      <c r="J650" s="15" t="s">
        <v>42</v>
      </c>
      <c r="K650" s="15" t="s">
        <v>43</v>
      </c>
      <c r="L650" s="15">
        <v>2</v>
      </c>
      <c r="M650" s="15" t="s">
        <v>6942</v>
      </c>
      <c r="N650" s="16" t="s">
        <v>6645</v>
      </c>
      <c r="O650" s="16" t="s">
        <v>6659</v>
      </c>
      <c r="P650" s="16" t="s">
        <v>2116</v>
      </c>
      <c r="Q650" s="17" t="s">
        <v>60</v>
      </c>
      <c r="R650" s="12" t="s">
        <v>60</v>
      </c>
      <c r="S650" s="12"/>
      <c r="T650" s="18" t="s">
        <v>46</v>
      </c>
      <c r="U650" s="19"/>
      <c r="V650" s="20" t="s">
        <v>48</v>
      </c>
      <c r="W650" s="12" t="s">
        <v>49</v>
      </c>
      <c r="X650" s="20" t="s">
        <v>50</v>
      </c>
      <c r="Y650" s="20"/>
      <c r="Z650" s="21">
        <v>820761</v>
      </c>
      <c r="AA650" s="21">
        <v>820761</v>
      </c>
      <c r="AB650" s="22">
        <v>967</v>
      </c>
      <c r="AC650" s="21">
        <v>848.77042399172694</v>
      </c>
      <c r="AD650" s="21">
        <v>848.77042399172694</v>
      </c>
      <c r="AE650" s="16" t="s">
        <v>2147</v>
      </c>
      <c r="AF650" s="12">
        <v>1</v>
      </c>
      <c r="AG650" s="12" t="s">
        <v>51</v>
      </c>
      <c r="AH650" s="20" t="s">
        <v>64</v>
      </c>
      <c r="AI650" s="12"/>
      <c r="AJ650" s="12"/>
      <c r="AK650" s="12"/>
      <c r="AL650" s="12"/>
      <c r="AM650" s="12">
        <v>8.2926710017582792</v>
      </c>
      <c r="AN650" s="20" t="s">
        <v>6755</v>
      </c>
      <c r="AO650" s="23" t="s">
        <v>69</v>
      </c>
      <c r="AP650" s="24"/>
    </row>
    <row r="651" spans="1:42" x14ac:dyDescent="0.25">
      <c r="A651" s="12" t="s">
        <v>2148</v>
      </c>
      <c r="B651" s="13" t="s">
        <v>2149</v>
      </c>
      <c r="C651" s="14">
        <v>45618</v>
      </c>
      <c r="D651" s="26">
        <v>2</v>
      </c>
      <c r="E651" s="26">
        <v>1</v>
      </c>
      <c r="F651" s="12">
        <v>2</v>
      </c>
      <c r="G651" s="12">
        <v>2</v>
      </c>
      <c r="H651" s="12"/>
      <c r="I651" s="15" t="s">
        <v>58</v>
      </c>
      <c r="J651" s="15" t="s">
        <v>42</v>
      </c>
      <c r="K651" s="15" t="s">
        <v>43</v>
      </c>
      <c r="L651" s="15">
        <v>2</v>
      </c>
      <c r="M651" s="15" t="s">
        <v>6942</v>
      </c>
      <c r="N651" s="16" t="s">
        <v>6645</v>
      </c>
      <c r="O651" s="16" t="s">
        <v>6659</v>
      </c>
      <c r="P651" s="16" t="s">
        <v>2116</v>
      </c>
      <c r="Q651" s="17" t="s">
        <v>60</v>
      </c>
      <c r="R651" s="12" t="s">
        <v>60</v>
      </c>
      <c r="S651" s="12"/>
      <c r="T651" s="18" t="s">
        <v>2124</v>
      </c>
      <c r="U651" s="19" t="s">
        <v>48</v>
      </c>
      <c r="V651" s="20" t="s">
        <v>48</v>
      </c>
      <c r="W651" s="12" t="s">
        <v>49</v>
      </c>
      <c r="X651" s="20" t="s">
        <v>768</v>
      </c>
      <c r="Y651" s="20"/>
      <c r="Z651" s="21">
        <v>3250000</v>
      </c>
      <c r="AA651" s="21">
        <v>3022500</v>
      </c>
      <c r="AB651" s="22">
        <v>1600</v>
      </c>
      <c r="AC651" s="21">
        <v>2031.25</v>
      </c>
      <c r="AD651" s="21">
        <v>1889.0625</v>
      </c>
      <c r="AE651" s="16" t="s">
        <v>2150</v>
      </c>
      <c r="AF651" s="12">
        <v>19</v>
      </c>
      <c r="AG651" s="12" t="s">
        <v>51</v>
      </c>
      <c r="AH651" s="20" t="s">
        <v>64</v>
      </c>
      <c r="AI651" s="12" t="s">
        <v>65</v>
      </c>
      <c r="AJ651" s="12" t="s">
        <v>65</v>
      </c>
      <c r="AK651" s="12" t="s">
        <v>66</v>
      </c>
      <c r="AL651" s="12" t="s">
        <v>66</v>
      </c>
      <c r="AM651" s="12">
        <v>16.823900741335159</v>
      </c>
      <c r="AN651" s="20" t="s">
        <v>2151</v>
      </c>
      <c r="AO651" s="23"/>
      <c r="AP651" s="24"/>
    </row>
    <row r="652" spans="1:42" x14ac:dyDescent="0.25">
      <c r="A652" s="12" t="s">
        <v>2152</v>
      </c>
      <c r="B652" s="13" t="s">
        <v>2153</v>
      </c>
      <c r="C652" s="14">
        <v>45366</v>
      </c>
      <c r="D652" s="12">
        <v>1</v>
      </c>
      <c r="E652" s="12">
        <v>1</v>
      </c>
      <c r="F652" s="12">
        <v>1</v>
      </c>
      <c r="G652" s="12">
        <v>3</v>
      </c>
      <c r="H652" s="12"/>
      <c r="I652" s="15" t="s">
        <v>58</v>
      </c>
      <c r="J652" s="15" t="s">
        <v>42</v>
      </c>
      <c r="K652" s="15" t="s">
        <v>43</v>
      </c>
      <c r="L652" s="15">
        <v>2</v>
      </c>
      <c r="M652" s="15" t="s">
        <v>6942</v>
      </c>
      <c r="N652" s="16" t="s">
        <v>6645</v>
      </c>
      <c r="O652" s="16" t="s">
        <v>6659</v>
      </c>
      <c r="P652" s="16" t="s">
        <v>2116</v>
      </c>
      <c r="Q652" s="17" t="s">
        <v>48</v>
      </c>
      <c r="R652" s="12" t="s">
        <v>60</v>
      </c>
      <c r="S652" s="12"/>
      <c r="T652" s="18" t="s">
        <v>46</v>
      </c>
      <c r="U652" s="19" t="s">
        <v>48</v>
      </c>
      <c r="V652" s="20" t="s">
        <v>48</v>
      </c>
      <c r="W652" s="12" t="s">
        <v>49</v>
      </c>
      <c r="X652" s="20" t="s">
        <v>62</v>
      </c>
      <c r="Y652" s="20"/>
      <c r="Z652" s="21">
        <v>2400000</v>
      </c>
      <c r="AA652" s="21">
        <v>2232000</v>
      </c>
      <c r="AB652" s="22">
        <v>2612</v>
      </c>
      <c r="AC652" s="21">
        <v>918.83614088820832</v>
      </c>
      <c r="AD652" s="21">
        <v>854.51761102603371</v>
      </c>
      <c r="AE652" s="16" t="s">
        <v>2135</v>
      </c>
      <c r="AF652" s="12">
        <v>5</v>
      </c>
      <c r="AG652" s="12"/>
      <c r="AH652" s="20" t="s">
        <v>64</v>
      </c>
      <c r="AI652" s="12" t="s">
        <v>114</v>
      </c>
      <c r="AJ652" s="12" t="s">
        <v>66</v>
      </c>
      <c r="AK652" s="12" t="s">
        <v>66</v>
      </c>
      <c r="AL652" s="12" t="s">
        <v>66</v>
      </c>
      <c r="AM652" s="12">
        <v>13.32575582453153</v>
      </c>
      <c r="AN652" s="20" t="s">
        <v>2154</v>
      </c>
      <c r="AO652" s="23"/>
      <c r="AP652" s="24"/>
    </row>
    <row r="653" spans="1:42" x14ac:dyDescent="0.25">
      <c r="A653" s="12" t="s">
        <v>2155</v>
      </c>
      <c r="B653" s="13" t="s">
        <v>2156</v>
      </c>
      <c r="C653" s="14">
        <v>45735</v>
      </c>
      <c r="D653" s="12">
        <v>1</v>
      </c>
      <c r="E653" s="12">
        <v>1</v>
      </c>
      <c r="F653" s="12">
        <v>1</v>
      </c>
      <c r="G653" s="12">
        <v>3</v>
      </c>
      <c r="H653" s="12"/>
      <c r="I653" s="15" t="s">
        <v>41</v>
      </c>
      <c r="J653" s="15" t="s">
        <v>42</v>
      </c>
      <c r="K653" s="15" t="s">
        <v>43</v>
      </c>
      <c r="L653" s="15">
        <v>2</v>
      </c>
      <c r="M653" s="15" t="s">
        <v>6942</v>
      </c>
      <c r="N653" s="16" t="s">
        <v>6645</v>
      </c>
      <c r="O653" s="16" t="s">
        <v>6659</v>
      </c>
      <c r="P653" s="16" t="s">
        <v>2116</v>
      </c>
      <c r="Q653" s="17" t="s">
        <v>60</v>
      </c>
      <c r="R653" s="12" t="s">
        <v>60</v>
      </c>
      <c r="S653" s="12"/>
      <c r="T653" s="18"/>
      <c r="U653" s="19"/>
      <c r="V653" s="20" t="s">
        <v>48</v>
      </c>
      <c r="W653" s="12" t="s">
        <v>49</v>
      </c>
      <c r="X653" s="20" t="s">
        <v>768</v>
      </c>
      <c r="Y653" s="20"/>
      <c r="Z653" s="21">
        <v>1300000</v>
      </c>
      <c r="AA653" s="21">
        <v>1300000</v>
      </c>
      <c r="AB653" s="22">
        <v>1500</v>
      </c>
      <c r="AC653" s="21">
        <v>866.66666666666663</v>
      </c>
      <c r="AD653" s="21">
        <v>866.66666666666663</v>
      </c>
      <c r="AE653" s="16" t="s">
        <v>2156</v>
      </c>
      <c r="AF653" s="12">
        <v>4</v>
      </c>
      <c r="AG653" s="12" t="s">
        <v>51</v>
      </c>
      <c r="AH653" s="20" t="s">
        <v>64</v>
      </c>
      <c r="AI653" s="12"/>
      <c r="AJ653" s="12"/>
      <c r="AK653" s="12"/>
      <c r="AL653" s="12"/>
      <c r="AM653" s="12">
        <v>12.74946704318627</v>
      </c>
      <c r="AN653" s="20" t="s">
        <v>6756</v>
      </c>
      <c r="AO653" s="23" t="s">
        <v>69</v>
      </c>
      <c r="AP653" s="24"/>
    </row>
    <row r="654" spans="1:42" x14ac:dyDescent="0.25">
      <c r="A654" s="12" t="s">
        <v>2157</v>
      </c>
      <c r="B654" s="13" t="s">
        <v>2158</v>
      </c>
      <c r="C654" s="14">
        <v>45931</v>
      </c>
      <c r="D654" s="12">
        <v>1</v>
      </c>
      <c r="E654" s="12">
        <v>1</v>
      </c>
      <c r="F654" s="12">
        <v>1</v>
      </c>
      <c r="G654" s="12">
        <v>3</v>
      </c>
      <c r="H654" s="12"/>
      <c r="I654" s="15" t="s">
        <v>41</v>
      </c>
      <c r="J654" s="15" t="s">
        <v>42</v>
      </c>
      <c r="K654" s="15" t="s">
        <v>43</v>
      </c>
      <c r="L654" s="15">
        <v>2</v>
      </c>
      <c r="M654" s="15" t="s">
        <v>6942</v>
      </c>
      <c r="N654" s="16" t="s">
        <v>6645</v>
      </c>
      <c r="O654" s="16" t="s">
        <v>6659</v>
      </c>
      <c r="P654" s="16" t="s">
        <v>2116</v>
      </c>
      <c r="Q654" s="17" t="s">
        <v>60</v>
      </c>
      <c r="R654" s="12" t="s">
        <v>60</v>
      </c>
      <c r="S654" s="12"/>
      <c r="T654" s="18"/>
      <c r="U654" s="19"/>
      <c r="V654" s="20" t="s">
        <v>48</v>
      </c>
      <c r="W654" s="12" t="s">
        <v>49</v>
      </c>
      <c r="X654" s="20" t="s">
        <v>465</v>
      </c>
      <c r="Y654" s="20"/>
      <c r="Z654" s="21">
        <v>1300000</v>
      </c>
      <c r="AA654" s="21">
        <v>1300000</v>
      </c>
      <c r="AB654" s="22">
        <v>1500</v>
      </c>
      <c r="AC654" s="21">
        <v>866.66666666666663</v>
      </c>
      <c r="AD654" s="21">
        <v>866.66666666666663</v>
      </c>
      <c r="AE654" s="16" t="s">
        <v>2158</v>
      </c>
      <c r="AF654" s="12">
        <v>2</v>
      </c>
      <c r="AG654" s="12" t="s">
        <v>51</v>
      </c>
      <c r="AH654" s="20" t="s">
        <v>52</v>
      </c>
      <c r="AI654" s="12"/>
      <c r="AJ654" s="12"/>
      <c r="AK654" s="12"/>
      <c r="AL654" s="12"/>
      <c r="AM654" s="12">
        <v>23.708511056525641</v>
      </c>
      <c r="AN654" s="20"/>
      <c r="AO654" s="23"/>
      <c r="AP654" s="24"/>
    </row>
    <row r="655" spans="1:42" x14ac:dyDescent="0.25">
      <c r="A655" s="12" t="s">
        <v>2159</v>
      </c>
      <c r="B655" s="13" t="s">
        <v>2160</v>
      </c>
      <c r="C655" s="14">
        <v>45633</v>
      </c>
      <c r="D655" s="26">
        <v>2</v>
      </c>
      <c r="E655" s="26">
        <v>1</v>
      </c>
      <c r="F655" s="12">
        <v>2</v>
      </c>
      <c r="G655" s="12">
        <v>2</v>
      </c>
      <c r="H655" s="12"/>
      <c r="I655" s="15" t="s">
        <v>58</v>
      </c>
      <c r="J655" s="15" t="s">
        <v>42</v>
      </c>
      <c r="K655" s="15" t="s">
        <v>43</v>
      </c>
      <c r="L655" s="15">
        <v>2</v>
      </c>
      <c r="M655" s="15" t="s">
        <v>6942</v>
      </c>
      <c r="N655" s="16" t="s">
        <v>6645</v>
      </c>
      <c r="O655" s="16" t="s">
        <v>6659</v>
      </c>
      <c r="P655" s="16" t="s">
        <v>2116</v>
      </c>
      <c r="Q655" s="17" t="s">
        <v>60</v>
      </c>
      <c r="R655" s="12" t="s">
        <v>60</v>
      </c>
      <c r="S655" s="12"/>
      <c r="T655" s="18" t="s">
        <v>2161</v>
      </c>
      <c r="U655" s="19">
        <v>22</v>
      </c>
      <c r="V655" s="20" t="s">
        <v>48</v>
      </c>
      <c r="W655" s="12" t="s">
        <v>49</v>
      </c>
      <c r="X655" s="20" t="s">
        <v>691</v>
      </c>
      <c r="Y655" s="20"/>
      <c r="Z655" s="21">
        <v>4500000</v>
      </c>
      <c r="AA655" s="21">
        <v>4185000</v>
      </c>
      <c r="AB655" s="22">
        <v>2049</v>
      </c>
      <c r="AC655" s="21">
        <v>2196.1932650073209</v>
      </c>
      <c r="AD655" s="21">
        <v>2042.4597364568083</v>
      </c>
      <c r="AE655" s="16" t="s">
        <v>2162</v>
      </c>
      <c r="AF655" s="12">
        <v>14</v>
      </c>
      <c r="AG655" s="12" t="s">
        <v>51</v>
      </c>
      <c r="AH655" s="20" t="s">
        <v>64</v>
      </c>
      <c r="AI655" s="12" t="s">
        <v>114</v>
      </c>
      <c r="AJ655" s="12" t="s">
        <v>114</v>
      </c>
      <c r="AK655" s="12" t="s">
        <v>66</v>
      </c>
      <c r="AL655" s="12" t="s">
        <v>66</v>
      </c>
      <c r="AM655" s="12">
        <v>3.546025687903243</v>
      </c>
      <c r="AN655" s="20" t="s">
        <v>2163</v>
      </c>
      <c r="AO655" s="23"/>
      <c r="AP655" s="24"/>
    </row>
    <row r="656" spans="1:42" x14ac:dyDescent="0.25">
      <c r="A656" s="12" t="s">
        <v>2164</v>
      </c>
      <c r="B656" s="13" t="s">
        <v>2165</v>
      </c>
      <c r="C656" s="14">
        <v>45528</v>
      </c>
      <c r="D656" s="12">
        <v>1</v>
      </c>
      <c r="E656" s="12">
        <v>1</v>
      </c>
      <c r="F656" s="12">
        <v>1</v>
      </c>
      <c r="G656" s="12">
        <v>3</v>
      </c>
      <c r="H656" s="12"/>
      <c r="I656" s="15" t="s">
        <v>58</v>
      </c>
      <c r="J656" s="15" t="s">
        <v>42</v>
      </c>
      <c r="K656" s="15" t="s">
        <v>43</v>
      </c>
      <c r="L656" s="15">
        <v>2</v>
      </c>
      <c r="M656" s="15" t="s">
        <v>6942</v>
      </c>
      <c r="N656" s="16" t="s">
        <v>6645</v>
      </c>
      <c r="O656" s="16" t="s">
        <v>6659</v>
      </c>
      <c r="P656" s="16" t="s">
        <v>2116</v>
      </c>
      <c r="Q656" s="17" t="s">
        <v>60</v>
      </c>
      <c r="R656" s="12" t="s">
        <v>60</v>
      </c>
      <c r="S656" s="12"/>
      <c r="T656" s="18" t="s">
        <v>46</v>
      </c>
      <c r="U656" s="19" t="s">
        <v>48</v>
      </c>
      <c r="V656" s="20" t="s">
        <v>48</v>
      </c>
      <c r="W656" s="12" t="s">
        <v>49</v>
      </c>
      <c r="X656" s="20" t="s">
        <v>239</v>
      </c>
      <c r="Y656" s="20"/>
      <c r="Z656" s="21">
        <v>1500000</v>
      </c>
      <c r="AA656" s="21">
        <v>1395000</v>
      </c>
      <c r="AB656" s="22">
        <v>1500</v>
      </c>
      <c r="AC656" s="21">
        <v>1000</v>
      </c>
      <c r="AD656" s="21">
        <v>930</v>
      </c>
      <c r="AE656" s="16" t="s">
        <v>2120</v>
      </c>
      <c r="AF656" s="12">
        <v>9</v>
      </c>
      <c r="AG656" s="12" t="s">
        <v>51</v>
      </c>
      <c r="AH656" s="20" t="s">
        <v>64</v>
      </c>
      <c r="AI656" s="12" t="s">
        <v>114</v>
      </c>
      <c r="AJ656" s="12" t="s">
        <v>66</v>
      </c>
      <c r="AK656" s="12" t="s">
        <v>66</v>
      </c>
      <c r="AL656" s="12" t="s">
        <v>66</v>
      </c>
      <c r="AM656" s="12">
        <v>6.9317913582340004E-2</v>
      </c>
      <c r="AN656" s="20" t="s">
        <v>2166</v>
      </c>
      <c r="AO656" s="23"/>
      <c r="AP656" s="24"/>
    </row>
    <row r="657" spans="1:42" x14ac:dyDescent="0.25">
      <c r="A657" s="12" t="s">
        <v>2167</v>
      </c>
      <c r="B657" s="13" t="s">
        <v>2168</v>
      </c>
      <c r="C657" s="14">
        <v>45900</v>
      </c>
      <c r="D657" s="12">
        <v>1</v>
      </c>
      <c r="E657" s="12">
        <v>1</v>
      </c>
      <c r="F657" s="12">
        <v>1</v>
      </c>
      <c r="G657" s="12">
        <v>3</v>
      </c>
      <c r="H657" s="12"/>
      <c r="I657" s="15" t="s">
        <v>58</v>
      </c>
      <c r="J657" s="15" t="s">
        <v>42</v>
      </c>
      <c r="K657" s="15" t="s">
        <v>43</v>
      </c>
      <c r="L657" s="15">
        <v>2</v>
      </c>
      <c r="M657" s="15" t="s">
        <v>6942</v>
      </c>
      <c r="N657" s="16" t="s">
        <v>6645</v>
      </c>
      <c r="O657" s="16" t="s">
        <v>6659</v>
      </c>
      <c r="P657" s="16" t="s">
        <v>2116</v>
      </c>
      <c r="Q657" s="17" t="s">
        <v>60</v>
      </c>
      <c r="R657" s="12" t="s">
        <v>60</v>
      </c>
      <c r="S657" s="12"/>
      <c r="T657" s="18"/>
      <c r="U657" s="19"/>
      <c r="V657" s="20" t="s">
        <v>48</v>
      </c>
      <c r="W657" s="12" t="s">
        <v>49</v>
      </c>
      <c r="X657" s="20" t="s">
        <v>62</v>
      </c>
      <c r="Y657" s="20"/>
      <c r="Z657" s="21">
        <v>1550000</v>
      </c>
      <c r="AA657" s="21">
        <v>1396550</v>
      </c>
      <c r="AB657" s="22">
        <v>1500</v>
      </c>
      <c r="AC657" s="21">
        <v>1033.3333333333333</v>
      </c>
      <c r="AD657" s="21">
        <v>931.0333333333333</v>
      </c>
      <c r="AE657" s="16" t="s">
        <v>63</v>
      </c>
      <c r="AF657" s="12"/>
      <c r="AG657" s="12"/>
      <c r="AH657" s="20"/>
      <c r="AI657" s="12"/>
      <c r="AJ657" s="12"/>
      <c r="AK657" s="12"/>
      <c r="AL657" s="12"/>
      <c r="AM657" s="12" t="s">
        <v>67</v>
      </c>
      <c r="AN657" s="20" t="s">
        <v>2169</v>
      </c>
      <c r="AO657" s="23" t="s">
        <v>69</v>
      </c>
      <c r="AP657" s="24" t="s">
        <v>74</v>
      </c>
    </row>
    <row r="658" spans="1:42" x14ac:dyDescent="0.25">
      <c r="A658" s="12" t="s">
        <v>2170</v>
      </c>
      <c r="B658" s="13" t="s">
        <v>2171</v>
      </c>
      <c r="C658" s="14">
        <v>45521</v>
      </c>
      <c r="D658" s="12">
        <v>1</v>
      </c>
      <c r="E658" s="12">
        <v>1</v>
      </c>
      <c r="F658" s="12">
        <v>1</v>
      </c>
      <c r="G658" s="12">
        <v>3</v>
      </c>
      <c r="H658" s="12"/>
      <c r="I658" s="15" t="s">
        <v>58</v>
      </c>
      <c r="J658" s="15" t="s">
        <v>42</v>
      </c>
      <c r="K658" s="15" t="s">
        <v>43</v>
      </c>
      <c r="L658" s="15">
        <v>2</v>
      </c>
      <c r="M658" s="15" t="s">
        <v>6942</v>
      </c>
      <c r="N658" s="16" t="s">
        <v>6645</v>
      </c>
      <c r="O658" s="16" t="s">
        <v>6659</v>
      </c>
      <c r="P658" s="16" t="s">
        <v>2116</v>
      </c>
      <c r="Q658" s="17" t="s">
        <v>48</v>
      </c>
      <c r="R658" s="12" t="s">
        <v>60</v>
      </c>
      <c r="S658" s="12"/>
      <c r="T658" s="18" t="s">
        <v>46</v>
      </c>
      <c r="U658" s="19" t="s">
        <v>48</v>
      </c>
      <c r="V658" s="20" t="s">
        <v>48</v>
      </c>
      <c r="W658" s="12" t="s">
        <v>49</v>
      </c>
      <c r="X658" s="20" t="s">
        <v>62</v>
      </c>
      <c r="Y658" s="20"/>
      <c r="Z658" s="21">
        <v>1550000</v>
      </c>
      <c r="AA658" s="21">
        <v>1441500</v>
      </c>
      <c r="AB658" s="22">
        <v>1500</v>
      </c>
      <c r="AC658" s="21">
        <v>1033.3333333333333</v>
      </c>
      <c r="AD658" s="21">
        <v>961</v>
      </c>
      <c r="AE658" s="16" t="s">
        <v>63</v>
      </c>
      <c r="AF658" s="12"/>
      <c r="AG658" s="12"/>
      <c r="AH658" s="20" t="s">
        <v>64</v>
      </c>
      <c r="AI658" s="12" t="s">
        <v>66</v>
      </c>
      <c r="AJ658" s="12" t="s">
        <v>66</v>
      </c>
      <c r="AK658" s="12" t="s">
        <v>66</v>
      </c>
      <c r="AL658" s="12" t="s">
        <v>66</v>
      </c>
      <c r="AM658" s="12" t="s">
        <v>67</v>
      </c>
      <c r="AN658" s="20" t="s">
        <v>2172</v>
      </c>
      <c r="AO658" s="23"/>
      <c r="AP658" s="24"/>
    </row>
    <row r="659" spans="1:42" x14ac:dyDescent="0.25">
      <c r="A659" s="12" t="s">
        <v>2173</v>
      </c>
      <c r="B659" s="13" t="s">
        <v>2174</v>
      </c>
      <c r="C659" s="14">
        <v>45978</v>
      </c>
      <c r="D659" s="12">
        <v>1</v>
      </c>
      <c r="E659" s="12">
        <v>1</v>
      </c>
      <c r="F659" s="12">
        <v>1</v>
      </c>
      <c r="G659" s="12">
        <v>3</v>
      </c>
      <c r="H659" s="12"/>
      <c r="I659" s="15" t="s">
        <v>58</v>
      </c>
      <c r="J659" s="15" t="s">
        <v>42</v>
      </c>
      <c r="K659" s="15" t="s">
        <v>43</v>
      </c>
      <c r="L659" s="15">
        <v>2</v>
      </c>
      <c r="M659" s="15" t="s">
        <v>6942</v>
      </c>
      <c r="N659" s="16" t="s">
        <v>6645</v>
      </c>
      <c r="O659" s="16" t="s">
        <v>6659</v>
      </c>
      <c r="P659" s="16" t="s">
        <v>2116</v>
      </c>
      <c r="Q659" s="17" t="s">
        <v>60</v>
      </c>
      <c r="R659" s="12" t="s">
        <v>60</v>
      </c>
      <c r="S659" s="12"/>
      <c r="T659" s="18" t="s">
        <v>2175</v>
      </c>
      <c r="U659" s="19"/>
      <c r="V659" s="20" t="s">
        <v>48</v>
      </c>
      <c r="W659" s="12" t="s">
        <v>49</v>
      </c>
      <c r="X659" s="20" t="s">
        <v>465</v>
      </c>
      <c r="Y659" s="20"/>
      <c r="Z659" s="21">
        <v>1600000</v>
      </c>
      <c r="AA659" s="21">
        <v>1441600</v>
      </c>
      <c r="AB659" s="22">
        <v>1500</v>
      </c>
      <c r="AC659" s="21">
        <v>1066.6666666666667</v>
      </c>
      <c r="AD659" s="21">
        <v>961.06666666666672</v>
      </c>
      <c r="AE659" s="16" t="s">
        <v>63</v>
      </c>
      <c r="AF659" s="12"/>
      <c r="AG659" s="12"/>
      <c r="AH659" s="20" t="s">
        <v>48</v>
      </c>
      <c r="AI659" s="12" t="s">
        <v>48</v>
      </c>
      <c r="AJ659" s="12" t="s">
        <v>48</v>
      </c>
      <c r="AK659" s="12"/>
      <c r="AL659" s="12"/>
      <c r="AM659" s="12" t="s">
        <v>67</v>
      </c>
      <c r="AN659" s="20" t="s">
        <v>2176</v>
      </c>
      <c r="AO659" s="23" t="s">
        <v>69</v>
      </c>
      <c r="AP659" s="24"/>
    </row>
    <row r="660" spans="1:42" x14ac:dyDescent="0.25">
      <c r="A660" s="12" t="s">
        <v>2177</v>
      </c>
      <c r="B660" s="13" t="s">
        <v>2174</v>
      </c>
      <c r="C660" s="14">
        <v>46013</v>
      </c>
      <c r="D660" s="12">
        <v>1</v>
      </c>
      <c r="E660" s="12">
        <v>1</v>
      </c>
      <c r="F660" s="12">
        <v>1</v>
      </c>
      <c r="G660" s="12">
        <v>3</v>
      </c>
      <c r="H660" s="12"/>
      <c r="I660" s="15" t="s">
        <v>58</v>
      </c>
      <c r="J660" s="15" t="s">
        <v>42</v>
      </c>
      <c r="K660" s="15" t="s">
        <v>43</v>
      </c>
      <c r="L660" s="15">
        <v>2</v>
      </c>
      <c r="M660" s="15" t="s">
        <v>6942</v>
      </c>
      <c r="N660" s="16" t="s">
        <v>6645</v>
      </c>
      <c r="O660" s="16" t="s">
        <v>6659</v>
      </c>
      <c r="P660" s="16" t="s">
        <v>2116</v>
      </c>
      <c r="Q660" s="17" t="s">
        <v>60</v>
      </c>
      <c r="R660" s="12" t="s">
        <v>60</v>
      </c>
      <c r="S660" s="12"/>
      <c r="T660" s="18" t="s">
        <v>2175</v>
      </c>
      <c r="U660" s="19"/>
      <c r="V660" s="20" t="s">
        <v>48</v>
      </c>
      <c r="W660" s="12" t="s">
        <v>49</v>
      </c>
      <c r="X660" s="20" t="s">
        <v>465</v>
      </c>
      <c r="Y660" s="20"/>
      <c r="Z660" s="21">
        <v>1600000</v>
      </c>
      <c r="AA660" s="21">
        <v>1441600</v>
      </c>
      <c r="AB660" s="22">
        <v>1500</v>
      </c>
      <c r="AC660" s="21">
        <v>1066.6666666666667</v>
      </c>
      <c r="AD660" s="21">
        <v>961.06666666666672</v>
      </c>
      <c r="AE660" s="16" t="s">
        <v>63</v>
      </c>
      <c r="AF660" s="12"/>
      <c r="AG660" s="12"/>
      <c r="AH660" s="20" t="s">
        <v>48</v>
      </c>
      <c r="AI660" s="12" t="s">
        <v>48</v>
      </c>
      <c r="AJ660" s="12" t="s">
        <v>48</v>
      </c>
      <c r="AK660" s="12"/>
      <c r="AL660" s="12"/>
      <c r="AM660" s="12" t="s">
        <v>67</v>
      </c>
      <c r="AN660" s="20" t="s">
        <v>2176</v>
      </c>
      <c r="AO660" s="23"/>
      <c r="AP660" s="24" t="s">
        <v>74</v>
      </c>
    </row>
    <row r="661" spans="1:42" x14ac:dyDescent="0.25">
      <c r="A661" s="12" t="s">
        <v>2178</v>
      </c>
      <c r="B661" s="13" t="s">
        <v>2179</v>
      </c>
      <c r="C661" s="14">
        <v>45588</v>
      </c>
      <c r="D661" s="12">
        <v>1</v>
      </c>
      <c r="E661" s="12">
        <v>1</v>
      </c>
      <c r="F661" s="12">
        <v>1</v>
      </c>
      <c r="G661" s="12">
        <v>3</v>
      </c>
      <c r="H661" s="12"/>
      <c r="I661" s="15" t="s">
        <v>58</v>
      </c>
      <c r="J661" s="15" t="s">
        <v>42</v>
      </c>
      <c r="K661" s="15" t="s">
        <v>43</v>
      </c>
      <c r="L661" s="15">
        <v>2</v>
      </c>
      <c r="M661" s="15" t="s">
        <v>6942</v>
      </c>
      <c r="N661" s="16" t="s">
        <v>6645</v>
      </c>
      <c r="O661" s="16" t="s">
        <v>6659</v>
      </c>
      <c r="P661" s="16" t="s">
        <v>2116</v>
      </c>
      <c r="Q661" s="17" t="s">
        <v>60</v>
      </c>
      <c r="R661" s="12" t="s">
        <v>60</v>
      </c>
      <c r="S661" s="12"/>
      <c r="T661" s="18" t="s">
        <v>48</v>
      </c>
      <c r="U661" s="19" t="s">
        <v>48</v>
      </c>
      <c r="V661" s="20" t="s">
        <v>48</v>
      </c>
      <c r="W661" s="12" t="s">
        <v>49</v>
      </c>
      <c r="X661" s="20" t="s">
        <v>62</v>
      </c>
      <c r="Y661" s="20"/>
      <c r="Z661" s="21">
        <v>2200000</v>
      </c>
      <c r="AA661" s="21">
        <v>2046000</v>
      </c>
      <c r="AB661" s="22">
        <v>2080</v>
      </c>
      <c r="AC661" s="21">
        <v>1057.6923076923076</v>
      </c>
      <c r="AD661" s="21">
        <v>983.65384615384619</v>
      </c>
      <c r="AE661" s="16" t="s">
        <v>2180</v>
      </c>
      <c r="AF661" s="12">
        <v>14</v>
      </c>
      <c r="AG661" s="12" t="s">
        <v>51</v>
      </c>
      <c r="AH661" s="20" t="s">
        <v>64</v>
      </c>
      <c r="AI661" s="12" t="s">
        <v>66</v>
      </c>
      <c r="AJ661" s="12" t="s">
        <v>66</v>
      </c>
      <c r="AK661" s="12" t="s">
        <v>66</v>
      </c>
      <c r="AL661" s="12" t="s">
        <v>66</v>
      </c>
      <c r="AM661" s="12">
        <v>8.2005659378241731</v>
      </c>
      <c r="AN661" s="20" t="s">
        <v>2181</v>
      </c>
      <c r="AO661" s="23"/>
      <c r="AP661" s="24"/>
    </row>
    <row r="662" spans="1:42" x14ac:dyDescent="0.25">
      <c r="A662" s="12" t="s">
        <v>2182</v>
      </c>
      <c r="B662" s="13" t="s">
        <v>2183</v>
      </c>
      <c r="C662" s="14">
        <v>45345</v>
      </c>
      <c r="D662" s="12">
        <v>1</v>
      </c>
      <c r="E662" s="12">
        <v>1</v>
      </c>
      <c r="F662" s="12">
        <v>1</v>
      </c>
      <c r="G662" s="12">
        <v>3</v>
      </c>
      <c r="H662" s="12"/>
      <c r="I662" s="15" t="s">
        <v>58</v>
      </c>
      <c r="J662" s="15" t="s">
        <v>42</v>
      </c>
      <c r="K662" s="15" t="s">
        <v>43</v>
      </c>
      <c r="L662" s="15">
        <v>2</v>
      </c>
      <c r="M662" s="15" t="s">
        <v>6942</v>
      </c>
      <c r="N662" s="16" t="s">
        <v>6645</v>
      </c>
      <c r="O662" s="16" t="s">
        <v>6659</v>
      </c>
      <c r="P662" s="16" t="s">
        <v>2116</v>
      </c>
      <c r="Q662" s="17" t="s">
        <v>48</v>
      </c>
      <c r="R662" s="12" t="s">
        <v>60</v>
      </c>
      <c r="S662" s="12"/>
      <c r="T662" s="18" t="s">
        <v>48</v>
      </c>
      <c r="U662" s="19" t="s">
        <v>48</v>
      </c>
      <c r="V662" s="20" t="s">
        <v>48</v>
      </c>
      <c r="W662" s="12" t="s">
        <v>49</v>
      </c>
      <c r="X662" s="20" t="s">
        <v>62</v>
      </c>
      <c r="Y662" s="20"/>
      <c r="Z662" s="21">
        <v>3200000</v>
      </c>
      <c r="AA662" s="21">
        <v>2976000</v>
      </c>
      <c r="AB662" s="22">
        <v>3000</v>
      </c>
      <c r="AC662" s="21">
        <v>1066.6666666666667</v>
      </c>
      <c r="AD662" s="21">
        <v>992</v>
      </c>
      <c r="AE662" s="16" t="s">
        <v>2184</v>
      </c>
      <c r="AF662" s="12">
        <v>6</v>
      </c>
      <c r="AG662" s="12"/>
      <c r="AH662" s="20" t="s">
        <v>64</v>
      </c>
      <c r="AI662" s="12" t="s">
        <v>114</v>
      </c>
      <c r="AJ662" s="12" t="s">
        <v>114</v>
      </c>
      <c r="AK662" s="12" t="s">
        <v>66</v>
      </c>
      <c r="AL662" s="12" t="s">
        <v>66</v>
      </c>
      <c r="AM662" s="12" t="s">
        <v>67</v>
      </c>
      <c r="AN662" s="20" t="s">
        <v>2185</v>
      </c>
      <c r="AO662" s="23"/>
      <c r="AP662" s="24"/>
    </row>
    <row r="663" spans="1:42" x14ac:dyDescent="0.25">
      <c r="A663" s="12" t="s">
        <v>2186</v>
      </c>
      <c r="B663" s="13" t="s">
        <v>2187</v>
      </c>
      <c r="C663" s="14">
        <v>45942</v>
      </c>
      <c r="D663" s="12">
        <v>1</v>
      </c>
      <c r="E663" s="12">
        <v>1</v>
      </c>
      <c r="F663" s="12">
        <v>1</v>
      </c>
      <c r="G663" s="12">
        <v>3</v>
      </c>
      <c r="H663" s="12"/>
      <c r="I663" s="15" t="s">
        <v>58</v>
      </c>
      <c r="J663" s="15" t="s">
        <v>42</v>
      </c>
      <c r="K663" s="15" t="s">
        <v>43</v>
      </c>
      <c r="L663" s="15">
        <v>2</v>
      </c>
      <c r="M663" s="15" t="s">
        <v>6942</v>
      </c>
      <c r="N663" s="16" t="s">
        <v>6645</v>
      </c>
      <c r="O663" s="16" t="s">
        <v>6659</v>
      </c>
      <c r="P663" s="16" t="s">
        <v>2116</v>
      </c>
      <c r="Q663" s="17" t="s">
        <v>60</v>
      </c>
      <c r="R663" s="12" t="s">
        <v>60</v>
      </c>
      <c r="S663" s="12"/>
      <c r="T663" s="18" t="s">
        <v>2175</v>
      </c>
      <c r="U663" s="19" t="s">
        <v>48</v>
      </c>
      <c r="V663" s="20" t="s">
        <v>48</v>
      </c>
      <c r="W663" s="12" t="s">
        <v>49</v>
      </c>
      <c r="X663" s="20" t="s">
        <v>83</v>
      </c>
      <c r="Y663" s="20"/>
      <c r="Z663" s="21">
        <v>1750000</v>
      </c>
      <c r="AA663" s="21">
        <v>1576750</v>
      </c>
      <c r="AB663" s="22">
        <v>1500</v>
      </c>
      <c r="AC663" s="21">
        <v>1166.6666666666667</v>
      </c>
      <c r="AD663" s="21">
        <v>1051.1666666666667</v>
      </c>
      <c r="AE663" s="16" t="s">
        <v>2188</v>
      </c>
      <c r="AF663" s="12">
        <v>3</v>
      </c>
      <c r="AG663" s="12"/>
      <c r="AH663" s="20" t="s">
        <v>48</v>
      </c>
      <c r="AI663" s="12" t="s">
        <v>65</v>
      </c>
      <c r="AJ663" s="12" t="s">
        <v>48</v>
      </c>
      <c r="AK663" s="12"/>
      <c r="AL663" s="12"/>
      <c r="AM663" s="12">
        <v>3.9568197143898249</v>
      </c>
      <c r="AN663" s="20" t="s">
        <v>2189</v>
      </c>
      <c r="AO663" s="23" t="s">
        <v>69</v>
      </c>
      <c r="AP663" s="24" t="s">
        <v>74</v>
      </c>
    </row>
    <row r="664" spans="1:42" x14ac:dyDescent="0.25">
      <c r="A664" s="12" t="s">
        <v>2190</v>
      </c>
      <c r="B664" s="13" t="s">
        <v>2190</v>
      </c>
      <c r="C664" s="14">
        <v>45344</v>
      </c>
      <c r="D664" s="12">
        <v>1</v>
      </c>
      <c r="E664" s="12">
        <v>1</v>
      </c>
      <c r="F664" s="12">
        <v>1</v>
      </c>
      <c r="G664" s="12">
        <v>3</v>
      </c>
      <c r="H664" s="12"/>
      <c r="I664" s="15" t="s">
        <v>41</v>
      </c>
      <c r="J664" s="15" t="s">
        <v>42</v>
      </c>
      <c r="K664" s="15" t="s">
        <v>43</v>
      </c>
      <c r="L664" s="15">
        <v>2</v>
      </c>
      <c r="M664" s="15" t="s">
        <v>6942</v>
      </c>
      <c r="N664" s="16" t="s">
        <v>6645</v>
      </c>
      <c r="O664" s="16" t="s">
        <v>6659</v>
      </c>
      <c r="P664" s="16" t="s">
        <v>2116</v>
      </c>
      <c r="Q664" s="17" t="s">
        <v>48</v>
      </c>
      <c r="R664" s="12" t="s">
        <v>60</v>
      </c>
      <c r="S664" s="12"/>
      <c r="T664" s="18" t="s">
        <v>2191</v>
      </c>
      <c r="U664" s="19" t="s">
        <v>2192</v>
      </c>
      <c r="V664" s="20" t="s">
        <v>48</v>
      </c>
      <c r="W664" s="12" t="s">
        <v>49</v>
      </c>
      <c r="X664" s="20" t="s">
        <v>50</v>
      </c>
      <c r="Y664" s="20"/>
      <c r="Z664" s="21">
        <v>800000</v>
      </c>
      <c r="AA664" s="21">
        <v>800000</v>
      </c>
      <c r="AB664" s="22">
        <v>750</v>
      </c>
      <c r="AC664" s="21">
        <v>1066.6666666666667</v>
      </c>
      <c r="AD664" s="21">
        <v>1066.6666666666667</v>
      </c>
      <c r="AE664" s="16" t="s">
        <v>2193</v>
      </c>
      <c r="AF664" s="12">
        <v>1</v>
      </c>
      <c r="AG664" s="12"/>
      <c r="AH664" s="20"/>
      <c r="AI664" s="12"/>
      <c r="AJ664" s="12"/>
      <c r="AK664" s="12"/>
      <c r="AL664" s="12"/>
      <c r="AM664" s="12">
        <v>0</v>
      </c>
      <c r="AN664" s="20" t="s">
        <v>92</v>
      </c>
      <c r="AO664" s="23"/>
      <c r="AP664" s="24"/>
    </row>
    <row r="665" spans="1:42" x14ac:dyDescent="0.25">
      <c r="A665" s="12" t="s">
        <v>2194</v>
      </c>
      <c r="B665" s="13" t="s">
        <v>2174</v>
      </c>
      <c r="C665" s="14">
        <v>45945</v>
      </c>
      <c r="D665" s="12">
        <v>1</v>
      </c>
      <c r="E665" s="12">
        <v>1</v>
      </c>
      <c r="F665" s="12">
        <v>1</v>
      </c>
      <c r="G665" s="12">
        <v>3</v>
      </c>
      <c r="H665" s="12"/>
      <c r="I665" s="15" t="s">
        <v>58</v>
      </c>
      <c r="J665" s="15" t="s">
        <v>42</v>
      </c>
      <c r="K665" s="15" t="s">
        <v>43</v>
      </c>
      <c r="L665" s="15">
        <v>2</v>
      </c>
      <c r="M665" s="15" t="s">
        <v>6942</v>
      </c>
      <c r="N665" s="16" t="s">
        <v>6645</v>
      </c>
      <c r="O665" s="16" t="s">
        <v>6659</v>
      </c>
      <c r="P665" s="16" t="s">
        <v>2116</v>
      </c>
      <c r="Q665" s="17" t="s">
        <v>60</v>
      </c>
      <c r="R665" s="12" t="s">
        <v>60</v>
      </c>
      <c r="S665" s="12"/>
      <c r="T665" s="18" t="s">
        <v>2175</v>
      </c>
      <c r="U665" s="19" t="s">
        <v>48</v>
      </c>
      <c r="V665" s="20" t="s">
        <v>48</v>
      </c>
      <c r="W665" s="12" t="s">
        <v>49</v>
      </c>
      <c r="X665" s="20" t="s">
        <v>465</v>
      </c>
      <c r="Y665" s="20"/>
      <c r="Z665" s="21">
        <v>1800000</v>
      </c>
      <c r="AA665" s="21">
        <v>1621800</v>
      </c>
      <c r="AB665" s="22">
        <v>1500</v>
      </c>
      <c r="AC665" s="21">
        <v>1200</v>
      </c>
      <c r="AD665" s="21">
        <v>1081.2</v>
      </c>
      <c r="AE665" s="16" t="s">
        <v>63</v>
      </c>
      <c r="AF665" s="12"/>
      <c r="AG665" s="12"/>
      <c r="AH665" s="20" t="s">
        <v>48</v>
      </c>
      <c r="AI665" s="12" t="s">
        <v>48</v>
      </c>
      <c r="AJ665" s="12" t="s">
        <v>48</v>
      </c>
      <c r="AK665" s="12"/>
      <c r="AL665" s="12"/>
      <c r="AM665" s="12" t="s">
        <v>67</v>
      </c>
      <c r="AN665" s="20" t="s">
        <v>2176</v>
      </c>
      <c r="AO665" s="23" t="s">
        <v>69</v>
      </c>
      <c r="AP665" s="24"/>
    </row>
    <row r="666" spans="1:42" x14ac:dyDescent="0.25">
      <c r="A666" s="12" t="s">
        <v>2195</v>
      </c>
      <c r="B666" s="13" t="s">
        <v>2196</v>
      </c>
      <c r="C666" s="14">
        <v>45364</v>
      </c>
      <c r="D666" s="12">
        <v>1</v>
      </c>
      <c r="E666" s="12">
        <v>1</v>
      </c>
      <c r="F666" s="12">
        <v>1</v>
      </c>
      <c r="G666" s="12">
        <v>3</v>
      </c>
      <c r="H666" s="12"/>
      <c r="I666" s="15" t="s">
        <v>58</v>
      </c>
      <c r="J666" s="15" t="s">
        <v>42</v>
      </c>
      <c r="K666" s="15" t="s">
        <v>43</v>
      </c>
      <c r="L666" s="15">
        <v>2</v>
      </c>
      <c r="M666" s="15" t="s">
        <v>6942</v>
      </c>
      <c r="N666" s="16" t="s">
        <v>6645</v>
      </c>
      <c r="O666" s="16" t="s">
        <v>6659</v>
      </c>
      <c r="P666" s="16" t="s">
        <v>2116</v>
      </c>
      <c r="Q666" s="17" t="s">
        <v>48</v>
      </c>
      <c r="R666" s="12" t="s">
        <v>60</v>
      </c>
      <c r="S666" s="12"/>
      <c r="T666" s="18" t="s">
        <v>46</v>
      </c>
      <c r="U666" s="19" t="s">
        <v>48</v>
      </c>
      <c r="V666" s="20" t="s">
        <v>48</v>
      </c>
      <c r="W666" s="12" t="s">
        <v>49</v>
      </c>
      <c r="X666" s="20" t="s">
        <v>62</v>
      </c>
      <c r="Y666" s="20"/>
      <c r="Z666" s="21">
        <v>1800000</v>
      </c>
      <c r="AA666" s="21">
        <v>1674000</v>
      </c>
      <c r="AB666" s="22">
        <v>1500</v>
      </c>
      <c r="AC666" s="21">
        <v>1200</v>
      </c>
      <c r="AD666" s="21">
        <v>1116</v>
      </c>
      <c r="AE666" s="16" t="s">
        <v>63</v>
      </c>
      <c r="AF666" s="12"/>
      <c r="AG666" s="12"/>
      <c r="AH666" s="20" t="s">
        <v>64</v>
      </c>
      <c r="AI666" s="12" t="s">
        <v>114</v>
      </c>
      <c r="AJ666" s="12" t="s">
        <v>114</v>
      </c>
      <c r="AK666" s="12" t="s">
        <v>66</v>
      </c>
      <c r="AL666" s="12" t="s">
        <v>66</v>
      </c>
      <c r="AM666" s="12" t="s">
        <v>67</v>
      </c>
      <c r="AN666" s="20" t="s">
        <v>6757</v>
      </c>
      <c r="AO666" s="23"/>
      <c r="AP666" s="24"/>
    </row>
    <row r="667" spans="1:42" x14ac:dyDescent="0.25">
      <c r="A667" s="12" t="s">
        <v>2197</v>
      </c>
      <c r="B667" s="13" t="s">
        <v>2198</v>
      </c>
      <c r="C667" s="14">
        <v>45616</v>
      </c>
      <c r="D667" s="12">
        <v>1</v>
      </c>
      <c r="E667" s="12">
        <v>1</v>
      </c>
      <c r="F667" s="12">
        <v>1</v>
      </c>
      <c r="G667" s="12">
        <v>3</v>
      </c>
      <c r="H667" s="12"/>
      <c r="I667" s="15" t="s">
        <v>58</v>
      </c>
      <c r="J667" s="15"/>
      <c r="K667" s="15" t="s">
        <v>43</v>
      </c>
      <c r="L667" s="15">
        <v>2</v>
      </c>
      <c r="M667" s="15" t="s">
        <v>6942</v>
      </c>
      <c r="N667" s="16" t="s">
        <v>6645</v>
      </c>
      <c r="O667" s="16" t="s">
        <v>6659</v>
      </c>
      <c r="P667" s="16" t="s">
        <v>2116</v>
      </c>
      <c r="Q667" s="17" t="s">
        <v>48</v>
      </c>
      <c r="R667" s="12" t="s">
        <v>2199</v>
      </c>
      <c r="S667" s="12"/>
      <c r="T667" s="18" t="s">
        <v>2200</v>
      </c>
      <c r="U667" s="19">
        <v>4</v>
      </c>
      <c r="V667" s="20" t="s">
        <v>48</v>
      </c>
      <c r="W667" s="12" t="s">
        <v>49</v>
      </c>
      <c r="X667" s="20" t="s">
        <v>62</v>
      </c>
      <c r="Y667" s="20"/>
      <c r="Z667" s="21">
        <v>1700000</v>
      </c>
      <c r="AA667" s="21">
        <v>1581000</v>
      </c>
      <c r="AB667" s="22">
        <v>1407</v>
      </c>
      <c r="AC667" s="21">
        <v>1208.2444918265815</v>
      </c>
      <c r="AD667" s="21">
        <v>1123.6673773987206</v>
      </c>
      <c r="AE667" s="16" t="s">
        <v>2201</v>
      </c>
      <c r="AF667" s="12">
        <v>5</v>
      </c>
      <c r="AG667" s="12"/>
      <c r="AH667" s="20" t="s">
        <v>64</v>
      </c>
      <c r="AI667" s="12" t="s">
        <v>65</v>
      </c>
      <c r="AJ667" s="12" t="s">
        <v>66</v>
      </c>
      <c r="AK667" s="12" t="s">
        <v>66</v>
      </c>
      <c r="AL667" s="12" t="s">
        <v>66</v>
      </c>
      <c r="AM667" s="12">
        <v>21.404845783479601</v>
      </c>
      <c r="AN667" s="20" t="s">
        <v>2202</v>
      </c>
      <c r="AO667" s="23"/>
      <c r="AP667" s="24"/>
    </row>
    <row r="668" spans="1:42" x14ac:dyDescent="0.25">
      <c r="A668" s="12" t="s">
        <v>2203</v>
      </c>
      <c r="B668" s="13" t="s">
        <v>2203</v>
      </c>
      <c r="C668" s="14">
        <v>45509</v>
      </c>
      <c r="D668" s="12">
        <v>1</v>
      </c>
      <c r="E668" s="12">
        <v>1</v>
      </c>
      <c r="F668" s="12">
        <v>1</v>
      </c>
      <c r="G668" s="12">
        <v>3</v>
      </c>
      <c r="H668" s="12"/>
      <c r="I668" s="15" t="s">
        <v>41</v>
      </c>
      <c r="J668" s="15" t="s">
        <v>42</v>
      </c>
      <c r="K668" s="15" t="s">
        <v>43</v>
      </c>
      <c r="L668" s="15">
        <v>2</v>
      </c>
      <c r="M668" s="15" t="s">
        <v>6942</v>
      </c>
      <c r="N668" s="16" t="s">
        <v>6645</v>
      </c>
      <c r="O668" s="16" t="s">
        <v>6659</v>
      </c>
      <c r="P668" s="16" t="s">
        <v>2116</v>
      </c>
      <c r="Q668" s="17" t="s">
        <v>60</v>
      </c>
      <c r="R668" s="12" t="s">
        <v>60</v>
      </c>
      <c r="S668" s="12"/>
      <c r="T668" s="18"/>
      <c r="U668" s="19"/>
      <c r="V668" s="20" t="s">
        <v>48</v>
      </c>
      <c r="W668" s="12" t="s">
        <v>49</v>
      </c>
      <c r="X668" s="20" t="s">
        <v>83</v>
      </c>
      <c r="Y668" s="20"/>
      <c r="Z668" s="21">
        <v>1800000</v>
      </c>
      <c r="AA668" s="21">
        <v>1800000</v>
      </c>
      <c r="AB668" s="22">
        <v>1532</v>
      </c>
      <c r="AC668" s="21">
        <v>1174.9347258485639</v>
      </c>
      <c r="AD668" s="21">
        <v>1174.9347258485639</v>
      </c>
      <c r="AE668" s="16" t="s">
        <v>2204</v>
      </c>
      <c r="AF668" s="12">
        <v>16</v>
      </c>
      <c r="AG668" s="12" t="s">
        <v>51</v>
      </c>
      <c r="AH668" s="20" t="s">
        <v>64</v>
      </c>
      <c r="AI668" s="12"/>
      <c r="AJ668" s="12"/>
      <c r="AK668" s="12"/>
      <c r="AL668" s="12"/>
      <c r="AM668" s="12">
        <v>16.903461853071221</v>
      </c>
      <c r="AN668" s="20" t="s">
        <v>92</v>
      </c>
      <c r="AO668" s="23"/>
      <c r="AP668" s="24"/>
    </row>
    <row r="669" spans="1:42" x14ac:dyDescent="0.25">
      <c r="A669" s="12" t="s">
        <v>2205</v>
      </c>
      <c r="B669" s="13" t="s">
        <v>2206</v>
      </c>
      <c r="C669" s="14">
        <v>45862</v>
      </c>
      <c r="D669" s="12">
        <v>1</v>
      </c>
      <c r="E669" s="12">
        <v>1</v>
      </c>
      <c r="F669" s="12">
        <v>1</v>
      </c>
      <c r="G669" s="12">
        <v>3</v>
      </c>
      <c r="H669" s="12"/>
      <c r="I669" s="15" t="s">
        <v>41</v>
      </c>
      <c r="J669" s="15" t="s">
        <v>42</v>
      </c>
      <c r="K669" s="15" t="s">
        <v>43</v>
      </c>
      <c r="L669" s="15">
        <v>2</v>
      </c>
      <c r="M669" s="15" t="s">
        <v>6942</v>
      </c>
      <c r="N669" s="16" t="s">
        <v>6645</v>
      </c>
      <c r="O669" s="16" t="s">
        <v>6659</v>
      </c>
      <c r="P669" s="16" t="s">
        <v>2116</v>
      </c>
      <c r="Q669" s="17" t="s">
        <v>60</v>
      </c>
      <c r="R669" s="12" t="s">
        <v>60</v>
      </c>
      <c r="S669" s="12"/>
      <c r="T669" s="18"/>
      <c r="U669" s="19"/>
      <c r="V669" s="20" t="s">
        <v>48</v>
      </c>
      <c r="W669" s="12" t="s">
        <v>49</v>
      </c>
      <c r="X669" s="20" t="s">
        <v>83</v>
      </c>
      <c r="Y669" s="20"/>
      <c r="Z669" s="21">
        <v>1800000</v>
      </c>
      <c r="AA669" s="21">
        <v>1800000</v>
      </c>
      <c r="AB669" s="22">
        <v>1501</v>
      </c>
      <c r="AC669" s="21">
        <v>1199.2005329780147</v>
      </c>
      <c r="AD669" s="21">
        <v>1199.2005329780147</v>
      </c>
      <c r="AE669" s="16" t="s">
        <v>2206</v>
      </c>
      <c r="AF669" s="12">
        <v>1</v>
      </c>
      <c r="AG669" s="12" t="s">
        <v>51</v>
      </c>
      <c r="AH669" s="20" t="s">
        <v>52</v>
      </c>
      <c r="AI669" s="12"/>
      <c r="AJ669" s="12"/>
      <c r="AK669" s="12"/>
      <c r="AL669" s="12"/>
      <c r="AM669" s="12">
        <v>3.945765309438606</v>
      </c>
      <c r="AN669" s="20" t="s">
        <v>6758</v>
      </c>
      <c r="AO669" s="23"/>
      <c r="AP669" s="24"/>
    </row>
    <row r="670" spans="1:42" x14ac:dyDescent="0.25">
      <c r="A670" s="12" t="s">
        <v>2207</v>
      </c>
      <c r="B670" s="13" t="s">
        <v>2208</v>
      </c>
      <c r="C670" s="14">
        <v>45909</v>
      </c>
      <c r="D670" s="12">
        <v>1</v>
      </c>
      <c r="E670" s="12">
        <v>1</v>
      </c>
      <c r="F670" s="12">
        <v>1</v>
      </c>
      <c r="G670" s="12">
        <v>3</v>
      </c>
      <c r="H670" s="12"/>
      <c r="I670" s="15" t="s">
        <v>58</v>
      </c>
      <c r="J670" s="15" t="s">
        <v>42</v>
      </c>
      <c r="K670" s="15" t="s">
        <v>43</v>
      </c>
      <c r="L670" s="15">
        <v>2</v>
      </c>
      <c r="M670" s="15" t="s">
        <v>6942</v>
      </c>
      <c r="N670" s="16" t="s">
        <v>6645</v>
      </c>
      <c r="O670" s="16" t="s">
        <v>6659</v>
      </c>
      <c r="P670" s="16" t="s">
        <v>2116</v>
      </c>
      <c r="Q670" s="17" t="s">
        <v>60</v>
      </c>
      <c r="R670" s="12" t="s">
        <v>60</v>
      </c>
      <c r="S670" s="12"/>
      <c r="T670" s="18" t="s">
        <v>1199</v>
      </c>
      <c r="U670" s="19"/>
      <c r="V670" s="20" t="s">
        <v>48</v>
      </c>
      <c r="W670" s="12" t="s">
        <v>49</v>
      </c>
      <c r="X670" s="20" t="s">
        <v>768</v>
      </c>
      <c r="Y670" s="20"/>
      <c r="Z670" s="21">
        <v>2000000</v>
      </c>
      <c r="AA670" s="21">
        <v>1802000</v>
      </c>
      <c r="AB670" s="22">
        <v>1501</v>
      </c>
      <c r="AC670" s="21">
        <v>1332.4450366422386</v>
      </c>
      <c r="AD670" s="21">
        <v>1200.5329780146569</v>
      </c>
      <c r="AE670" s="16" t="s">
        <v>2209</v>
      </c>
      <c r="AF670" s="12">
        <v>3</v>
      </c>
      <c r="AG670" s="12"/>
      <c r="AH670" s="20" t="s">
        <v>64</v>
      </c>
      <c r="AI670" s="12" t="s">
        <v>65</v>
      </c>
      <c r="AJ670" s="12" t="s">
        <v>66</v>
      </c>
      <c r="AK670" s="12" t="s">
        <v>66</v>
      </c>
      <c r="AL670" s="12"/>
      <c r="AM670" s="12">
        <v>2.2288144171101898</v>
      </c>
      <c r="AN670" s="20" t="s">
        <v>2210</v>
      </c>
      <c r="AO670" s="23" t="s">
        <v>69</v>
      </c>
      <c r="AP670" s="24" t="s">
        <v>74</v>
      </c>
    </row>
    <row r="671" spans="1:42" x14ac:dyDescent="0.25">
      <c r="A671" s="12" t="s">
        <v>2211</v>
      </c>
      <c r="B671" s="13" t="s">
        <v>2212</v>
      </c>
      <c r="C671" s="14">
        <v>45679</v>
      </c>
      <c r="D671" s="12">
        <v>1</v>
      </c>
      <c r="E671" s="12">
        <v>1</v>
      </c>
      <c r="F671" s="12">
        <v>1</v>
      </c>
      <c r="G671" s="12">
        <v>3</v>
      </c>
      <c r="H671" s="12"/>
      <c r="I671" s="15" t="s">
        <v>58</v>
      </c>
      <c r="J671" s="15" t="s">
        <v>42</v>
      </c>
      <c r="K671" s="15" t="s">
        <v>43</v>
      </c>
      <c r="L671" s="15">
        <v>2</v>
      </c>
      <c r="M671" s="15" t="s">
        <v>6942</v>
      </c>
      <c r="N671" s="16" t="s">
        <v>6645</v>
      </c>
      <c r="O671" s="16" t="s">
        <v>6659</v>
      </c>
      <c r="P671" s="16" t="s">
        <v>2116</v>
      </c>
      <c r="Q671" s="17" t="s">
        <v>60</v>
      </c>
      <c r="R671" s="12" t="s">
        <v>60</v>
      </c>
      <c r="S671" s="12"/>
      <c r="T671" s="18" t="s">
        <v>1199</v>
      </c>
      <c r="U671" s="19" t="s">
        <v>48</v>
      </c>
      <c r="V671" s="20" t="s">
        <v>48</v>
      </c>
      <c r="W671" s="12" t="s">
        <v>49</v>
      </c>
      <c r="X671" s="20" t="s">
        <v>465</v>
      </c>
      <c r="Y671" s="20"/>
      <c r="Z671" s="21">
        <v>2000000</v>
      </c>
      <c r="AA671" s="21">
        <v>1802000</v>
      </c>
      <c r="AB671" s="22">
        <v>1500</v>
      </c>
      <c r="AC671" s="21">
        <v>1333.3333333333333</v>
      </c>
      <c r="AD671" s="21">
        <v>1201.3333333333333</v>
      </c>
      <c r="AE671" s="16" t="s">
        <v>2213</v>
      </c>
      <c r="AF671" s="12">
        <v>1</v>
      </c>
      <c r="AG671" s="12" t="s">
        <v>51</v>
      </c>
      <c r="AH671" s="20" t="s">
        <v>64</v>
      </c>
      <c r="AI671" s="12" t="s">
        <v>114</v>
      </c>
      <c r="AJ671" s="12" t="s">
        <v>66</v>
      </c>
      <c r="AK671" s="12" t="s">
        <v>66</v>
      </c>
      <c r="AL671" s="12"/>
      <c r="AM671" s="12">
        <v>3.1619925711588399</v>
      </c>
      <c r="AN671" s="20" t="s">
        <v>2214</v>
      </c>
      <c r="AO671" s="23" t="s">
        <v>69</v>
      </c>
      <c r="AP671" s="24" t="s">
        <v>74</v>
      </c>
    </row>
    <row r="672" spans="1:42" x14ac:dyDescent="0.25">
      <c r="A672" s="12" t="s">
        <v>2215</v>
      </c>
      <c r="B672" s="13" t="s">
        <v>2216</v>
      </c>
      <c r="C672" s="14">
        <v>45858</v>
      </c>
      <c r="D672" s="12">
        <v>1</v>
      </c>
      <c r="E672" s="12">
        <v>1</v>
      </c>
      <c r="F672" s="12">
        <v>1</v>
      </c>
      <c r="G672" s="12">
        <v>3</v>
      </c>
      <c r="H672" s="12"/>
      <c r="I672" s="15" t="s">
        <v>58</v>
      </c>
      <c r="J672" s="15" t="s">
        <v>42</v>
      </c>
      <c r="K672" s="15" t="s">
        <v>43</v>
      </c>
      <c r="L672" s="15">
        <v>2</v>
      </c>
      <c r="M672" s="15" t="s">
        <v>6942</v>
      </c>
      <c r="N672" s="16" t="s">
        <v>6645</v>
      </c>
      <c r="O672" s="16" t="s">
        <v>6659</v>
      </c>
      <c r="P672" s="16" t="s">
        <v>2116</v>
      </c>
      <c r="Q672" s="17" t="s">
        <v>60</v>
      </c>
      <c r="R672" s="12" t="s">
        <v>60</v>
      </c>
      <c r="S672" s="12"/>
      <c r="T672" s="18" t="s">
        <v>46</v>
      </c>
      <c r="U672" s="19"/>
      <c r="V672" s="20" t="s">
        <v>48</v>
      </c>
      <c r="W672" s="12" t="s">
        <v>49</v>
      </c>
      <c r="X672" s="20" t="s">
        <v>62</v>
      </c>
      <c r="Y672" s="20"/>
      <c r="Z672" s="21">
        <v>2000000</v>
      </c>
      <c r="AA672" s="21">
        <v>1802000</v>
      </c>
      <c r="AB672" s="22">
        <v>1500</v>
      </c>
      <c r="AC672" s="21">
        <v>1333.3333333333333</v>
      </c>
      <c r="AD672" s="21">
        <v>1201.3333333333333</v>
      </c>
      <c r="AE672" s="16" t="s">
        <v>63</v>
      </c>
      <c r="AF672" s="12"/>
      <c r="AG672" s="12"/>
      <c r="AH672" s="20" t="s">
        <v>64</v>
      </c>
      <c r="AI672" s="12"/>
      <c r="AJ672" s="12"/>
      <c r="AK672" s="12"/>
      <c r="AL672" s="12"/>
      <c r="AM672" s="12" t="s">
        <v>67</v>
      </c>
      <c r="AN672" s="20" t="s">
        <v>2217</v>
      </c>
      <c r="AO672" s="23" t="s">
        <v>69</v>
      </c>
      <c r="AP672" s="24" t="s">
        <v>74</v>
      </c>
    </row>
    <row r="673" spans="1:42" x14ac:dyDescent="0.25">
      <c r="A673" s="12" t="s">
        <v>2218</v>
      </c>
      <c r="B673" s="13" t="s">
        <v>2208</v>
      </c>
      <c r="C673" s="14">
        <v>45969</v>
      </c>
      <c r="D673" s="12">
        <v>1</v>
      </c>
      <c r="E673" s="12">
        <v>1</v>
      </c>
      <c r="F673" s="12">
        <v>1</v>
      </c>
      <c r="G673" s="12">
        <v>3</v>
      </c>
      <c r="H673" s="12"/>
      <c r="I673" s="15" t="s">
        <v>58</v>
      </c>
      <c r="J673" s="15" t="s">
        <v>42</v>
      </c>
      <c r="K673" s="15" t="s">
        <v>43</v>
      </c>
      <c r="L673" s="15">
        <v>2</v>
      </c>
      <c r="M673" s="15" t="s">
        <v>6942</v>
      </c>
      <c r="N673" s="16" t="s">
        <v>6645</v>
      </c>
      <c r="O673" s="16" t="s">
        <v>6659</v>
      </c>
      <c r="P673" s="16" t="s">
        <v>2116</v>
      </c>
      <c r="Q673" s="17" t="s">
        <v>60</v>
      </c>
      <c r="R673" s="12" t="s">
        <v>60</v>
      </c>
      <c r="S673" s="12"/>
      <c r="T673" s="18" t="s">
        <v>2175</v>
      </c>
      <c r="U673" s="19" t="s">
        <v>48</v>
      </c>
      <c r="V673" s="20" t="s">
        <v>48</v>
      </c>
      <c r="W673" s="12" t="s">
        <v>49</v>
      </c>
      <c r="X673" s="20" t="s">
        <v>62</v>
      </c>
      <c r="Y673" s="20"/>
      <c r="Z673" s="21">
        <v>2000000</v>
      </c>
      <c r="AA673" s="21">
        <v>1802000</v>
      </c>
      <c r="AB673" s="22">
        <v>1500</v>
      </c>
      <c r="AC673" s="21">
        <v>1333.3333333333333</v>
      </c>
      <c r="AD673" s="21">
        <v>1201.3333333333333</v>
      </c>
      <c r="AE673" s="16" t="s">
        <v>2219</v>
      </c>
      <c r="AF673" s="12">
        <v>2</v>
      </c>
      <c r="AG673" s="12"/>
      <c r="AH673" s="20" t="s">
        <v>48</v>
      </c>
      <c r="AI673" s="12" t="s">
        <v>65</v>
      </c>
      <c r="AJ673" s="12" t="s">
        <v>48</v>
      </c>
      <c r="AK673" s="12"/>
      <c r="AL673" s="12"/>
      <c r="AM673" s="12" t="s">
        <v>67</v>
      </c>
      <c r="AN673" s="20" t="s">
        <v>2210</v>
      </c>
      <c r="AO673" s="23" t="s">
        <v>69</v>
      </c>
      <c r="AP673" s="24" t="s">
        <v>74</v>
      </c>
    </row>
    <row r="674" spans="1:42" x14ac:dyDescent="0.25">
      <c r="A674" s="12" t="s">
        <v>2220</v>
      </c>
      <c r="B674" s="13" t="s">
        <v>2221</v>
      </c>
      <c r="C674" s="14">
        <v>45324</v>
      </c>
      <c r="D674" s="12">
        <v>1</v>
      </c>
      <c r="E674" s="12">
        <v>1</v>
      </c>
      <c r="F674" s="12">
        <v>1</v>
      </c>
      <c r="G674" s="12">
        <v>3</v>
      </c>
      <c r="H674" s="12"/>
      <c r="I674" s="15" t="s">
        <v>58</v>
      </c>
      <c r="J674" s="15"/>
      <c r="K674" s="15" t="s">
        <v>43</v>
      </c>
      <c r="L674" s="15">
        <v>2</v>
      </c>
      <c r="M674" s="15" t="s">
        <v>6942</v>
      </c>
      <c r="N674" s="16" t="s">
        <v>6645</v>
      </c>
      <c r="O674" s="16" t="s">
        <v>6659</v>
      </c>
      <c r="P674" s="16" t="s">
        <v>2116</v>
      </c>
      <c r="Q674" s="17" t="s">
        <v>48</v>
      </c>
      <c r="R674" s="12" t="s">
        <v>60</v>
      </c>
      <c r="S674" s="12"/>
      <c r="T674" s="18" t="s">
        <v>48</v>
      </c>
      <c r="U674" s="19" t="s">
        <v>48</v>
      </c>
      <c r="V674" s="20" t="s">
        <v>48</v>
      </c>
      <c r="W674" s="12" t="s">
        <v>49</v>
      </c>
      <c r="X674" s="20" t="s">
        <v>62</v>
      </c>
      <c r="Y674" s="20"/>
      <c r="Z674" s="21">
        <v>1300000</v>
      </c>
      <c r="AA674" s="21">
        <v>1209000</v>
      </c>
      <c r="AB674" s="22">
        <v>1000</v>
      </c>
      <c r="AC674" s="21">
        <v>1300</v>
      </c>
      <c r="AD674" s="21">
        <v>1209</v>
      </c>
      <c r="AE674" s="16" t="s">
        <v>2222</v>
      </c>
      <c r="AF674" s="12">
        <v>3</v>
      </c>
      <c r="AG674" s="12"/>
      <c r="AH674" s="20" t="s">
        <v>64</v>
      </c>
      <c r="AI674" s="12" t="s">
        <v>66</v>
      </c>
      <c r="AJ674" s="12" t="s">
        <v>66</v>
      </c>
      <c r="AK674" s="12" t="s">
        <v>66</v>
      </c>
      <c r="AL674" s="12" t="s">
        <v>66</v>
      </c>
      <c r="AM674" s="12">
        <v>5.3797262794902636</v>
      </c>
      <c r="AN674" s="20" t="s">
        <v>2223</v>
      </c>
      <c r="AO674" s="23"/>
      <c r="AP674" s="24"/>
    </row>
    <row r="675" spans="1:42" x14ac:dyDescent="0.25">
      <c r="A675" s="12" t="s">
        <v>2224</v>
      </c>
      <c r="B675" s="13" t="s">
        <v>2225</v>
      </c>
      <c r="C675" s="14">
        <v>45346</v>
      </c>
      <c r="D675" s="12">
        <v>1</v>
      </c>
      <c r="E675" s="12">
        <v>1</v>
      </c>
      <c r="F675" s="12">
        <v>1</v>
      </c>
      <c r="G675" s="12">
        <v>3</v>
      </c>
      <c r="H675" s="12"/>
      <c r="I675" s="15" t="s">
        <v>58</v>
      </c>
      <c r="J675" s="15" t="s">
        <v>42</v>
      </c>
      <c r="K675" s="15" t="s">
        <v>43</v>
      </c>
      <c r="L675" s="15">
        <v>2</v>
      </c>
      <c r="M675" s="15" t="s">
        <v>6942</v>
      </c>
      <c r="N675" s="16" t="s">
        <v>6645</v>
      </c>
      <c r="O675" s="16" t="s">
        <v>6659</v>
      </c>
      <c r="P675" s="16" t="s">
        <v>2116</v>
      </c>
      <c r="Q675" s="17" t="s">
        <v>48</v>
      </c>
      <c r="R675" s="12" t="s">
        <v>60</v>
      </c>
      <c r="S675" s="12"/>
      <c r="T675" s="18" t="s">
        <v>968</v>
      </c>
      <c r="U675" s="19" t="s">
        <v>48</v>
      </c>
      <c r="V675" s="20" t="s">
        <v>48</v>
      </c>
      <c r="W675" s="12" t="s">
        <v>49</v>
      </c>
      <c r="X675" s="20" t="s">
        <v>62</v>
      </c>
      <c r="Y675" s="20"/>
      <c r="Z675" s="21">
        <v>1300000</v>
      </c>
      <c r="AA675" s="21">
        <v>1209000</v>
      </c>
      <c r="AB675" s="22">
        <v>1000</v>
      </c>
      <c r="AC675" s="21">
        <v>1300</v>
      </c>
      <c r="AD675" s="21">
        <v>1209</v>
      </c>
      <c r="AE675" s="16" t="s">
        <v>2226</v>
      </c>
      <c r="AF675" s="12">
        <v>8</v>
      </c>
      <c r="AG675" s="12"/>
      <c r="AH675" s="20" t="s">
        <v>64</v>
      </c>
      <c r="AI675" s="12" t="s">
        <v>114</v>
      </c>
      <c r="AJ675" s="12" t="s">
        <v>114</v>
      </c>
      <c r="AK675" s="12" t="s">
        <v>66</v>
      </c>
      <c r="AL675" s="12" t="s">
        <v>66</v>
      </c>
      <c r="AM675" s="12">
        <v>7.5258832174069132</v>
      </c>
      <c r="AN675" s="20" t="s">
        <v>2227</v>
      </c>
      <c r="AO675" s="23"/>
      <c r="AP675" s="24"/>
    </row>
    <row r="676" spans="1:42" x14ac:dyDescent="0.25">
      <c r="A676" s="12" t="s">
        <v>2228</v>
      </c>
      <c r="B676" s="13" t="s">
        <v>2229</v>
      </c>
      <c r="C676" s="14">
        <v>45328</v>
      </c>
      <c r="D676" s="12">
        <v>1</v>
      </c>
      <c r="E676" s="12">
        <v>1</v>
      </c>
      <c r="F676" s="12">
        <v>1</v>
      </c>
      <c r="G676" s="12">
        <v>3</v>
      </c>
      <c r="H676" s="12"/>
      <c r="I676" s="15" t="s">
        <v>58</v>
      </c>
      <c r="J676" s="15" t="s">
        <v>42</v>
      </c>
      <c r="K676" s="15" t="s">
        <v>43</v>
      </c>
      <c r="L676" s="15">
        <v>2</v>
      </c>
      <c r="M676" s="15" t="s">
        <v>6942</v>
      </c>
      <c r="N676" s="16" t="s">
        <v>6645</v>
      </c>
      <c r="O676" s="16" t="s">
        <v>6659</v>
      </c>
      <c r="P676" s="16" t="s">
        <v>2116</v>
      </c>
      <c r="Q676" s="17" t="s">
        <v>48</v>
      </c>
      <c r="R676" s="12" t="s">
        <v>60</v>
      </c>
      <c r="S676" s="12"/>
      <c r="T676" s="18" t="s">
        <v>46</v>
      </c>
      <c r="U676" s="19" t="s">
        <v>48</v>
      </c>
      <c r="V676" s="20" t="s">
        <v>48</v>
      </c>
      <c r="W676" s="12" t="s">
        <v>49</v>
      </c>
      <c r="X676" s="20" t="s">
        <v>62</v>
      </c>
      <c r="Y676" s="20"/>
      <c r="Z676" s="21">
        <v>2000000</v>
      </c>
      <c r="AA676" s="21">
        <v>1860000</v>
      </c>
      <c r="AB676" s="22">
        <v>1500</v>
      </c>
      <c r="AC676" s="21">
        <v>1333.3333333333333</v>
      </c>
      <c r="AD676" s="21">
        <v>1240</v>
      </c>
      <c r="AE676" s="16" t="s">
        <v>63</v>
      </c>
      <c r="AF676" s="12"/>
      <c r="AG676" s="12"/>
      <c r="AH676" s="20" t="s">
        <v>64</v>
      </c>
      <c r="AI676" s="12" t="s">
        <v>114</v>
      </c>
      <c r="AJ676" s="12" t="s">
        <v>66</v>
      </c>
      <c r="AK676" s="12" t="s">
        <v>66</v>
      </c>
      <c r="AL676" s="12" t="s">
        <v>66</v>
      </c>
      <c r="AM676" s="12" t="s">
        <v>67</v>
      </c>
      <c r="AN676" s="20" t="s">
        <v>6759</v>
      </c>
      <c r="AO676" s="23"/>
      <c r="AP676" s="24"/>
    </row>
    <row r="677" spans="1:42" x14ac:dyDescent="0.25">
      <c r="A677" s="12" t="s">
        <v>2230</v>
      </c>
      <c r="B677" s="13" t="s">
        <v>2231</v>
      </c>
      <c r="C677" s="14">
        <v>45338</v>
      </c>
      <c r="D677" s="12">
        <v>1</v>
      </c>
      <c r="E677" s="12">
        <v>1</v>
      </c>
      <c r="F677" s="12">
        <v>1</v>
      </c>
      <c r="G677" s="12">
        <v>3</v>
      </c>
      <c r="H677" s="12"/>
      <c r="I677" s="15" t="s">
        <v>58</v>
      </c>
      <c r="J677" s="15" t="s">
        <v>42</v>
      </c>
      <c r="K677" s="15" t="s">
        <v>43</v>
      </c>
      <c r="L677" s="15">
        <v>2</v>
      </c>
      <c r="M677" s="15" t="s">
        <v>6942</v>
      </c>
      <c r="N677" s="16" t="s">
        <v>6645</v>
      </c>
      <c r="O677" s="16" t="s">
        <v>6659</v>
      </c>
      <c r="P677" s="16" t="s">
        <v>2116</v>
      </c>
      <c r="Q677" s="17" t="s">
        <v>48</v>
      </c>
      <c r="R677" s="12" t="s">
        <v>60</v>
      </c>
      <c r="S677" s="12"/>
      <c r="T677" s="18" t="s">
        <v>46</v>
      </c>
      <c r="U677" s="19">
        <v>69</v>
      </c>
      <c r="V677" s="20" t="s">
        <v>48</v>
      </c>
      <c r="W677" s="12" t="s">
        <v>49</v>
      </c>
      <c r="X677" s="20" t="s">
        <v>50</v>
      </c>
      <c r="Y677" s="20"/>
      <c r="Z677" s="21">
        <v>2000000</v>
      </c>
      <c r="AA677" s="21">
        <v>1860000</v>
      </c>
      <c r="AB677" s="22">
        <v>1500</v>
      </c>
      <c r="AC677" s="21">
        <v>1333.3333333333333</v>
      </c>
      <c r="AD677" s="21">
        <v>1240</v>
      </c>
      <c r="AE677" s="16" t="s">
        <v>2232</v>
      </c>
      <c r="AF677" s="12">
        <v>9</v>
      </c>
      <c r="AG677" s="12"/>
      <c r="AH677" s="20" t="s">
        <v>64</v>
      </c>
      <c r="AI677" s="12" t="s">
        <v>114</v>
      </c>
      <c r="AJ677" s="12" t="s">
        <v>114</v>
      </c>
      <c r="AK677" s="12" t="s">
        <v>66</v>
      </c>
      <c r="AL677" s="12" t="s">
        <v>66</v>
      </c>
      <c r="AM677" s="12">
        <v>8.4250828840365E-2</v>
      </c>
      <c r="AN677" s="20" t="s">
        <v>2233</v>
      </c>
      <c r="AO677" s="23"/>
      <c r="AP677" s="24"/>
    </row>
    <row r="678" spans="1:42" x14ac:dyDescent="0.25">
      <c r="A678" s="12" t="s">
        <v>2234</v>
      </c>
      <c r="B678" s="13" t="s">
        <v>2235</v>
      </c>
      <c r="C678" s="14">
        <v>45789</v>
      </c>
      <c r="D678" s="12">
        <v>1</v>
      </c>
      <c r="E678" s="12">
        <v>1</v>
      </c>
      <c r="F678" s="12">
        <v>1</v>
      </c>
      <c r="G678" s="12">
        <v>3</v>
      </c>
      <c r="H678" s="12"/>
      <c r="I678" s="15" t="s">
        <v>58</v>
      </c>
      <c r="J678" s="15" t="s">
        <v>42</v>
      </c>
      <c r="K678" s="15" t="s">
        <v>43</v>
      </c>
      <c r="L678" s="15">
        <v>2</v>
      </c>
      <c r="M678" s="15" t="s">
        <v>6942</v>
      </c>
      <c r="N678" s="16" t="s">
        <v>6645</v>
      </c>
      <c r="O678" s="16" t="s">
        <v>6659</v>
      </c>
      <c r="P678" s="16" t="s">
        <v>2116</v>
      </c>
      <c r="Q678" s="17" t="s">
        <v>60</v>
      </c>
      <c r="R678" s="12" t="s">
        <v>60</v>
      </c>
      <c r="S678" s="12"/>
      <c r="T678" s="18" t="s">
        <v>46</v>
      </c>
      <c r="U678" s="19">
        <v>79</v>
      </c>
      <c r="V678" s="20" t="s">
        <v>48</v>
      </c>
      <c r="W678" s="12" t="s">
        <v>49</v>
      </c>
      <c r="X678" s="20" t="s">
        <v>50</v>
      </c>
      <c r="Y678" s="20"/>
      <c r="Z678" s="21">
        <v>2100000</v>
      </c>
      <c r="AA678" s="21">
        <v>1892100</v>
      </c>
      <c r="AB678" s="22">
        <v>1503</v>
      </c>
      <c r="AC678" s="21">
        <v>1397.2055888223554</v>
      </c>
      <c r="AD678" s="21">
        <v>1258.8822355289421</v>
      </c>
      <c r="AE678" s="16" t="s">
        <v>2236</v>
      </c>
      <c r="AF678" s="12">
        <v>3</v>
      </c>
      <c r="AG678" s="12"/>
      <c r="AH678" s="20" t="s">
        <v>64</v>
      </c>
      <c r="AI678" s="12" t="s">
        <v>65</v>
      </c>
      <c r="AJ678" s="12" t="s">
        <v>66</v>
      </c>
      <c r="AK678" s="12" t="s">
        <v>66</v>
      </c>
      <c r="AL678" s="12"/>
      <c r="AM678" s="12">
        <v>3.8921126474001388</v>
      </c>
      <c r="AN678" s="20" t="s">
        <v>6760</v>
      </c>
      <c r="AO678" s="23" t="s">
        <v>69</v>
      </c>
      <c r="AP678" s="24"/>
    </row>
    <row r="679" spans="1:42" x14ac:dyDescent="0.25">
      <c r="A679" s="12" t="s">
        <v>2237</v>
      </c>
      <c r="B679" s="13" t="s">
        <v>2238</v>
      </c>
      <c r="C679" s="14">
        <v>45691</v>
      </c>
      <c r="D679" s="12">
        <v>1</v>
      </c>
      <c r="E679" s="12">
        <v>1</v>
      </c>
      <c r="F679" s="12">
        <v>1</v>
      </c>
      <c r="G679" s="12">
        <v>3</v>
      </c>
      <c r="H679" s="12"/>
      <c r="I679" s="15" t="s">
        <v>58</v>
      </c>
      <c r="J679" s="15" t="s">
        <v>42</v>
      </c>
      <c r="K679" s="15" t="s">
        <v>43</v>
      </c>
      <c r="L679" s="15">
        <v>2</v>
      </c>
      <c r="M679" s="15" t="s">
        <v>6942</v>
      </c>
      <c r="N679" s="16" t="s">
        <v>6645</v>
      </c>
      <c r="O679" s="16" t="s">
        <v>6659</v>
      </c>
      <c r="P679" s="16" t="s">
        <v>2116</v>
      </c>
      <c r="Q679" s="17" t="s">
        <v>60</v>
      </c>
      <c r="R679" s="12" t="s">
        <v>60</v>
      </c>
      <c r="S679" s="12"/>
      <c r="T679" s="18" t="s">
        <v>46</v>
      </c>
      <c r="U679" s="19">
        <v>69</v>
      </c>
      <c r="V679" s="20" t="s">
        <v>48</v>
      </c>
      <c r="W679" s="12" t="s">
        <v>49</v>
      </c>
      <c r="X679" s="20" t="s">
        <v>50</v>
      </c>
      <c r="Y679" s="20"/>
      <c r="Z679" s="21">
        <v>2200000</v>
      </c>
      <c r="AA679" s="21">
        <v>1982200</v>
      </c>
      <c r="AB679" s="22">
        <v>1500</v>
      </c>
      <c r="AC679" s="21">
        <v>1466.6666666666667</v>
      </c>
      <c r="AD679" s="21">
        <v>1321.4666666666667</v>
      </c>
      <c r="AE679" s="16" t="s">
        <v>2232</v>
      </c>
      <c r="AF679" s="12">
        <v>9</v>
      </c>
      <c r="AG679" s="12"/>
      <c r="AH679" s="20" t="s">
        <v>64</v>
      </c>
      <c r="AI679" s="12" t="s">
        <v>114</v>
      </c>
      <c r="AJ679" s="12" t="s">
        <v>66</v>
      </c>
      <c r="AK679" s="12" t="s">
        <v>66</v>
      </c>
      <c r="AL679" s="12"/>
      <c r="AM679" s="12">
        <v>8.4250828840365E-2</v>
      </c>
      <c r="AN679" s="20" t="s">
        <v>2239</v>
      </c>
      <c r="AO679" s="23" t="s">
        <v>69</v>
      </c>
      <c r="AP679" s="24" t="s">
        <v>74</v>
      </c>
    </row>
    <row r="680" spans="1:42" x14ac:dyDescent="0.25">
      <c r="A680" s="12" t="s">
        <v>2240</v>
      </c>
      <c r="B680" s="13" t="s">
        <v>2241</v>
      </c>
      <c r="C680" s="14">
        <v>45706</v>
      </c>
      <c r="D680" s="12">
        <v>1</v>
      </c>
      <c r="E680" s="12">
        <v>1</v>
      </c>
      <c r="F680" s="12">
        <v>1</v>
      </c>
      <c r="G680" s="12">
        <v>3</v>
      </c>
      <c r="H680" s="12"/>
      <c r="I680" s="15" t="s">
        <v>58</v>
      </c>
      <c r="J680" s="15" t="s">
        <v>42</v>
      </c>
      <c r="K680" s="15" t="s">
        <v>43</v>
      </c>
      <c r="L680" s="15">
        <v>2</v>
      </c>
      <c r="M680" s="15" t="s">
        <v>6942</v>
      </c>
      <c r="N680" s="16" t="s">
        <v>6645</v>
      </c>
      <c r="O680" s="16" t="s">
        <v>6659</v>
      </c>
      <c r="P680" s="16" t="s">
        <v>2116</v>
      </c>
      <c r="Q680" s="17" t="s">
        <v>60</v>
      </c>
      <c r="R680" s="12" t="s">
        <v>60</v>
      </c>
      <c r="S680" s="12"/>
      <c r="T680" s="18" t="s">
        <v>46</v>
      </c>
      <c r="U680" s="19"/>
      <c r="V680" s="20" t="s">
        <v>48</v>
      </c>
      <c r="W680" s="12" t="s">
        <v>49</v>
      </c>
      <c r="X680" s="20" t="s">
        <v>50</v>
      </c>
      <c r="Y680" s="20"/>
      <c r="Z680" s="21">
        <v>2200000</v>
      </c>
      <c r="AA680" s="21">
        <v>1982200</v>
      </c>
      <c r="AB680" s="22">
        <v>1500</v>
      </c>
      <c r="AC680" s="21">
        <v>1466.6666666666667</v>
      </c>
      <c r="AD680" s="21">
        <v>1321.4666666666667</v>
      </c>
      <c r="AE680" s="16" t="s">
        <v>2122</v>
      </c>
      <c r="AF680" s="12">
        <v>2</v>
      </c>
      <c r="AG680" s="12" t="s">
        <v>51</v>
      </c>
      <c r="AH680" s="20" t="s">
        <v>64</v>
      </c>
      <c r="AI680" s="12" t="s">
        <v>66</v>
      </c>
      <c r="AJ680" s="12" t="s">
        <v>66</v>
      </c>
      <c r="AK680" s="12" t="s">
        <v>66</v>
      </c>
      <c r="AL680" s="12" t="s">
        <v>426</v>
      </c>
      <c r="AM680" s="12">
        <v>0.56198104586450703</v>
      </c>
      <c r="AN680" s="20" t="s">
        <v>2242</v>
      </c>
      <c r="AO680" s="23">
        <v>900000</v>
      </c>
      <c r="AP680" s="24" t="s">
        <v>74</v>
      </c>
    </row>
    <row r="681" spans="1:42" x14ac:dyDescent="0.25">
      <c r="A681" s="12" t="s">
        <v>2243</v>
      </c>
      <c r="B681" s="13" t="s">
        <v>2244</v>
      </c>
      <c r="C681" s="14">
        <v>45967</v>
      </c>
      <c r="D681" s="12">
        <v>1</v>
      </c>
      <c r="E681" s="12">
        <v>1</v>
      </c>
      <c r="F681" s="12">
        <v>1</v>
      </c>
      <c r="G681" s="12">
        <v>3</v>
      </c>
      <c r="H681" s="12"/>
      <c r="I681" s="15" t="s">
        <v>41</v>
      </c>
      <c r="J681" s="15" t="s">
        <v>42</v>
      </c>
      <c r="K681" s="15" t="s">
        <v>43</v>
      </c>
      <c r="L681" s="15">
        <v>2</v>
      </c>
      <c r="M681" s="15" t="s">
        <v>6942</v>
      </c>
      <c r="N681" s="16" t="s">
        <v>6645</v>
      </c>
      <c r="O681" s="16" t="s">
        <v>6659</v>
      </c>
      <c r="P681" s="16" t="s">
        <v>2116</v>
      </c>
      <c r="Q681" s="17" t="s">
        <v>60</v>
      </c>
      <c r="R681" s="12" t="s">
        <v>60</v>
      </c>
      <c r="S681" s="12"/>
      <c r="T681" s="18" t="s">
        <v>2161</v>
      </c>
      <c r="U681" s="19">
        <v>28</v>
      </c>
      <c r="V681" s="20" t="s">
        <v>48</v>
      </c>
      <c r="W681" s="12" t="s">
        <v>49</v>
      </c>
      <c r="X681" s="20" t="s">
        <v>2245</v>
      </c>
      <c r="Y681" s="20"/>
      <c r="Z681" s="21">
        <v>1400000</v>
      </c>
      <c r="AA681" s="21">
        <v>1400000</v>
      </c>
      <c r="AB681" s="22">
        <v>1057</v>
      </c>
      <c r="AC681" s="21">
        <v>1324.5033112582782</v>
      </c>
      <c r="AD681" s="21">
        <v>1324.5033112582782</v>
      </c>
      <c r="AE681" s="16" t="s">
        <v>2244</v>
      </c>
      <c r="AF681" s="12">
        <v>1</v>
      </c>
      <c r="AG681" s="12" t="s">
        <v>51</v>
      </c>
      <c r="AH681" s="20" t="s">
        <v>52</v>
      </c>
      <c r="AI681" s="12"/>
      <c r="AJ681" s="12"/>
      <c r="AK681" s="12"/>
      <c r="AL681" s="12"/>
      <c r="AM681" s="12">
        <v>2.1195855757928519</v>
      </c>
      <c r="AN681" s="20"/>
      <c r="AO681" s="23"/>
      <c r="AP681" s="24"/>
    </row>
    <row r="682" spans="1:42" x14ac:dyDescent="0.25">
      <c r="A682" s="12" t="s">
        <v>2246</v>
      </c>
      <c r="B682" s="13" t="s">
        <v>2247</v>
      </c>
      <c r="C682" s="14">
        <v>45370</v>
      </c>
      <c r="D682" s="12">
        <v>1</v>
      </c>
      <c r="E682" s="12">
        <v>1</v>
      </c>
      <c r="F682" s="12">
        <v>1</v>
      </c>
      <c r="G682" s="12">
        <v>3</v>
      </c>
      <c r="H682" s="12"/>
      <c r="I682" s="15" t="s">
        <v>58</v>
      </c>
      <c r="J682" s="15"/>
      <c r="K682" s="15" t="s">
        <v>43</v>
      </c>
      <c r="L682" s="15">
        <v>2</v>
      </c>
      <c r="M682" s="15" t="s">
        <v>6942</v>
      </c>
      <c r="N682" s="16" t="s">
        <v>6645</v>
      </c>
      <c r="O682" s="16" t="s">
        <v>6659</v>
      </c>
      <c r="P682" s="16" t="s">
        <v>2116</v>
      </c>
      <c r="Q682" s="17" t="s">
        <v>48</v>
      </c>
      <c r="R682" s="12" t="s">
        <v>60</v>
      </c>
      <c r="S682" s="12"/>
      <c r="T682" s="18" t="s">
        <v>48</v>
      </c>
      <c r="U682" s="19" t="s">
        <v>48</v>
      </c>
      <c r="V682" s="20" t="s">
        <v>48</v>
      </c>
      <c r="W682" s="12" t="s">
        <v>49</v>
      </c>
      <c r="X682" s="20" t="s">
        <v>62</v>
      </c>
      <c r="Y682" s="20"/>
      <c r="Z682" s="21">
        <v>1400000</v>
      </c>
      <c r="AA682" s="21">
        <v>1302000</v>
      </c>
      <c r="AB682" s="22">
        <v>950</v>
      </c>
      <c r="AC682" s="21">
        <v>1473.6842105263158</v>
      </c>
      <c r="AD682" s="21">
        <v>1370.5263157894738</v>
      </c>
      <c r="AE682" s="16" t="s">
        <v>1525</v>
      </c>
      <c r="AF682" s="12">
        <v>5</v>
      </c>
      <c r="AG682" s="12"/>
      <c r="AH682" s="20" t="s">
        <v>64</v>
      </c>
      <c r="AI682" s="12" t="s">
        <v>66</v>
      </c>
      <c r="AJ682" s="12" t="s">
        <v>66</v>
      </c>
      <c r="AK682" s="12" t="s">
        <v>66</v>
      </c>
      <c r="AL682" s="12" t="s">
        <v>66</v>
      </c>
      <c r="AM682" s="12">
        <v>12.10762198710734</v>
      </c>
      <c r="AN682" s="20" t="s">
        <v>2248</v>
      </c>
      <c r="AO682" s="23"/>
      <c r="AP682" s="24"/>
    </row>
    <row r="683" spans="1:42" x14ac:dyDescent="0.25">
      <c r="A683" s="12" t="s">
        <v>2249</v>
      </c>
      <c r="B683" s="13" t="s">
        <v>2250</v>
      </c>
      <c r="C683" s="14">
        <v>45965</v>
      </c>
      <c r="D683" s="12">
        <v>1</v>
      </c>
      <c r="E683" s="12">
        <v>1</v>
      </c>
      <c r="F683" s="12">
        <v>1</v>
      </c>
      <c r="G683" s="12">
        <v>3</v>
      </c>
      <c r="H683" s="12"/>
      <c r="I683" s="15" t="s">
        <v>58</v>
      </c>
      <c r="J683" s="15" t="s">
        <v>42</v>
      </c>
      <c r="K683" s="15" t="s">
        <v>43</v>
      </c>
      <c r="L683" s="15">
        <v>2</v>
      </c>
      <c r="M683" s="15" t="s">
        <v>6942</v>
      </c>
      <c r="N683" s="16" t="s">
        <v>6645</v>
      </c>
      <c r="O683" s="16" t="s">
        <v>6659</v>
      </c>
      <c r="P683" s="16" t="s">
        <v>2116</v>
      </c>
      <c r="Q683" s="17" t="s">
        <v>60</v>
      </c>
      <c r="R683" s="12" t="s">
        <v>60</v>
      </c>
      <c r="S683" s="12"/>
      <c r="T683" s="18" t="s">
        <v>2175</v>
      </c>
      <c r="U683" s="19" t="s">
        <v>48</v>
      </c>
      <c r="V683" s="20" t="s">
        <v>48</v>
      </c>
      <c r="W683" s="12" t="s">
        <v>49</v>
      </c>
      <c r="X683" s="20" t="s">
        <v>62</v>
      </c>
      <c r="Y683" s="20"/>
      <c r="Z683" s="21">
        <v>2300000</v>
      </c>
      <c r="AA683" s="21">
        <v>2072300</v>
      </c>
      <c r="AB683" s="22">
        <v>1500</v>
      </c>
      <c r="AC683" s="21">
        <v>1533.3333333333333</v>
      </c>
      <c r="AD683" s="21">
        <v>1381.5333333333333</v>
      </c>
      <c r="AE683" s="16" t="s">
        <v>2219</v>
      </c>
      <c r="AF683" s="12">
        <v>2</v>
      </c>
      <c r="AG683" s="12"/>
      <c r="AH683" s="20" t="s">
        <v>48</v>
      </c>
      <c r="AI683" s="12" t="s">
        <v>48</v>
      </c>
      <c r="AJ683" s="12" t="s">
        <v>48</v>
      </c>
      <c r="AK683" s="12"/>
      <c r="AL683" s="12"/>
      <c r="AM683" s="12" t="s">
        <v>67</v>
      </c>
      <c r="AN683" s="20" t="s">
        <v>2251</v>
      </c>
      <c r="AO683" s="23" t="s">
        <v>69</v>
      </c>
      <c r="AP683" s="24"/>
    </row>
    <row r="684" spans="1:42" x14ac:dyDescent="0.25">
      <c r="A684" s="12" t="s">
        <v>2252</v>
      </c>
      <c r="B684" s="13" t="s">
        <v>2253</v>
      </c>
      <c r="C684" s="14">
        <v>45778</v>
      </c>
      <c r="D684" s="12">
        <v>1</v>
      </c>
      <c r="E684" s="12">
        <v>1</v>
      </c>
      <c r="F684" s="12">
        <v>1</v>
      </c>
      <c r="G684" s="12">
        <v>3</v>
      </c>
      <c r="H684" s="12"/>
      <c r="I684" s="15" t="s">
        <v>58</v>
      </c>
      <c r="J684" s="15" t="s">
        <v>42</v>
      </c>
      <c r="K684" s="15" t="s">
        <v>43</v>
      </c>
      <c r="L684" s="15">
        <v>2</v>
      </c>
      <c r="M684" s="15" t="s">
        <v>6942</v>
      </c>
      <c r="N684" s="16" t="s">
        <v>6645</v>
      </c>
      <c r="O684" s="16" t="s">
        <v>6659</v>
      </c>
      <c r="P684" s="16" t="s">
        <v>2116</v>
      </c>
      <c r="Q684" s="17" t="s">
        <v>60</v>
      </c>
      <c r="R684" s="12" t="s">
        <v>60</v>
      </c>
      <c r="S684" s="12"/>
      <c r="T684" s="18" t="s">
        <v>48</v>
      </c>
      <c r="U684" s="19" t="s">
        <v>48</v>
      </c>
      <c r="V684" s="20" t="s">
        <v>48</v>
      </c>
      <c r="W684" s="12" t="s">
        <v>49</v>
      </c>
      <c r="X684" s="20" t="s">
        <v>62</v>
      </c>
      <c r="Y684" s="20"/>
      <c r="Z684" s="21">
        <v>2000000</v>
      </c>
      <c r="AA684" s="21">
        <v>1802000</v>
      </c>
      <c r="AB684" s="22">
        <v>1300</v>
      </c>
      <c r="AC684" s="21">
        <v>1538.4615384615386</v>
      </c>
      <c r="AD684" s="21">
        <v>1386.1538461538462</v>
      </c>
      <c r="AE684" s="16" t="s">
        <v>63</v>
      </c>
      <c r="AF684" s="12"/>
      <c r="AG684" s="12"/>
      <c r="AH684" s="20" t="s">
        <v>66</v>
      </c>
      <c r="AI684" s="12" t="s">
        <v>114</v>
      </c>
      <c r="AJ684" s="12" t="s">
        <v>66</v>
      </c>
      <c r="AK684" s="12" t="s">
        <v>66</v>
      </c>
      <c r="AL684" s="12"/>
      <c r="AM684" s="12" t="s">
        <v>67</v>
      </c>
      <c r="AN684" s="20" t="s">
        <v>2254</v>
      </c>
      <c r="AO684" s="23" t="s">
        <v>69</v>
      </c>
      <c r="AP684" s="24"/>
    </row>
    <row r="685" spans="1:42" x14ac:dyDescent="0.25">
      <c r="A685" s="12" t="s">
        <v>2255</v>
      </c>
      <c r="B685" s="13" t="s">
        <v>2256</v>
      </c>
      <c r="C685" s="14">
        <v>45522</v>
      </c>
      <c r="D685" s="12">
        <v>1</v>
      </c>
      <c r="E685" s="12">
        <v>1</v>
      </c>
      <c r="F685" s="12">
        <v>1</v>
      </c>
      <c r="G685" s="12">
        <v>3</v>
      </c>
      <c r="H685" s="12"/>
      <c r="I685" s="15" t="s">
        <v>58</v>
      </c>
      <c r="J685" s="15" t="s">
        <v>42</v>
      </c>
      <c r="K685" s="15" t="s">
        <v>43</v>
      </c>
      <c r="L685" s="15">
        <v>2</v>
      </c>
      <c r="M685" s="15" t="s">
        <v>6942</v>
      </c>
      <c r="N685" s="16" t="s">
        <v>6645</v>
      </c>
      <c r="O685" s="16" t="s">
        <v>6659</v>
      </c>
      <c r="P685" s="16" t="s">
        <v>2116</v>
      </c>
      <c r="Q685" s="17" t="s">
        <v>60</v>
      </c>
      <c r="R685" s="12" t="s">
        <v>60</v>
      </c>
      <c r="S685" s="12"/>
      <c r="T685" s="18"/>
      <c r="U685" s="19" t="s">
        <v>48</v>
      </c>
      <c r="V685" s="20" t="s">
        <v>48</v>
      </c>
      <c r="W685" s="12" t="s">
        <v>49</v>
      </c>
      <c r="X685" s="20" t="s">
        <v>158</v>
      </c>
      <c r="Y685" s="20"/>
      <c r="Z685" s="21">
        <v>2000000</v>
      </c>
      <c r="AA685" s="21">
        <v>1860000</v>
      </c>
      <c r="AB685" s="22">
        <v>1335</v>
      </c>
      <c r="AC685" s="21">
        <v>1498.1273408239701</v>
      </c>
      <c r="AD685" s="21">
        <v>1393.2584269662921</v>
      </c>
      <c r="AE685" s="16" t="s">
        <v>2257</v>
      </c>
      <c r="AF685" s="12">
        <v>12</v>
      </c>
      <c r="AG685" s="12" t="s">
        <v>51</v>
      </c>
      <c r="AH685" s="20" t="s">
        <v>64</v>
      </c>
      <c r="AI685" s="12" t="s">
        <v>66</v>
      </c>
      <c r="AJ685" s="12" t="s">
        <v>66</v>
      </c>
      <c r="AK685" s="12" t="s">
        <v>66</v>
      </c>
      <c r="AL685" s="12" t="s">
        <v>66</v>
      </c>
      <c r="AM685" s="12">
        <v>13.22904978383429</v>
      </c>
      <c r="AN685" s="20" t="s">
        <v>2258</v>
      </c>
      <c r="AO685" s="23"/>
      <c r="AP685" s="24"/>
    </row>
    <row r="686" spans="1:42" x14ac:dyDescent="0.25">
      <c r="A686" s="12" t="s">
        <v>2259</v>
      </c>
      <c r="B686" s="13" t="s">
        <v>2260</v>
      </c>
      <c r="C686" s="14">
        <v>45404</v>
      </c>
      <c r="D686" s="12">
        <v>1</v>
      </c>
      <c r="E686" s="12">
        <v>1</v>
      </c>
      <c r="F686" s="12">
        <v>1</v>
      </c>
      <c r="G686" s="12">
        <v>3</v>
      </c>
      <c r="H686" s="12"/>
      <c r="I686" s="15" t="s">
        <v>58</v>
      </c>
      <c r="J686" s="15"/>
      <c r="K686" s="15" t="s">
        <v>43</v>
      </c>
      <c r="L686" s="15">
        <v>2</v>
      </c>
      <c r="M686" s="15" t="s">
        <v>6942</v>
      </c>
      <c r="N686" s="16" t="s">
        <v>6645</v>
      </c>
      <c r="O686" s="16" t="s">
        <v>6659</v>
      </c>
      <c r="P686" s="16" t="s">
        <v>2116</v>
      </c>
      <c r="Q686" s="17" t="s">
        <v>48</v>
      </c>
      <c r="R686" s="12" t="s">
        <v>60</v>
      </c>
      <c r="S686" s="12"/>
      <c r="T686" s="18" t="s">
        <v>1199</v>
      </c>
      <c r="U686" s="19" t="s">
        <v>48</v>
      </c>
      <c r="V686" s="20" t="s">
        <v>48</v>
      </c>
      <c r="W686" s="12" t="s">
        <v>49</v>
      </c>
      <c r="X686" s="20" t="s">
        <v>62</v>
      </c>
      <c r="Y686" s="20"/>
      <c r="Z686" s="21">
        <v>4500000</v>
      </c>
      <c r="AA686" s="21">
        <v>4185000</v>
      </c>
      <c r="AB686" s="22">
        <v>3000</v>
      </c>
      <c r="AC686" s="21">
        <v>1500</v>
      </c>
      <c r="AD686" s="21">
        <v>1395</v>
      </c>
      <c r="AE686" s="16" t="s">
        <v>2261</v>
      </c>
      <c r="AF686" s="12">
        <v>4</v>
      </c>
      <c r="AG686" s="12"/>
      <c r="AH686" s="20" t="s">
        <v>64</v>
      </c>
      <c r="AI686" s="12" t="s">
        <v>66</v>
      </c>
      <c r="AJ686" s="12" t="s">
        <v>66</v>
      </c>
      <c r="AK686" s="12" t="s">
        <v>66</v>
      </c>
      <c r="AL686" s="12" t="s">
        <v>66</v>
      </c>
      <c r="AM686" s="12">
        <v>4.277489958278653</v>
      </c>
      <c r="AN686" s="20" t="s">
        <v>2262</v>
      </c>
      <c r="AO686" s="23"/>
      <c r="AP686" s="24"/>
    </row>
    <row r="687" spans="1:42" x14ac:dyDescent="0.25">
      <c r="A687" s="12" t="s">
        <v>2263</v>
      </c>
      <c r="B687" s="13" t="s">
        <v>2264</v>
      </c>
      <c r="C687" s="14">
        <v>45523</v>
      </c>
      <c r="D687" s="12">
        <v>1</v>
      </c>
      <c r="E687" s="12">
        <v>1</v>
      </c>
      <c r="F687" s="12">
        <v>1</v>
      </c>
      <c r="G687" s="12">
        <v>3</v>
      </c>
      <c r="H687" s="12"/>
      <c r="I687" s="15" t="s">
        <v>58</v>
      </c>
      <c r="J687" s="15" t="s">
        <v>42</v>
      </c>
      <c r="K687" s="15" t="s">
        <v>43</v>
      </c>
      <c r="L687" s="15">
        <v>2</v>
      </c>
      <c r="M687" s="15" t="s">
        <v>6942</v>
      </c>
      <c r="N687" s="16" t="s">
        <v>6645</v>
      </c>
      <c r="O687" s="16" t="s">
        <v>6659</v>
      </c>
      <c r="P687" s="16" t="s">
        <v>2116</v>
      </c>
      <c r="Q687" s="17" t="s">
        <v>60</v>
      </c>
      <c r="R687" s="12" t="s">
        <v>60</v>
      </c>
      <c r="S687" s="12"/>
      <c r="T687" s="18"/>
      <c r="U687" s="19" t="s">
        <v>48</v>
      </c>
      <c r="V687" s="20" t="s">
        <v>48</v>
      </c>
      <c r="W687" s="12" t="s">
        <v>49</v>
      </c>
      <c r="X687" s="20" t="s">
        <v>83</v>
      </c>
      <c r="Y687" s="20"/>
      <c r="Z687" s="21">
        <v>2300000</v>
      </c>
      <c r="AA687" s="21">
        <v>2139000</v>
      </c>
      <c r="AB687" s="22">
        <v>1532</v>
      </c>
      <c r="AC687" s="21">
        <v>1501.3054830287206</v>
      </c>
      <c r="AD687" s="21">
        <v>1396.2140992167101</v>
      </c>
      <c r="AE687" s="16" t="s">
        <v>2204</v>
      </c>
      <c r="AF687" s="12">
        <v>16</v>
      </c>
      <c r="AG687" s="12" t="s">
        <v>51</v>
      </c>
      <c r="AH687" s="20" t="s">
        <v>64</v>
      </c>
      <c r="AI687" s="12" t="s">
        <v>66</v>
      </c>
      <c r="AJ687" s="12" t="s">
        <v>66</v>
      </c>
      <c r="AK687" s="12" t="s">
        <v>66</v>
      </c>
      <c r="AL687" s="12" t="s">
        <v>66</v>
      </c>
      <c r="AM687" s="12">
        <v>16.903461853071221</v>
      </c>
      <c r="AN687" s="20" t="s">
        <v>2265</v>
      </c>
      <c r="AO687" s="23">
        <v>1800000</v>
      </c>
      <c r="AP687" s="24"/>
    </row>
    <row r="688" spans="1:42" x14ac:dyDescent="0.25">
      <c r="A688" s="12" t="s">
        <v>2266</v>
      </c>
      <c r="B688" s="13" t="s">
        <v>2267</v>
      </c>
      <c r="C688" s="14">
        <v>45392</v>
      </c>
      <c r="D688" s="12">
        <v>1</v>
      </c>
      <c r="E688" s="12">
        <v>1</v>
      </c>
      <c r="F688" s="12">
        <v>1</v>
      </c>
      <c r="G688" s="12">
        <v>3</v>
      </c>
      <c r="H688" s="12"/>
      <c r="I688" s="15" t="s">
        <v>58</v>
      </c>
      <c r="J688" s="15" t="s">
        <v>42</v>
      </c>
      <c r="K688" s="15" t="s">
        <v>43</v>
      </c>
      <c r="L688" s="15">
        <v>2</v>
      </c>
      <c r="M688" s="15" t="s">
        <v>6942</v>
      </c>
      <c r="N688" s="16" t="s">
        <v>6645</v>
      </c>
      <c r="O688" s="16" t="s">
        <v>6659</v>
      </c>
      <c r="P688" s="16" t="s">
        <v>2116</v>
      </c>
      <c r="Q688" s="17" t="s">
        <v>48</v>
      </c>
      <c r="R688" s="12" t="s">
        <v>60</v>
      </c>
      <c r="S688" s="12"/>
      <c r="T688" s="18" t="s">
        <v>2200</v>
      </c>
      <c r="U688" s="19" t="s">
        <v>2268</v>
      </c>
      <c r="V688" s="20" t="s">
        <v>48</v>
      </c>
      <c r="W688" s="12" t="s">
        <v>49</v>
      </c>
      <c r="X688" s="20" t="s">
        <v>62</v>
      </c>
      <c r="Y688" s="20"/>
      <c r="Z688" s="21">
        <v>2300000</v>
      </c>
      <c r="AA688" s="21">
        <v>2139000</v>
      </c>
      <c r="AB688" s="22">
        <v>1519</v>
      </c>
      <c r="AC688" s="21">
        <v>1514.1540487162606</v>
      </c>
      <c r="AD688" s="21">
        <v>1408.1632653061224</v>
      </c>
      <c r="AE688" s="16" t="s">
        <v>2269</v>
      </c>
      <c r="AF688" s="12">
        <v>8</v>
      </c>
      <c r="AG688" s="12"/>
      <c r="AH688" s="20" t="s">
        <v>64</v>
      </c>
      <c r="AI688" s="12" t="s">
        <v>66</v>
      </c>
      <c r="AJ688" s="12" t="s">
        <v>66</v>
      </c>
      <c r="AK688" s="12" t="s">
        <v>66</v>
      </c>
      <c r="AL688" s="12" t="s">
        <v>66</v>
      </c>
      <c r="AM688" s="12">
        <v>17.957193737657079</v>
      </c>
      <c r="AN688" s="20" t="s">
        <v>2270</v>
      </c>
      <c r="AO688" s="23"/>
      <c r="AP688" s="24"/>
    </row>
    <row r="689" spans="1:42" x14ac:dyDescent="0.25">
      <c r="A689" s="12" t="s">
        <v>2271</v>
      </c>
      <c r="B689" s="13" t="s">
        <v>2271</v>
      </c>
      <c r="C689" s="14">
        <v>45337</v>
      </c>
      <c r="D689" s="12">
        <v>1</v>
      </c>
      <c r="E689" s="12">
        <v>1</v>
      </c>
      <c r="F689" s="12">
        <v>1</v>
      </c>
      <c r="G689" s="12">
        <v>3</v>
      </c>
      <c r="H689" s="12"/>
      <c r="I689" s="15" t="s">
        <v>41</v>
      </c>
      <c r="J689" s="15" t="s">
        <v>42</v>
      </c>
      <c r="K689" s="15" t="s">
        <v>43</v>
      </c>
      <c r="L689" s="15">
        <v>2</v>
      </c>
      <c r="M689" s="15" t="s">
        <v>6942</v>
      </c>
      <c r="N689" s="16" t="s">
        <v>6645</v>
      </c>
      <c r="O689" s="16" t="s">
        <v>6659</v>
      </c>
      <c r="P689" s="16" t="s">
        <v>2116</v>
      </c>
      <c r="Q689" s="17" t="s">
        <v>48</v>
      </c>
      <c r="R689" s="12" t="s">
        <v>60</v>
      </c>
      <c r="S689" s="12"/>
      <c r="T689" s="18" t="s">
        <v>2124</v>
      </c>
      <c r="U689" s="19"/>
      <c r="V689" s="20" t="s">
        <v>48</v>
      </c>
      <c r="W689" s="12" t="s">
        <v>49</v>
      </c>
      <c r="X689" s="20" t="s">
        <v>465</v>
      </c>
      <c r="Y689" s="20"/>
      <c r="Z689" s="21">
        <v>2000000</v>
      </c>
      <c r="AA689" s="21">
        <v>2000000</v>
      </c>
      <c r="AB689" s="22">
        <v>1391</v>
      </c>
      <c r="AC689" s="21">
        <v>1437.8145219266714</v>
      </c>
      <c r="AD689" s="21">
        <v>1437.8145219266714</v>
      </c>
      <c r="AE689" s="16" t="s">
        <v>2272</v>
      </c>
      <c r="AF689" s="12">
        <v>1</v>
      </c>
      <c r="AG689" s="12"/>
      <c r="AH689" s="20"/>
      <c r="AI689" s="12"/>
      <c r="AJ689" s="12"/>
      <c r="AK689" s="12"/>
      <c r="AL689" s="12"/>
      <c r="AM689" s="12">
        <v>2.2747571916513132</v>
      </c>
      <c r="AN689" s="20" t="s">
        <v>92</v>
      </c>
      <c r="AO689" s="23"/>
      <c r="AP689" s="24"/>
    </row>
    <row r="690" spans="1:42" x14ac:dyDescent="0.25">
      <c r="A690" s="12" t="s">
        <v>2273</v>
      </c>
      <c r="B690" s="13" t="s">
        <v>2274</v>
      </c>
      <c r="C690" s="14">
        <v>45777</v>
      </c>
      <c r="D690" s="12">
        <v>1</v>
      </c>
      <c r="E690" s="12">
        <v>1</v>
      </c>
      <c r="F690" s="12">
        <v>1</v>
      </c>
      <c r="G690" s="12">
        <v>3</v>
      </c>
      <c r="H690" s="12"/>
      <c r="I690" s="15" t="s">
        <v>58</v>
      </c>
      <c r="J690" s="15" t="s">
        <v>42</v>
      </c>
      <c r="K690" s="15" t="s">
        <v>43</v>
      </c>
      <c r="L690" s="15">
        <v>2</v>
      </c>
      <c r="M690" s="15" t="s">
        <v>6942</v>
      </c>
      <c r="N690" s="16" t="s">
        <v>6645</v>
      </c>
      <c r="O690" s="16" t="s">
        <v>6659</v>
      </c>
      <c r="P690" s="16" t="s">
        <v>2116</v>
      </c>
      <c r="Q690" s="17" t="s">
        <v>60</v>
      </c>
      <c r="R690" s="12" t="s">
        <v>60</v>
      </c>
      <c r="S690" s="12"/>
      <c r="T690" s="18" t="s">
        <v>46</v>
      </c>
      <c r="U690" s="19">
        <v>79</v>
      </c>
      <c r="V690" s="20" t="s">
        <v>48</v>
      </c>
      <c r="W690" s="12" t="s">
        <v>49</v>
      </c>
      <c r="X690" s="20" t="s">
        <v>50</v>
      </c>
      <c r="Y690" s="20"/>
      <c r="Z690" s="21">
        <v>2400000</v>
      </c>
      <c r="AA690" s="21">
        <v>2162400</v>
      </c>
      <c r="AB690" s="22">
        <v>1503</v>
      </c>
      <c r="AC690" s="21">
        <v>1596.8063872255489</v>
      </c>
      <c r="AD690" s="21">
        <v>1438.7225548902195</v>
      </c>
      <c r="AE690" s="16" t="s">
        <v>2236</v>
      </c>
      <c r="AF690" s="12">
        <v>3</v>
      </c>
      <c r="AG690" s="12"/>
      <c r="AH690" s="20" t="s">
        <v>64</v>
      </c>
      <c r="AI690" s="12" t="s">
        <v>65</v>
      </c>
      <c r="AJ690" s="12" t="s">
        <v>66</v>
      </c>
      <c r="AK690" s="12" t="s">
        <v>66</v>
      </c>
      <c r="AL690" s="12"/>
      <c r="AM690" s="12">
        <v>3.8921126474001388</v>
      </c>
      <c r="AN690" s="20" t="s">
        <v>6761</v>
      </c>
      <c r="AO690" s="23" t="s">
        <v>69</v>
      </c>
      <c r="AP690" s="24" t="s">
        <v>74</v>
      </c>
    </row>
    <row r="691" spans="1:42" x14ac:dyDescent="0.25">
      <c r="A691" s="12" t="s">
        <v>2275</v>
      </c>
      <c r="B691" s="13" t="s">
        <v>2276</v>
      </c>
      <c r="C691" s="14">
        <v>45793</v>
      </c>
      <c r="D691" s="12">
        <v>1</v>
      </c>
      <c r="E691" s="12">
        <v>1</v>
      </c>
      <c r="F691" s="12">
        <v>1</v>
      </c>
      <c r="G691" s="12">
        <v>3</v>
      </c>
      <c r="H691" s="12"/>
      <c r="I691" s="15" t="s">
        <v>58</v>
      </c>
      <c r="J691" s="15" t="s">
        <v>42</v>
      </c>
      <c r="K691" s="15" t="s">
        <v>43</v>
      </c>
      <c r="L691" s="15">
        <v>2</v>
      </c>
      <c r="M691" s="15" t="s">
        <v>6942</v>
      </c>
      <c r="N691" s="16" t="s">
        <v>6645</v>
      </c>
      <c r="O691" s="16" t="s">
        <v>6659</v>
      </c>
      <c r="P691" s="16" t="s">
        <v>2116</v>
      </c>
      <c r="Q691" s="17" t="s">
        <v>60</v>
      </c>
      <c r="R691" s="12" t="s">
        <v>60</v>
      </c>
      <c r="S691" s="12"/>
      <c r="T691" s="18" t="s">
        <v>1199</v>
      </c>
      <c r="U691" s="19" t="s">
        <v>48</v>
      </c>
      <c r="V691" s="20" t="s">
        <v>48</v>
      </c>
      <c r="W691" s="12" t="s">
        <v>49</v>
      </c>
      <c r="X691" s="20" t="s">
        <v>768</v>
      </c>
      <c r="Y691" s="20"/>
      <c r="Z691" s="21">
        <v>2400000</v>
      </c>
      <c r="AA691" s="21">
        <v>2162400</v>
      </c>
      <c r="AB691" s="22">
        <v>1501</v>
      </c>
      <c r="AC691" s="21">
        <v>1598.9340439706862</v>
      </c>
      <c r="AD691" s="21">
        <v>1440.6395736175882</v>
      </c>
      <c r="AE691" s="16" t="s">
        <v>2209</v>
      </c>
      <c r="AF691" s="12">
        <v>3</v>
      </c>
      <c r="AG691" s="12"/>
      <c r="AH691" s="20" t="s">
        <v>64</v>
      </c>
      <c r="AI691" s="12" t="s">
        <v>65</v>
      </c>
      <c r="AJ691" s="12" t="s">
        <v>66</v>
      </c>
      <c r="AK691" s="12" t="s">
        <v>66</v>
      </c>
      <c r="AL691" s="12"/>
      <c r="AM691" s="12">
        <v>2.2288144171101898</v>
      </c>
      <c r="AN691" s="20" t="s">
        <v>2277</v>
      </c>
      <c r="AO691" s="23" t="s">
        <v>69</v>
      </c>
      <c r="AP691" s="24"/>
    </row>
    <row r="692" spans="1:42" x14ac:dyDescent="0.25">
      <c r="A692" s="12" t="s">
        <v>2278</v>
      </c>
      <c r="B692" s="13" t="s">
        <v>2279</v>
      </c>
      <c r="C692" s="14">
        <v>45933</v>
      </c>
      <c r="D692" s="12">
        <v>1</v>
      </c>
      <c r="E692" s="12">
        <v>1</v>
      </c>
      <c r="F692" s="12">
        <v>1</v>
      </c>
      <c r="G692" s="12">
        <v>3</v>
      </c>
      <c r="H692" s="12"/>
      <c r="I692" s="15" t="s">
        <v>58</v>
      </c>
      <c r="J692" s="15" t="s">
        <v>42</v>
      </c>
      <c r="K692" s="15" t="s">
        <v>43</v>
      </c>
      <c r="L692" s="15">
        <v>2</v>
      </c>
      <c r="M692" s="15" t="s">
        <v>6942</v>
      </c>
      <c r="N692" s="16" t="s">
        <v>6645</v>
      </c>
      <c r="O692" s="16" t="s">
        <v>6659</v>
      </c>
      <c r="P692" s="16" t="s">
        <v>2116</v>
      </c>
      <c r="Q692" s="17" t="s">
        <v>60</v>
      </c>
      <c r="R692" s="12" t="s">
        <v>60</v>
      </c>
      <c r="S692" s="12"/>
      <c r="T692" s="18" t="s">
        <v>46</v>
      </c>
      <c r="U692" s="19">
        <v>69</v>
      </c>
      <c r="V692" s="20" t="s">
        <v>48</v>
      </c>
      <c r="W692" s="12" t="s">
        <v>49</v>
      </c>
      <c r="X692" s="20" t="s">
        <v>50</v>
      </c>
      <c r="Y692" s="20"/>
      <c r="Z692" s="21">
        <v>2400000</v>
      </c>
      <c r="AA692" s="21">
        <v>2162400</v>
      </c>
      <c r="AB692" s="22">
        <v>1500</v>
      </c>
      <c r="AC692" s="21">
        <v>1600</v>
      </c>
      <c r="AD692" s="21">
        <v>1441.6</v>
      </c>
      <c r="AE692" s="16" t="s">
        <v>2232</v>
      </c>
      <c r="AF692" s="12">
        <v>9</v>
      </c>
      <c r="AG692" s="12"/>
      <c r="AH692" s="20" t="s">
        <v>64</v>
      </c>
      <c r="AI692" s="12" t="s">
        <v>114</v>
      </c>
      <c r="AJ692" s="12" t="s">
        <v>66</v>
      </c>
      <c r="AK692" s="12" t="s">
        <v>66</v>
      </c>
      <c r="AL692" s="12"/>
      <c r="AM692" s="12">
        <v>8.4250828840365E-2</v>
      </c>
      <c r="AN692" s="20" t="s">
        <v>6762</v>
      </c>
      <c r="AO692" s="23" t="s">
        <v>69</v>
      </c>
      <c r="AP692" s="24"/>
    </row>
    <row r="693" spans="1:42" x14ac:dyDescent="0.25">
      <c r="A693" s="12" t="s">
        <v>2280</v>
      </c>
      <c r="B693" s="13" t="s">
        <v>2281</v>
      </c>
      <c r="C693" s="14">
        <v>45819</v>
      </c>
      <c r="D693" s="12">
        <v>1</v>
      </c>
      <c r="E693" s="12">
        <v>1</v>
      </c>
      <c r="F693" s="12">
        <v>1</v>
      </c>
      <c r="G693" s="12">
        <v>3</v>
      </c>
      <c r="H693" s="12"/>
      <c r="I693" s="15" t="s">
        <v>58</v>
      </c>
      <c r="J693" s="15" t="s">
        <v>42</v>
      </c>
      <c r="K693" s="15" t="s">
        <v>43</v>
      </c>
      <c r="L693" s="15">
        <v>2</v>
      </c>
      <c r="M693" s="15" t="s">
        <v>6942</v>
      </c>
      <c r="N693" s="16" t="s">
        <v>6645</v>
      </c>
      <c r="O693" s="16" t="s">
        <v>6659</v>
      </c>
      <c r="P693" s="16" t="s">
        <v>2116</v>
      </c>
      <c r="Q693" s="17" t="s">
        <v>60</v>
      </c>
      <c r="R693" s="12" t="s">
        <v>60</v>
      </c>
      <c r="S693" s="12"/>
      <c r="T693" s="18" t="s">
        <v>48</v>
      </c>
      <c r="U693" s="19" t="s">
        <v>48</v>
      </c>
      <c r="V693" s="20" t="s">
        <v>48</v>
      </c>
      <c r="W693" s="12" t="s">
        <v>49</v>
      </c>
      <c r="X693" s="20" t="s">
        <v>62</v>
      </c>
      <c r="Y693" s="20"/>
      <c r="Z693" s="21">
        <v>2100000</v>
      </c>
      <c r="AA693" s="21">
        <v>1892100</v>
      </c>
      <c r="AB693" s="22">
        <v>1300</v>
      </c>
      <c r="AC693" s="21">
        <v>1615.3846153846155</v>
      </c>
      <c r="AD693" s="21">
        <v>1455.4615384615386</v>
      </c>
      <c r="AE693" s="16" t="s">
        <v>63</v>
      </c>
      <c r="AF693" s="12"/>
      <c r="AG693" s="12"/>
      <c r="AH693" s="20" t="s">
        <v>66</v>
      </c>
      <c r="AI693" s="12" t="s">
        <v>66</v>
      </c>
      <c r="AJ693" s="12" t="s">
        <v>66</v>
      </c>
      <c r="AK693" s="12" t="s">
        <v>66</v>
      </c>
      <c r="AL693" s="12"/>
      <c r="AM693" s="12" t="s">
        <v>67</v>
      </c>
      <c r="AN693" s="20" t="s">
        <v>2282</v>
      </c>
      <c r="AO693" s="23" t="s">
        <v>69</v>
      </c>
      <c r="AP693" s="24"/>
    </row>
    <row r="694" spans="1:42" x14ac:dyDescent="0.25">
      <c r="A694" s="12" t="s">
        <v>2283</v>
      </c>
      <c r="B694" s="13" t="s">
        <v>2284</v>
      </c>
      <c r="C694" s="14">
        <v>45887</v>
      </c>
      <c r="D694" s="12">
        <v>1</v>
      </c>
      <c r="E694" s="12">
        <v>1</v>
      </c>
      <c r="F694" s="12">
        <v>1</v>
      </c>
      <c r="G694" s="12">
        <v>3</v>
      </c>
      <c r="H694" s="12"/>
      <c r="I694" s="15" t="s">
        <v>58</v>
      </c>
      <c r="J694" s="15" t="s">
        <v>42</v>
      </c>
      <c r="K694" s="15" t="s">
        <v>43</v>
      </c>
      <c r="L694" s="15">
        <v>2</v>
      </c>
      <c r="M694" s="15" t="s">
        <v>6942</v>
      </c>
      <c r="N694" s="16" t="s">
        <v>6645</v>
      </c>
      <c r="O694" s="16" t="s">
        <v>6659</v>
      </c>
      <c r="P694" s="16" t="s">
        <v>2116</v>
      </c>
      <c r="Q694" s="17" t="s">
        <v>60</v>
      </c>
      <c r="R694" s="12" t="s">
        <v>60</v>
      </c>
      <c r="S694" s="12"/>
      <c r="T694" s="18" t="s">
        <v>2161</v>
      </c>
      <c r="U694" s="19"/>
      <c r="V694" s="20" t="s">
        <v>48</v>
      </c>
      <c r="W694" s="12" t="s">
        <v>49</v>
      </c>
      <c r="X694" s="20" t="s">
        <v>691</v>
      </c>
      <c r="Y694" s="20"/>
      <c r="Z694" s="21">
        <v>2100000</v>
      </c>
      <c r="AA694" s="21">
        <v>1892100</v>
      </c>
      <c r="AB694" s="22">
        <v>1300</v>
      </c>
      <c r="AC694" s="21">
        <v>1615.3846153846155</v>
      </c>
      <c r="AD694" s="21">
        <v>1455.4615384615386</v>
      </c>
      <c r="AE694" s="16" t="s">
        <v>63</v>
      </c>
      <c r="AF694" s="12"/>
      <c r="AG694" s="12"/>
      <c r="AH694" s="20"/>
      <c r="AI694" s="12" t="s">
        <v>66</v>
      </c>
      <c r="AJ694" s="12" t="s">
        <v>66</v>
      </c>
      <c r="AK694" s="12" t="s">
        <v>66</v>
      </c>
      <c r="AL694" s="12"/>
      <c r="AM694" s="12" t="s">
        <v>67</v>
      </c>
      <c r="AN694" s="20" t="s">
        <v>2285</v>
      </c>
      <c r="AO694" s="23" t="s">
        <v>69</v>
      </c>
      <c r="AP694" s="24" t="s">
        <v>74</v>
      </c>
    </row>
    <row r="695" spans="1:42" x14ac:dyDescent="0.25">
      <c r="A695" s="12" t="s">
        <v>2286</v>
      </c>
      <c r="B695" s="13" t="s">
        <v>2208</v>
      </c>
      <c r="C695" s="14">
        <v>45700</v>
      </c>
      <c r="D695" s="12">
        <v>1</v>
      </c>
      <c r="E695" s="12">
        <v>1</v>
      </c>
      <c r="F695" s="12">
        <v>1</v>
      </c>
      <c r="G695" s="135">
        <v>3</v>
      </c>
      <c r="H695" s="12"/>
      <c r="I695" s="15" t="s">
        <v>58</v>
      </c>
      <c r="J695" s="15" t="s">
        <v>42</v>
      </c>
      <c r="K695" s="15" t="s">
        <v>43</v>
      </c>
      <c r="L695" s="15">
        <v>2</v>
      </c>
      <c r="M695" s="15" t="s">
        <v>6942</v>
      </c>
      <c r="N695" s="16" t="s">
        <v>6645</v>
      </c>
      <c r="O695" s="16" t="s">
        <v>6659</v>
      </c>
      <c r="P695" s="16" t="s">
        <v>2116</v>
      </c>
      <c r="Q695" s="17" t="s">
        <v>60</v>
      </c>
      <c r="R695" s="12" t="s">
        <v>60</v>
      </c>
      <c r="S695" s="12"/>
      <c r="T695" s="18" t="s">
        <v>1199</v>
      </c>
      <c r="U695" s="19" t="s">
        <v>48</v>
      </c>
      <c r="V695" s="20" t="s">
        <v>48</v>
      </c>
      <c r="W695" s="12" t="s">
        <v>49</v>
      </c>
      <c r="X695" s="20" t="s">
        <v>768</v>
      </c>
      <c r="Y695" s="20"/>
      <c r="Z695" s="21">
        <v>2500000</v>
      </c>
      <c r="AA695" s="21">
        <v>2252500</v>
      </c>
      <c r="AB695" s="22">
        <v>1501</v>
      </c>
      <c r="AC695" s="21">
        <v>1665.5562958027981</v>
      </c>
      <c r="AD695" s="21">
        <v>1500.6662225183211</v>
      </c>
      <c r="AE695" s="16" t="s">
        <v>2209</v>
      </c>
      <c r="AF695" s="12">
        <v>3</v>
      </c>
      <c r="AG695" s="12"/>
      <c r="AH695" s="20" t="s">
        <v>64</v>
      </c>
      <c r="AI695" s="12" t="s">
        <v>65</v>
      </c>
      <c r="AJ695" s="12" t="s">
        <v>66</v>
      </c>
      <c r="AK695" s="12" t="s">
        <v>66</v>
      </c>
      <c r="AL695" s="12"/>
      <c r="AM695" s="12">
        <v>2.2288144171101898</v>
      </c>
      <c r="AN695" s="20" t="s">
        <v>2210</v>
      </c>
      <c r="AO695" s="23" t="s">
        <v>69</v>
      </c>
      <c r="AP695" s="24"/>
    </row>
    <row r="696" spans="1:42" x14ac:dyDescent="0.25">
      <c r="A696" s="12" t="s">
        <v>2287</v>
      </c>
      <c r="B696" s="13" t="s">
        <v>2288</v>
      </c>
      <c r="C696" s="14">
        <v>45793</v>
      </c>
      <c r="D696" s="12">
        <v>1</v>
      </c>
      <c r="E696" s="12">
        <v>1</v>
      </c>
      <c r="F696" s="12">
        <v>1</v>
      </c>
      <c r="G696" s="135">
        <v>3</v>
      </c>
      <c r="H696" s="12"/>
      <c r="I696" s="15" t="s">
        <v>58</v>
      </c>
      <c r="J696" s="15" t="s">
        <v>42</v>
      </c>
      <c r="K696" s="15" t="s">
        <v>43</v>
      </c>
      <c r="L696" s="15">
        <v>2</v>
      </c>
      <c r="M696" s="15" t="s">
        <v>6942</v>
      </c>
      <c r="N696" s="16" t="s">
        <v>6645</v>
      </c>
      <c r="O696" s="16" t="s">
        <v>6659</v>
      </c>
      <c r="P696" s="16" t="s">
        <v>2116</v>
      </c>
      <c r="Q696" s="17" t="s">
        <v>60</v>
      </c>
      <c r="R696" s="12" t="s">
        <v>60</v>
      </c>
      <c r="S696" s="12"/>
      <c r="T696" s="18" t="s">
        <v>46</v>
      </c>
      <c r="U696" s="19" t="s">
        <v>48</v>
      </c>
      <c r="V696" s="20" t="s">
        <v>48</v>
      </c>
      <c r="W696" s="12" t="s">
        <v>49</v>
      </c>
      <c r="X696" s="20" t="s">
        <v>83</v>
      </c>
      <c r="Y696" s="20"/>
      <c r="Z696" s="21">
        <v>2500000</v>
      </c>
      <c r="AA696" s="21">
        <v>2252500</v>
      </c>
      <c r="AB696" s="22">
        <v>1501</v>
      </c>
      <c r="AC696" s="21">
        <v>1665.5562958027981</v>
      </c>
      <c r="AD696" s="21">
        <v>1500.6662225183211</v>
      </c>
      <c r="AE696" s="16" t="s">
        <v>2188</v>
      </c>
      <c r="AF696" s="12">
        <v>3</v>
      </c>
      <c r="AG696" s="12"/>
      <c r="AH696" s="20" t="s">
        <v>64</v>
      </c>
      <c r="AI696" s="12" t="s">
        <v>114</v>
      </c>
      <c r="AJ696" s="12" t="s">
        <v>66</v>
      </c>
      <c r="AK696" s="12" t="s">
        <v>66</v>
      </c>
      <c r="AL696" s="12"/>
      <c r="AM696" s="12">
        <v>3.9568197143898249</v>
      </c>
      <c r="AN696" s="20" t="s">
        <v>2289</v>
      </c>
      <c r="AO696" s="23" t="s">
        <v>69</v>
      </c>
      <c r="AP696" s="24" t="s">
        <v>74</v>
      </c>
    </row>
    <row r="697" spans="1:42" x14ac:dyDescent="0.25">
      <c r="A697" s="12" t="s">
        <v>2290</v>
      </c>
      <c r="B697" s="13" t="s">
        <v>2291</v>
      </c>
      <c r="C697" s="14">
        <v>45847</v>
      </c>
      <c r="D697" s="12">
        <v>1</v>
      </c>
      <c r="E697" s="12">
        <v>1</v>
      </c>
      <c r="F697" s="12">
        <v>1</v>
      </c>
      <c r="G697" s="135">
        <v>3</v>
      </c>
      <c r="H697" s="12"/>
      <c r="I697" s="15" t="s">
        <v>58</v>
      </c>
      <c r="J697" s="15" t="s">
        <v>42</v>
      </c>
      <c r="K697" s="15" t="s">
        <v>43</v>
      </c>
      <c r="L697" s="15">
        <v>2</v>
      </c>
      <c r="M697" s="15" t="s">
        <v>6942</v>
      </c>
      <c r="N697" s="16" t="s">
        <v>6645</v>
      </c>
      <c r="O697" s="16" t="s">
        <v>6659</v>
      </c>
      <c r="P697" s="16" t="s">
        <v>2116</v>
      </c>
      <c r="Q697" s="17" t="s">
        <v>60</v>
      </c>
      <c r="R697" s="12" t="s">
        <v>60</v>
      </c>
      <c r="S697" s="12"/>
      <c r="T697" s="18" t="s">
        <v>1199</v>
      </c>
      <c r="U697" s="19"/>
      <c r="V697" s="20" t="s">
        <v>48</v>
      </c>
      <c r="W697" s="12" t="s">
        <v>49</v>
      </c>
      <c r="X697" s="20" t="s">
        <v>465</v>
      </c>
      <c r="Y697" s="20"/>
      <c r="Z697" s="21">
        <v>2500000</v>
      </c>
      <c r="AA697" s="21">
        <v>2252500</v>
      </c>
      <c r="AB697" s="22">
        <v>1501</v>
      </c>
      <c r="AC697" s="21">
        <v>1665.5562958027981</v>
      </c>
      <c r="AD697" s="21">
        <v>1500.6662225183211</v>
      </c>
      <c r="AE697" s="16" t="s">
        <v>1201</v>
      </c>
      <c r="AF697" s="12">
        <v>10</v>
      </c>
      <c r="AG697" s="12"/>
      <c r="AH697" s="20" t="s">
        <v>64</v>
      </c>
      <c r="AI697" s="12" t="s">
        <v>66</v>
      </c>
      <c r="AJ697" s="12" t="s">
        <v>66</v>
      </c>
      <c r="AK697" s="12" t="s">
        <v>66</v>
      </c>
      <c r="AL697" s="12" t="s">
        <v>2292</v>
      </c>
      <c r="AM697" s="12">
        <v>3.1567186224906538</v>
      </c>
      <c r="AN697" s="20" t="s">
        <v>6916</v>
      </c>
      <c r="AO697" s="23" t="s">
        <v>69</v>
      </c>
      <c r="AP697" s="24"/>
    </row>
    <row r="698" spans="1:42" x14ac:dyDescent="0.25">
      <c r="A698" s="12" t="s">
        <v>2293</v>
      </c>
      <c r="B698" s="13" t="s">
        <v>2294</v>
      </c>
      <c r="C698" s="14">
        <v>45812</v>
      </c>
      <c r="D698" s="12">
        <v>1</v>
      </c>
      <c r="E698" s="12">
        <v>1</v>
      </c>
      <c r="F698" s="12">
        <v>1</v>
      </c>
      <c r="G698" s="135">
        <v>3</v>
      </c>
      <c r="H698" s="12"/>
      <c r="I698" s="15" t="s">
        <v>58</v>
      </c>
      <c r="J698" s="15" t="s">
        <v>42</v>
      </c>
      <c r="K698" s="15" t="s">
        <v>43</v>
      </c>
      <c r="L698" s="15">
        <v>2</v>
      </c>
      <c r="M698" s="15" t="s">
        <v>6942</v>
      </c>
      <c r="N698" s="16" t="s">
        <v>6645</v>
      </c>
      <c r="O698" s="16" t="s">
        <v>6659</v>
      </c>
      <c r="P698" s="16" t="s">
        <v>2116</v>
      </c>
      <c r="Q698" s="17" t="s">
        <v>60</v>
      </c>
      <c r="R698" s="12" t="s">
        <v>60</v>
      </c>
      <c r="S698" s="12"/>
      <c r="T698" s="18" t="s">
        <v>48</v>
      </c>
      <c r="U698" s="19" t="s">
        <v>48</v>
      </c>
      <c r="V698" s="20" t="s">
        <v>48</v>
      </c>
      <c r="W698" s="12" t="s">
        <v>49</v>
      </c>
      <c r="X698" s="20" t="s">
        <v>62</v>
      </c>
      <c r="Y698" s="20"/>
      <c r="Z698" s="21">
        <v>1500000</v>
      </c>
      <c r="AA698" s="21">
        <v>1351500</v>
      </c>
      <c r="AB698" s="22">
        <v>900</v>
      </c>
      <c r="AC698" s="21">
        <v>1666.6666666666667</v>
      </c>
      <c r="AD698" s="21">
        <v>1501.6666666666667</v>
      </c>
      <c r="AE698" s="16" t="s">
        <v>63</v>
      </c>
      <c r="AF698" s="12"/>
      <c r="AG698" s="12"/>
      <c r="AH698" s="20" t="s">
        <v>66</v>
      </c>
      <c r="AI698" s="12" t="s">
        <v>66</v>
      </c>
      <c r="AJ698" s="12" t="s">
        <v>66</v>
      </c>
      <c r="AK698" s="12" t="s">
        <v>66</v>
      </c>
      <c r="AL698" s="12"/>
      <c r="AM698" s="12" t="s">
        <v>67</v>
      </c>
      <c r="AN698" s="20" t="s">
        <v>2295</v>
      </c>
      <c r="AO698" s="23" t="s">
        <v>69</v>
      </c>
      <c r="AP698" s="24" t="s">
        <v>74</v>
      </c>
    </row>
    <row r="699" spans="1:42" x14ac:dyDescent="0.25">
      <c r="A699" s="12" t="s">
        <v>2296</v>
      </c>
      <c r="B699" s="13" t="s">
        <v>2297</v>
      </c>
      <c r="C699" s="14">
        <v>45818</v>
      </c>
      <c r="D699" s="12">
        <v>1</v>
      </c>
      <c r="E699" s="12">
        <v>1</v>
      </c>
      <c r="F699" s="12">
        <v>1</v>
      </c>
      <c r="G699" s="135">
        <v>3</v>
      </c>
      <c r="H699" s="12"/>
      <c r="I699" s="15" t="s">
        <v>58</v>
      </c>
      <c r="J699" s="15" t="s">
        <v>42</v>
      </c>
      <c r="K699" s="15" t="s">
        <v>43</v>
      </c>
      <c r="L699" s="15">
        <v>2</v>
      </c>
      <c r="M699" s="15" t="s">
        <v>6942</v>
      </c>
      <c r="N699" s="16" t="s">
        <v>6645</v>
      </c>
      <c r="O699" s="16" t="s">
        <v>6659</v>
      </c>
      <c r="P699" s="16" t="s">
        <v>2116</v>
      </c>
      <c r="Q699" s="17" t="s">
        <v>60</v>
      </c>
      <c r="R699" s="12" t="s">
        <v>60</v>
      </c>
      <c r="S699" s="12"/>
      <c r="T699" s="18" t="s">
        <v>48</v>
      </c>
      <c r="U699" s="19" t="s">
        <v>48</v>
      </c>
      <c r="V699" s="20" t="s">
        <v>48</v>
      </c>
      <c r="W699" s="12" t="s">
        <v>49</v>
      </c>
      <c r="X699" s="20" t="s">
        <v>62</v>
      </c>
      <c r="Y699" s="20"/>
      <c r="Z699" s="21">
        <v>2500000</v>
      </c>
      <c r="AA699" s="21">
        <v>2252500</v>
      </c>
      <c r="AB699" s="22">
        <v>1500</v>
      </c>
      <c r="AC699" s="21">
        <v>1666.6666666666667</v>
      </c>
      <c r="AD699" s="21">
        <v>1501.6666666666667</v>
      </c>
      <c r="AE699" s="16" t="s">
        <v>63</v>
      </c>
      <c r="AF699" s="12"/>
      <c r="AG699" s="12"/>
      <c r="AH699" s="20" t="s">
        <v>66</v>
      </c>
      <c r="AI699" s="12" t="s">
        <v>65</v>
      </c>
      <c r="AJ699" s="12" t="s">
        <v>65</v>
      </c>
      <c r="AK699" s="12" t="s">
        <v>426</v>
      </c>
      <c r="AL699" s="12"/>
      <c r="AM699" s="12" t="s">
        <v>67</v>
      </c>
      <c r="AN699" s="20" t="s">
        <v>2298</v>
      </c>
      <c r="AO699" s="23" t="s">
        <v>69</v>
      </c>
      <c r="AP699" s="24"/>
    </row>
    <row r="700" spans="1:42" x14ac:dyDescent="0.25">
      <c r="A700" s="12" t="s">
        <v>2299</v>
      </c>
      <c r="B700" s="13" t="s">
        <v>2300</v>
      </c>
      <c r="C700" s="14">
        <v>45821</v>
      </c>
      <c r="D700" s="12">
        <v>1</v>
      </c>
      <c r="E700" s="12">
        <v>1</v>
      </c>
      <c r="F700" s="12">
        <v>1</v>
      </c>
      <c r="G700" s="135">
        <v>3</v>
      </c>
      <c r="H700" s="12"/>
      <c r="I700" s="15" t="s">
        <v>58</v>
      </c>
      <c r="J700" s="15" t="s">
        <v>499</v>
      </c>
      <c r="K700" s="15" t="s">
        <v>43</v>
      </c>
      <c r="L700" s="15">
        <v>2</v>
      </c>
      <c r="M700" s="15" t="s">
        <v>6942</v>
      </c>
      <c r="N700" s="16" t="s">
        <v>6645</v>
      </c>
      <c r="O700" s="16" t="s">
        <v>6659</v>
      </c>
      <c r="P700" s="16" t="s">
        <v>2116</v>
      </c>
      <c r="Q700" s="17" t="s">
        <v>60</v>
      </c>
      <c r="R700" s="12" t="s">
        <v>60</v>
      </c>
      <c r="S700" s="12"/>
      <c r="T700" s="18" t="s">
        <v>2301</v>
      </c>
      <c r="U700" s="19"/>
      <c r="V700" s="20" t="s">
        <v>48</v>
      </c>
      <c r="W700" s="12" t="s">
        <v>49</v>
      </c>
      <c r="X700" s="20" t="s">
        <v>62</v>
      </c>
      <c r="Y700" s="20"/>
      <c r="Z700" s="21">
        <v>2000000</v>
      </c>
      <c r="AA700" s="21">
        <v>1802000</v>
      </c>
      <c r="AB700" s="22">
        <v>1200</v>
      </c>
      <c r="AC700" s="21">
        <v>1666.6666666666667</v>
      </c>
      <c r="AD700" s="21">
        <v>1501.6666666666667</v>
      </c>
      <c r="AE700" s="16" t="s">
        <v>63</v>
      </c>
      <c r="AF700" s="12"/>
      <c r="AG700" s="12"/>
      <c r="AH700" s="20" t="s">
        <v>66</v>
      </c>
      <c r="AI700" s="12" t="s">
        <v>66</v>
      </c>
      <c r="AJ700" s="12" t="s">
        <v>66</v>
      </c>
      <c r="AK700" s="12" t="s">
        <v>66</v>
      </c>
      <c r="AL700" s="12"/>
      <c r="AM700" s="12" t="s">
        <v>67</v>
      </c>
      <c r="AN700" s="20" t="s">
        <v>2302</v>
      </c>
      <c r="AO700" s="23" t="s">
        <v>69</v>
      </c>
      <c r="AP700" s="24" t="s">
        <v>74</v>
      </c>
    </row>
    <row r="701" spans="1:42" x14ac:dyDescent="0.25">
      <c r="A701" s="12" t="s">
        <v>2303</v>
      </c>
      <c r="B701" s="13" t="s">
        <v>2304</v>
      </c>
      <c r="C701" s="14">
        <v>45840</v>
      </c>
      <c r="D701" s="12">
        <v>1</v>
      </c>
      <c r="E701" s="12">
        <v>1</v>
      </c>
      <c r="F701" s="12">
        <v>1</v>
      </c>
      <c r="G701" s="135">
        <v>3</v>
      </c>
      <c r="H701" s="12"/>
      <c r="I701" s="15" t="s">
        <v>58</v>
      </c>
      <c r="J701" s="15" t="s">
        <v>42</v>
      </c>
      <c r="K701" s="15" t="s">
        <v>43</v>
      </c>
      <c r="L701" s="15">
        <v>2</v>
      </c>
      <c r="M701" s="15" t="s">
        <v>6942</v>
      </c>
      <c r="N701" s="16" t="s">
        <v>6645</v>
      </c>
      <c r="O701" s="16" t="s">
        <v>6659</v>
      </c>
      <c r="P701" s="16" t="s">
        <v>2116</v>
      </c>
      <c r="Q701" s="17" t="s">
        <v>60</v>
      </c>
      <c r="R701" s="12" t="s">
        <v>60</v>
      </c>
      <c r="S701" s="12"/>
      <c r="T701" s="18"/>
      <c r="U701" s="19"/>
      <c r="V701" s="20" t="s">
        <v>48</v>
      </c>
      <c r="W701" s="12" t="s">
        <v>49</v>
      </c>
      <c r="X701" s="20" t="s">
        <v>83</v>
      </c>
      <c r="Y701" s="20"/>
      <c r="Z701" s="21">
        <v>2500000</v>
      </c>
      <c r="AA701" s="21">
        <v>2252500</v>
      </c>
      <c r="AB701" s="22">
        <v>1500</v>
      </c>
      <c r="AC701" s="21">
        <v>1666.6666666666667</v>
      </c>
      <c r="AD701" s="21">
        <v>1501.6666666666667</v>
      </c>
      <c r="AE701" s="16" t="s">
        <v>2305</v>
      </c>
      <c r="AF701" s="12">
        <v>2</v>
      </c>
      <c r="AG701" s="12" t="s">
        <v>51</v>
      </c>
      <c r="AH701" s="20"/>
      <c r="AI701" s="12" t="s">
        <v>66</v>
      </c>
      <c r="AJ701" s="12" t="s">
        <v>66</v>
      </c>
      <c r="AK701" s="12" t="s">
        <v>66</v>
      </c>
      <c r="AL701" s="12"/>
      <c r="AM701" s="12">
        <v>3.9167415852716729</v>
      </c>
      <c r="AN701" s="20" t="s">
        <v>2306</v>
      </c>
      <c r="AO701" s="23" t="s">
        <v>69</v>
      </c>
      <c r="AP701" s="24" t="s">
        <v>74</v>
      </c>
    </row>
    <row r="702" spans="1:42" x14ac:dyDescent="0.25">
      <c r="A702" s="12" t="s">
        <v>2307</v>
      </c>
      <c r="B702" s="13" t="s">
        <v>2308</v>
      </c>
      <c r="C702" s="14">
        <v>45846</v>
      </c>
      <c r="D702" s="12">
        <v>1</v>
      </c>
      <c r="E702" s="12">
        <v>1</v>
      </c>
      <c r="F702" s="12">
        <v>1</v>
      </c>
      <c r="G702" s="135">
        <v>3</v>
      </c>
      <c r="H702" s="12"/>
      <c r="I702" s="15" t="s">
        <v>58</v>
      </c>
      <c r="J702" s="15" t="s">
        <v>42</v>
      </c>
      <c r="K702" s="15" t="s">
        <v>43</v>
      </c>
      <c r="L702" s="15">
        <v>2</v>
      </c>
      <c r="M702" s="15" t="s">
        <v>6942</v>
      </c>
      <c r="N702" s="16" t="s">
        <v>6645</v>
      </c>
      <c r="O702" s="16" t="s">
        <v>6659</v>
      </c>
      <c r="P702" s="16" t="s">
        <v>2116</v>
      </c>
      <c r="Q702" s="17" t="s">
        <v>60</v>
      </c>
      <c r="R702" s="12" t="s">
        <v>60</v>
      </c>
      <c r="S702" s="12"/>
      <c r="T702" s="18" t="s">
        <v>2200</v>
      </c>
      <c r="U702" s="19"/>
      <c r="V702" s="20" t="s">
        <v>48</v>
      </c>
      <c r="W702" s="12" t="s">
        <v>49</v>
      </c>
      <c r="X702" s="20" t="s">
        <v>768</v>
      </c>
      <c r="Y702" s="20"/>
      <c r="Z702" s="21">
        <v>2500000</v>
      </c>
      <c r="AA702" s="21">
        <v>2252500</v>
      </c>
      <c r="AB702" s="22">
        <v>1500</v>
      </c>
      <c r="AC702" s="21">
        <v>1666.6666666666667</v>
      </c>
      <c r="AD702" s="21">
        <v>1501.6666666666667</v>
      </c>
      <c r="AE702" s="16" t="s">
        <v>2309</v>
      </c>
      <c r="AF702" s="12">
        <v>2</v>
      </c>
      <c r="AG702" s="12"/>
      <c r="AH702" s="20" t="s">
        <v>140</v>
      </c>
      <c r="AI702" s="12" t="s">
        <v>66</v>
      </c>
      <c r="AJ702" s="12" t="s">
        <v>66</v>
      </c>
      <c r="AK702" s="12" t="s">
        <v>66</v>
      </c>
      <c r="AL702" s="12" t="s">
        <v>66</v>
      </c>
      <c r="AM702" s="12">
        <v>26.006184345713262</v>
      </c>
      <c r="AN702" s="20" t="s">
        <v>6851</v>
      </c>
      <c r="AO702" s="23" t="s">
        <v>69</v>
      </c>
      <c r="AP702" s="24" t="s">
        <v>74</v>
      </c>
    </row>
    <row r="703" spans="1:42" x14ac:dyDescent="0.25">
      <c r="A703" s="12" t="s">
        <v>2310</v>
      </c>
      <c r="B703" s="13" t="s">
        <v>2311</v>
      </c>
      <c r="C703" s="14">
        <v>45849</v>
      </c>
      <c r="D703" s="12">
        <v>1</v>
      </c>
      <c r="E703" s="12">
        <v>1</v>
      </c>
      <c r="F703" s="12">
        <v>1</v>
      </c>
      <c r="G703" s="135">
        <v>3</v>
      </c>
      <c r="H703" s="12"/>
      <c r="I703" s="15" t="s">
        <v>58</v>
      </c>
      <c r="J703" s="15" t="s">
        <v>42</v>
      </c>
      <c r="K703" s="15" t="s">
        <v>43</v>
      </c>
      <c r="L703" s="15">
        <v>2</v>
      </c>
      <c r="M703" s="15" t="s">
        <v>6942</v>
      </c>
      <c r="N703" s="16" t="s">
        <v>6645</v>
      </c>
      <c r="O703" s="16" t="s">
        <v>6659</v>
      </c>
      <c r="P703" s="16" t="s">
        <v>2116</v>
      </c>
      <c r="Q703" s="17" t="s">
        <v>60</v>
      </c>
      <c r="R703" s="12" t="s">
        <v>60</v>
      </c>
      <c r="S703" s="12"/>
      <c r="T703" s="18" t="s">
        <v>6645</v>
      </c>
      <c r="U703" s="19"/>
      <c r="V703" s="20" t="s">
        <v>48</v>
      </c>
      <c r="W703" s="12" t="s">
        <v>49</v>
      </c>
      <c r="X703" s="20" t="s">
        <v>62</v>
      </c>
      <c r="Y703" s="20"/>
      <c r="Z703" s="21">
        <v>2500000</v>
      </c>
      <c r="AA703" s="21">
        <v>2252500</v>
      </c>
      <c r="AB703" s="22">
        <v>1500</v>
      </c>
      <c r="AC703" s="21">
        <v>1666.6666666666667</v>
      </c>
      <c r="AD703" s="21">
        <v>1501.6666666666667</v>
      </c>
      <c r="AE703" s="16" t="s">
        <v>63</v>
      </c>
      <c r="AF703" s="12"/>
      <c r="AG703" s="12"/>
      <c r="AH703" s="20"/>
      <c r="AI703" s="12"/>
      <c r="AJ703" s="12"/>
      <c r="AK703" s="12"/>
      <c r="AL703" s="12"/>
      <c r="AM703" s="12" t="s">
        <v>67</v>
      </c>
      <c r="AN703" s="20" t="s">
        <v>2312</v>
      </c>
      <c r="AO703" s="23" t="s">
        <v>69</v>
      </c>
      <c r="AP703" s="24" t="s">
        <v>74</v>
      </c>
    </row>
    <row r="704" spans="1:42" x14ac:dyDescent="0.25">
      <c r="A704" s="12" t="s">
        <v>2313</v>
      </c>
      <c r="B704" s="13" t="s">
        <v>2305</v>
      </c>
      <c r="C704" s="14">
        <v>45993</v>
      </c>
      <c r="D704" s="12">
        <v>1</v>
      </c>
      <c r="E704" s="12">
        <v>1</v>
      </c>
      <c r="F704" s="12">
        <v>1</v>
      </c>
      <c r="G704" s="135">
        <v>3</v>
      </c>
      <c r="H704" s="12"/>
      <c r="I704" s="15" t="s">
        <v>41</v>
      </c>
      <c r="J704" s="15" t="s">
        <v>42</v>
      </c>
      <c r="K704" s="15" t="s">
        <v>43</v>
      </c>
      <c r="L704" s="15">
        <v>2</v>
      </c>
      <c r="M704" s="15" t="s">
        <v>6942</v>
      </c>
      <c r="N704" s="16" t="s">
        <v>6645</v>
      </c>
      <c r="O704" s="16" t="s">
        <v>6659</v>
      </c>
      <c r="P704" s="16" t="s">
        <v>2116</v>
      </c>
      <c r="Q704" s="17" t="s">
        <v>60</v>
      </c>
      <c r="R704" s="12" t="s">
        <v>60</v>
      </c>
      <c r="S704" s="12"/>
      <c r="T704" s="18"/>
      <c r="U704" s="19"/>
      <c r="V704" s="20" t="s">
        <v>48</v>
      </c>
      <c r="W704" s="12" t="s">
        <v>49</v>
      </c>
      <c r="X704" s="20" t="s">
        <v>83</v>
      </c>
      <c r="Y704" s="20"/>
      <c r="Z704" s="21">
        <v>2300000</v>
      </c>
      <c r="AA704" s="21">
        <v>2300000</v>
      </c>
      <c r="AB704" s="22">
        <v>1500</v>
      </c>
      <c r="AC704" s="21">
        <v>1533.3333333333333</v>
      </c>
      <c r="AD704" s="21">
        <v>1533.3333333333333</v>
      </c>
      <c r="AE704" s="16" t="s">
        <v>2305</v>
      </c>
      <c r="AF704" s="12">
        <v>2</v>
      </c>
      <c r="AG704" s="12" t="s">
        <v>51</v>
      </c>
      <c r="AH704" s="20" t="s">
        <v>52</v>
      </c>
      <c r="AI704" s="12"/>
      <c r="AJ704" s="12"/>
      <c r="AK704" s="12"/>
      <c r="AL704" s="12"/>
      <c r="AM704" s="12">
        <v>3.9167415852716729</v>
      </c>
      <c r="AN704" s="20"/>
      <c r="AO704" s="23"/>
      <c r="AP704" s="24"/>
    </row>
    <row r="705" spans="1:42" x14ac:dyDescent="0.25">
      <c r="A705" s="12" t="s">
        <v>2314</v>
      </c>
      <c r="B705" s="13" t="s">
        <v>2315</v>
      </c>
      <c r="C705" s="14">
        <v>45721</v>
      </c>
      <c r="D705" s="12">
        <v>1</v>
      </c>
      <c r="E705" s="12">
        <v>1</v>
      </c>
      <c r="F705" s="12">
        <v>1</v>
      </c>
      <c r="G705" s="135">
        <v>3</v>
      </c>
      <c r="H705" s="12"/>
      <c r="I705" s="15" t="s">
        <v>58</v>
      </c>
      <c r="J705" s="15" t="s">
        <v>42</v>
      </c>
      <c r="K705" s="15" t="s">
        <v>43</v>
      </c>
      <c r="L705" s="15">
        <v>2</v>
      </c>
      <c r="M705" s="15" t="s">
        <v>6942</v>
      </c>
      <c r="N705" s="16" t="s">
        <v>6645</v>
      </c>
      <c r="O705" s="16" t="s">
        <v>6659</v>
      </c>
      <c r="P705" s="16" t="s">
        <v>2116</v>
      </c>
      <c r="Q705" s="17" t="s">
        <v>60</v>
      </c>
      <c r="R705" s="12" t="s">
        <v>60</v>
      </c>
      <c r="S705" s="12"/>
      <c r="T705" s="18" t="s">
        <v>48</v>
      </c>
      <c r="U705" s="19" t="s">
        <v>48</v>
      </c>
      <c r="V705" s="20" t="s">
        <v>48</v>
      </c>
      <c r="W705" s="12" t="s">
        <v>49</v>
      </c>
      <c r="X705" s="20" t="s">
        <v>83</v>
      </c>
      <c r="Y705" s="20"/>
      <c r="Z705" s="21">
        <v>4100000</v>
      </c>
      <c r="AA705" s="21">
        <v>3694100</v>
      </c>
      <c r="AB705" s="22">
        <v>2405</v>
      </c>
      <c r="AC705" s="21">
        <v>1704.7817047817048</v>
      </c>
      <c r="AD705" s="21">
        <v>1536.0083160083161</v>
      </c>
      <c r="AE705" s="16" t="s">
        <v>2316</v>
      </c>
      <c r="AF705" s="12">
        <v>2</v>
      </c>
      <c r="AG705" s="12"/>
      <c r="AH705" s="20" t="s">
        <v>64</v>
      </c>
      <c r="AI705" s="12" t="s">
        <v>65</v>
      </c>
      <c r="AJ705" s="12" t="s">
        <v>66</v>
      </c>
      <c r="AK705" s="12" t="s">
        <v>66</v>
      </c>
      <c r="AL705" s="12" t="s">
        <v>2317</v>
      </c>
      <c r="AM705" s="12">
        <v>0</v>
      </c>
      <c r="AN705" s="20" t="s">
        <v>2318</v>
      </c>
      <c r="AO705" s="23">
        <v>500000</v>
      </c>
      <c r="AP705" s="24" t="s">
        <v>74</v>
      </c>
    </row>
    <row r="706" spans="1:42" x14ac:dyDescent="0.25">
      <c r="A706" s="12" t="s">
        <v>2319</v>
      </c>
      <c r="B706" s="13" t="s">
        <v>2319</v>
      </c>
      <c r="C706" s="14">
        <v>45504</v>
      </c>
      <c r="D706" s="12">
        <v>1</v>
      </c>
      <c r="E706" s="12">
        <v>1</v>
      </c>
      <c r="F706" s="12">
        <v>1</v>
      </c>
      <c r="G706" s="135">
        <v>3</v>
      </c>
      <c r="H706" s="12"/>
      <c r="I706" s="15" t="s">
        <v>41</v>
      </c>
      <c r="J706" s="15" t="s">
        <v>42</v>
      </c>
      <c r="K706" s="15" t="s">
        <v>43</v>
      </c>
      <c r="L706" s="15">
        <v>2</v>
      </c>
      <c r="M706" s="15" t="s">
        <v>6942</v>
      </c>
      <c r="N706" s="16" t="s">
        <v>6645</v>
      </c>
      <c r="O706" s="16" t="s">
        <v>6659</v>
      </c>
      <c r="P706" s="16" t="s">
        <v>2116</v>
      </c>
      <c r="Q706" s="17" t="s">
        <v>48</v>
      </c>
      <c r="R706" s="12" t="s">
        <v>60</v>
      </c>
      <c r="S706" s="12"/>
      <c r="T706" s="18" t="s">
        <v>2320</v>
      </c>
      <c r="U706" s="19">
        <v>38</v>
      </c>
      <c r="V706" s="20" t="s">
        <v>48</v>
      </c>
      <c r="W706" s="12" t="s">
        <v>49</v>
      </c>
      <c r="X706" s="20" t="s">
        <v>95</v>
      </c>
      <c r="Y706" s="20"/>
      <c r="Z706" s="21">
        <v>6500000</v>
      </c>
      <c r="AA706" s="21">
        <v>6500000</v>
      </c>
      <c r="AB706" s="22">
        <v>4221</v>
      </c>
      <c r="AC706" s="21">
        <v>1539.9194503672115</v>
      </c>
      <c r="AD706" s="21">
        <v>1539.9194503672115</v>
      </c>
      <c r="AE706" s="16" t="s">
        <v>2321</v>
      </c>
      <c r="AF706" s="12">
        <v>1</v>
      </c>
      <c r="AG706" s="12"/>
      <c r="AH706" s="20" t="s">
        <v>64</v>
      </c>
      <c r="AI706" s="12"/>
      <c r="AJ706" s="12"/>
      <c r="AK706" s="12"/>
      <c r="AL706" s="12"/>
      <c r="AM706" s="12">
        <v>7.4753512521913397</v>
      </c>
      <c r="AN706" s="20" t="s">
        <v>92</v>
      </c>
      <c r="AO706" s="23"/>
      <c r="AP706" s="24"/>
    </row>
    <row r="707" spans="1:42" x14ac:dyDescent="0.25">
      <c r="A707" s="12" t="s">
        <v>2322</v>
      </c>
      <c r="B707" s="13" t="s">
        <v>2323</v>
      </c>
      <c r="C707" s="14">
        <v>45531</v>
      </c>
      <c r="D707" s="12">
        <v>1</v>
      </c>
      <c r="E707" s="12">
        <v>1</v>
      </c>
      <c r="F707" s="12">
        <v>1</v>
      </c>
      <c r="G707" s="135">
        <v>3</v>
      </c>
      <c r="H707" s="12"/>
      <c r="I707" s="15" t="s">
        <v>58</v>
      </c>
      <c r="J707" s="15" t="s">
        <v>42</v>
      </c>
      <c r="K707" s="15" t="s">
        <v>43</v>
      </c>
      <c r="L707" s="15">
        <v>2</v>
      </c>
      <c r="M707" s="15" t="s">
        <v>6942</v>
      </c>
      <c r="N707" s="16" t="s">
        <v>6645</v>
      </c>
      <c r="O707" s="16" t="s">
        <v>6659</v>
      </c>
      <c r="P707" s="16" t="s">
        <v>2116</v>
      </c>
      <c r="Q707" s="17" t="s">
        <v>48</v>
      </c>
      <c r="R707" s="12" t="s">
        <v>60</v>
      </c>
      <c r="S707" s="12"/>
      <c r="T707" s="18" t="s">
        <v>46</v>
      </c>
      <c r="U707" s="19" t="s">
        <v>48</v>
      </c>
      <c r="V707" s="20" t="s">
        <v>48</v>
      </c>
      <c r="W707" s="12" t="s">
        <v>49</v>
      </c>
      <c r="X707" s="20" t="s">
        <v>62</v>
      </c>
      <c r="Y707" s="20"/>
      <c r="Z707" s="21">
        <v>3600000</v>
      </c>
      <c r="AA707" s="21">
        <v>3348000</v>
      </c>
      <c r="AB707" s="22">
        <v>2174</v>
      </c>
      <c r="AC707" s="21">
        <v>1655.9337626494939</v>
      </c>
      <c r="AD707" s="21">
        <v>1540.0183992640295</v>
      </c>
      <c r="AE707" s="16" t="s">
        <v>2324</v>
      </c>
      <c r="AF707" s="12">
        <v>7</v>
      </c>
      <c r="AG707" s="12"/>
      <c r="AH707" s="20" t="s">
        <v>64</v>
      </c>
      <c r="AI707" s="12" t="s">
        <v>66</v>
      </c>
      <c r="AJ707" s="12" t="s">
        <v>66</v>
      </c>
      <c r="AK707" s="12" t="s">
        <v>66</v>
      </c>
      <c r="AL707" s="12" t="s">
        <v>66</v>
      </c>
      <c r="AM707" s="12">
        <v>16.369332050999368</v>
      </c>
      <c r="AN707" s="20" t="s">
        <v>2325</v>
      </c>
      <c r="AO707" s="23"/>
      <c r="AP707" s="24"/>
    </row>
    <row r="708" spans="1:42" x14ac:dyDescent="0.25">
      <c r="A708" s="12" t="s">
        <v>2326</v>
      </c>
      <c r="B708" s="13" t="s">
        <v>2327</v>
      </c>
      <c r="C708" s="14">
        <v>45770</v>
      </c>
      <c r="D708" s="12">
        <v>1</v>
      </c>
      <c r="E708" s="12">
        <v>1</v>
      </c>
      <c r="F708" s="12">
        <v>1</v>
      </c>
      <c r="G708" s="135">
        <v>3</v>
      </c>
      <c r="H708" s="12"/>
      <c r="I708" s="15" t="s">
        <v>58</v>
      </c>
      <c r="J708" s="15" t="s">
        <v>42</v>
      </c>
      <c r="K708" s="15" t="s">
        <v>43</v>
      </c>
      <c r="L708" s="15">
        <v>2</v>
      </c>
      <c r="M708" s="15" t="s">
        <v>6942</v>
      </c>
      <c r="N708" s="16" t="s">
        <v>6645</v>
      </c>
      <c r="O708" s="16" t="s">
        <v>6659</v>
      </c>
      <c r="P708" s="16" t="s">
        <v>2116</v>
      </c>
      <c r="Q708" s="17" t="s">
        <v>60</v>
      </c>
      <c r="R708" s="12" t="s">
        <v>60</v>
      </c>
      <c r="S708" s="12"/>
      <c r="T708" s="18" t="s">
        <v>48</v>
      </c>
      <c r="U708" s="19" t="s">
        <v>48</v>
      </c>
      <c r="V708" s="20" t="s">
        <v>48</v>
      </c>
      <c r="W708" s="12" t="s">
        <v>49</v>
      </c>
      <c r="X708" s="20" t="s">
        <v>83</v>
      </c>
      <c r="Y708" s="20"/>
      <c r="Z708" s="21">
        <v>2300000</v>
      </c>
      <c r="AA708" s="21">
        <v>2072300</v>
      </c>
      <c r="AB708" s="22">
        <v>1332</v>
      </c>
      <c r="AC708" s="21">
        <v>1726.7267267267268</v>
      </c>
      <c r="AD708" s="21">
        <v>1555.7807807807808</v>
      </c>
      <c r="AE708" s="16" t="s">
        <v>2328</v>
      </c>
      <c r="AF708" s="12">
        <v>6</v>
      </c>
      <c r="AG708" s="12"/>
      <c r="AH708" s="20" t="s">
        <v>64</v>
      </c>
      <c r="AI708" s="12" t="s">
        <v>114</v>
      </c>
      <c r="AJ708" s="12" t="s">
        <v>66</v>
      </c>
      <c r="AK708" s="12" t="s">
        <v>66</v>
      </c>
      <c r="AL708" s="12"/>
      <c r="AM708" s="12">
        <v>9.6083435688457932</v>
      </c>
      <c r="AN708" s="20" t="s">
        <v>2329</v>
      </c>
      <c r="AO708" s="23" t="s">
        <v>69</v>
      </c>
      <c r="AP708" s="24" t="s">
        <v>74</v>
      </c>
    </row>
    <row r="709" spans="1:42" x14ac:dyDescent="0.25">
      <c r="A709" s="12" t="s">
        <v>2330</v>
      </c>
      <c r="B709" s="13">
        <v>157605337</v>
      </c>
      <c r="C709" s="14">
        <v>45992</v>
      </c>
      <c r="D709" s="12">
        <v>1</v>
      </c>
      <c r="E709" s="12">
        <v>1</v>
      </c>
      <c r="F709" s="12">
        <v>1</v>
      </c>
      <c r="G709" s="135">
        <v>3</v>
      </c>
      <c r="H709" s="12"/>
      <c r="I709" s="15" t="s">
        <v>58</v>
      </c>
      <c r="J709" s="15" t="s">
        <v>42</v>
      </c>
      <c r="K709" s="15" t="s">
        <v>43</v>
      </c>
      <c r="L709" s="15">
        <v>2</v>
      </c>
      <c r="M709" s="15" t="s">
        <v>6942</v>
      </c>
      <c r="N709" s="16" t="s">
        <v>6645</v>
      </c>
      <c r="O709" s="16" t="s">
        <v>6659</v>
      </c>
      <c r="P709" s="16" t="s">
        <v>2116</v>
      </c>
      <c r="Q709" s="17" t="s">
        <v>60</v>
      </c>
      <c r="R709" s="12" t="s">
        <v>60</v>
      </c>
      <c r="S709" s="12"/>
      <c r="T709" s="18" t="s">
        <v>46</v>
      </c>
      <c r="U709" s="19">
        <v>69</v>
      </c>
      <c r="V709" s="20" t="s">
        <v>48</v>
      </c>
      <c r="W709" s="12" t="s">
        <v>49</v>
      </c>
      <c r="X709" s="20" t="s">
        <v>50</v>
      </c>
      <c r="Y709" s="20"/>
      <c r="Z709" s="21">
        <v>2600000</v>
      </c>
      <c r="AA709" s="21">
        <v>2342600</v>
      </c>
      <c r="AB709" s="22">
        <v>1500</v>
      </c>
      <c r="AC709" s="21">
        <v>1733.3333333333333</v>
      </c>
      <c r="AD709" s="21">
        <v>1561.7333333333333</v>
      </c>
      <c r="AE709" s="16" t="s">
        <v>2232</v>
      </c>
      <c r="AF709" s="12">
        <v>9</v>
      </c>
      <c r="AG709" s="12"/>
      <c r="AH709" s="20" t="s">
        <v>64</v>
      </c>
      <c r="AI709" s="12" t="s">
        <v>114</v>
      </c>
      <c r="AJ709" s="12" t="s">
        <v>66</v>
      </c>
      <c r="AK709" s="12" t="s">
        <v>66</v>
      </c>
      <c r="AL709" s="12"/>
      <c r="AM709" s="12">
        <v>8.4250828840365E-2</v>
      </c>
      <c r="AN709" s="20" t="s">
        <v>6763</v>
      </c>
      <c r="AO709" s="23"/>
      <c r="AP709" s="24"/>
    </row>
    <row r="710" spans="1:42" x14ac:dyDescent="0.25">
      <c r="A710" s="12" t="s">
        <v>2331</v>
      </c>
      <c r="B710" s="13" t="s">
        <v>2332</v>
      </c>
      <c r="C710" s="14">
        <v>45638</v>
      </c>
      <c r="D710" s="12">
        <v>1</v>
      </c>
      <c r="E710" s="12">
        <v>1</v>
      </c>
      <c r="F710" s="12">
        <v>1</v>
      </c>
      <c r="G710" s="135">
        <v>3</v>
      </c>
      <c r="H710" s="12"/>
      <c r="I710" s="15" t="s">
        <v>58</v>
      </c>
      <c r="J710" s="15"/>
      <c r="K710" s="15" t="s">
        <v>43</v>
      </c>
      <c r="L710" s="15">
        <v>2</v>
      </c>
      <c r="M710" s="15" t="s">
        <v>6942</v>
      </c>
      <c r="N710" s="16" t="s">
        <v>6645</v>
      </c>
      <c r="O710" s="16" t="s">
        <v>6659</v>
      </c>
      <c r="P710" s="16" t="s">
        <v>2116</v>
      </c>
      <c r="Q710" s="17" t="s">
        <v>48</v>
      </c>
      <c r="R710" s="12" t="s">
        <v>60</v>
      </c>
      <c r="S710" s="12"/>
      <c r="T710" s="18" t="s">
        <v>46</v>
      </c>
      <c r="U710" s="19">
        <v>33</v>
      </c>
      <c r="V710" s="20" t="s">
        <v>48</v>
      </c>
      <c r="W710" s="12" t="s">
        <v>49</v>
      </c>
      <c r="X710" s="20" t="s">
        <v>62</v>
      </c>
      <c r="Y710" s="20"/>
      <c r="Z710" s="21">
        <v>1700000</v>
      </c>
      <c r="AA710" s="21">
        <v>1581000</v>
      </c>
      <c r="AB710" s="22">
        <v>1000</v>
      </c>
      <c r="AC710" s="21">
        <v>1700</v>
      </c>
      <c r="AD710" s="21">
        <v>1581</v>
      </c>
      <c r="AE710" s="16" t="s">
        <v>2333</v>
      </c>
      <c r="AF710" s="12">
        <v>2</v>
      </c>
      <c r="AG710" s="12"/>
      <c r="AH710" s="20" t="s">
        <v>66</v>
      </c>
      <c r="AI710" s="12" t="s">
        <v>66</v>
      </c>
      <c r="AJ710" s="12" t="s">
        <v>66</v>
      </c>
      <c r="AK710" s="12" t="s">
        <v>66</v>
      </c>
      <c r="AL710" s="12" t="s">
        <v>66</v>
      </c>
      <c r="AM710" s="12">
        <v>8.3256221998604669</v>
      </c>
      <c r="AN710" s="20" t="s">
        <v>2334</v>
      </c>
      <c r="AO710" s="23"/>
      <c r="AP710" s="24"/>
    </row>
    <row r="711" spans="1:42" x14ac:dyDescent="0.25">
      <c r="A711" s="12" t="s">
        <v>2335</v>
      </c>
      <c r="B711" s="13" t="s">
        <v>2336</v>
      </c>
      <c r="C711" s="14">
        <v>45804</v>
      </c>
      <c r="D711" s="12">
        <v>1</v>
      </c>
      <c r="E711" s="12">
        <v>1</v>
      </c>
      <c r="F711" s="12">
        <v>1</v>
      </c>
      <c r="G711" s="135">
        <v>3</v>
      </c>
      <c r="H711" s="12"/>
      <c r="I711" s="15" t="s">
        <v>58</v>
      </c>
      <c r="J711" s="15" t="s">
        <v>42</v>
      </c>
      <c r="K711" s="15" t="s">
        <v>43</v>
      </c>
      <c r="L711" s="15">
        <v>2</v>
      </c>
      <c r="M711" s="15" t="s">
        <v>6942</v>
      </c>
      <c r="N711" s="16" t="s">
        <v>6645</v>
      </c>
      <c r="O711" s="16" t="s">
        <v>6659</v>
      </c>
      <c r="P711" s="16" t="s">
        <v>2116</v>
      </c>
      <c r="Q711" s="17" t="s">
        <v>60</v>
      </c>
      <c r="R711" s="12" t="s">
        <v>60</v>
      </c>
      <c r="S711" s="12"/>
      <c r="T711" s="18"/>
      <c r="U711" s="19"/>
      <c r="V711" s="20" t="s">
        <v>48</v>
      </c>
      <c r="W711" s="12" t="s">
        <v>49</v>
      </c>
      <c r="X711" s="20" t="s">
        <v>62</v>
      </c>
      <c r="Y711" s="25"/>
      <c r="Z711" s="21">
        <v>2300000</v>
      </c>
      <c r="AA711" s="21">
        <v>2072300</v>
      </c>
      <c r="AB711" s="22">
        <v>1300</v>
      </c>
      <c r="AC711" s="21">
        <v>1769.2307692307693</v>
      </c>
      <c r="AD711" s="21">
        <v>1594.0769230769231</v>
      </c>
      <c r="AE711" s="16" t="s">
        <v>63</v>
      </c>
      <c r="AF711" s="12"/>
      <c r="AG711" s="12"/>
      <c r="AH711" s="20" t="s">
        <v>66</v>
      </c>
      <c r="AI711" s="12" t="s">
        <v>114</v>
      </c>
      <c r="AJ711" s="12" t="s">
        <v>66</v>
      </c>
      <c r="AK711" s="12" t="s">
        <v>66</v>
      </c>
      <c r="AL711" s="12"/>
      <c r="AM711" s="12" t="s">
        <v>67</v>
      </c>
      <c r="AN711" s="20" t="s">
        <v>2337</v>
      </c>
      <c r="AO711" s="23" t="s">
        <v>69</v>
      </c>
      <c r="AP711" s="24" t="s">
        <v>74</v>
      </c>
    </row>
    <row r="712" spans="1:42" s="32" customFormat="1" x14ac:dyDescent="0.25">
      <c r="A712" s="12" t="s">
        <v>2338</v>
      </c>
      <c r="B712" s="13" t="s">
        <v>2339</v>
      </c>
      <c r="C712" s="14">
        <v>45845</v>
      </c>
      <c r="D712" s="12">
        <v>1</v>
      </c>
      <c r="E712" s="12">
        <v>1</v>
      </c>
      <c r="F712" s="12">
        <v>1</v>
      </c>
      <c r="G712" s="135">
        <v>3</v>
      </c>
      <c r="H712" s="12"/>
      <c r="I712" s="15" t="s">
        <v>58</v>
      </c>
      <c r="J712" s="15" t="s">
        <v>42</v>
      </c>
      <c r="K712" s="15" t="s">
        <v>43</v>
      </c>
      <c r="L712" s="15">
        <v>2</v>
      </c>
      <c r="M712" s="15" t="s">
        <v>6942</v>
      </c>
      <c r="N712" s="16" t="s">
        <v>6645</v>
      </c>
      <c r="O712" s="16" t="s">
        <v>6659</v>
      </c>
      <c r="P712" s="16" t="s">
        <v>2116</v>
      </c>
      <c r="Q712" s="17" t="s">
        <v>60</v>
      </c>
      <c r="R712" s="12" t="s">
        <v>60</v>
      </c>
      <c r="S712" s="12"/>
      <c r="T712" s="18" t="s">
        <v>1199</v>
      </c>
      <c r="U712" s="19"/>
      <c r="V712" s="20" t="s">
        <v>48</v>
      </c>
      <c r="W712" s="12" t="s">
        <v>49</v>
      </c>
      <c r="X712" s="20" t="s">
        <v>465</v>
      </c>
      <c r="Y712" s="20"/>
      <c r="Z712" s="21">
        <v>2700000</v>
      </c>
      <c r="AA712" s="21">
        <v>2432700</v>
      </c>
      <c r="AB712" s="22">
        <v>1501</v>
      </c>
      <c r="AC712" s="21">
        <v>1798.800799467022</v>
      </c>
      <c r="AD712" s="21">
        <v>1620.7195203197869</v>
      </c>
      <c r="AE712" s="16" t="s">
        <v>1201</v>
      </c>
      <c r="AF712" s="12">
        <v>10</v>
      </c>
      <c r="AG712" s="12"/>
      <c r="AH712" s="20" t="s">
        <v>64</v>
      </c>
      <c r="AI712" s="12" t="s">
        <v>66</v>
      </c>
      <c r="AJ712" s="12" t="s">
        <v>66</v>
      </c>
      <c r="AK712" s="12" t="s">
        <v>66</v>
      </c>
      <c r="AL712" s="12" t="s">
        <v>2292</v>
      </c>
      <c r="AM712" s="12">
        <v>3.1567186224906538</v>
      </c>
      <c r="AN712" s="20" t="s">
        <v>6917</v>
      </c>
      <c r="AO712" s="23" t="s">
        <v>69</v>
      </c>
      <c r="AP712" s="24"/>
    </row>
    <row r="713" spans="1:42" x14ac:dyDescent="0.25">
      <c r="A713" s="12" t="s">
        <v>2340</v>
      </c>
      <c r="B713" s="13" t="s">
        <v>2340</v>
      </c>
      <c r="C713" s="14">
        <v>45337</v>
      </c>
      <c r="D713" s="12">
        <v>1</v>
      </c>
      <c r="E713" s="12">
        <v>1</v>
      </c>
      <c r="F713" s="12">
        <v>1</v>
      </c>
      <c r="G713" s="135">
        <v>3</v>
      </c>
      <c r="H713" s="12"/>
      <c r="I713" s="15" t="s">
        <v>41</v>
      </c>
      <c r="J713" s="15" t="s">
        <v>42</v>
      </c>
      <c r="K713" s="15" t="s">
        <v>43</v>
      </c>
      <c r="L713" s="15">
        <v>2</v>
      </c>
      <c r="M713" s="15" t="s">
        <v>6942</v>
      </c>
      <c r="N713" s="16" t="s">
        <v>6645</v>
      </c>
      <c r="O713" s="16" t="s">
        <v>6659</v>
      </c>
      <c r="P713" s="16" t="s">
        <v>2116</v>
      </c>
      <c r="Q713" s="17" t="s">
        <v>48</v>
      </c>
      <c r="R713" s="12" t="s">
        <v>60</v>
      </c>
      <c r="S713" s="12"/>
      <c r="T713" s="18" t="s">
        <v>2124</v>
      </c>
      <c r="U713" s="19"/>
      <c r="V713" s="20" t="s">
        <v>48</v>
      </c>
      <c r="W713" s="12" t="s">
        <v>49</v>
      </c>
      <c r="X713" s="20" t="s">
        <v>465</v>
      </c>
      <c r="Y713" s="20"/>
      <c r="Z713" s="21">
        <v>2000000</v>
      </c>
      <c r="AA713" s="21">
        <v>2000000</v>
      </c>
      <c r="AB713" s="22">
        <v>1205</v>
      </c>
      <c r="AC713" s="21">
        <v>1659.7510373443984</v>
      </c>
      <c r="AD713" s="21">
        <v>1659.7510373443984</v>
      </c>
      <c r="AE713" s="16" t="s">
        <v>2341</v>
      </c>
      <c r="AF713" s="12">
        <v>1</v>
      </c>
      <c r="AG713" s="12"/>
      <c r="AH713" s="20"/>
      <c r="AI713" s="12"/>
      <c r="AJ713" s="12"/>
      <c r="AK713" s="12"/>
      <c r="AL713" s="12"/>
      <c r="AM713" s="12">
        <v>0.67315681789353599</v>
      </c>
      <c r="AN713" s="20" t="s">
        <v>92</v>
      </c>
      <c r="AO713" s="23"/>
      <c r="AP713" s="24"/>
    </row>
    <row r="714" spans="1:42" x14ac:dyDescent="0.25">
      <c r="A714" s="12" t="s">
        <v>2342</v>
      </c>
      <c r="B714" s="13" t="s">
        <v>2343</v>
      </c>
      <c r="C714" s="14">
        <v>45490</v>
      </c>
      <c r="D714" s="12">
        <v>1</v>
      </c>
      <c r="E714" s="12">
        <v>1</v>
      </c>
      <c r="F714" s="12">
        <v>1</v>
      </c>
      <c r="G714" s="135">
        <v>3</v>
      </c>
      <c r="H714" s="12"/>
      <c r="I714" s="15" t="s">
        <v>58</v>
      </c>
      <c r="J714" s="15"/>
      <c r="K714" s="15" t="s">
        <v>43</v>
      </c>
      <c r="L714" s="15">
        <v>2</v>
      </c>
      <c r="M714" s="15" t="s">
        <v>6942</v>
      </c>
      <c r="N714" s="16" t="s">
        <v>6645</v>
      </c>
      <c r="O714" s="16" t="s">
        <v>6659</v>
      </c>
      <c r="P714" s="16" t="s">
        <v>2116</v>
      </c>
      <c r="Q714" s="17" t="s">
        <v>48</v>
      </c>
      <c r="R714" s="12" t="s">
        <v>60</v>
      </c>
      <c r="S714" s="12"/>
      <c r="T714" s="18" t="s">
        <v>48</v>
      </c>
      <c r="U714" s="19" t="s">
        <v>48</v>
      </c>
      <c r="V714" s="20" t="s">
        <v>48</v>
      </c>
      <c r="W714" s="12" t="s">
        <v>49</v>
      </c>
      <c r="X714" s="20" t="s">
        <v>62</v>
      </c>
      <c r="Y714" s="20"/>
      <c r="Z714" s="21">
        <v>3000000</v>
      </c>
      <c r="AA714" s="21">
        <v>2790000</v>
      </c>
      <c r="AB714" s="22">
        <v>1600</v>
      </c>
      <c r="AC714" s="21">
        <v>1875</v>
      </c>
      <c r="AD714" s="21">
        <v>1743.75</v>
      </c>
      <c r="AE714" s="16" t="s">
        <v>63</v>
      </c>
      <c r="AF714" s="12"/>
      <c r="AG714" s="12"/>
      <c r="AH714" s="20" t="s">
        <v>64</v>
      </c>
      <c r="AI714" s="12" t="s">
        <v>66</v>
      </c>
      <c r="AJ714" s="12" t="s">
        <v>66</v>
      </c>
      <c r="AK714" s="12" t="s">
        <v>66</v>
      </c>
      <c r="AL714" s="12" t="s">
        <v>66</v>
      </c>
      <c r="AM714" s="12" t="s">
        <v>67</v>
      </c>
      <c r="AN714" s="20" t="s">
        <v>2344</v>
      </c>
      <c r="AO714" s="23"/>
      <c r="AP714" s="24"/>
    </row>
    <row r="715" spans="1:42" x14ac:dyDescent="0.25">
      <c r="A715" s="12" t="s">
        <v>2345</v>
      </c>
      <c r="B715" s="13" t="s">
        <v>2346</v>
      </c>
      <c r="C715" s="14">
        <v>45981</v>
      </c>
      <c r="D715" s="12">
        <v>1</v>
      </c>
      <c r="E715" s="12">
        <v>1</v>
      </c>
      <c r="F715" s="12">
        <v>1</v>
      </c>
      <c r="G715" s="135">
        <v>3</v>
      </c>
      <c r="H715" s="12"/>
      <c r="I715" s="15" t="s">
        <v>58</v>
      </c>
      <c r="J715" s="15" t="s">
        <v>42</v>
      </c>
      <c r="K715" s="15" t="s">
        <v>43</v>
      </c>
      <c r="L715" s="15">
        <v>2</v>
      </c>
      <c r="M715" s="15" t="s">
        <v>6942</v>
      </c>
      <c r="N715" s="16" t="s">
        <v>6645</v>
      </c>
      <c r="O715" s="16" t="s">
        <v>6659</v>
      </c>
      <c r="P715" s="16" t="s">
        <v>2116</v>
      </c>
      <c r="Q715" s="17" t="s">
        <v>60</v>
      </c>
      <c r="R715" s="12" t="s">
        <v>60</v>
      </c>
      <c r="S715" s="12"/>
      <c r="T715" s="18" t="s">
        <v>1199</v>
      </c>
      <c r="U715" s="19" t="s">
        <v>48</v>
      </c>
      <c r="V715" s="20" t="s">
        <v>48</v>
      </c>
      <c r="W715" s="12" t="s">
        <v>49</v>
      </c>
      <c r="X715" s="20" t="s">
        <v>62</v>
      </c>
      <c r="Y715" s="20"/>
      <c r="Z715" s="21">
        <v>3000000</v>
      </c>
      <c r="AA715" s="21">
        <v>2703000</v>
      </c>
      <c r="AB715" s="22">
        <v>1501</v>
      </c>
      <c r="AC715" s="21">
        <v>1998.6675549633578</v>
      </c>
      <c r="AD715" s="21">
        <v>1800.7994670219853</v>
      </c>
      <c r="AE715" s="16" t="s">
        <v>1201</v>
      </c>
      <c r="AF715" s="12">
        <v>10</v>
      </c>
      <c r="AG715" s="12"/>
      <c r="AH715" s="20" t="s">
        <v>64</v>
      </c>
      <c r="AI715" s="12" t="s">
        <v>65</v>
      </c>
      <c r="AJ715" s="12" t="s">
        <v>48</v>
      </c>
      <c r="AK715" s="12"/>
      <c r="AL715" s="12"/>
      <c r="AM715" s="12">
        <v>3.1567186224906538</v>
      </c>
      <c r="AN715" s="20" t="s">
        <v>2347</v>
      </c>
      <c r="AO715" s="23" t="s">
        <v>69</v>
      </c>
      <c r="AP715" s="24" t="s">
        <v>74</v>
      </c>
    </row>
    <row r="716" spans="1:42" x14ac:dyDescent="0.25">
      <c r="A716" s="12" t="s">
        <v>2348</v>
      </c>
      <c r="B716" s="13" t="s">
        <v>2150</v>
      </c>
      <c r="C716" s="14">
        <v>45764</v>
      </c>
      <c r="D716" s="12">
        <v>1</v>
      </c>
      <c r="E716" s="12">
        <v>1</v>
      </c>
      <c r="F716" s="12">
        <v>1</v>
      </c>
      <c r="G716" s="135">
        <v>3</v>
      </c>
      <c r="H716" s="12"/>
      <c r="I716" s="15" t="s">
        <v>41</v>
      </c>
      <c r="J716" s="15" t="s">
        <v>42</v>
      </c>
      <c r="K716" s="15" t="s">
        <v>43</v>
      </c>
      <c r="L716" s="15">
        <v>2</v>
      </c>
      <c r="M716" s="15" t="s">
        <v>6942</v>
      </c>
      <c r="N716" s="16" t="s">
        <v>6645</v>
      </c>
      <c r="O716" s="16" t="s">
        <v>6659</v>
      </c>
      <c r="P716" s="16" t="s">
        <v>2116</v>
      </c>
      <c r="Q716" s="17" t="s">
        <v>60</v>
      </c>
      <c r="R716" s="12" t="s">
        <v>60</v>
      </c>
      <c r="S716" s="12"/>
      <c r="T716" s="18" t="s">
        <v>2124</v>
      </c>
      <c r="U716" s="19"/>
      <c r="V716" s="20" t="s">
        <v>48</v>
      </c>
      <c r="W716" s="12" t="s">
        <v>49</v>
      </c>
      <c r="X716" s="20" t="s">
        <v>768</v>
      </c>
      <c r="Y716" s="20"/>
      <c r="Z716" s="21">
        <v>2916492.25</v>
      </c>
      <c r="AA716" s="21">
        <v>2916492.25</v>
      </c>
      <c r="AB716" s="22">
        <v>1600</v>
      </c>
      <c r="AC716" s="21">
        <v>1822.80765625</v>
      </c>
      <c r="AD716" s="21">
        <v>1822.80765625</v>
      </c>
      <c r="AE716" s="16" t="s">
        <v>2150</v>
      </c>
      <c r="AF716" s="12">
        <v>19</v>
      </c>
      <c r="AG716" s="12" t="s">
        <v>51</v>
      </c>
      <c r="AH716" s="20" t="s">
        <v>64</v>
      </c>
      <c r="AI716" s="12" t="s">
        <v>65</v>
      </c>
      <c r="AJ716" s="12" t="s">
        <v>65</v>
      </c>
      <c r="AK716" s="12" t="s">
        <v>66</v>
      </c>
      <c r="AL716" s="12" t="s">
        <v>66</v>
      </c>
      <c r="AM716" s="12">
        <v>16.823900741335159</v>
      </c>
      <c r="AN716" s="20" t="s">
        <v>6756</v>
      </c>
      <c r="AO716" s="23" t="s">
        <v>69</v>
      </c>
      <c r="AP716" s="24"/>
    </row>
    <row r="717" spans="1:42" x14ac:dyDescent="0.25">
      <c r="A717" s="12" t="s">
        <v>2349</v>
      </c>
      <c r="B717" s="13" t="s">
        <v>2350</v>
      </c>
      <c r="C717" s="14">
        <v>45884</v>
      </c>
      <c r="D717" s="12">
        <v>1</v>
      </c>
      <c r="E717" s="12">
        <v>1</v>
      </c>
      <c r="F717" s="12">
        <v>1</v>
      </c>
      <c r="G717" s="135">
        <v>3</v>
      </c>
      <c r="H717" s="12"/>
      <c r="I717" s="15" t="s">
        <v>58</v>
      </c>
      <c r="J717" s="15" t="s">
        <v>42</v>
      </c>
      <c r="K717" s="15" t="s">
        <v>43</v>
      </c>
      <c r="L717" s="15">
        <v>2</v>
      </c>
      <c r="M717" s="15" t="s">
        <v>6942</v>
      </c>
      <c r="N717" s="16" t="s">
        <v>6645</v>
      </c>
      <c r="O717" s="16" t="s">
        <v>6659</v>
      </c>
      <c r="P717" s="16" t="s">
        <v>2116</v>
      </c>
      <c r="Q717" s="17" t="s">
        <v>60</v>
      </c>
      <c r="R717" s="12" t="s">
        <v>60</v>
      </c>
      <c r="S717" s="12"/>
      <c r="T717" s="18" t="s">
        <v>2124</v>
      </c>
      <c r="U717" s="19"/>
      <c r="V717" s="20" t="s">
        <v>48</v>
      </c>
      <c r="W717" s="12" t="s">
        <v>49</v>
      </c>
      <c r="X717" s="20" t="s">
        <v>768</v>
      </c>
      <c r="Y717" s="20"/>
      <c r="Z717" s="21">
        <v>3250000</v>
      </c>
      <c r="AA717" s="21">
        <v>2928250</v>
      </c>
      <c r="AB717" s="22">
        <v>1600</v>
      </c>
      <c r="AC717" s="21">
        <v>2031.25</v>
      </c>
      <c r="AD717" s="21">
        <v>1830.15625</v>
      </c>
      <c r="AE717" s="16" t="s">
        <v>2150</v>
      </c>
      <c r="AF717" s="12">
        <v>19</v>
      </c>
      <c r="AG717" s="12" t="s">
        <v>51</v>
      </c>
      <c r="AH717" s="20" t="s">
        <v>64</v>
      </c>
      <c r="AI717" s="12" t="s">
        <v>65</v>
      </c>
      <c r="AJ717" s="12" t="s">
        <v>65</v>
      </c>
      <c r="AK717" s="12" t="s">
        <v>66</v>
      </c>
      <c r="AL717" s="12" t="s">
        <v>66</v>
      </c>
      <c r="AM717" s="12">
        <v>16.823900741335159</v>
      </c>
      <c r="AN717" s="20" t="s">
        <v>2351</v>
      </c>
      <c r="AO717" s="23">
        <v>2916492.25</v>
      </c>
      <c r="AP717" s="24" t="s">
        <v>74</v>
      </c>
    </row>
    <row r="718" spans="1:42" x14ac:dyDescent="0.25">
      <c r="A718" s="12" t="s">
        <v>2352</v>
      </c>
      <c r="B718" s="13" t="s">
        <v>2353</v>
      </c>
      <c r="C718" s="14">
        <v>45753</v>
      </c>
      <c r="D718" s="12">
        <v>1</v>
      </c>
      <c r="E718" s="12">
        <v>1</v>
      </c>
      <c r="F718" s="12">
        <v>1</v>
      </c>
      <c r="G718" s="135">
        <v>3</v>
      </c>
      <c r="H718" s="12"/>
      <c r="I718" s="15" t="s">
        <v>58</v>
      </c>
      <c r="J718" s="15" t="s">
        <v>42</v>
      </c>
      <c r="K718" s="15" t="s">
        <v>43</v>
      </c>
      <c r="L718" s="15">
        <v>2</v>
      </c>
      <c r="M718" s="15" t="s">
        <v>6942</v>
      </c>
      <c r="N718" s="16" t="s">
        <v>6645</v>
      </c>
      <c r="O718" s="16" t="s">
        <v>6659</v>
      </c>
      <c r="P718" s="16" t="s">
        <v>2116</v>
      </c>
      <c r="Q718" s="17" t="s">
        <v>60</v>
      </c>
      <c r="R718" s="12" t="s">
        <v>60</v>
      </c>
      <c r="S718" s="12"/>
      <c r="T718" s="18" t="s">
        <v>46</v>
      </c>
      <c r="U718" s="19">
        <v>79</v>
      </c>
      <c r="V718" s="20" t="s">
        <v>48</v>
      </c>
      <c r="W718" s="12" t="s">
        <v>49</v>
      </c>
      <c r="X718" s="20" t="s">
        <v>50</v>
      </c>
      <c r="Y718" s="20"/>
      <c r="Z718" s="21">
        <v>3100000</v>
      </c>
      <c r="AA718" s="21">
        <v>2793100</v>
      </c>
      <c r="AB718" s="22">
        <v>1503</v>
      </c>
      <c r="AC718" s="21">
        <v>2062.5415834996675</v>
      </c>
      <c r="AD718" s="21">
        <v>1858.3499667332003</v>
      </c>
      <c r="AE718" s="16" t="s">
        <v>2236</v>
      </c>
      <c r="AF718" s="12">
        <v>3</v>
      </c>
      <c r="AG718" s="12"/>
      <c r="AH718" s="20" t="s">
        <v>64</v>
      </c>
      <c r="AI718" s="12" t="s">
        <v>114</v>
      </c>
      <c r="AJ718" s="12" t="s">
        <v>66</v>
      </c>
      <c r="AK718" s="12" t="s">
        <v>66</v>
      </c>
      <c r="AL718" s="12"/>
      <c r="AM718" s="12">
        <v>3.8921126474001388</v>
      </c>
      <c r="AN718" s="20" t="s">
        <v>6764</v>
      </c>
      <c r="AO718" s="23" t="s">
        <v>69</v>
      </c>
      <c r="AP718" s="24"/>
    </row>
    <row r="719" spans="1:42" x14ac:dyDescent="0.25">
      <c r="A719" s="12" t="s">
        <v>2354</v>
      </c>
      <c r="B719" s="13" t="s">
        <v>2355</v>
      </c>
      <c r="C719" s="14">
        <v>45481</v>
      </c>
      <c r="D719" s="12">
        <v>1</v>
      </c>
      <c r="E719" s="12">
        <v>1</v>
      </c>
      <c r="F719" s="12">
        <v>1</v>
      </c>
      <c r="G719" s="135">
        <v>3</v>
      </c>
      <c r="H719" s="12"/>
      <c r="I719" s="15" t="s">
        <v>58</v>
      </c>
      <c r="J719" s="15" t="s">
        <v>42</v>
      </c>
      <c r="K719" s="15" t="s">
        <v>43</v>
      </c>
      <c r="L719" s="15">
        <v>2</v>
      </c>
      <c r="M719" s="15" t="s">
        <v>6942</v>
      </c>
      <c r="N719" s="16" t="s">
        <v>6645</v>
      </c>
      <c r="O719" s="16" t="s">
        <v>6659</v>
      </c>
      <c r="P719" s="16" t="s">
        <v>2116</v>
      </c>
      <c r="Q719" s="17" t="s">
        <v>60</v>
      </c>
      <c r="R719" s="12" t="s">
        <v>60</v>
      </c>
      <c r="S719" s="12"/>
      <c r="T719" s="18" t="s">
        <v>48</v>
      </c>
      <c r="U719" s="19" t="s">
        <v>48</v>
      </c>
      <c r="V719" s="20" t="s">
        <v>48</v>
      </c>
      <c r="W719" s="12" t="s">
        <v>49</v>
      </c>
      <c r="X719" s="20" t="s">
        <v>83</v>
      </c>
      <c r="Y719" s="20"/>
      <c r="Z719" s="21">
        <v>1100000</v>
      </c>
      <c r="AA719" s="21">
        <v>1023000</v>
      </c>
      <c r="AB719" s="22">
        <v>549</v>
      </c>
      <c r="AC719" s="21">
        <v>2003.6429872495446</v>
      </c>
      <c r="AD719" s="21">
        <v>1863.3879781420765</v>
      </c>
      <c r="AE719" s="16" t="s">
        <v>2356</v>
      </c>
      <c r="AF719" s="12">
        <v>14</v>
      </c>
      <c r="AG719" s="12" t="s">
        <v>51</v>
      </c>
      <c r="AH719" s="20" t="s">
        <v>64</v>
      </c>
      <c r="AI719" s="12" t="s">
        <v>114</v>
      </c>
      <c r="AJ719" s="12" t="s">
        <v>114</v>
      </c>
      <c r="AK719" s="12" t="s">
        <v>66</v>
      </c>
      <c r="AL719" s="12" t="s">
        <v>66</v>
      </c>
      <c r="AM719" s="12">
        <v>14.37153832521909</v>
      </c>
      <c r="AN719" s="20" t="s">
        <v>2357</v>
      </c>
      <c r="AO719" s="23">
        <v>1100000</v>
      </c>
      <c r="AP719" s="24"/>
    </row>
    <row r="720" spans="1:42" x14ac:dyDescent="0.25">
      <c r="A720" s="12" t="s">
        <v>2358</v>
      </c>
      <c r="B720" s="13" t="s">
        <v>2359</v>
      </c>
      <c r="C720" s="14">
        <v>45908</v>
      </c>
      <c r="D720" s="12">
        <v>1</v>
      </c>
      <c r="E720" s="12">
        <v>1</v>
      </c>
      <c r="F720" s="12">
        <v>1</v>
      </c>
      <c r="G720" s="135">
        <v>3</v>
      </c>
      <c r="H720" s="12"/>
      <c r="I720" s="15" t="s">
        <v>58</v>
      </c>
      <c r="J720" s="15" t="s">
        <v>42</v>
      </c>
      <c r="K720" s="15" t="s">
        <v>43</v>
      </c>
      <c r="L720" s="15">
        <v>2</v>
      </c>
      <c r="M720" s="15" t="s">
        <v>6942</v>
      </c>
      <c r="N720" s="16" t="s">
        <v>6645</v>
      </c>
      <c r="O720" s="16" t="s">
        <v>6659</v>
      </c>
      <c r="P720" s="16" t="s">
        <v>2116</v>
      </c>
      <c r="Q720" s="17" t="s">
        <v>60</v>
      </c>
      <c r="R720" s="12" t="s">
        <v>60</v>
      </c>
      <c r="S720" s="12"/>
      <c r="T720" s="18" t="s">
        <v>2161</v>
      </c>
      <c r="U720" s="19"/>
      <c r="V720" s="20" t="s">
        <v>48</v>
      </c>
      <c r="W720" s="12" t="s">
        <v>49</v>
      </c>
      <c r="X720" s="20" t="s">
        <v>62</v>
      </c>
      <c r="Y720" s="20"/>
      <c r="Z720" s="21">
        <v>2200000</v>
      </c>
      <c r="AA720" s="21">
        <v>1982200</v>
      </c>
      <c r="AB720" s="22">
        <v>1050</v>
      </c>
      <c r="AC720" s="21">
        <v>2095.2380952380954</v>
      </c>
      <c r="AD720" s="21">
        <v>1887.8095238095239</v>
      </c>
      <c r="AE720" s="16" t="s">
        <v>63</v>
      </c>
      <c r="AF720" s="12"/>
      <c r="AG720" s="12"/>
      <c r="AH720" s="20"/>
      <c r="AI720" s="12"/>
      <c r="AJ720" s="12"/>
      <c r="AK720" s="12"/>
      <c r="AL720" s="12"/>
      <c r="AM720" s="12" t="s">
        <v>67</v>
      </c>
      <c r="AN720" s="20" t="s">
        <v>2360</v>
      </c>
      <c r="AO720" s="23" t="s">
        <v>69</v>
      </c>
      <c r="AP720" s="24" t="s">
        <v>74</v>
      </c>
    </row>
    <row r="721" spans="1:42" x14ac:dyDescent="0.25">
      <c r="A721" s="12" t="s">
        <v>2361</v>
      </c>
      <c r="B721" s="13" t="s">
        <v>2362</v>
      </c>
      <c r="C721" s="14">
        <v>45307</v>
      </c>
      <c r="D721" s="12">
        <v>1</v>
      </c>
      <c r="E721" s="12">
        <v>1</v>
      </c>
      <c r="F721" s="12">
        <v>1</v>
      </c>
      <c r="G721" s="135">
        <v>3</v>
      </c>
      <c r="H721" s="12"/>
      <c r="I721" s="15" t="s">
        <v>58</v>
      </c>
      <c r="J721" s="15" t="s">
        <v>295</v>
      </c>
      <c r="K721" s="15" t="s">
        <v>43</v>
      </c>
      <c r="L721" s="15">
        <v>2</v>
      </c>
      <c r="M721" s="15" t="s">
        <v>6942</v>
      </c>
      <c r="N721" s="16" t="s">
        <v>6645</v>
      </c>
      <c r="O721" s="16" t="s">
        <v>6659</v>
      </c>
      <c r="P721" s="16" t="s">
        <v>2116</v>
      </c>
      <c r="Q721" s="17" t="s">
        <v>48</v>
      </c>
      <c r="R721" s="12" t="s">
        <v>60</v>
      </c>
      <c r="S721" s="12"/>
      <c r="T721" s="18" t="s">
        <v>46</v>
      </c>
      <c r="U721" s="19" t="s">
        <v>2363</v>
      </c>
      <c r="V721" s="20" t="s">
        <v>48</v>
      </c>
      <c r="W721" s="12" t="s">
        <v>49</v>
      </c>
      <c r="X721" s="20" t="s">
        <v>62</v>
      </c>
      <c r="Y721" s="20"/>
      <c r="Z721" s="21">
        <v>3100000</v>
      </c>
      <c r="AA721" s="21">
        <v>2883000</v>
      </c>
      <c r="AB721" s="22">
        <v>1500</v>
      </c>
      <c r="AC721" s="21">
        <v>2066.6666666666665</v>
      </c>
      <c r="AD721" s="21">
        <v>1922</v>
      </c>
      <c r="AE721" s="16" t="s">
        <v>2364</v>
      </c>
      <c r="AF721" s="12">
        <v>2</v>
      </c>
      <c r="AG721" s="12"/>
      <c r="AH721" s="20" t="s">
        <v>64</v>
      </c>
      <c r="AI721" s="12" t="s">
        <v>65</v>
      </c>
      <c r="AJ721" s="12" t="s">
        <v>66</v>
      </c>
      <c r="AK721" s="12" t="s">
        <v>66</v>
      </c>
      <c r="AL721" s="12" t="s">
        <v>66</v>
      </c>
      <c r="AM721" s="12">
        <v>6.1714746986433946</v>
      </c>
      <c r="AN721" s="20" t="s">
        <v>2365</v>
      </c>
      <c r="AO721" s="23"/>
      <c r="AP721" s="24"/>
    </row>
    <row r="722" spans="1:42" x14ac:dyDescent="0.25">
      <c r="A722" s="12" t="s">
        <v>2366</v>
      </c>
      <c r="B722" s="13" t="s">
        <v>2367</v>
      </c>
      <c r="C722" s="14">
        <v>45745</v>
      </c>
      <c r="D722" s="12">
        <v>1</v>
      </c>
      <c r="E722" s="12">
        <v>1</v>
      </c>
      <c r="F722" s="12">
        <v>1</v>
      </c>
      <c r="G722" s="135">
        <v>3</v>
      </c>
      <c r="H722" s="12"/>
      <c r="I722" s="15" t="s">
        <v>58</v>
      </c>
      <c r="J722" s="15" t="s">
        <v>42</v>
      </c>
      <c r="K722" s="15" t="s">
        <v>43</v>
      </c>
      <c r="L722" s="15">
        <v>2</v>
      </c>
      <c r="M722" s="15" t="s">
        <v>6942</v>
      </c>
      <c r="N722" s="16" t="s">
        <v>6645</v>
      </c>
      <c r="O722" s="16" t="s">
        <v>6659</v>
      </c>
      <c r="P722" s="16" t="s">
        <v>2116</v>
      </c>
      <c r="Q722" s="17" t="s">
        <v>60</v>
      </c>
      <c r="R722" s="12" t="s">
        <v>60</v>
      </c>
      <c r="S722" s="12"/>
      <c r="T722" s="18" t="s">
        <v>48</v>
      </c>
      <c r="U722" s="19" t="s">
        <v>48</v>
      </c>
      <c r="V722" s="20" t="s">
        <v>48</v>
      </c>
      <c r="W722" s="12" t="s">
        <v>49</v>
      </c>
      <c r="X722" s="20" t="s">
        <v>83</v>
      </c>
      <c r="Y722" s="20"/>
      <c r="Z722" s="21">
        <v>3200000</v>
      </c>
      <c r="AA722" s="21">
        <v>2883200</v>
      </c>
      <c r="AB722" s="22">
        <v>1500</v>
      </c>
      <c r="AC722" s="21">
        <v>2133.3333333333335</v>
      </c>
      <c r="AD722" s="21">
        <v>1922.1333333333334</v>
      </c>
      <c r="AE722" s="16" t="s">
        <v>2368</v>
      </c>
      <c r="AF722" s="12">
        <v>1</v>
      </c>
      <c r="AG722" s="12" t="s">
        <v>51</v>
      </c>
      <c r="AH722" s="20" t="s">
        <v>64</v>
      </c>
      <c r="AI722" s="12" t="s">
        <v>66</v>
      </c>
      <c r="AJ722" s="12" t="s">
        <v>66</v>
      </c>
      <c r="AK722" s="12" t="s">
        <v>66</v>
      </c>
      <c r="AL722" s="12"/>
      <c r="AM722" s="12">
        <v>3.804867246438445</v>
      </c>
      <c r="AN722" s="20" t="s">
        <v>2369</v>
      </c>
      <c r="AO722" s="23" t="s">
        <v>69</v>
      </c>
      <c r="AP722" s="24" t="s">
        <v>74</v>
      </c>
    </row>
    <row r="723" spans="1:42" x14ac:dyDescent="0.25">
      <c r="A723" s="12" t="s">
        <v>2370</v>
      </c>
      <c r="B723" s="13" t="s">
        <v>2160</v>
      </c>
      <c r="C723" s="14">
        <v>45963</v>
      </c>
      <c r="D723" s="12">
        <v>1</v>
      </c>
      <c r="E723" s="12">
        <v>1</v>
      </c>
      <c r="F723" s="12">
        <v>1</v>
      </c>
      <c r="G723" s="12">
        <v>1</v>
      </c>
      <c r="H723" s="12"/>
      <c r="I723" s="15" t="s">
        <v>58</v>
      </c>
      <c r="J723" s="15" t="s">
        <v>42</v>
      </c>
      <c r="K723" s="15" t="s">
        <v>43</v>
      </c>
      <c r="L723" s="15">
        <v>2</v>
      </c>
      <c r="M723" s="15" t="s">
        <v>6942</v>
      </c>
      <c r="N723" s="16" t="s">
        <v>6645</v>
      </c>
      <c r="O723" s="16" t="s">
        <v>6659</v>
      </c>
      <c r="P723" s="16" t="s">
        <v>2116</v>
      </c>
      <c r="Q723" s="17" t="s">
        <v>60</v>
      </c>
      <c r="R723" s="12" t="s">
        <v>60</v>
      </c>
      <c r="S723" s="12"/>
      <c r="T723" s="18" t="s">
        <v>2161</v>
      </c>
      <c r="U723" s="19">
        <v>22</v>
      </c>
      <c r="V723" s="20" t="s">
        <v>48</v>
      </c>
      <c r="W723" s="12" t="s">
        <v>49</v>
      </c>
      <c r="X723" s="20" t="s">
        <v>691</v>
      </c>
      <c r="Y723" s="20"/>
      <c r="Z723" s="21">
        <v>4500000</v>
      </c>
      <c r="AA723" s="21">
        <v>4054500</v>
      </c>
      <c r="AB723" s="22">
        <v>2049</v>
      </c>
      <c r="AC723" s="21">
        <v>2196.1932650073209</v>
      </c>
      <c r="AD723" s="21">
        <v>1978.770131771596</v>
      </c>
      <c r="AE723" s="16" t="s">
        <v>2162</v>
      </c>
      <c r="AF723" s="12">
        <v>14</v>
      </c>
      <c r="AG723" s="12" t="s">
        <v>51</v>
      </c>
      <c r="AH723" s="20" t="s">
        <v>64</v>
      </c>
      <c r="AI723" s="12" t="s">
        <v>114</v>
      </c>
      <c r="AJ723" s="12" t="s">
        <v>114</v>
      </c>
      <c r="AK723" s="12" t="s">
        <v>66</v>
      </c>
      <c r="AL723" s="12" t="s">
        <v>66</v>
      </c>
      <c r="AM723" s="12">
        <v>3.546025687903243</v>
      </c>
      <c r="AN723" s="20" t="s">
        <v>2163</v>
      </c>
      <c r="AO723" s="23" t="s">
        <v>69</v>
      </c>
      <c r="AP723" s="24" t="s">
        <v>74</v>
      </c>
    </row>
    <row r="724" spans="1:42" x14ac:dyDescent="0.25">
      <c r="A724" s="12" t="s">
        <v>2371</v>
      </c>
      <c r="B724" s="13" t="s">
        <v>2372</v>
      </c>
      <c r="C724" s="14">
        <v>45908</v>
      </c>
      <c r="D724" s="12">
        <v>1</v>
      </c>
      <c r="E724" s="12">
        <v>1</v>
      </c>
      <c r="F724" s="12">
        <v>1</v>
      </c>
      <c r="G724" s="12">
        <v>1</v>
      </c>
      <c r="H724" s="12"/>
      <c r="I724" s="15" t="s">
        <v>58</v>
      </c>
      <c r="J724" s="15" t="s">
        <v>42</v>
      </c>
      <c r="K724" s="15" t="s">
        <v>43</v>
      </c>
      <c r="L724" s="15">
        <v>2</v>
      </c>
      <c r="M724" s="15" t="s">
        <v>6942</v>
      </c>
      <c r="N724" s="16" t="s">
        <v>6645</v>
      </c>
      <c r="O724" s="16" t="s">
        <v>6659</v>
      </c>
      <c r="P724" s="16" t="s">
        <v>2116</v>
      </c>
      <c r="Q724" s="17" t="s">
        <v>60</v>
      </c>
      <c r="R724" s="12" t="s">
        <v>60</v>
      </c>
      <c r="S724" s="12"/>
      <c r="T724" s="18"/>
      <c r="U724" s="19"/>
      <c r="V724" s="20" t="s">
        <v>48</v>
      </c>
      <c r="W724" s="12" t="s">
        <v>49</v>
      </c>
      <c r="X724" s="20" t="s">
        <v>62</v>
      </c>
      <c r="Y724" s="20"/>
      <c r="Z724" s="21">
        <v>2200000</v>
      </c>
      <c r="AA724" s="21">
        <v>1982200</v>
      </c>
      <c r="AB724" s="22">
        <v>1000</v>
      </c>
      <c r="AC724" s="21">
        <v>2200</v>
      </c>
      <c r="AD724" s="21">
        <v>1982.2</v>
      </c>
      <c r="AE724" s="16" t="s">
        <v>63</v>
      </c>
      <c r="AF724" s="12"/>
      <c r="AG724" s="12"/>
      <c r="AH724" s="20"/>
      <c r="AI724" s="12"/>
      <c r="AJ724" s="12"/>
      <c r="AK724" s="12"/>
      <c r="AL724" s="12"/>
      <c r="AM724" s="12" t="s">
        <v>67</v>
      </c>
      <c r="AN724" s="20" t="s">
        <v>2373</v>
      </c>
      <c r="AO724" s="23" t="s">
        <v>69</v>
      </c>
      <c r="AP724" s="24" t="s">
        <v>74</v>
      </c>
    </row>
    <row r="725" spans="1:42" x14ac:dyDescent="0.25">
      <c r="A725" s="12" t="s">
        <v>2374</v>
      </c>
      <c r="B725" s="13" t="s">
        <v>2375</v>
      </c>
      <c r="C725" s="14">
        <v>45667</v>
      </c>
      <c r="D725" s="12">
        <v>1</v>
      </c>
      <c r="E725" s="12">
        <v>1</v>
      </c>
      <c r="F725" s="12">
        <v>1</v>
      </c>
      <c r="G725" s="12">
        <v>1</v>
      </c>
      <c r="H725" s="12"/>
      <c r="I725" s="15" t="s">
        <v>41</v>
      </c>
      <c r="J725" s="15" t="s">
        <v>42</v>
      </c>
      <c r="K725" s="15" t="s">
        <v>43</v>
      </c>
      <c r="L725" s="15">
        <v>2</v>
      </c>
      <c r="M725" s="15" t="s">
        <v>6942</v>
      </c>
      <c r="N725" s="16" t="s">
        <v>6645</v>
      </c>
      <c r="O725" s="16" t="s">
        <v>6659</v>
      </c>
      <c r="P725" s="16" t="s">
        <v>2116</v>
      </c>
      <c r="Q725" s="17" t="s">
        <v>60</v>
      </c>
      <c r="R725" s="12" t="s">
        <v>60</v>
      </c>
      <c r="S725" s="12"/>
      <c r="T725" s="18" t="s">
        <v>46</v>
      </c>
      <c r="U725" s="19"/>
      <c r="V725" s="20" t="s">
        <v>48</v>
      </c>
      <c r="W725" s="12" t="s">
        <v>49</v>
      </c>
      <c r="X725" s="20" t="s">
        <v>50</v>
      </c>
      <c r="Y725" s="20"/>
      <c r="Z725" s="21">
        <v>2000000</v>
      </c>
      <c r="AA725" s="21">
        <v>2000000</v>
      </c>
      <c r="AB725" s="22">
        <v>1002</v>
      </c>
      <c r="AC725" s="21">
        <v>1996.0079840319361</v>
      </c>
      <c r="AD725" s="21">
        <v>1996.0079840319361</v>
      </c>
      <c r="AE725" s="16" t="s">
        <v>2375</v>
      </c>
      <c r="AF725" s="12">
        <v>1</v>
      </c>
      <c r="AG725" s="12" t="s">
        <v>51</v>
      </c>
      <c r="AH725" s="20" t="s">
        <v>64</v>
      </c>
      <c r="AI725" s="12"/>
      <c r="AJ725" s="12"/>
      <c r="AK725" s="12"/>
      <c r="AL725" s="12"/>
      <c r="AM725" s="12">
        <v>8.2476909183201421</v>
      </c>
      <c r="AN725" s="20" t="s">
        <v>6765</v>
      </c>
      <c r="AO725" s="23" t="s">
        <v>69</v>
      </c>
      <c r="AP725" s="24"/>
    </row>
    <row r="726" spans="1:42" x14ac:dyDescent="0.25">
      <c r="A726" s="12" t="s">
        <v>2376</v>
      </c>
      <c r="B726" s="13" t="s">
        <v>2376</v>
      </c>
      <c r="C726" s="14">
        <v>45489</v>
      </c>
      <c r="D726" s="12">
        <v>1</v>
      </c>
      <c r="E726" s="12">
        <v>1</v>
      </c>
      <c r="F726" s="12">
        <v>1</v>
      </c>
      <c r="G726" s="12">
        <v>1</v>
      </c>
      <c r="H726" s="12"/>
      <c r="I726" s="15" t="s">
        <v>41</v>
      </c>
      <c r="J726" s="15" t="s">
        <v>42</v>
      </c>
      <c r="K726" s="15" t="s">
        <v>43</v>
      </c>
      <c r="L726" s="15">
        <v>2</v>
      </c>
      <c r="M726" s="15" t="s">
        <v>6942</v>
      </c>
      <c r="N726" s="16" t="s">
        <v>6645</v>
      </c>
      <c r="O726" s="16" t="s">
        <v>6659</v>
      </c>
      <c r="P726" s="16" t="s">
        <v>2116</v>
      </c>
      <c r="Q726" s="17" t="s">
        <v>60</v>
      </c>
      <c r="R726" s="12" t="s">
        <v>60</v>
      </c>
      <c r="S726" s="12"/>
      <c r="T726" s="18"/>
      <c r="U726" s="19"/>
      <c r="V726" s="20" t="s">
        <v>48</v>
      </c>
      <c r="W726" s="12" t="s">
        <v>49</v>
      </c>
      <c r="X726" s="20" t="s">
        <v>83</v>
      </c>
      <c r="Y726" s="20"/>
      <c r="Z726" s="21">
        <v>1100000</v>
      </c>
      <c r="AA726" s="21">
        <v>1100000</v>
      </c>
      <c r="AB726" s="22">
        <v>549</v>
      </c>
      <c r="AC726" s="21">
        <v>2003.6429872495446</v>
      </c>
      <c r="AD726" s="21">
        <v>2003.6429872495446</v>
      </c>
      <c r="AE726" s="16" t="s">
        <v>2356</v>
      </c>
      <c r="AF726" s="12">
        <v>14</v>
      </c>
      <c r="AG726" s="12" t="s">
        <v>51</v>
      </c>
      <c r="AH726" s="20" t="s">
        <v>64</v>
      </c>
      <c r="AI726" s="12"/>
      <c r="AJ726" s="12"/>
      <c r="AK726" s="12"/>
      <c r="AL726" s="12"/>
      <c r="AM726" s="12">
        <v>14.37153832521909</v>
      </c>
      <c r="AN726" s="20" t="s">
        <v>92</v>
      </c>
      <c r="AO726" s="23"/>
      <c r="AP726" s="24"/>
    </row>
    <row r="727" spans="1:42" x14ac:dyDescent="0.25">
      <c r="A727" s="12" t="s">
        <v>2377</v>
      </c>
      <c r="B727" s="13" t="s">
        <v>2378</v>
      </c>
      <c r="C727" s="14">
        <v>45734</v>
      </c>
      <c r="D727" s="12">
        <v>1</v>
      </c>
      <c r="E727" s="12">
        <v>1</v>
      </c>
      <c r="F727" s="12">
        <v>1</v>
      </c>
      <c r="G727" s="12">
        <v>1</v>
      </c>
      <c r="H727" s="12"/>
      <c r="I727" s="15" t="s">
        <v>58</v>
      </c>
      <c r="J727" s="15" t="s">
        <v>42</v>
      </c>
      <c r="K727" s="15" t="s">
        <v>43</v>
      </c>
      <c r="L727" s="15">
        <v>2</v>
      </c>
      <c r="M727" s="15" t="s">
        <v>6942</v>
      </c>
      <c r="N727" s="16" t="s">
        <v>6645</v>
      </c>
      <c r="O727" s="16" t="s">
        <v>6659</v>
      </c>
      <c r="P727" s="16" t="s">
        <v>2116</v>
      </c>
      <c r="Q727" s="17" t="s">
        <v>60</v>
      </c>
      <c r="R727" s="12" t="s">
        <v>60</v>
      </c>
      <c r="S727" s="12"/>
      <c r="T727" s="18" t="s">
        <v>2161</v>
      </c>
      <c r="U727" s="19" t="s">
        <v>48</v>
      </c>
      <c r="V727" s="20" t="s">
        <v>48</v>
      </c>
      <c r="W727" s="12" t="s">
        <v>49</v>
      </c>
      <c r="X727" s="20" t="s">
        <v>691</v>
      </c>
      <c r="Y727" s="25"/>
      <c r="Z727" s="21">
        <v>2390000</v>
      </c>
      <c r="AA727" s="21">
        <v>2153390</v>
      </c>
      <c r="AB727" s="22">
        <v>1050</v>
      </c>
      <c r="AC727" s="21">
        <v>2276.1904761904761</v>
      </c>
      <c r="AD727" s="21">
        <v>2050.847619047619</v>
      </c>
      <c r="AE727" s="16" t="s">
        <v>63</v>
      </c>
      <c r="AF727" s="12"/>
      <c r="AG727" s="12"/>
      <c r="AH727" s="20" t="s">
        <v>66</v>
      </c>
      <c r="AI727" s="12" t="s">
        <v>65</v>
      </c>
      <c r="AJ727" s="12" t="s">
        <v>65</v>
      </c>
      <c r="AK727" s="12" t="s">
        <v>66</v>
      </c>
      <c r="AL727" s="12"/>
      <c r="AM727" s="12" t="s">
        <v>67</v>
      </c>
      <c r="AN727" s="20" t="s">
        <v>2379</v>
      </c>
      <c r="AO727" s="23" t="s">
        <v>69</v>
      </c>
      <c r="AP727" s="24"/>
    </row>
    <row r="728" spans="1:42" x14ac:dyDescent="0.25">
      <c r="A728" s="12" t="s">
        <v>2380</v>
      </c>
      <c r="B728" s="13" t="s">
        <v>2381</v>
      </c>
      <c r="C728" s="14">
        <v>45693</v>
      </c>
      <c r="D728" s="12">
        <v>1</v>
      </c>
      <c r="E728" s="12">
        <v>1</v>
      </c>
      <c r="F728" s="12">
        <v>1</v>
      </c>
      <c r="G728" s="12">
        <v>1</v>
      </c>
      <c r="H728" s="12"/>
      <c r="I728" s="15" t="s">
        <v>41</v>
      </c>
      <c r="J728" s="15" t="s">
        <v>42</v>
      </c>
      <c r="K728" s="15" t="s">
        <v>43</v>
      </c>
      <c r="L728" s="15">
        <v>2</v>
      </c>
      <c r="M728" s="15" t="s">
        <v>6942</v>
      </c>
      <c r="N728" s="16" t="s">
        <v>6645</v>
      </c>
      <c r="O728" s="16" t="s">
        <v>6659</v>
      </c>
      <c r="P728" s="16" t="s">
        <v>2116</v>
      </c>
      <c r="Q728" s="17" t="s">
        <v>60</v>
      </c>
      <c r="R728" s="12" t="s">
        <v>2199</v>
      </c>
      <c r="S728" s="12"/>
      <c r="T728" s="18"/>
      <c r="U728" s="19"/>
      <c r="V728" s="20" t="s">
        <v>48</v>
      </c>
      <c r="W728" s="12" t="s">
        <v>49</v>
      </c>
      <c r="X728" s="20" t="s">
        <v>100</v>
      </c>
      <c r="Y728" s="20"/>
      <c r="Z728" s="21">
        <v>5000000</v>
      </c>
      <c r="AA728" s="21">
        <v>5000000</v>
      </c>
      <c r="AB728" s="22">
        <v>2373</v>
      </c>
      <c r="AC728" s="21">
        <v>2107.0375052675936</v>
      </c>
      <c r="AD728" s="21">
        <v>2107.0375052675936</v>
      </c>
      <c r="AE728" s="16" t="s">
        <v>2381</v>
      </c>
      <c r="AF728" s="12">
        <v>1</v>
      </c>
      <c r="AG728" s="12" t="s">
        <v>51</v>
      </c>
      <c r="AH728" s="20" t="s">
        <v>64</v>
      </c>
      <c r="AI728" s="12"/>
      <c r="AJ728" s="12"/>
      <c r="AK728" s="12"/>
      <c r="AL728" s="12"/>
      <c r="AM728" s="12">
        <v>0.63014051560235795</v>
      </c>
      <c r="AN728" s="20" t="s">
        <v>6756</v>
      </c>
      <c r="AO728" s="23" t="s">
        <v>69</v>
      </c>
      <c r="AP728" s="24"/>
    </row>
    <row r="729" spans="1:42" x14ac:dyDescent="0.25">
      <c r="A729" s="12" t="s">
        <v>2382</v>
      </c>
      <c r="B729" s="13" t="s">
        <v>2383</v>
      </c>
      <c r="C729" s="14">
        <v>45616</v>
      </c>
      <c r="D729" s="12">
        <v>1</v>
      </c>
      <c r="E729" s="12">
        <v>1</v>
      </c>
      <c r="F729" s="12">
        <v>1</v>
      </c>
      <c r="G729" s="12">
        <v>1</v>
      </c>
      <c r="H729" s="12"/>
      <c r="I729" s="15" t="s">
        <v>58</v>
      </c>
      <c r="J729" s="15" t="s">
        <v>42</v>
      </c>
      <c r="K729" s="15" t="s">
        <v>43</v>
      </c>
      <c r="L729" s="15">
        <v>2</v>
      </c>
      <c r="M729" s="15" t="s">
        <v>6942</v>
      </c>
      <c r="N729" s="16" t="s">
        <v>6645</v>
      </c>
      <c r="O729" s="16" t="s">
        <v>6659</v>
      </c>
      <c r="P729" s="16" t="s">
        <v>2116</v>
      </c>
      <c r="Q729" s="17" t="s">
        <v>48</v>
      </c>
      <c r="R729" s="12" t="s">
        <v>60</v>
      </c>
      <c r="S729" s="12"/>
      <c r="T729" s="18" t="s">
        <v>2161</v>
      </c>
      <c r="U729" s="19" t="s">
        <v>48</v>
      </c>
      <c r="V729" s="20" t="s">
        <v>48</v>
      </c>
      <c r="W729" s="12" t="s">
        <v>49</v>
      </c>
      <c r="X729" s="20" t="s">
        <v>62</v>
      </c>
      <c r="Y729" s="20"/>
      <c r="Z729" s="21">
        <v>2390000</v>
      </c>
      <c r="AA729" s="21">
        <v>2222700</v>
      </c>
      <c r="AB729" s="22">
        <v>1050</v>
      </c>
      <c r="AC729" s="21">
        <v>2276.1904761904761</v>
      </c>
      <c r="AD729" s="21">
        <v>2116.8571428571427</v>
      </c>
      <c r="AE729" s="16" t="s">
        <v>63</v>
      </c>
      <c r="AF729" s="12"/>
      <c r="AG729" s="12"/>
      <c r="AH729" s="20" t="s">
        <v>64</v>
      </c>
      <c r="AI729" s="12" t="s">
        <v>114</v>
      </c>
      <c r="AJ729" s="12" t="s">
        <v>114</v>
      </c>
      <c r="AK729" s="12" t="s">
        <v>66</v>
      </c>
      <c r="AL729" s="12" t="s">
        <v>66</v>
      </c>
      <c r="AM729" s="12" t="s">
        <v>67</v>
      </c>
      <c r="AN729" s="20" t="s">
        <v>2384</v>
      </c>
      <c r="AO729" s="23"/>
      <c r="AP729" s="24"/>
    </row>
    <row r="730" spans="1:42" x14ac:dyDescent="0.25">
      <c r="A730" s="12" t="s">
        <v>2385</v>
      </c>
      <c r="B730" s="13" t="s">
        <v>2386</v>
      </c>
      <c r="C730" s="14">
        <v>45624</v>
      </c>
      <c r="D730" s="12">
        <v>1</v>
      </c>
      <c r="E730" s="12">
        <v>1</v>
      </c>
      <c r="F730" s="12">
        <v>1</v>
      </c>
      <c r="G730" s="135">
        <v>3</v>
      </c>
      <c r="H730" s="12"/>
      <c r="I730" s="15" t="s">
        <v>58</v>
      </c>
      <c r="J730" s="15"/>
      <c r="K730" s="15" t="s">
        <v>43</v>
      </c>
      <c r="L730" s="15">
        <v>2</v>
      </c>
      <c r="M730" s="15" t="s">
        <v>6942</v>
      </c>
      <c r="N730" s="16" t="s">
        <v>6645</v>
      </c>
      <c r="O730" s="16" t="s">
        <v>6659</v>
      </c>
      <c r="P730" s="16" t="s">
        <v>2116</v>
      </c>
      <c r="Q730" s="17" t="s">
        <v>48</v>
      </c>
      <c r="R730" s="12" t="s">
        <v>60</v>
      </c>
      <c r="S730" s="12"/>
      <c r="T730" s="18" t="s">
        <v>1199</v>
      </c>
      <c r="U730" s="19" t="s">
        <v>2387</v>
      </c>
      <c r="V730" s="20" t="s">
        <v>48</v>
      </c>
      <c r="W730" s="12" t="s">
        <v>49</v>
      </c>
      <c r="X730" s="20" t="s">
        <v>62</v>
      </c>
      <c r="Y730" s="20"/>
      <c r="Z730" s="21">
        <v>3500000</v>
      </c>
      <c r="AA730" s="21">
        <v>3255000</v>
      </c>
      <c r="AB730" s="22">
        <v>1501</v>
      </c>
      <c r="AC730" s="21">
        <v>2331.7788141239175</v>
      </c>
      <c r="AD730" s="21">
        <v>2168.5542971352434</v>
      </c>
      <c r="AE730" s="16" t="s">
        <v>1201</v>
      </c>
      <c r="AF730" s="12">
        <v>10</v>
      </c>
      <c r="AG730" s="12"/>
      <c r="AH730" s="20" t="s">
        <v>64</v>
      </c>
      <c r="AI730" s="12" t="s">
        <v>66</v>
      </c>
      <c r="AJ730" s="12" t="s">
        <v>66</v>
      </c>
      <c r="AK730" s="12" t="s">
        <v>66</v>
      </c>
      <c r="AL730" s="12" t="s">
        <v>66</v>
      </c>
      <c r="AM730" s="12">
        <v>3.1567186224906538</v>
      </c>
      <c r="AN730" s="20" t="s">
        <v>2388</v>
      </c>
      <c r="AO730" s="23"/>
      <c r="AP730" s="24"/>
    </row>
    <row r="731" spans="1:42" x14ac:dyDescent="0.25">
      <c r="A731" s="12" t="s">
        <v>2389</v>
      </c>
      <c r="B731" s="13" t="s">
        <v>2343</v>
      </c>
      <c r="C731" s="14">
        <v>45592</v>
      </c>
      <c r="D731" s="12">
        <v>1</v>
      </c>
      <c r="E731" s="12">
        <v>1</v>
      </c>
      <c r="F731" s="12">
        <v>1</v>
      </c>
      <c r="G731" s="135">
        <v>3</v>
      </c>
      <c r="H731" s="12"/>
      <c r="I731" s="15" t="s">
        <v>58</v>
      </c>
      <c r="J731" s="15" t="s">
        <v>42</v>
      </c>
      <c r="K731" s="15" t="s">
        <v>43</v>
      </c>
      <c r="L731" s="15">
        <v>2</v>
      </c>
      <c r="M731" s="15" t="s">
        <v>6942</v>
      </c>
      <c r="N731" s="16" t="s">
        <v>6645</v>
      </c>
      <c r="O731" s="16" t="s">
        <v>6659</v>
      </c>
      <c r="P731" s="16" t="s">
        <v>2116</v>
      </c>
      <c r="Q731" s="17" t="s">
        <v>2390</v>
      </c>
      <c r="R731" s="12" t="s">
        <v>2199</v>
      </c>
      <c r="S731" s="12"/>
      <c r="T731" s="18" t="s">
        <v>48</v>
      </c>
      <c r="U731" s="19" t="s">
        <v>48</v>
      </c>
      <c r="V731" s="20" t="s">
        <v>48</v>
      </c>
      <c r="W731" s="12" t="s">
        <v>49</v>
      </c>
      <c r="X731" s="20" t="s">
        <v>768</v>
      </c>
      <c r="Y731" s="20"/>
      <c r="Z731" s="21">
        <v>4000000</v>
      </c>
      <c r="AA731" s="21">
        <v>3720000</v>
      </c>
      <c r="AB731" s="22">
        <v>1600</v>
      </c>
      <c r="AC731" s="21">
        <v>2500</v>
      </c>
      <c r="AD731" s="21">
        <v>2325</v>
      </c>
      <c r="AE731" s="16" t="s">
        <v>2391</v>
      </c>
      <c r="AF731" s="12">
        <v>5</v>
      </c>
      <c r="AG731" s="12" t="s">
        <v>51</v>
      </c>
      <c r="AH731" s="20" t="s">
        <v>64</v>
      </c>
      <c r="AI731" s="12" t="s">
        <v>66</v>
      </c>
      <c r="AJ731" s="12" t="s">
        <v>66</v>
      </c>
      <c r="AK731" s="12" t="s">
        <v>66</v>
      </c>
      <c r="AL731" s="12" t="s">
        <v>66</v>
      </c>
      <c r="AM731" s="12">
        <v>14.845880064839999</v>
      </c>
      <c r="AN731" s="20" t="s">
        <v>2392</v>
      </c>
      <c r="AO731" s="23"/>
      <c r="AP731" s="24"/>
    </row>
    <row r="732" spans="1:42" x14ac:dyDescent="0.25">
      <c r="A732" s="12" t="s">
        <v>2393</v>
      </c>
      <c r="B732" s="13" t="s">
        <v>2394</v>
      </c>
      <c r="C732" s="14">
        <v>45395</v>
      </c>
      <c r="D732" s="12">
        <v>1</v>
      </c>
      <c r="E732" s="12">
        <v>1</v>
      </c>
      <c r="F732" s="12">
        <v>1</v>
      </c>
      <c r="G732" s="135">
        <v>3</v>
      </c>
      <c r="H732" s="12"/>
      <c r="I732" s="15" t="s">
        <v>58</v>
      </c>
      <c r="J732" s="15" t="s">
        <v>42</v>
      </c>
      <c r="K732" s="15" t="s">
        <v>43</v>
      </c>
      <c r="L732" s="15">
        <v>2</v>
      </c>
      <c r="M732" s="15" t="s">
        <v>6942</v>
      </c>
      <c r="N732" s="16" t="s">
        <v>6645</v>
      </c>
      <c r="O732" s="16" t="s">
        <v>6659</v>
      </c>
      <c r="P732" s="16" t="s">
        <v>2116</v>
      </c>
      <c r="Q732" s="17" t="s">
        <v>48</v>
      </c>
      <c r="R732" s="12" t="s">
        <v>60</v>
      </c>
      <c r="S732" s="12"/>
      <c r="T732" s="18" t="s">
        <v>2161</v>
      </c>
      <c r="U732" s="19" t="s">
        <v>2395</v>
      </c>
      <c r="V732" s="20" t="s">
        <v>48</v>
      </c>
      <c r="W732" s="12" t="s">
        <v>49</v>
      </c>
      <c r="X732" s="20" t="s">
        <v>62</v>
      </c>
      <c r="Y732" s="20"/>
      <c r="Z732" s="21">
        <v>2600000</v>
      </c>
      <c r="AA732" s="21">
        <v>2418000</v>
      </c>
      <c r="AB732" s="22">
        <v>1000</v>
      </c>
      <c r="AC732" s="21">
        <v>2600</v>
      </c>
      <c r="AD732" s="21">
        <v>2418</v>
      </c>
      <c r="AE732" s="16" t="s">
        <v>63</v>
      </c>
      <c r="AF732" s="12"/>
      <c r="AG732" s="12"/>
      <c r="AH732" s="20" t="s">
        <v>64</v>
      </c>
      <c r="AI732" s="12" t="s">
        <v>65</v>
      </c>
      <c r="AJ732" s="12" t="s">
        <v>65</v>
      </c>
      <c r="AK732" s="12" t="s">
        <v>66</v>
      </c>
      <c r="AL732" s="12" t="s">
        <v>66</v>
      </c>
      <c r="AM732" s="12" t="s">
        <v>67</v>
      </c>
      <c r="AN732" s="20" t="s">
        <v>6766</v>
      </c>
      <c r="AO732" s="23"/>
      <c r="AP732" s="24"/>
    </row>
    <row r="733" spans="1:42" x14ac:dyDescent="0.25">
      <c r="A733" s="12" t="s">
        <v>2396</v>
      </c>
      <c r="B733" s="13" t="s">
        <v>2397</v>
      </c>
      <c r="C733" s="14">
        <v>45406</v>
      </c>
      <c r="D733" s="12">
        <v>1</v>
      </c>
      <c r="E733" s="12">
        <v>1</v>
      </c>
      <c r="F733" s="12">
        <v>1</v>
      </c>
      <c r="G733" s="135">
        <v>3</v>
      </c>
      <c r="H733" s="12"/>
      <c r="I733" s="15" t="s">
        <v>58</v>
      </c>
      <c r="J733" s="15" t="s">
        <v>295</v>
      </c>
      <c r="K733" s="15" t="s">
        <v>43</v>
      </c>
      <c r="L733" s="15">
        <v>2</v>
      </c>
      <c r="M733" s="15" t="s">
        <v>6942</v>
      </c>
      <c r="N733" s="16" t="s">
        <v>6645</v>
      </c>
      <c r="O733" s="16" t="s">
        <v>6659</v>
      </c>
      <c r="P733" s="16" t="s">
        <v>2116</v>
      </c>
      <c r="Q733" s="17" t="s">
        <v>48</v>
      </c>
      <c r="R733" s="12" t="s">
        <v>60</v>
      </c>
      <c r="S733" s="12"/>
      <c r="T733" s="18" t="s">
        <v>2161</v>
      </c>
      <c r="U733" s="19" t="s">
        <v>48</v>
      </c>
      <c r="V733" s="20" t="s">
        <v>48</v>
      </c>
      <c r="W733" s="12" t="s">
        <v>49</v>
      </c>
      <c r="X733" s="20" t="s">
        <v>62</v>
      </c>
      <c r="Y733" s="20"/>
      <c r="Z733" s="21">
        <v>5200000</v>
      </c>
      <c r="AA733" s="21">
        <v>4836000</v>
      </c>
      <c r="AB733" s="22">
        <v>2000</v>
      </c>
      <c r="AC733" s="21">
        <v>2600</v>
      </c>
      <c r="AD733" s="21">
        <v>2418</v>
      </c>
      <c r="AE733" s="16" t="s">
        <v>63</v>
      </c>
      <c r="AF733" s="12"/>
      <c r="AG733" s="12"/>
      <c r="AH733" s="20" t="s">
        <v>64</v>
      </c>
      <c r="AI733" s="12" t="s">
        <v>66</v>
      </c>
      <c r="AJ733" s="12" t="s">
        <v>66</v>
      </c>
      <c r="AK733" s="12" t="s">
        <v>66</v>
      </c>
      <c r="AL733" s="12" t="s">
        <v>66</v>
      </c>
      <c r="AM733" s="12" t="s">
        <v>67</v>
      </c>
      <c r="AN733" s="20" t="s">
        <v>2398</v>
      </c>
      <c r="AO733" s="23"/>
      <c r="AP733" s="24"/>
    </row>
    <row r="734" spans="1:42" x14ac:dyDescent="0.25">
      <c r="A734" s="12" t="s">
        <v>2399</v>
      </c>
      <c r="B734" s="13" t="s">
        <v>2140</v>
      </c>
      <c r="C734" s="14">
        <v>45870</v>
      </c>
      <c r="D734" s="12">
        <v>1</v>
      </c>
      <c r="E734" s="12">
        <v>1</v>
      </c>
      <c r="F734" s="12">
        <v>1</v>
      </c>
      <c r="G734" s="135">
        <v>3</v>
      </c>
      <c r="H734" s="12"/>
      <c r="I734" s="15" t="s">
        <v>41</v>
      </c>
      <c r="J734" s="15" t="s">
        <v>295</v>
      </c>
      <c r="K734" s="15" t="s">
        <v>43</v>
      </c>
      <c r="L734" s="15">
        <v>2</v>
      </c>
      <c r="M734" s="15" t="s">
        <v>6942</v>
      </c>
      <c r="N734" s="16" t="s">
        <v>6645</v>
      </c>
      <c r="O734" s="16" t="s">
        <v>6659</v>
      </c>
      <c r="P734" s="16" t="s">
        <v>2116</v>
      </c>
      <c r="Q734" s="17" t="s">
        <v>60</v>
      </c>
      <c r="R734" s="12" t="s">
        <v>60</v>
      </c>
      <c r="S734" s="12"/>
      <c r="T734" s="18" t="s">
        <v>2139</v>
      </c>
      <c r="U734" s="19" t="s">
        <v>2400</v>
      </c>
      <c r="V734" s="20" t="s">
        <v>48</v>
      </c>
      <c r="W734" s="12" t="s">
        <v>49</v>
      </c>
      <c r="X734" s="20" t="s">
        <v>50</v>
      </c>
      <c r="Y734" s="20"/>
      <c r="Z734" s="21">
        <v>2300000</v>
      </c>
      <c r="AA734" s="21">
        <v>2300000</v>
      </c>
      <c r="AB734" s="22">
        <v>920</v>
      </c>
      <c r="AC734" s="21">
        <v>2500</v>
      </c>
      <c r="AD734" s="21">
        <v>2500</v>
      </c>
      <c r="AE734" s="16" t="s">
        <v>2140</v>
      </c>
      <c r="AF734" s="12">
        <v>18</v>
      </c>
      <c r="AG734" s="12" t="s">
        <v>51</v>
      </c>
      <c r="AH734" s="20" t="s">
        <v>64</v>
      </c>
      <c r="AI734" s="12"/>
      <c r="AJ734" s="12"/>
      <c r="AK734" s="12"/>
      <c r="AL734" s="12"/>
      <c r="AM734" s="12">
        <v>0</v>
      </c>
      <c r="AN734" s="20" t="s">
        <v>6767</v>
      </c>
      <c r="AO734" s="23"/>
      <c r="AP734" s="24"/>
    </row>
    <row r="735" spans="1:42" x14ac:dyDescent="0.25">
      <c r="A735" s="12" t="s">
        <v>2401</v>
      </c>
      <c r="B735" s="13" t="s">
        <v>2138</v>
      </c>
      <c r="C735" s="14">
        <v>45937</v>
      </c>
      <c r="D735" s="12">
        <v>1</v>
      </c>
      <c r="E735" s="12">
        <v>1</v>
      </c>
      <c r="F735" s="12">
        <v>1</v>
      </c>
      <c r="G735" s="135">
        <v>3</v>
      </c>
      <c r="H735" s="12"/>
      <c r="I735" s="15" t="s">
        <v>58</v>
      </c>
      <c r="J735" s="15" t="s">
        <v>295</v>
      </c>
      <c r="K735" s="15" t="s">
        <v>43</v>
      </c>
      <c r="L735" s="15">
        <v>2</v>
      </c>
      <c r="M735" s="15" t="s">
        <v>6942</v>
      </c>
      <c r="N735" s="16" t="s">
        <v>6645</v>
      </c>
      <c r="O735" s="16" t="s">
        <v>6659</v>
      </c>
      <c r="P735" s="16" t="s">
        <v>2116</v>
      </c>
      <c r="Q735" s="17" t="s">
        <v>60</v>
      </c>
      <c r="R735" s="12" t="s">
        <v>60</v>
      </c>
      <c r="S735" s="12"/>
      <c r="T735" s="18" t="s">
        <v>2139</v>
      </c>
      <c r="U735" s="19"/>
      <c r="V735" s="20" t="s">
        <v>48</v>
      </c>
      <c r="W735" s="12" t="s">
        <v>49</v>
      </c>
      <c r="X735" s="20" t="s">
        <v>2402</v>
      </c>
      <c r="Y735" s="20"/>
      <c r="Z735" s="21">
        <v>2600000</v>
      </c>
      <c r="AA735" s="21">
        <v>2342600</v>
      </c>
      <c r="AB735" s="22">
        <v>920</v>
      </c>
      <c r="AC735" s="21">
        <v>2826.086956521739</v>
      </c>
      <c r="AD735" s="21">
        <v>2546.304347826087</v>
      </c>
      <c r="AE735" s="16" t="s">
        <v>2140</v>
      </c>
      <c r="AF735" s="12">
        <v>18</v>
      </c>
      <c r="AG735" s="12" t="s">
        <v>51</v>
      </c>
      <c r="AH735" s="20" t="s">
        <v>64</v>
      </c>
      <c r="AI735" s="12" t="s">
        <v>66</v>
      </c>
      <c r="AJ735" s="12" t="s">
        <v>66</v>
      </c>
      <c r="AK735" s="12" t="s">
        <v>66</v>
      </c>
      <c r="AL735" s="12" t="s">
        <v>66</v>
      </c>
      <c r="AM735" s="12">
        <v>0</v>
      </c>
      <c r="AN735" s="20" t="s">
        <v>2403</v>
      </c>
      <c r="AO735" s="23">
        <v>2300000</v>
      </c>
      <c r="AP735" s="24" t="s">
        <v>74</v>
      </c>
    </row>
    <row r="736" spans="1:42" x14ac:dyDescent="0.25">
      <c r="A736" s="12" t="s">
        <v>2404</v>
      </c>
      <c r="B736" s="13" t="s">
        <v>2405</v>
      </c>
      <c r="C736" s="14">
        <v>45709</v>
      </c>
      <c r="D736" s="12">
        <v>1</v>
      </c>
      <c r="E736" s="12">
        <v>1</v>
      </c>
      <c r="F736" s="12">
        <v>1</v>
      </c>
      <c r="G736" s="135">
        <v>3</v>
      </c>
      <c r="H736" s="12"/>
      <c r="I736" s="15" t="s">
        <v>41</v>
      </c>
      <c r="J736" s="15" t="s">
        <v>42</v>
      </c>
      <c r="K736" s="15" t="s">
        <v>43</v>
      </c>
      <c r="L736" s="15">
        <v>2</v>
      </c>
      <c r="M736" s="15" t="s">
        <v>6942</v>
      </c>
      <c r="N736" s="16" t="s">
        <v>6645</v>
      </c>
      <c r="O736" s="16" t="s">
        <v>6659</v>
      </c>
      <c r="P736" s="16" t="s">
        <v>2116</v>
      </c>
      <c r="Q736" s="17" t="s">
        <v>60</v>
      </c>
      <c r="R736" s="12" t="s">
        <v>60</v>
      </c>
      <c r="S736" s="12"/>
      <c r="T736" s="18" t="s">
        <v>2124</v>
      </c>
      <c r="U736" s="19" t="s">
        <v>475</v>
      </c>
      <c r="V736" s="20" t="s">
        <v>48</v>
      </c>
      <c r="W736" s="12" t="s">
        <v>49</v>
      </c>
      <c r="X736" s="20" t="s">
        <v>465</v>
      </c>
      <c r="Y736" s="20"/>
      <c r="Z736" s="21">
        <v>10000000</v>
      </c>
      <c r="AA736" s="21">
        <v>10000000</v>
      </c>
      <c r="AB736" s="22">
        <v>3429</v>
      </c>
      <c r="AC736" s="21">
        <v>2916.3021289005542</v>
      </c>
      <c r="AD736" s="21">
        <v>2916.3021289005542</v>
      </c>
      <c r="AE736" s="16" t="s">
        <v>2405</v>
      </c>
      <c r="AF736" s="12">
        <v>1</v>
      </c>
      <c r="AG736" s="12" t="s">
        <v>51</v>
      </c>
      <c r="AH736" s="20" t="s">
        <v>64</v>
      </c>
      <c r="AI736" s="12"/>
      <c r="AJ736" s="12"/>
      <c r="AK736" s="12"/>
      <c r="AL736" s="12"/>
      <c r="AM736" s="12">
        <v>7.77083787340709</v>
      </c>
      <c r="AN736" s="20" t="s">
        <v>6768</v>
      </c>
      <c r="AO736" s="23" t="s">
        <v>69</v>
      </c>
      <c r="AP736" s="24"/>
    </row>
    <row r="737" spans="1:42" x14ac:dyDescent="0.25">
      <c r="A737" s="12" t="s">
        <v>2406</v>
      </c>
      <c r="B737" s="13" t="s">
        <v>2407</v>
      </c>
      <c r="C737" s="14">
        <v>45827</v>
      </c>
      <c r="D737" s="12">
        <v>1</v>
      </c>
      <c r="E737" s="12">
        <v>1</v>
      </c>
      <c r="F737" s="12">
        <v>1</v>
      </c>
      <c r="G737" s="12">
        <v>3</v>
      </c>
      <c r="H737" s="12"/>
      <c r="I737" s="15" t="s">
        <v>58</v>
      </c>
      <c r="J737" s="15" t="s">
        <v>42</v>
      </c>
      <c r="K737" s="15" t="s">
        <v>43</v>
      </c>
      <c r="L737" s="15">
        <v>2</v>
      </c>
      <c r="M737" s="15" t="s">
        <v>6942</v>
      </c>
      <c r="N737" s="16" t="s">
        <v>6645</v>
      </c>
      <c r="O737" s="16" t="s">
        <v>6659</v>
      </c>
      <c r="P737" s="16" t="s">
        <v>2116</v>
      </c>
      <c r="Q737" s="17" t="s">
        <v>60</v>
      </c>
      <c r="R737" s="12" t="s">
        <v>60</v>
      </c>
      <c r="S737" s="12"/>
      <c r="T737" s="18" t="s">
        <v>48</v>
      </c>
      <c r="U737" s="19" t="s">
        <v>48</v>
      </c>
      <c r="V737" s="20" t="s">
        <v>48</v>
      </c>
      <c r="W737" s="12" t="s">
        <v>49</v>
      </c>
      <c r="X737" s="20" t="s">
        <v>62</v>
      </c>
      <c r="Y737" s="20"/>
      <c r="Z737" s="21">
        <v>10000000</v>
      </c>
      <c r="AA737" s="21">
        <v>9010000</v>
      </c>
      <c r="AB737" s="22">
        <v>1600</v>
      </c>
      <c r="AC737" s="21">
        <v>6250</v>
      </c>
      <c r="AD737" s="21">
        <v>5631.25</v>
      </c>
      <c r="AE737" s="16" t="s">
        <v>63</v>
      </c>
      <c r="AF737" s="12"/>
      <c r="AG737" s="12"/>
      <c r="AH737" s="20" t="s">
        <v>66</v>
      </c>
      <c r="AI737" s="12" t="s">
        <v>65</v>
      </c>
      <c r="AJ737" s="12" t="s">
        <v>65</v>
      </c>
      <c r="AK737" s="12" t="s">
        <v>66</v>
      </c>
      <c r="AL737" s="12"/>
      <c r="AM737" s="12" t="s">
        <v>67</v>
      </c>
      <c r="AN737" s="20" t="s">
        <v>6852</v>
      </c>
      <c r="AO737" s="23" t="s">
        <v>69</v>
      </c>
      <c r="AP737" s="24" t="s">
        <v>74</v>
      </c>
    </row>
    <row r="738" spans="1:42" x14ac:dyDescent="0.25">
      <c r="A738" s="12" t="s">
        <v>2408</v>
      </c>
      <c r="B738" s="13" t="s">
        <v>2409</v>
      </c>
      <c r="C738" s="14">
        <v>46015</v>
      </c>
      <c r="D738" s="12">
        <v>1</v>
      </c>
      <c r="E738" s="12">
        <v>1</v>
      </c>
      <c r="F738" s="12">
        <v>1</v>
      </c>
      <c r="G738" s="12">
        <v>3</v>
      </c>
      <c r="H738" s="12"/>
      <c r="I738" s="15" t="s">
        <v>41</v>
      </c>
      <c r="J738" s="15" t="s">
        <v>42</v>
      </c>
      <c r="K738" s="15" t="s">
        <v>43</v>
      </c>
      <c r="L738" s="15">
        <v>4</v>
      </c>
      <c r="M738" s="15" t="s">
        <v>6943</v>
      </c>
      <c r="N738" s="16" t="s">
        <v>6645</v>
      </c>
      <c r="O738" s="16" t="s">
        <v>6660</v>
      </c>
      <c r="P738" s="16" t="s">
        <v>2410</v>
      </c>
      <c r="Q738" s="17" t="s">
        <v>60</v>
      </c>
      <c r="R738" s="12" t="s">
        <v>60</v>
      </c>
      <c r="S738" s="12"/>
      <c r="T738" s="18"/>
      <c r="U738" s="19"/>
      <c r="V738" s="20" t="s">
        <v>48</v>
      </c>
      <c r="W738" s="12" t="s">
        <v>49</v>
      </c>
      <c r="X738" s="20" t="s">
        <v>83</v>
      </c>
      <c r="Y738" s="20"/>
      <c r="Z738" s="21">
        <v>800000</v>
      </c>
      <c r="AA738" s="21">
        <v>800000</v>
      </c>
      <c r="AB738" s="22">
        <v>5772</v>
      </c>
      <c r="AC738" s="21">
        <v>138.60013860013859</v>
      </c>
      <c r="AD738" s="21">
        <v>138.60013860013859</v>
      </c>
      <c r="AE738" s="16" t="s">
        <v>2409</v>
      </c>
      <c r="AF738" s="12">
        <v>1</v>
      </c>
      <c r="AG738" s="12"/>
      <c r="AH738" s="20" t="s">
        <v>52</v>
      </c>
      <c r="AI738" s="12"/>
      <c r="AJ738" s="12"/>
      <c r="AK738" s="12"/>
      <c r="AL738" s="12"/>
      <c r="AM738" s="12">
        <v>3.6896705098252598</v>
      </c>
      <c r="AN738" s="20"/>
      <c r="AO738" s="23"/>
      <c r="AP738" s="24"/>
    </row>
    <row r="739" spans="1:42" x14ac:dyDescent="0.25">
      <c r="A739" s="12" t="s">
        <v>2411</v>
      </c>
      <c r="B739" s="13" t="s">
        <v>2412</v>
      </c>
      <c r="C739" s="14">
        <v>45903</v>
      </c>
      <c r="D739" s="12">
        <v>1</v>
      </c>
      <c r="E739" s="12">
        <v>1</v>
      </c>
      <c r="F739" s="12">
        <v>1</v>
      </c>
      <c r="G739" s="12">
        <v>3</v>
      </c>
      <c r="H739" s="12"/>
      <c r="I739" s="15" t="s">
        <v>41</v>
      </c>
      <c r="J739" s="15" t="s">
        <v>42</v>
      </c>
      <c r="K739" s="15" t="s">
        <v>43</v>
      </c>
      <c r="L739" s="15">
        <v>4</v>
      </c>
      <c r="M739" s="15" t="s">
        <v>6943</v>
      </c>
      <c r="N739" s="16" t="s">
        <v>6645</v>
      </c>
      <c r="O739" s="16" t="s">
        <v>6660</v>
      </c>
      <c r="P739" s="16" t="s">
        <v>2410</v>
      </c>
      <c r="Q739" s="17" t="s">
        <v>60</v>
      </c>
      <c r="R739" s="12" t="s">
        <v>2413</v>
      </c>
      <c r="S739" s="12"/>
      <c r="T739" s="18" t="s">
        <v>1677</v>
      </c>
      <c r="U739" s="19"/>
      <c r="V739" s="20" t="s">
        <v>48</v>
      </c>
      <c r="W739" s="12" t="s">
        <v>49</v>
      </c>
      <c r="X739" s="20" t="s">
        <v>55</v>
      </c>
      <c r="Y739" s="20"/>
      <c r="Z739" s="21">
        <v>1000000</v>
      </c>
      <c r="AA739" s="21">
        <v>1000000</v>
      </c>
      <c r="AB739" s="22">
        <v>5200</v>
      </c>
      <c r="AC739" s="21">
        <v>192.30769230769232</v>
      </c>
      <c r="AD739" s="21">
        <v>192.30769230769232</v>
      </c>
      <c r="AE739" s="16" t="s">
        <v>2412</v>
      </c>
      <c r="AF739" s="12">
        <v>1</v>
      </c>
      <c r="AG739" s="12"/>
      <c r="AH739" s="20" t="s">
        <v>52</v>
      </c>
      <c r="AI739" s="12"/>
      <c r="AJ739" s="12"/>
      <c r="AK739" s="12"/>
      <c r="AL739" s="12"/>
      <c r="AM739" s="12">
        <v>1.008389657885125</v>
      </c>
      <c r="AN739" s="20" t="s">
        <v>6769</v>
      </c>
      <c r="AO739" s="23"/>
      <c r="AP739" s="24"/>
    </row>
    <row r="740" spans="1:42" x14ac:dyDescent="0.25">
      <c r="A740" s="12" t="s">
        <v>2414</v>
      </c>
      <c r="B740" s="13" t="s">
        <v>2415</v>
      </c>
      <c r="C740" s="14">
        <v>45936</v>
      </c>
      <c r="D740" s="12">
        <v>1</v>
      </c>
      <c r="E740" s="12">
        <v>1</v>
      </c>
      <c r="F740" s="12">
        <v>1</v>
      </c>
      <c r="G740" s="12">
        <v>3</v>
      </c>
      <c r="H740" s="12"/>
      <c r="I740" s="15" t="s">
        <v>58</v>
      </c>
      <c r="J740" s="15" t="s">
        <v>42</v>
      </c>
      <c r="K740" s="15" t="s">
        <v>43</v>
      </c>
      <c r="L740" s="15">
        <v>4</v>
      </c>
      <c r="M740" s="15" t="s">
        <v>6943</v>
      </c>
      <c r="N740" s="16" t="s">
        <v>6645</v>
      </c>
      <c r="O740" s="16" t="s">
        <v>6660</v>
      </c>
      <c r="P740" s="16" t="s">
        <v>2410</v>
      </c>
      <c r="Q740" s="17" t="s">
        <v>60</v>
      </c>
      <c r="R740" s="12" t="s">
        <v>60</v>
      </c>
      <c r="S740" s="12"/>
      <c r="T740" s="18" t="s">
        <v>2416</v>
      </c>
      <c r="U740" s="19" t="s">
        <v>48</v>
      </c>
      <c r="V740" s="20" t="s">
        <v>48</v>
      </c>
      <c r="W740" s="12" t="s">
        <v>49</v>
      </c>
      <c r="X740" s="20" t="s">
        <v>100</v>
      </c>
      <c r="Y740" s="20"/>
      <c r="Z740" s="21">
        <v>600000</v>
      </c>
      <c r="AA740" s="21">
        <v>540600</v>
      </c>
      <c r="AB740" s="22">
        <v>1176</v>
      </c>
      <c r="AC740" s="21">
        <v>510.20408163265307</v>
      </c>
      <c r="AD740" s="21">
        <v>459.69387755102042</v>
      </c>
      <c r="AE740" s="16" t="s">
        <v>2417</v>
      </c>
      <c r="AF740" s="12">
        <v>2</v>
      </c>
      <c r="AG740" s="12"/>
      <c r="AH740" s="20" t="s">
        <v>64</v>
      </c>
      <c r="AI740" s="12" t="s">
        <v>48</v>
      </c>
      <c r="AJ740" s="12" t="s">
        <v>48</v>
      </c>
      <c r="AK740" s="12"/>
      <c r="AL740" s="12"/>
      <c r="AM740" s="12">
        <v>3.9933772608255249</v>
      </c>
      <c r="AN740" s="20" t="s">
        <v>2418</v>
      </c>
      <c r="AO740" s="23" t="s">
        <v>69</v>
      </c>
      <c r="AP740" s="24" t="s">
        <v>74</v>
      </c>
    </row>
    <row r="741" spans="1:42" x14ac:dyDescent="0.25">
      <c r="A741" s="12" t="s">
        <v>2419</v>
      </c>
      <c r="B741" s="13" t="s">
        <v>2419</v>
      </c>
      <c r="C741" s="14">
        <v>45397</v>
      </c>
      <c r="D741" s="12">
        <v>1</v>
      </c>
      <c r="E741" s="12">
        <v>1</v>
      </c>
      <c r="F741" s="12">
        <v>1</v>
      </c>
      <c r="G741" s="12">
        <v>1</v>
      </c>
      <c r="H741" s="12"/>
      <c r="I741" s="15" t="s">
        <v>41</v>
      </c>
      <c r="J741" s="15" t="s">
        <v>42</v>
      </c>
      <c r="K741" s="15" t="s">
        <v>43</v>
      </c>
      <c r="L741" s="15">
        <v>1</v>
      </c>
      <c r="M741" s="15"/>
      <c r="N741" s="16" t="s">
        <v>6649</v>
      </c>
      <c r="O741" s="16"/>
      <c r="P741" s="16" t="s">
        <v>6649</v>
      </c>
      <c r="Q741" s="17" t="s">
        <v>2420</v>
      </c>
      <c r="R741" s="12" t="s">
        <v>2420</v>
      </c>
      <c r="S741" s="12" t="s">
        <v>2421</v>
      </c>
      <c r="T741" s="18" t="s">
        <v>2422</v>
      </c>
      <c r="U741" s="19">
        <v>3</v>
      </c>
      <c r="V741" s="20" t="s">
        <v>48</v>
      </c>
      <c r="W741" s="12" t="s">
        <v>49</v>
      </c>
      <c r="X741" s="20" t="s">
        <v>2423</v>
      </c>
      <c r="Y741" s="20"/>
      <c r="Z741" s="21">
        <v>600000</v>
      </c>
      <c r="AA741" s="21">
        <v>600000</v>
      </c>
      <c r="AB741" s="22">
        <v>366</v>
      </c>
      <c r="AC741" s="21">
        <v>1639.344262295082</v>
      </c>
      <c r="AD741" s="21">
        <v>1639.344262295082</v>
      </c>
      <c r="AE741" s="16" t="s">
        <v>2424</v>
      </c>
      <c r="AF741" s="12">
        <v>1</v>
      </c>
      <c r="AG741" s="12" t="s">
        <v>51</v>
      </c>
      <c r="AH741" s="20" t="s">
        <v>64</v>
      </c>
      <c r="AI741" s="12"/>
      <c r="AJ741" s="12"/>
      <c r="AK741" s="12"/>
      <c r="AL741" s="12"/>
      <c r="AM741" s="12">
        <v>19.443750665310301</v>
      </c>
      <c r="AN741" s="20" t="s">
        <v>92</v>
      </c>
      <c r="AO741" s="23"/>
      <c r="AP741" s="24"/>
    </row>
    <row r="742" spans="1:42" x14ac:dyDescent="0.25">
      <c r="A742" s="12" t="s">
        <v>2425</v>
      </c>
      <c r="B742" s="13" t="s">
        <v>2425</v>
      </c>
      <c r="C742" s="14">
        <v>45349</v>
      </c>
      <c r="D742" s="12">
        <v>1</v>
      </c>
      <c r="E742" s="12">
        <v>1</v>
      </c>
      <c r="F742" s="12">
        <v>1</v>
      </c>
      <c r="G742" s="12">
        <v>1</v>
      </c>
      <c r="H742" s="12"/>
      <c r="I742" s="15" t="s">
        <v>41</v>
      </c>
      <c r="J742" s="15" t="s">
        <v>42</v>
      </c>
      <c r="K742" s="15" t="s">
        <v>43</v>
      </c>
      <c r="L742" s="15">
        <v>1</v>
      </c>
      <c r="M742" s="15"/>
      <c r="N742" s="16" t="s">
        <v>6649</v>
      </c>
      <c r="O742" s="16"/>
      <c r="P742" s="16" t="s">
        <v>6649</v>
      </c>
      <c r="Q742" s="17" t="s">
        <v>2426</v>
      </c>
      <c r="R742" s="12" t="s">
        <v>2420</v>
      </c>
      <c r="S742" s="12" t="s">
        <v>2421</v>
      </c>
      <c r="T742" s="18" t="s">
        <v>2427</v>
      </c>
      <c r="U742" s="19">
        <v>83</v>
      </c>
      <c r="V742" s="20" t="s">
        <v>48</v>
      </c>
      <c r="W742" s="12" t="s">
        <v>49</v>
      </c>
      <c r="X742" s="20" t="s">
        <v>2428</v>
      </c>
      <c r="Y742" s="20"/>
      <c r="Z742" s="21">
        <v>700000</v>
      </c>
      <c r="AA742" s="21">
        <v>700000</v>
      </c>
      <c r="AB742" s="22">
        <v>289</v>
      </c>
      <c r="AC742" s="21">
        <v>2422.1453287197232</v>
      </c>
      <c r="AD742" s="21">
        <v>2422.1453287197232</v>
      </c>
      <c r="AE742" s="16" t="s">
        <v>2429</v>
      </c>
      <c r="AF742" s="12">
        <v>7</v>
      </c>
      <c r="AG742" s="12" t="s">
        <v>51</v>
      </c>
      <c r="AH742" s="20" t="s">
        <v>64</v>
      </c>
      <c r="AI742" s="12"/>
      <c r="AJ742" s="12"/>
      <c r="AK742" s="12"/>
      <c r="AL742" s="12"/>
      <c r="AM742" s="12">
        <v>28.551409832611231</v>
      </c>
      <c r="AN742" s="20" t="s">
        <v>92</v>
      </c>
      <c r="AO742" s="23"/>
      <c r="AP742" s="24"/>
    </row>
    <row r="743" spans="1:42" x14ac:dyDescent="0.25">
      <c r="A743" s="12" t="s">
        <v>2430</v>
      </c>
      <c r="B743" s="13" t="s">
        <v>2430</v>
      </c>
      <c r="C743" s="14">
        <v>45462</v>
      </c>
      <c r="D743" s="12">
        <v>1</v>
      </c>
      <c r="E743" s="12">
        <v>1</v>
      </c>
      <c r="F743" s="12">
        <v>1</v>
      </c>
      <c r="G743" s="12">
        <v>3</v>
      </c>
      <c r="H743" s="12"/>
      <c r="I743" s="15" t="s">
        <v>41</v>
      </c>
      <c r="J743" s="15" t="s">
        <v>42</v>
      </c>
      <c r="K743" s="15" t="s">
        <v>43</v>
      </c>
      <c r="L743" s="15">
        <v>1</v>
      </c>
      <c r="M743" s="15"/>
      <c r="N743" s="16" t="s">
        <v>6649</v>
      </c>
      <c r="O743" s="16"/>
      <c r="P743" s="16" t="s">
        <v>6649</v>
      </c>
      <c r="Q743" s="17" t="s">
        <v>2420</v>
      </c>
      <c r="R743" s="12" t="s">
        <v>2420</v>
      </c>
      <c r="S743" s="12" t="s">
        <v>2421</v>
      </c>
      <c r="T743" s="18" t="s">
        <v>2431</v>
      </c>
      <c r="U743" s="19">
        <v>3</v>
      </c>
      <c r="V743" s="20" t="s">
        <v>48</v>
      </c>
      <c r="W743" s="12" t="s">
        <v>49</v>
      </c>
      <c r="X743" s="20" t="s">
        <v>2432</v>
      </c>
      <c r="Y743" s="20"/>
      <c r="Z743" s="21">
        <v>710000</v>
      </c>
      <c r="AA743" s="21">
        <v>710000</v>
      </c>
      <c r="AB743" s="22">
        <v>686</v>
      </c>
      <c r="AC743" s="21">
        <v>1034.9854227405249</v>
      </c>
      <c r="AD743" s="21">
        <v>1034.9854227405249</v>
      </c>
      <c r="AE743" s="16" t="s">
        <v>2433</v>
      </c>
      <c r="AF743" s="12">
        <v>1</v>
      </c>
      <c r="AG743" s="12" t="s">
        <v>51</v>
      </c>
      <c r="AH743" s="20" t="s">
        <v>64</v>
      </c>
      <c r="AI743" s="12"/>
      <c r="AJ743" s="12"/>
      <c r="AK743" s="12"/>
      <c r="AL743" s="12"/>
      <c r="AM743" s="12">
        <v>21.1022339697437</v>
      </c>
      <c r="AN743" s="20" t="s">
        <v>92</v>
      </c>
      <c r="AO743" s="23"/>
      <c r="AP743" s="24"/>
    </row>
    <row r="744" spans="1:42" x14ac:dyDescent="0.25">
      <c r="A744" s="12" t="s">
        <v>2434</v>
      </c>
      <c r="B744" s="13" t="s">
        <v>2434</v>
      </c>
      <c r="C744" s="14">
        <v>45375</v>
      </c>
      <c r="D744" s="12">
        <v>1</v>
      </c>
      <c r="E744" s="12">
        <v>1</v>
      </c>
      <c r="F744" s="12">
        <v>1</v>
      </c>
      <c r="G744" s="12">
        <v>3</v>
      </c>
      <c r="H744" s="12"/>
      <c r="I744" s="15" t="s">
        <v>41</v>
      </c>
      <c r="J744" s="15" t="s">
        <v>42</v>
      </c>
      <c r="K744" s="15" t="s">
        <v>43</v>
      </c>
      <c r="L744" s="15">
        <v>1</v>
      </c>
      <c r="M744" s="15"/>
      <c r="N744" s="16" t="s">
        <v>6649</v>
      </c>
      <c r="O744" s="16"/>
      <c r="P744" s="16" t="s">
        <v>6649</v>
      </c>
      <c r="Q744" s="17" t="s">
        <v>2420</v>
      </c>
      <c r="R744" s="12" t="s">
        <v>2420</v>
      </c>
      <c r="S744" s="12" t="s">
        <v>2421</v>
      </c>
      <c r="T744" s="18" t="s">
        <v>2435</v>
      </c>
      <c r="U744" s="19">
        <v>24</v>
      </c>
      <c r="V744" s="20" t="s">
        <v>48</v>
      </c>
      <c r="W744" s="12" t="s">
        <v>49</v>
      </c>
      <c r="X744" s="20" t="s">
        <v>2436</v>
      </c>
      <c r="Y744" s="20"/>
      <c r="Z744" s="21">
        <v>740200</v>
      </c>
      <c r="AA744" s="21">
        <v>740200</v>
      </c>
      <c r="AB744" s="22">
        <v>673</v>
      </c>
      <c r="AC744" s="21">
        <v>1099.8514115898961</v>
      </c>
      <c r="AD744" s="21">
        <v>1099.8514115898961</v>
      </c>
      <c r="AE744" s="16" t="s">
        <v>2437</v>
      </c>
      <c r="AF744" s="12">
        <v>1</v>
      </c>
      <c r="AG744" s="12" t="s">
        <v>51</v>
      </c>
      <c r="AH744" s="20" t="s">
        <v>64</v>
      </c>
      <c r="AI744" s="12"/>
      <c r="AJ744" s="12"/>
      <c r="AK744" s="12"/>
      <c r="AL744" s="12"/>
      <c r="AM744" s="12">
        <v>11.6188265013901</v>
      </c>
      <c r="AN744" s="20" t="s">
        <v>92</v>
      </c>
      <c r="AO744" s="23"/>
      <c r="AP744" s="24"/>
    </row>
    <row r="745" spans="1:42" x14ac:dyDescent="0.25">
      <c r="A745" s="12" t="s">
        <v>2438</v>
      </c>
      <c r="B745" s="13" t="s">
        <v>2439</v>
      </c>
      <c r="C745" s="14">
        <v>45468</v>
      </c>
      <c r="D745" s="12">
        <v>1</v>
      </c>
      <c r="E745" s="12">
        <v>1</v>
      </c>
      <c r="F745" s="12">
        <v>1</v>
      </c>
      <c r="G745" s="12">
        <v>1</v>
      </c>
      <c r="H745" s="12"/>
      <c r="I745" s="15" t="s">
        <v>58</v>
      </c>
      <c r="J745" s="15" t="s">
        <v>42</v>
      </c>
      <c r="K745" s="15" t="s">
        <v>43</v>
      </c>
      <c r="L745" s="15">
        <v>1</v>
      </c>
      <c r="M745" s="15"/>
      <c r="N745" s="16" t="s">
        <v>6649</v>
      </c>
      <c r="O745" s="16"/>
      <c r="P745" s="16" t="s">
        <v>6649</v>
      </c>
      <c r="Q745" s="17" t="s">
        <v>2426</v>
      </c>
      <c r="R745" s="12" t="s">
        <v>2420</v>
      </c>
      <c r="S745" s="12" t="s">
        <v>2421</v>
      </c>
      <c r="T745" s="18" t="s">
        <v>2427</v>
      </c>
      <c r="U745" s="19">
        <v>83</v>
      </c>
      <c r="V745" s="20" t="s">
        <v>48</v>
      </c>
      <c r="W745" s="12" t="s">
        <v>49</v>
      </c>
      <c r="X745" s="20" t="s">
        <v>2428</v>
      </c>
      <c r="Y745" s="20"/>
      <c r="Z745" s="21">
        <v>750000</v>
      </c>
      <c r="AA745" s="21">
        <v>697500</v>
      </c>
      <c r="AB745" s="22">
        <v>289</v>
      </c>
      <c r="AC745" s="21">
        <v>2595.1557093425604</v>
      </c>
      <c r="AD745" s="21">
        <v>2413.4948096885814</v>
      </c>
      <c r="AE745" s="16" t="s">
        <v>2429</v>
      </c>
      <c r="AF745" s="12">
        <v>7</v>
      </c>
      <c r="AG745" s="12" t="s">
        <v>51</v>
      </c>
      <c r="AH745" s="20" t="s">
        <v>64</v>
      </c>
      <c r="AI745" s="12" t="s">
        <v>114</v>
      </c>
      <c r="AJ745" s="12" t="s">
        <v>65</v>
      </c>
      <c r="AK745" s="12" t="s">
        <v>66</v>
      </c>
      <c r="AL745" s="12" t="s">
        <v>66</v>
      </c>
      <c r="AM745" s="12">
        <v>28.551409832611231</v>
      </c>
      <c r="AN745" s="20" t="s">
        <v>2440</v>
      </c>
      <c r="AO745" s="23"/>
      <c r="AP745" s="24"/>
    </row>
    <row r="746" spans="1:42" x14ac:dyDescent="0.25">
      <c r="A746" s="12" t="s">
        <v>2441</v>
      </c>
      <c r="B746" s="13" t="s">
        <v>2429</v>
      </c>
      <c r="C746" s="14">
        <v>45939</v>
      </c>
      <c r="D746" s="12">
        <v>1</v>
      </c>
      <c r="E746" s="12">
        <v>1</v>
      </c>
      <c r="F746" s="12">
        <v>1</v>
      </c>
      <c r="G746" s="12">
        <v>1</v>
      </c>
      <c r="H746" s="12"/>
      <c r="I746" s="15" t="s">
        <v>41</v>
      </c>
      <c r="J746" s="15" t="s">
        <v>42</v>
      </c>
      <c r="K746" s="15" t="s">
        <v>43</v>
      </c>
      <c r="L746" s="15">
        <v>1</v>
      </c>
      <c r="M746" s="15"/>
      <c r="N746" s="16" t="s">
        <v>6649</v>
      </c>
      <c r="O746" s="16"/>
      <c r="P746" s="16" t="s">
        <v>6649</v>
      </c>
      <c r="Q746" s="17" t="s">
        <v>2426</v>
      </c>
      <c r="R746" s="12" t="s">
        <v>2420</v>
      </c>
      <c r="S746" s="12" t="s">
        <v>2421</v>
      </c>
      <c r="T746" s="18" t="s">
        <v>2427</v>
      </c>
      <c r="U746" s="19"/>
      <c r="V746" s="20" t="s">
        <v>48</v>
      </c>
      <c r="W746" s="12" t="s">
        <v>49</v>
      </c>
      <c r="X746" s="20" t="s">
        <v>2428</v>
      </c>
      <c r="Y746" s="20"/>
      <c r="Z746" s="21">
        <v>850000</v>
      </c>
      <c r="AA746" s="21">
        <v>850000</v>
      </c>
      <c r="AB746" s="22">
        <v>274</v>
      </c>
      <c r="AC746" s="21">
        <v>3102.1897810218979</v>
      </c>
      <c r="AD746" s="21">
        <v>3102.1897810218979</v>
      </c>
      <c r="AE746" s="16" t="s">
        <v>2429</v>
      </c>
      <c r="AF746" s="12">
        <v>7</v>
      </c>
      <c r="AG746" s="12" t="s">
        <v>51</v>
      </c>
      <c r="AH746" s="20" t="s">
        <v>52</v>
      </c>
      <c r="AI746" s="12"/>
      <c r="AJ746" s="12"/>
      <c r="AK746" s="12"/>
      <c r="AL746" s="12"/>
      <c r="AM746" s="12">
        <v>28.551409832611231</v>
      </c>
      <c r="AN746" s="20"/>
      <c r="AO746" s="23"/>
      <c r="AP746" s="24"/>
    </row>
    <row r="747" spans="1:42" x14ac:dyDescent="0.25">
      <c r="A747" s="12" t="s">
        <v>2442</v>
      </c>
      <c r="B747" s="13" t="s">
        <v>2443</v>
      </c>
      <c r="C747" s="14">
        <v>45462</v>
      </c>
      <c r="D747" s="12">
        <v>1</v>
      </c>
      <c r="E747" s="12">
        <v>1</v>
      </c>
      <c r="F747" s="12">
        <v>1</v>
      </c>
      <c r="G747" s="12">
        <v>1</v>
      </c>
      <c r="H747" s="12"/>
      <c r="I747" s="15" t="s">
        <v>58</v>
      </c>
      <c r="J747" s="15" t="s">
        <v>295</v>
      </c>
      <c r="K747" s="15" t="s">
        <v>43</v>
      </c>
      <c r="L747" s="15">
        <v>1</v>
      </c>
      <c r="M747" s="15"/>
      <c r="N747" s="16" t="s">
        <v>6649</v>
      </c>
      <c r="O747" s="16"/>
      <c r="P747" s="16" t="s">
        <v>6649</v>
      </c>
      <c r="Q747" s="17" t="s">
        <v>2420</v>
      </c>
      <c r="R747" s="12" t="s">
        <v>2420</v>
      </c>
      <c r="S747" s="12" t="s">
        <v>2421</v>
      </c>
      <c r="T747" s="18" t="s">
        <v>2112</v>
      </c>
      <c r="U747" s="19" t="s">
        <v>48</v>
      </c>
      <c r="V747" s="20" t="s">
        <v>48</v>
      </c>
      <c r="W747" s="12" t="s">
        <v>49</v>
      </c>
      <c r="X747" s="20" t="s">
        <v>62</v>
      </c>
      <c r="Y747" s="20"/>
      <c r="Z747" s="21">
        <v>2000000</v>
      </c>
      <c r="AA747" s="21">
        <v>1860000</v>
      </c>
      <c r="AB747" s="22">
        <v>870</v>
      </c>
      <c r="AC747" s="21">
        <v>2298.8505747126437</v>
      </c>
      <c r="AD747" s="21">
        <v>2137.9310344827586</v>
      </c>
      <c r="AE747" s="16" t="s">
        <v>63</v>
      </c>
      <c r="AF747" s="12"/>
      <c r="AG747" s="12"/>
      <c r="AH747" s="20" t="s">
        <v>64</v>
      </c>
      <c r="AI747" s="12" t="s">
        <v>66</v>
      </c>
      <c r="AJ747" s="12" t="s">
        <v>66</v>
      </c>
      <c r="AK747" s="12" t="s">
        <v>66</v>
      </c>
      <c r="AL747" s="12" t="s">
        <v>66</v>
      </c>
      <c r="AM747" s="12" t="s">
        <v>67</v>
      </c>
      <c r="AN747" s="20" t="s">
        <v>2444</v>
      </c>
      <c r="AO747" s="23"/>
      <c r="AP747" s="24"/>
    </row>
    <row r="748" spans="1:42" x14ac:dyDescent="0.25">
      <c r="A748" s="12" t="s">
        <v>2445</v>
      </c>
      <c r="B748" s="13" t="s">
        <v>2446</v>
      </c>
      <c r="C748" s="14">
        <v>45721</v>
      </c>
      <c r="D748" s="12">
        <v>1</v>
      </c>
      <c r="E748" s="12">
        <v>1</v>
      </c>
      <c r="F748" s="12">
        <v>1</v>
      </c>
      <c r="G748" s="12">
        <v>1</v>
      </c>
      <c r="H748" s="12"/>
      <c r="I748" s="15" t="s">
        <v>58</v>
      </c>
      <c r="J748" s="15" t="s">
        <v>499</v>
      </c>
      <c r="K748" s="15" t="s">
        <v>43</v>
      </c>
      <c r="L748" s="15">
        <v>1</v>
      </c>
      <c r="M748" s="15"/>
      <c r="N748" s="16" t="s">
        <v>6649</v>
      </c>
      <c r="O748" s="16"/>
      <c r="P748" s="16" t="s">
        <v>6649</v>
      </c>
      <c r="Q748" s="17" t="s">
        <v>2420</v>
      </c>
      <c r="R748" s="12" t="s">
        <v>2420</v>
      </c>
      <c r="S748" s="12" t="s">
        <v>2421</v>
      </c>
      <c r="T748" s="18" t="s">
        <v>2447</v>
      </c>
      <c r="U748" s="19">
        <v>15</v>
      </c>
      <c r="V748" s="20" t="s">
        <v>48</v>
      </c>
      <c r="W748" s="12" t="s">
        <v>49</v>
      </c>
      <c r="X748" s="20" t="s">
        <v>62</v>
      </c>
      <c r="Y748" s="20"/>
      <c r="Z748" s="21">
        <v>2700000</v>
      </c>
      <c r="AA748" s="21">
        <v>2432700</v>
      </c>
      <c r="AB748" s="22">
        <v>800</v>
      </c>
      <c r="AC748" s="21">
        <v>3375</v>
      </c>
      <c r="AD748" s="21">
        <v>3040.875</v>
      </c>
      <c r="AE748" s="16" t="s">
        <v>63</v>
      </c>
      <c r="AF748" s="12"/>
      <c r="AG748" s="12"/>
      <c r="AH748" s="20" t="s">
        <v>66</v>
      </c>
      <c r="AI748" s="12" t="s">
        <v>66</v>
      </c>
      <c r="AJ748" s="12" t="s">
        <v>66</v>
      </c>
      <c r="AK748" s="12" t="s">
        <v>66</v>
      </c>
      <c r="AL748" s="12"/>
      <c r="AM748" s="12" t="s">
        <v>67</v>
      </c>
      <c r="AN748" s="20" t="s">
        <v>2448</v>
      </c>
      <c r="AO748" s="23" t="s">
        <v>69</v>
      </c>
      <c r="AP748" s="24" t="s">
        <v>74</v>
      </c>
    </row>
    <row r="749" spans="1:42" x14ac:dyDescent="0.25">
      <c r="A749" s="12" t="s">
        <v>2449</v>
      </c>
      <c r="B749" s="13" t="s">
        <v>2450</v>
      </c>
      <c r="C749" s="14">
        <v>45733</v>
      </c>
      <c r="D749" s="12">
        <v>1</v>
      </c>
      <c r="E749" s="12">
        <v>1</v>
      </c>
      <c r="F749" s="12">
        <v>1</v>
      </c>
      <c r="G749" s="12">
        <v>3</v>
      </c>
      <c r="H749" s="12"/>
      <c r="I749" s="15" t="s">
        <v>41</v>
      </c>
      <c r="J749" s="15" t="s">
        <v>42</v>
      </c>
      <c r="K749" s="15" t="s">
        <v>43</v>
      </c>
      <c r="L749" s="15">
        <v>1</v>
      </c>
      <c r="M749" s="15"/>
      <c r="N749" s="16" t="s">
        <v>6649</v>
      </c>
      <c r="O749" s="16"/>
      <c r="P749" s="16" t="s">
        <v>6649</v>
      </c>
      <c r="Q749" s="17" t="s">
        <v>2451</v>
      </c>
      <c r="R749" s="12" t="s">
        <v>2451</v>
      </c>
      <c r="S749" s="12" t="s">
        <v>2452</v>
      </c>
      <c r="T749" s="18" t="s">
        <v>2453</v>
      </c>
      <c r="U749" s="19" t="s">
        <v>2454</v>
      </c>
      <c r="V749" s="20" t="s">
        <v>48</v>
      </c>
      <c r="W749" s="12" t="s">
        <v>49</v>
      </c>
      <c r="X749" s="20" t="s">
        <v>2455</v>
      </c>
      <c r="Y749" s="20"/>
      <c r="Z749" s="21">
        <v>2000000</v>
      </c>
      <c r="AA749" s="21">
        <v>2000000</v>
      </c>
      <c r="AB749" s="22">
        <v>423</v>
      </c>
      <c r="AC749" s="21">
        <v>4728.1323877068562</v>
      </c>
      <c r="AD749" s="21">
        <v>4728.1323877068562</v>
      </c>
      <c r="AE749" s="16" t="s">
        <v>2450</v>
      </c>
      <c r="AF749" s="12">
        <v>2</v>
      </c>
      <c r="AG749" s="28" t="s">
        <v>51</v>
      </c>
      <c r="AH749" s="20" t="s">
        <v>64</v>
      </c>
      <c r="AI749" s="12" t="s">
        <v>65</v>
      </c>
      <c r="AJ749" s="12" t="s">
        <v>65</v>
      </c>
      <c r="AK749" s="12" t="s">
        <v>65</v>
      </c>
      <c r="AL749" s="12" t="s">
        <v>66</v>
      </c>
      <c r="AM749" s="12">
        <v>6.7896561396924424</v>
      </c>
      <c r="AN749" s="20" t="s">
        <v>6672</v>
      </c>
      <c r="AO749" s="23" t="s">
        <v>69</v>
      </c>
      <c r="AP749" s="24"/>
    </row>
    <row r="750" spans="1:42" x14ac:dyDescent="0.25">
      <c r="A750" s="12" t="s">
        <v>2456</v>
      </c>
      <c r="B750" s="13" t="s">
        <v>2457</v>
      </c>
      <c r="C750" s="14">
        <v>45706</v>
      </c>
      <c r="D750" s="12">
        <v>1</v>
      </c>
      <c r="E750" s="12">
        <v>1</v>
      </c>
      <c r="F750" s="12">
        <v>1</v>
      </c>
      <c r="G750" s="12">
        <v>3</v>
      </c>
      <c r="H750" s="12"/>
      <c r="I750" s="15" t="s">
        <v>58</v>
      </c>
      <c r="J750" s="15" t="s">
        <v>42</v>
      </c>
      <c r="K750" s="15" t="s">
        <v>43</v>
      </c>
      <c r="L750" s="15">
        <v>1</v>
      </c>
      <c r="M750" s="15"/>
      <c r="N750" s="16" t="s">
        <v>6649</v>
      </c>
      <c r="O750" s="16"/>
      <c r="P750" s="16" t="s">
        <v>6649</v>
      </c>
      <c r="Q750" s="17" t="s">
        <v>2451</v>
      </c>
      <c r="R750" s="12" t="s">
        <v>2451</v>
      </c>
      <c r="S750" s="12" t="s">
        <v>2452</v>
      </c>
      <c r="T750" s="18" t="s">
        <v>2453</v>
      </c>
      <c r="U750" s="19">
        <v>8</v>
      </c>
      <c r="V750" s="20" t="s">
        <v>48</v>
      </c>
      <c r="W750" s="12" t="s">
        <v>49</v>
      </c>
      <c r="X750" s="20" t="s">
        <v>2455</v>
      </c>
      <c r="Y750" s="20"/>
      <c r="Z750" s="21">
        <v>3500000</v>
      </c>
      <c r="AA750" s="21">
        <v>3153500</v>
      </c>
      <c r="AB750" s="22">
        <v>423</v>
      </c>
      <c r="AC750" s="21">
        <v>8274.2316784869981</v>
      </c>
      <c r="AD750" s="21">
        <v>7455.0827423167848</v>
      </c>
      <c r="AE750" s="16" t="s">
        <v>2450</v>
      </c>
      <c r="AF750" s="12">
        <v>2</v>
      </c>
      <c r="AG750" s="28" t="s">
        <v>51</v>
      </c>
      <c r="AH750" s="20" t="s">
        <v>64</v>
      </c>
      <c r="AI750" s="12" t="s">
        <v>65</v>
      </c>
      <c r="AJ750" s="12" t="s">
        <v>65</v>
      </c>
      <c r="AK750" s="12" t="s">
        <v>65</v>
      </c>
      <c r="AL750" s="12" t="s">
        <v>66</v>
      </c>
      <c r="AM750" s="12">
        <v>6.7896561396924424</v>
      </c>
      <c r="AN750" s="20" t="s">
        <v>2458</v>
      </c>
      <c r="AO750" s="23">
        <v>2000000</v>
      </c>
      <c r="AP750" s="24" t="s">
        <v>74</v>
      </c>
    </row>
    <row r="751" spans="1:42" x14ac:dyDescent="0.25">
      <c r="A751" s="12" t="s">
        <v>2459</v>
      </c>
      <c r="B751" s="13" t="s">
        <v>2460</v>
      </c>
      <c r="C751" s="14">
        <v>45524</v>
      </c>
      <c r="D751" s="12">
        <v>1</v>
      </c>
      <c r="E751" s="12">
        <v>1</v>
      </c>
      <c r="F751" s="12">
        <v>1</v>
      </c>
      <c r="G751" s="12">
        <v>3</v>
      </c>
      <c r="H751" s="12"/>
      <c r="I751" s="15" t="s">
        <v>58</v>
      </c>
      <c r="J751" s="15" t="s">
        <v>42</v>
      </c>
      <c r="K751" s="15" t="s">
        <v>43</v>
      </c>
      <c r="L751" s="15">
        <v>1</v>
      </c>
      <c r="M751" s="15"/>
      <c r="N751" s="16" t="s">
        <v>6649</v>
      </c>
      <c r="O751" s="16"/>
      <c r="P751" s="16" t="s">
        <v>6649</v>
      </c>
      <c r="Q751" s="17" t="s">
        <v>2461</v>
      </c>
      <c r="R751" s="12" t="s">
        <v>2451</v>
      </c>
      <c r="S751" s="12" t="s">
        <v>2452</v>
      </c>
      <c r="T751" s="18" t="s">
        <v>1199</v>
      </c>
      <c r="U751" s="19">
        <v>6</v>
      </c>
      <c r="V751" s="20" t="s">
        <v>48</v>
      </c>
      <c r="W751" s="12" t="s">
        <v>49</v>
      </c>
      <c r="X751" s="20" t="s">
        <v>62</v>
      </c>
      <c r="Y751" s="20"/>
      <c r="Z751" s="21">
        <v>3600000</v>
      </c>
      <c r="AA751" s="21">
        <v>3348000</v>
      </c>
      <c r="AB751" s="22">
        <v>420</v>
      </c>
      <c r="AC751" s="21">
        <v>8571.4285714285706</v>
      </c>
      <c r="AD751" s="21">
        <v>7971.4285714285716</v>
      </c>
      <c r="AE751" s="16" t="s">
        <v>63</v>
      </c>
      <c r="AF751" s="12"/>
      <c r="AG751" s="12"/>
      <c r="AH751" s="20" t="s">
        <v>66</v>
      </c>
      <c r="AI751" s="12" t="s">
        <v>65</v>
      </c>
      <c r="AJ751" s="12" t="s">
        <v>65</v>
      </c>
      <c r="AK751" s="12" t="s">
        <v>65</v>
      </c>
      <c r="AL751" s="12" t="s">
        <v>66</v>
      </c>
      <c r="AM751" s="12" t="s">
        <v>67</v>
      </c>
      <c r="AN751" s="20" t="s">
        <v>2462</v>
      </c>
      <c r="AO751" s="23"/>
      <c r="AP751" s="24"/>
    </row>
    <row r="752" spans="1:42" x14ac:dyDescent="0.25">
      <c r="A752" s="12" t="s">
        <v>2463</v>
      </c>
      <c r="B752" s="13" t="s">
        <v>2464</v>
      </c>
      <c r="C752" s="14">
        <v>45789</v>
      </c>
      <c r="D752" s="12">
        <v>1</v>
      </c>
      <c r="E752" s="12">
        <v>1</v>
      </c>
      <c r="F752" s="12">
        <v>1</v>
      </c>
      <c r="G752" s="12">
        <v>3</v>
      </c>
      <c r="H752" s="12"/>
      <c r="I752" s="15" t="s">
        <v>41</v>
      </c>
      <c r="J752" s="15" t="s">
        <v>42</v>
      </c>
      <c r="K752" s="15" t="s">
        <v>43</v>
      </c>
      <c r="L752" s="15">
        <v>1</v>
      </c>
      <c r="M752" s="15"/>
      <c r="N752" s="16" t="s">
        <v>6649</v>
      </c>
      <c r="O752" s="16"/>
      <c r="P752" s="16" t="s">
        <v>6649</v>
      </c>
      <c r="Q752" s="17" t="s">
        <v>2465</v>
      </c>
      <c r="R752" s="12" t="s">
        <v>2466</v>
      </c>
      <c r="S752" s="12" t="s">
        <v>2467</v>
      </c>
      <c r="T752" s="18" t="s">
        <v>900</v>
      </c>
      <c r="U752" s="19"/>
      <c r="V752" s="20" t="s">
        <v>48</v>
      </c>
      <c r="W752" s="12" t="s">
        <v>49</v>
      </c>
      <c r="X752" s="20" t="s">
        <v>2468</v>
      </c>
      <c r="Y752" s="20"/>
      <c r="Z752" s="21">
        <v>400000</v>
      </c>
      <c r="AA752" s="21">
        <v>400000</v>
      </c>
      <c r="AB752" s="22">
        <v>400</v>
      </c>
      <c r="AC752" s="21">
        <v>1000</v>
      </c>
      <c r="AD752" s="21">
        <v>1000</v>
      </c>
      <c r="AE752" s="16" t="s">
        <v>2464</v>
      </c>
      <c r="AF752" s="12">
        <v>1</v>
      </c>
      <c r="AG752" s="12"/>
      <c r="AH752" s="20" t="s">
        <v>64</v>
      </c>
      <c r="AI752" s="12"/>
      <c r="AJ752" s="12"/>
      <c r="AK752" s="12"/>
      <c r="AL752" s="12"/>
      <c r="AM752" s="12">
        <v>6.2863917616022782</v>
      </c>
      <c r="AN752" s="20" t="s">
        <v>6673</v>
      </c>
      <c r="AO752" s="23" t="s">
        <v>69</v>
      </c>
      <c r="AP752" s="24"/>
    </row>
    <row r="753" spans="1:42" x14ac:dyDescent="0.25">
      <c r="A753" s="12" t="s">
        <v>2469</v>
      </c>
      <c r="B753" s="13" t="s">
        <v>2469</v>
      </c>
      <c r="C753" s="14">
        <v>45420</v>
      </c>
      <c r="D753" s="12">
        <v>1</v>
      </c>
      <c r="E753" s="12">
        <v>1</v>
      </c>
      <c r="F753" s="12">
        <v>1</v>
      </c>
      <c r="G753" s="12">
        <v>3</v>
      </c>
      <c r="H753" s="12"/>
      <c r="I753" s="15" t="s">
        <v>41</v>
      </c>
      <c r="J753" s="15" t="s">
        <v>42</v>
      </c>
      <c r="K753" s="15" t="s">
        <v>43</v>
      </c>
      <c r="L753" s="15">
        <v>1</v>
      </c>
      <c r="M753" s="15"/>
      <c r="N753" s="16" t="s">
        <v>6649</v>
      </c>
      <c r="O753" s="16"/>
      <c r="P753" s="16" t="s">
        <v>6649</v>
      </c>
      <c r="Q753" s="17" t="s">
        <v>2466</v>
      </c>
      <c r="R753" s="12" t="s">
        <v>2466</v>
      </c>
      <c r="S753" s="12" t="s">
        <v>2467</v>
      </c>
      <c r="T753" s="18" t="s">
        <v>237</v>
      </c>
      <c r="U753" s="19"/>
      <c r="V753" s="20" t="s">
        <v>48</v>
      </c>
      <c r="W753" s="12" t="s">
        <v>49</v>
      </c>
      <c r="X753" s="20" t="s">
        <v>2470</v>
      </c>
      <c r="Y753" s="20"/>
      <c r="Z753" s="21">
        <v>1000000</v>
      </c>
      <c r="AA753" s="21">
        <v>1000000</v>
      </c>
      <c r="AB753" s="22">
        <v>972</v>
      </c>
      <c r="AC753" s="21">
        <v>1028.80658436214</v>
      </c>
      <c r="AD753" s="21">
        <v>1028.80658436214</v>
      </c>
      <c r="AE753" s="16" t="s">
        <v>2471</v>
      </c>
      <c r="AF753" s="12">
        <v>1</v>
      </c>
      <c r="AG753" s="12"/>
      <c r="AH753" s="20" t="s">
        <v>64</v>
      </c>
      <c r="AI753" s="12"/>
      <c r="AJ753" s="12"/>
      <c r="AK753" s="12"/>
      <c r="AL753" s="12"/>
      <c r="AM753" s="12">
        <v>6.8192725875135913</v>
      </c>
      <c r="AN753" s="20" t="s">
        <v>92</v>
      </c>
      <c r="AO753" s="23"/>
      <c r="AP753" s="24"/>
    </row>
    <row r="754" spans="1:42" x14ac:dyDescent="0.25">
      <c r="A754" s="12" t="s">
        <v>2472</v>
      </c>
      <c r="B754" s="13" t="s">
        <v>2472</v>
      </c>
      <c r="C754" s="14">
        <v>45420</v>
      </c>
      <c r="D754" s="12">
        <v>1</v>
      </c>
      <c r="E754" s="12">
        <v>1</v>
      </c>
      <c r="F754" s="12">
        <v>1</v>
      </c>
      <c r="G754" s="12">
        <v>1</v>
      </c>
      <c r="H754" s="12"/>
      <c r="I754" s="15" t="s">
        <v>41</v>
      </c>
      <c r="J754" s="15" t="s">
        <v>42</v>
      </c>
      <c r="K754" s="15" t="s">
        <v>43</v>
      </c>
      <c r="L754" s="15">
        <v>1</v>
      </c>
      <c r="M754" s="15"/>
      <c r="N754" s="16" t="s">
        <v>6649</v>
      </c>
      <c r="O754" s="16"/>
      <c r="P754" s="16" t="s">
        <v>6649</v>
      </c>
      <c r="Q754" s="17" t="s">
        <v>2466</v>
      </c>
      <c r="R754" s="12" t="s">
        <v>2466</v>
      </c>
      <c r="S754" s="12" t="s">
        <v>2467</v>
      </c>
      <c r="T754" s="18" t="s">
        <v>237</v>
      </c>
      <c r="U754" s="19"/>
      <c r="V754" s="20" t="s">
        <v>48</v>
      </c>
      <c r="W754" s="12" t="s">
        <v>49</v>
      </c>
      <c r="X754" s="20" t="s">
        <v>2470</v>
      </c>
      <c r="Y754" s="20"/>
      <c r="Z754" s="21">
        <v>1000000</v>
      </c>
      <c r="AA754" s="21">
        <v>1000000</v>
      </c>
      <c r="AB754" s="22">
        <v>666</v>
      </c>
      <c r="AC754" s="21">
        <v>1501.5015015015015</v>
      </c>
      <c r="AD754" s="21">
        <v>1501.5015015015015</v>
      </c>
      <c r="AE754" s="16" t="s">
        <v>2473</v>
      </c>
      <c r="AF754" s="12">
        <v>1</v>
      </c>
      <c r="AG754" s="12"/>
      <c r="AH754" s="20" t="s">
        <v>64</v>
      </c>
      <c r="AI754" s="12"/>
      <c r="AJ754" s="12"/>
      <c r="AK754" s="12"/>
      <c r="AL754" s="12"/>
      <c r="AM754" s="12">
        <v>6.5444081104147651</v>
      </c>
      <c r="AN754" s="20" t="s">
        <v>92</v>
      </c>
      <c r="AO754" s="23"/>
      <c r="AP754" s="24"/>
    </row>
    <row r="755" spans="1:42" x14ac:dyDescent="0.25">
      <c r="A755" s="12" t="s">
        <v>2474</v>
      </c>
      <c r="B755" s="13" t="s">
        <v>2475</v>
      </c>
      <c r="C755" s="14">
        <v>45792</v>
      </c>
      <c r="D755" s="12">
        <v>1</v>
      </c>
      <c r="E755" s="12">
        <v>1</v>
      </c>
      <c r="F755" s="12">
        <v>1</v>
      </c>
      <c r="G755" s="12">
        <v>3</v>
      </c>
      <c r="H755" s="12"/>
      <c r="I755" s="15" t="s">
        <v>58</v>
      </c>
      <c r="J755" s="15" t="s">
        <v>42</v>
      </c>
      <c r="K755" s="15" t="s">
        <v>43</v>
      </c>
      <c r="L755" s="15">
        <v>1</v>
      </c>
      <c r="M755" s="15"/>
      <c r="N755" s="16" t="s">
        <v>6649</v>
      </c>
      <c r="O755" s="16"/>
      <c r="P755" s="16" t="s">
        <v>6649</v>
      </c>
      <c r="Q755" s="17" t="s">
        <v>2465</v>
      </c>
      <c r="R755" s="12" t="s">
        <v>2466</v>
      </c>
      <c r="S755" s="12" t="s">
        <v>2467</v>
      </c>
      <c r="T755" s="18" t="s">
        <v>1508</v>
      </c>
      <c r="U755" s="19" t="s">
        <v>48</v>
      </c>
      <c r="V755" s="20" t="s">
        <v>48</v>
      </c>
      <c r="W755" s="12" t="s">
        <v>49</v>
      </c>
      <c r="X755" s="20" t="s">
        <v>2476</v>
      </c>
      <c r="Y755" s="20"/>
      <c r="Z755" s="21">
        <v>1600000</v>
      </c>
      <c r="AA755" s="21">
        <v>1441600</v>
      </c>
      <c r="AB755" s="22">
        <v>999</v>
      </c>
      <c r="AC755" s="21">
        <v>1601.6016016016017</v>
      </c>
      <c r="AD755" s="21">
        <v>1443.0430430430431</v>
      </c>
      <c r="AE755" s="16" t="s">
        <v>2477</v>
      </c>
      <c r="AF755" s="12">
        <v>3</v>
      </c>
      <c r="AG755" s="12"/>
      <c r="AH755" s="20" t="s">
        <v>64</v>
      </c>
      <c r="AI755" s="12" t="s">
        <v>66</v>
      </c>
      <c r="AJ755" s="12" t="s">
        <v>66</v>
      </c>
      <c r="AK755" s="12" t="s">
        <v>66</v>
      </c>
      <c r="AL755" s="12"/>
      <c r="AM755" s="12">
        <v>6.2863915527205938</v>
      </c>
      <c r="AN755" s="20" t="s">
        <v>2478</v>
      </c>
      <c r="AO755" s="23" t="s">
        <v>69</v>
      </c>
      <c r="AP755" s="24" t="s">
        <v>74</v>
      </c>
    </row>
    <row r="756" spans="1:42" x14ac:dyDescent="0.25">
      <c r="A756" s="12" t="s">
        <v>2479</v>
      </c>
      <c r="B756" s="13" t="s">
        <v>2480</v>
      </c>
      <c r="C756" s="14">
        <v>45873</v>
      </c>
      <c r="D756" s="12">
        <v>1</v>
      </c>
      <c r="E756" s="12">
        <v>1</v>
      </c>
      <c r="F756" s="12">
        <v>1</v>
      </c>
      <c r="G756" s="12">
        <v>1</v>
      </c>
      <c r="H756" s="12"/>
      <c r="I756" s="15" t="s">
        <v>58</v>
      </c>
      <c r="J756" s="15" t="s">
        <v>42</v>
      </c>
      <c r="K756" s="15" t="s">
        <v>43</v>
      </c>
      <c r="L756" s="15">
        <v>1</v>
      </c>
      <c r="M756" s="15"/>
      <c r="N756" s="16" t="s">
        <v>6649</v>
      </c>
      <c r="O756" s="16"/>
      <c r="P756" s="16" t="s">
        <v>6649</v>
      </c>
      <c r="Q756" s="17" t="s">
        <v>2466</v>
      </c>
      <c r="R756" s="12" t="s">
        <v>2466</v>
      </c>
      <c r="S756" s="12" t="s">
        <v>2467</v>
      </c>
      <c r="T756" s="18" t="s">
        <v>237</v>
      </c>
      <c r="U756" s="19"/>
      <c r="V756" s="20" t="s">
        <v>48</v>
      </c>
      <c r="W756" s="12" t="s">
        <v>49</v>
      </c>
      <c r="X756" s="20" t="s">
        <v>2481</v>
      </c>
      <c r="Y756" s="20"/>
      <c r="Z756" s="21">
        <v>1600000</v>
      </c>
      <c r="AA756" s="21">
        <v>1441600</v>
      </c>
      <c r="AB756" s="22">
        <v>800</v>
      </c>
      <c r="AC756" s="21">
        <v>2000</v>
      </c>
      <c r="AD756" s="21">
        <v>1802</v>
      </c>
      <c r="AE756" s="16" t="s">
        <v>63</v>
      </c>
      <c r="AF756" s="12"/>
      <c r="AG756" s="12"/>
      <c r="AH756" s="20" t="s">
        <v>64</v>
      </c>
      <c r="AI756" s="12" t="s">
        <v>65</v>
      </c>
      <c r="AJ756" s="12" t="s">
        <v>65</v>
      </c>
      <c r="AK756" s="12"/>
      <c r="AL756" s="12"/>
      <c r="AM756" s="12" t="s">
        <v>67</v>
      </c>
      <c r="AN756" s="20" t="s">
        <v>2482</v>
      </c>
      <c r="AO756" s="23" t="s">
        <v>69</v>
      </c>
      <c r="AP756" s="24" t="s">
        <v>74</v>
      </c>
    </row>
    <row r="757" spans="1:42" x14ac:dyDescent="0.25">
      <c r="A757" s="12" t="s">
        <v>2483</v>
      </c>
      <c r="B757" s="13" t="s">
        <v>2484</v>
      </c>
      <c r="C757" s="14">
        <v>45978</v>
      </c>
      <c r="D757" s="12">
        <v>1</v>
      </c>
      <c r="E757" s="12">
        <v>1</v>
      </c>
      <c r="F757" s="12">
        <v>1</v>
      </c>
      <c r="G757" s="12">
        <v>3</v>
      </c>
      <c r="H757" s="12"/>
      <c r="I757" s="15" t="s">
        <v>58</v>
      </c>
      <c r="J757" s="15" t="s">
        <v>499</v>
      </c>
      <c r="K757" s="15" t="s">
        <v>43</v>
      </c>
      <c r="L757" s="15">
        <v>1</v>
      </c>
      <c r="M757" s="15"/>
      <c r="N757" s="16" t="s">
        <v>6649</v>
      </c>
      <c r="O757" s="16"/>
      <c r="P757" s="16" t="s">
        <v>6649</v>
      </c>
      <c r="Q757" s="17" t="s">
        <v>2466</v>
      </c>
      <c r="R757" s="12" t="s">
        <v>2466</v>
      </c>
      <c r="S757" s="12" t="s">
        <v>2467</v>
      </c>
      <c r="T757" s="18" t="s">
        <v>237</v>
      </c>
      <c r="U757" s="19">
        <v>9</v>
      </c>
      <c r="V757" s="20" t="s">
        <v>48</v>
      </c>
      <c r="W757" s="12" t="s">
        <v>49</v>
      </c>
      <c r="X757" s="20" t="s">
        <v>2432</v>
      </c>
      <c r="Y757" s="20"/>
      <c r="Z757" s="21">
        <v>1600000</v>
      </c>
      <c r="AA757" s="21">
        <v>1441600</v>
      </c>
      <c r="AB757" s="22">
        <v>1001</v>
      </c>
      <c r="AC757" s="21">
        <v>1598.4015984015984</v>
      </c>
      <c r="AD757" s="21">
        <v>1440.1598401598401</v>
      </c>
      <c r="AE757" s="16" t="s">
        <v>2485</v>
      </c>
      <c r="AF757" s="12">
        <v>4</v>
      </c>
      <c r="AG757" s="12"/>
      <c r="AH757" s="20" t="s">
        <v>64</v>
      </c>
      <c r="AI757" s="12" t="s">
        <v>65</v>
      </c>
      <c r="AJ757" s="12" t="s">
        <v>65</v>
      </c>
      <c r="AK757" s="12" t="s">
        <v>66</v>
      </c>
      <c r="AL757" s="12"/>
      <c r="AM757" s="12">
        <v>3.98975268225144</v>
      </c>
      <c r="AN757" s="20" t="s">
        <v>2486</v>
      </c>
      <c r="AO757" s="23" t="s">
        <v>69</v>
      </c>
      <c r="AP757" s="24" t="s">
        <v>74</v>
      </c>
    </row>
    <row r="758" spans="1:42" x14ac:dyDescent="0.25">
      <c r="A758" s="12" t="s">
        <v>2487</v>
      </c>
      <c r="B758" s="13" t="s">
        <v>2484</v>
      </c>
      <c r="C758" s="14">
        <v>45887</v>
      </c>
      <c r="D758" s="12">
        <v>1</v>
      </c>
      <c r="E758" s="12">
        <v>1</v>
      </c>
      <c r="F758" s="12">
        <v>1</v>
      </c>
      <c r="G758" s="12">
        <v>1</v>
      </c>
      <c r="H758" s="12"/>
      <c r="I758" s="15" t="s">
        <v>58</v>
      </c>
      <c r="J758" s="15" t="s">
        <v>499</v>
      </c>
      <c r="K758" s="15" t="s">
        <v>43</v>
      </c>
      <c r="L758" s="15">
        <v>1</v>
      </c>
      <c r="M758" s="15"/>
      <c r="N758" s="16" t="s">
        <v>6649</v>
      </c>
      <c r="O758" s="16"/>
      <c r="P758" s="16" t="s">
        <v>6649</v>
      </c>
      <c r="Q758" s="17" t="s">
        <v>2466</v>
      </c>
      <c r="R758" s="12" t="s">
        <v>2466</v>
      </c>
      <c r="S758" s="12" t="s">
        <v>2467</v>
      </c>
      <c r="T758" s="18" t="s">
        <v>237</v>
      </c>
      <c r="U758" s="19">
        <v>9</v>
      </c>
      <c r="V758" s="20" t="s">
        <v>48</v>
      </c>
      <c r="W758" s="12" t="s">
        <v>49</v>
      </c>
      <c r="X758" s="20" t="s">
        <v>2432</v>
      </c>
      <c r="Y758" s="20"/>
      <c r="Z758" s="21">
        <v>1700000</v>
      </c>
      <c r="AA758" s="21">
        <v>1531700</v>
      </c>
      <c r="AB758" s="22">
        <v>1001</v>
      </c>
      <c r="AC758" s="21">
        <v>1698.3016983016983</v>
      </c>
      <c r="AD758" s="21">
        <v>1530.1698301698302</v>
      </c>
      <c r="AE758" s="16" t="s">
        <v>2485</v>
      </c>
      <c r="AF758" s="12">
        <v>4</v>
      </c>
      <c r="AG758" s="12"/>
      <c r="AH758" s="20" t="s">
        <v>64</v>
      </c>
      <c r="AI758" s="12" t="s">
        <v>65</v>
      </c>
      <c r="AJ758" s="12" t="s">
        <v>65</v>
      </c>
      <c r="AK758" s="12" t="s">
        <v>66</v>
      </c>
      <c r="AL758" s="12"/>
      <c r="AM758" s="12">
        <v>3.98975268225144</v>
      </c>
      <c r="AN758" s="20" t="s">
        <v>2486</v>
      </c>
      <c r="AO758" s="23" t="s">
        <v>69</v>
      </c>
      <c r="AP758" s="24"/>
    </row>
    <row r="759" spans="1:42" x14ac:dyDescent="0.25">
      <c r="A759" s="12" t="s">
        <v>2488</v>
      </c>
      <c r="B759" s="13" t="s">
        <v>2489</v>
      </c>
      <c r="C759" s="14">
        <v>45796</v>
      </c>
      <c r="D759" s="12">
        <v>1</v>
      </c>
      <c r="E759" s="12">
        <v>1</v>
      </c>
      <c r="F759" s="12">
        <v>1</v>
      </c>
      <c r="G759" s="12">
        <v>1</v>
      </c>
      <c r="H759" s="12"/>
      <c r="I759" s="15" t="s">
        <v>58</v>
      </c>
      <c r="J759" s="15" t="s">
        <v>42</v>
      </c>
      <c r="K759" s="15" t="s">
        <v>43</v>
      </c>
      <c r="L759" s="15">
        <v>1</v>
      </c>
      <c r="M759" s="15"/>
      <c r="N759" s="16" t="s">
        <v>6649</v>
      </c>
      <c r="O759" s="16"/>
      <c r="P759" s="16" t="s">
        <v>6649</v>
      </c>
      <c r="Q759" s="17" t="s">
        <v>2465</v>
      </c>
      <c r="R759" s="12" t="s">
        <v>2466</v>
      </c>
      <c r="S759" s="12" t="s">
        <v>2467</v>
      </c>
      <c r="T759" s="18" t="s">
        <v>900</v>
      </c>
      <c r="U759" s="19" t="s">
        <v>48</v>
      </c>
      <c r="V759" s="20" t="s">
        <v>48</v>
      </c>
      <c r="W759" s="12" t="s">
        <v>49</v>
      </c>
      <c r="X759" s="20" t="s">
        <v>2490</v>
      </c>
      <c r="Y759" s="20"/>
      <c r="Z759" s="21">
        <v>1750000</v>
      </c>
      <c r="AA759" s="21">
        <v>1576750</v>
      </c>
      <c r="AB759" s="22">
        <v>1041</v>
      </c>
      <c r="AC759" s="21">
        <v>1681.0758885686839</v>
      </c>
      <c r="AD759" s="21">
        <v>1514.6493756003842</v>
      </c>
      <c r="AE759" s="16" t="s">
        <v>2491</v>
      </c>
      <c r="AF759" s="12">
        <v>1</v>
      </c>
      <c r="AG759" s="12" t="s">
        <v>51</v>
      </c>
      <c r="AH759" s="20" t="s">
        <v>64</v>
      </c>
      <c r="AI759" s="12" t="s">
        <v>66</v>
      </c>
      <c r="AJ759" s="12" t="s">
        <v>66</v>
      </c>
      <c r="AK759" s="12" t="s">
        <v>66</v>
      </c>
      <c r="AL759" s="12"/>
      <c r="AM759" s="12">
        <v>6.2863923882473296</v>
      </c>
      <c r="AN759" s="20" t="s">
        <v>2492</v>
      </c>
      <c r="AO759" s="23" t="s">
        <v>69</v>
      </c>
      <c r="AP759" s="24" t="s">
        <v>74</v>
      </c>
    </row>
    <row r="760" spans="1:42" x14ac:dyDescent="0.25">
      <c r="A760" s="12" t="s">
        <v>2493</v>
      </c>
      <c r="B760" s="13" t="s">
        <v>2494</v>
      </c>
      <c r="C760" s="14">
        <v>45963</v>
      </c>
      <c r="D760" s="12">
        <v>1</v>
      </c>
      <c r="E760" s="12">
        <v>1</v>
      </c>
      <c r="F760" s="12">
        <v>1</v>
      </c>
      <c r="G760" s="12">
        <v>1</v>
      </c>
      <c r="H760" s="12"/>
      <c r="I760" s="15" t="s">
        <v>58</v>
      </c>
      <c r="J760" s="15" t="s">
        <v>42</v>
      </c>
      <c r="K760" s="15" t="s">
        <v>43</v>
      </c>
      <c r="L760" s="15">
        <v>1</v>
      </c>
      <c r="M760" s="15"/>
      <c r="N760" s="16" t="s">
        <v>6649</v>
      </c>
      <c r="O760" s="16"/>
      <c r="P760" s="16" t="s">
        <v>6649</v>
      </c>
      <c r="Q760" s="17" t="s">
        <v>2466</v>
      </c>
      <c r="R760" s="12" t="s">
        <v>2466</v>
      </c>
      <c r="S760" s="12" t="s">
        <v>2467</v>
      </c>
      <c r="T760" s="18" t="s">
        <v>48</v>
      </c>
      <c r="U760" s="19"/>
      <c r="V760" s="20" t="s">
        <v>48</v>
      </c>
      <c r="W760" s="12" t="s">
        <v>49</v>
      </c>
      <c r="X760" s="20" t="s">
        <v>2490</v>
      </c>
      <c r="Y760" s="20"/>
      <c r="Z760" s="21">
        <v>2500000</v>
      </c>
      <c r="AA760" s="21">
        <v>2252500</v>
      </c>
      <c r="AB760" s="22">
        <v>1046</v>
      </c>
      <c r="AC760" s="21">
        <v>2390.0573613766728</v>
      </c>
      <c r="AD760" s="21">
        <v>2153.4416826003826</v>
      </c>
      <c r="AE760" s="16" t="s">
        <v>2495</v>
      </c>
      <c r="AF760" s="12">
        <v>4</v>
      </c>
      <c r="AG760" s="28" t="s">
        <v>51</v>
      </c>
      <c r="AH760" s="20" t="s">
        <v>64</v>
      </c>
      <c r="AI760" s="12" t="s">
        <v>114</v>
      </c>
      <c r="AJ760" s="12" t="s">
        <v>114</v>
      </c>
      <c r="AK760" s="12"/>
      <c r="AL760" s="12"/>
      <c r="AM760" s="12">
        <v>6.2863911349572197</v>
      </c>
      <c r="AN760" s="20" t="s">
        <v>2496</v>
      </c>
      <c r="AO760" s="23" t="s">
        <v>69</v>
      </c>
      <c r="AP760" s="24" t="s">
        <v>74</v>
      </c>
    </row>
    <row r="761" spans="1:42" x14ac:dyDescent="0.25">
      <c r="A761" s="12" t="s">
        <v>2497</v>
      </c>
      <c r="B761" s="13" t="s">
        <v>2498</v>
      </c>
      <c r="C761" s="14">
        <v>45630</v>
      </c>
      <c r="D761" s="12">
        <v>1</v>
      </c>
      <c r="E761" s="12">
        <v>1</v>
      </c>
      <c r="F761" s="12">
        <v>1</v>
      </c>
      <c r="G761" s="12">
        <v>3</v>
      </c>
      <c r="H761" s="12"/>
      <c r="I761" s="15" t="s">
        <v>58</v>
      </c>
      <c r="J761" s="15" t="s">
        <v>42</v>
      </c>
      <c r="K761" s="15" t="s">
        <v>43</v>
      </c>
      <c r="L761" s="15">
        <v>1</v>
      </c>
      <c r="M761" s="15"/>
      <c r="N761" s="16" t="s">
        <v>6649</v>
      </c>
      <c r="O761" s="16"/>
      <c r="P761" s="16" t="s">
        <v>6649</v>
      </c>
      <c r="Q761" s="17" t="s">
        <v>2465</v>
      </c>
      <c r="R761" s="12" t="s">
        <v>2466</v>
      </c>
      <c r="S761" s="12" t="s">
        <v>2467</v>
      </c>
      <c r="T761" s="18" t="s">
        <v>900</v>
      </c>
      <c r="U761" s="19" t="s">
        <v>48</v>
      </c>
      <c r="V761" s="20" t="s">
        <v>48</v>
      </c>
      <c r="W761" s="12" t="s">
        <v>49</v>
      </c>
      <c r="X761" s="20" t="s">
        <v>2499</v>
      </c>
      <c r="Y761" s="20"/>
      <c r="Z761" s="21">
        <v>8000000</v>
      </c>
      <c r="AA761" s="21">
        <v>7440000</v>
      </c>
      <c r="AB761" s="22">
        <v>1062</v>
      </c>
      <c r="AC761" s="21">
        <v>7532.956685499058</v>
      </c>
      <c r="AD761" s="21">
        <v>7005.6497175141239</v>
      </c>
      <c r="AE761" s="16" t="s">
        <v>2500</v>
      </c>
      <c r="AF761" s="12">
        <v>3</v>
      </c>
      <c r="AG761" s="12"/>
      <c r="AH761" s="20" t="s">
        <v>64</v>
      </c>
      <c r="AI761" s="12" t="s">
        <v>66</v>
      </c>
      <c r="AJ761" s="12" t="s">
        <v>66</v>
      </c>
      <c r="AK761" s="12" t="s">
        <v>66</v>
      </c>
      <c r="AL761" s="12" t="s">
        <v>66</v>
      </c>
      <c r="AM761" s="12">
        <v>6.2863923882473296</v>
      </c>
      <c r="AN761" s="20" t="s">
        <v>2501</v>
      </c>
      <c r="AO761" s="23"/>
      <c r="AP761" s="24"/>
    </row>
    <row r="762" spans="1:42" x14ac:dyDescent="0.25">
      <c r="A762" s="12" t="s">
        <v>2502</v>
      </c>
      <c r="B762" s="13" t="s">
        <v>2502</v>
      </c>
      <c r="C762" s="14">
        <v>45517</v>
      </c>
      <c r="D762" s="12">
        <v>1</v>
      </c>
      <c r="E762" s="12">
        <v>1</v>
      </c>
      <c r="F762" s="12">
        <v>1</v>
      </c>
      <c r="G762" s="12">
        <v>3</v>
      </c>
      <c r="H762" s="12"/>
      <c r="I762" s="15" t="s">
        <v>41</v>
      </c>
      <c r="J762" s="15" t="s">
        <v>42</v>
      </c>
      <c r="K762" s="15" t="s">
        <v>43</v>
      </c>
      <c r="L762" s="15">
        <v>1</v>
      </c>
      <c r="M762" s="15"/>
      <c r="N762" s="16" t="s">
        <v>6649</v>
      </c>
      <c r="O762" s="16"/>
      <c r="P762" s="16" t="s">
        <v>6649</v>
      </c>
      <c r="Q762" s="17" t="s">
        <v>2503</v>
      </c>
      <c r="R762" s="12" t="s">
        <v>2504</v>
      </c>
      <c r="S762" s="12" t="s">
        <v>2505</v>
      </c>
      <c r="T762" s="18" t="s">
        <v>2506</v>
      </c>
      <c r="U762" s="19" t="s">
        <v>2507</v>
      </c>
      <c r="V762" s="20" t="s">
        <v>48</v>
      </c>
      <c r="W762" s="12" t="s">
        <v>49</v>
      </c>
      <c r="X762" s="20" t="s">
        <v>2508</v>
      </c>
      <c r="Y762" s="20"/>
      <c r="Z762" s="21">
        <v>2200000</v>
      </c>
      <c r="AA762" s="21">
        <v>2200000</v>
      </c>
      <c r="AB762" s="22">
        <v>400</v>
      </c>
      <c r="AC762" s="21">
        <v>5500</v>
      </c>
      <c r="AD762" s="21">
        <v>5500</v>
      </c>
      <c r="AE762" s="16" t="s">
        <v>2509</v>
      </c>
      <c r="AF762" s="12">
        <v>4</v>
      </c>
      <c r="AG762" s="12" t="s">
        <v>51</v>
      </c>
      <c r="AH762" s="20"/>
      <c r="AI762" s="12"/>
      <c r="AJ762" s="12"/>
      <c r="AK762" s="12"/>
      <c r="AL762" s="12"/>
      <c r="AM762" s="12">
        <v>7.6236918043870201</v>
      </c>
      <c r="AN762" s="20" t="s">
        <v>92</v>
      </c>
      <c r="AO762" s="23"/>
      <c r="AP762" s="24"/>
    </row>
    <row r="763" spans="1:42" x14ac:dyDescent="0.25">
      <c r="A763" s="12" t="s">
        <v>2510</v>
      </c>
      <c r="B763" s="13" t="s">
        <v>2511</v>
      </c>
      <c r="C763" s="14">
        <v>45481</v>
      </c>
      <c r="D763" s="12">
        <v>1</v>
      </c>
      <c r="E763" s="12">
        <v>1</v>
      </c>
      <c r="F763" s="12">
        <v>1</v>
      </c>
      <c r="G763" s="12">
        <v>3</v>
      </c>
      <c r="H763" s="12"/>
      <c r="I763" s="15" t="s">
        <v>58</v>
      </c>
      <c r="J763" s="15" t="s">
        <v>42</v>
      </c>
      <c r="K763" s="15" t="s">
        <v>43</v>
      </c>
      <c r="L763" s="15">
        <v>1</v>
      </c>
      <c r="M763" s="15"/>
      <c r="N763" s="16" t="s">
        <v>6649</v>
      </c>
      <c r="O763" s="16"/>
      <c r="P763" s="16" t="s">
        <v>6649</v>
      </c>
      <c r="Q763" s="17" t="s">
        <v>2512</v>
      </c>
      <c r="R763" s="12" t="s">
        <v>2504</v>
      </c>
      <c r="S763" s="12" t="s">
        <v>2505</v>
      </c>
      <c r="T763" s="18" t="s">
        <v>2506</v>
      </c>
      <c r="U763" s="19" t="s">
        <v>2513</v>
      </c>
      <c r="V763" s="20" t="s">
        <v>48</v>
      </c>
      <c r="W763" s="12" t="s">
        <v>49</v>
      </c>
      <c r="X763" s="20" t="s">
        <v>62</v>
      </c>
      <c r="Y763" s="20"/>
      <c r="Z763" s="21">
        <v>2700000</v>
      </c>
      <c r="AA763" s="21">
        <v>2511000</v>
      </c>
      <c r="AB763" s="22">
        <v>400</v>
      </c>
      <c r="AC763" s="21">
        <v>6750</v>
      </c>
      <c r="AD763" s="21">
        <v>6277.5</v>
      </c>
      <c r="AE763" s="16" t="s">
        <v>2509</v>
      </c>
      <c r="AF763" s="12">
        <v>4</v>
      </c>
      <c r="AG763" s="12" t="s">
        <v>51</v>
      </c>
      <c r="AH763" s="20" t="s">
        <v>64</v>
      </c>
      <c r="AI763" s="12" t="s">
        <v>66</v>
      </c>
      <c r="AJ763" s="12" t="s">
        <v>66</v>
      </c>
      <c r="AK763" s="12" t="s">
        <v>66</v>
      </c>
      <c r="AL763" s="12" t="s">
        <v>66</v>
      </c>
      <c r="AM763" s="12">
        <v>7.6236918043870201</v>
      </c>
      <c r="AN763" s="20" t="s">
        <v>2514</v>
      </c>
      <c r="AO763" s="23"/>
      <c r="AP763" s="24"/>
    </row>
    <row r="764" spans="1:42" x14ac:dyDescent="0.25">
      <c r="A764" s="12" t="s">
        <v>2515</v>
      </c>
      <c r="B764" s="13" t="s">
        <v>2515</v>
      </c>
      <c r="C764" s="14">
        <v>45623</v>
      </c>
      <c r="D764" s="12">
        <v>1</v>
      </c>
      <c r="E764" s="12">
        <v>1</v>
      </c>
      <c r="F764" s="12">
        <v>1</v>
      </c>
      <c r="G764" s="12">
        <v>3</v>
      </c>
      <c r="H764" s="12"/>
      <c r="I764" s="15" t="s">
        <v>41</v>
      </c>
      <c r="J764" s="15" t="s">
        <v>42</v>
      </c>
      <c r="K764" s="15" t="s">
        <v>43</v>
      </c>
      <c r="L764" s="15">
        <v>1</v>
      </c>
      <c r="M764" s="15"/>
      <c r="N764" s="16" t="s">
        <v>6649</v>
      </c>
      <c r="O764" s="16"/>
      <c r="P764" s="16" t="s">
        <v>6649</v>
      </c>
      <c r="Q764" s="17" t="s">
        <v>2516</v>
      </c>
      <c r="R764" s="12" t="s">
        <v>2516</v>
      </c>
      <c r="S764" s="12" t="s">
        <v>2467</v>
      </c>
      <c r="T764" s="18" t="s">
        <v>2517</v>
      </c>
      <c r="U764" s="19" t="s">
        <v>2518</v>
      </c>
      <c r="V764" s="20" t="s">
        <v>48</v>
      </c>
      <c r="W764" s="12" t="s">
        <v>49</v>
      </c>
      <c r="X764" s="20" t="s">
        <v>2436</v>
      </c>
      <c r="Y764" s="20"/>
      <c r="Z764" s="21">
        <v>500000</v>
      </c>
      <c r="AA764" s="21">
        <v>500000</v>
      </c>
      <c r="AB764" s="22">
        <v>600</v>
      </c>
      <c r="AC764" s="21">
        <v>833.33333333333337</v>
      </c>
      <c r="AD764" s="21">
        <v>833.33333333333337</v>
      </c>
      <c r="AE764" s="16" t="s">
        <v>2519</v>
      </c>
      <c r="AF764" s="12">
        <v>1</v>
      </c>
      <c r="AG764" s="12" t="s">
        <v>51</v>
      </c>
      <c r="AH764" s="20" t="s">
        <v>64</v>
      </c>
      <c r="AI764" s="12"/>
      <c r="AJ764" s="12"/>
      <c r="AK764" s="12"/>
      <c r="AL764" s="12"/>
      <c r="AM764" s="12">
        <v>6.7201152464498843</v>
      </c>
      <c r="AN764" s="20" t="s">
        <v>92</v>
      </c>
      <c r="AO764" s="23"/>
      <c r="AP764" s="24"/>
    </row>
    <row r="765" spans="1:42" x14ac:dyDescent="0.25">
      <c r="A765" s="12" t="s">
        <v>2520</v>
      </c>
      <c r="B765" s="13" t="s">
        <v>2520</v>
      </c>
      <c r="C765" s="14">
        <v>45609</v>
      </c>
      <c r="D765" s="12">
        <v>1</v>
      </c>
      <c r="E765" s="12">
        <v>1</v>
      </c>
      <c r="F765" s="12">
        <v>1</v>
      </c>
      <c r="G765" s="12">
        <v>1</v>
      </c>
      <c r="H765" s="12"/>
      <c r="I765" s="15" t="s">
        <v>41</v>
      </c>
      <c r="J765" s="15" t="s">
        <v>42</v>
      </c>
      <c r="K765" s="15" t="s">
        <v>43</v>
      </c>
      <c r="L765" s="15">
        <v>1</v>
      </c>
      <c r="M765" s="15"/>
      <c r="N765" s="16" t="s">
        <v>6649</v>
      </c>
      <c r="O765" s="16"/>
      <c r="P765" s="16" t="s">
        <v>6649</v>
      </c>
      <c r="Q765" s="17" t="s">
        <v>2516</v>
      </c>
      <c r="R765" s="12" t="s">
        <v>2516</v>
      </c>
      <c r="S765" s="12" t="s">
        <v>2467</v>
      </c>
      <c r="T765" s="18" t="s">
        <v>2521</v>
      </c>
      <c r="U765" s="19"/>
      <c r="V765" s="20" t="s">
        <v>48</v>
      </c>
      <c r="W765" s="12" t="s">
        <v>49</v>
      </c>
      <c r="X765" s="20" t="s">
        <v>100</v>
      </c>
      <c r="Y765" s="20"/>
      <c r="Z765" s="21">
        <v>600000</v>
      </c>
      <c r="AA765" s="21">
        <v>600000</v>
      </c>
      <c r="AB765" s="22">
        <v>400</v>
      </c>
      <c r="AC765" s="21">
        <v>1500</v>
      </c>
      <c r="AD765" s="21">
        <v>1500</v>
      </c>
      <c r="AE765" s="16" t="s">
        <v>2522</v>
      </c>
      <c r="AF765" s="12">
        <v>2</v>
      </c>
      <c r="AG765" s="12" t="s">
        <v>51</v>
      </c>
      <c r="AH765" s="20" t="s">
        <v>64</v>
      </c>
      <c r="AI765" s="12"/>
      <c r="AJ765" s="12"/>
      <c r="AK765" s="12"/>
      <c r="AL765" s="12"/>
      <c r="AM765" s="12">
        <v>4.0334512439733148</v>
      </c>
      <c r="AN765" s="20" t="s">
        <v>92</v>
      </c>
      <c r="AO765" s="23"/>
      <c r="AP765" s="24"/>
    </row>
    <row r="766" spans="1:42" x14ac:dyDescent="0.25">
      <c r="A766" s="12" t="s">
        <v>2523</v>
      </c>
      <c r="B766" s="13" t="s">
        <v>2522</v>
      </c>
      <c r="C766" s="14">
        <v>45866</v>
      </c>
      <c r="D766" s="12">
        <v>1</v>
      </c>
      <c r="E766" s="12">
        <v>1</v>
      </c>
      <c r="F766" s="12">
        <v>1</v>
      </c>
      <c r="G766" s="12">
        <v>1</v>
      </c>
      <c r="H766" s="12"/>
      <c r="I766" s="15" t="s">
        <v>41</v>
      </c>
      <c r="J766" s="15" t="s">
        <v>42</v>
      </c>
      <c r="K766" s="15" t="s">
        <v>43</v>
      </c>
      <c r="L766" s="15">
        <v>1</v>
      </c>
      <c r="M766" s="15"/>
      <c r="N766" s="16" t="s">
        <v>6649</v>
      </c>
      <c r="O766" s="16"/>
      <c r="P766" s="16" t="s">
        <v>6649</v>
      </c>
      <c r="Q766" s="17" t="s">
        <v>2516</v>
      </c>
      <c r="R766" s="12" t="s">
        <v>2516</v>
      </c>
      <c r="S766" s="12" t="s">
        <v>2467</v>
      </c>
      <c r="T766" s="18" t="s">
        <v>2521</v>
      </c>
      <c r="U766" s="19"/>
      <c r="V766" s="20" t="s">
        <v>48</v>
      </c>
      <c r="W766" s="12" t="s">
        <v>49</v>
      </c>
      <c r="X766" s="20" t="s">
        <v>100</v>
      </c>
      <c r="Y766" s="20"/>
      <c r="Z766" s="21">
        <v>600000</v>
      </c>
      <c r="AA766" s="21">
        <v>600000</v>
      </c>
      <c r="AB766" s="22">
        <v>400</v>
      </c>
      <c r="AC766" s="21">
        <v>1500</v>
      </c>
      <c r="AD766" s="21">
        <v>1500</v>
      </c>
      <c r="AE766" s="16" t="s">
        <v>2522</v>
      </c>
      <c r="AF766" s="12">
        <v>2</v>
      </c>
      <c r="AG766" s="12" t="s">
        <v>51</v>
      </c>
      <c r="AH766" s="20" t="s">
        <v>64</v>
      </c>
      <c r="AI766" s="12"/>
      <c r="AJ766" s="12"/>
      <c r="AK766" s="12"/>
      <c r="AL766" s="12"/>
      <c r="AM766" s="12">
        <v>4.0334512439733148</v>
      </c>
      <c r="AN766" s="20" t="s">
        <v>6674</v>
      </c>
      <c r="AO766" s="23"/>
      <c r="AP766" s="24"/>
    </row>
    <row r="767" spans="1:42" x14ac:dyDescent="0.25">
      <c r="A767" s="12" t="s">
        <v>2524</v>
      </c>
      <c r="B767" s="13" t="s">
        <v>2525</v>
      </c>
      <c r="C767" s="14">
        <v>45942</v>
      </c>
      <c r="D767" s="12">
        <v>1</v>
      </c>
      <c r="E767" s="12">
        <v>1</v>
      </c>
      <c r="F767" s="12">
        <v>1</v>
      </c>
      <c r="G767" s="12">
        <v>3</v>
      </c>
      <c r="H767" s="12"/>
      <c r="I767" s="15" t="s">
        <v>41</v>
      </c>
      <c r="J767" s="15" t="s">
        <v>42</v>
      </c>
      <c r="K767" s="15" t="s">
        <v>43</v>
      </c>
      <c r="L767" s="15">
        <v>1</v>
      </c>
      <c r="M767" s="15"/>
      <c r="N767" s="16" t="s">
        <v>6649</v>
      </c>
      <c r="O767" s="16"/>
      <c r="P767" s="16" t="s">
        <v>6649</v>
      </c>
      <c r="Q767" s="17" t="s">
        <v>2516</v>
      </c>
      <c r="R767" s="12" t="s">
        <v>2516</v>
      </c>
      <c r="S767" s="12" t="s">
        <v>2467</v>
      </c>
      <c r="T767" s="18" t="s">
        <v>2526</v>
      </c>
      <c r="U767" s="19"/>
      <c r="V767" s="20" t="s">
        <v>48</v>
      </c>
      <c r="W767" s="12" t="s">
        <v>49</v>
      </c>
      <c r="X767" s="20" t="s">
        <v>2527</v>
      </c>
      <c r="Y767" s="20"/>
      <c r="Z767" s="21">
        <v>1000000</v>
      </c>
      <c r="AA767" s="21">
        <v>1000000</v>
      </c>
      <c r="AB767" s="22">
        <v>800</v>
      </c>
      <c r="AC767" s="21">
        <v>1250</v>
      </c>
      <c r="AD767" s="21">
        <v>1250</v>
      </c>
      <c r="AE767" s="16" t="s">
        <v>2525</v>
      </c>
      <c r="AF767" s="12">
        <v>2</v>
      </c>
      <c r="AG767" s="12" t="s">
        <v>51</v>
      </c>
      <c r="AH767" s="20" t="s">
        <v>64</v>
      </c>
      <c r="AI767" s="12"/>
      <c r="AJ767" s="12"/>
      <c r="AK767" s="12"/>
      <c r="AL767" s="12"/>
      <c r="AM767" s="12">
        <v>0</v>
      </c>
      <c r="AN767" s="20"/>
      <c r="AO767" s="23"/>
      <c r="AP767" s="24"/>
    </row>
    <row r="768" spans="1:42" x14ac:dyDescent="0.25">
      <c r="A768" s="12" t="s">
        <v>2528</v>
      </c>
      <c r="B768" s="13" t="s">
        <v>2529</v>
      </c>
      <c r="C768" s="14">
        <v>45790</v>
      </c>
      <c r="D768" s="12">
        <v>1</v>
      </c>
      <c r="E768" s="12">
        <v>1</v>
      </c>
      <c r="F768" s="12">
        <v>1</v>
      </c>
      <c r="G768" s="12">
        <v>3</v>
      </c>
      <c r="H768" s="12"/>
      <c r="I768" s="15" t="s">
        <v>58</v>
      </c>
      <c r="J768" s="15" t="s">
        <v>42</v>
      </c>
      <c r="K768" s="15" t="s">
        <v>43</v>
      </c>
      <c r="L768" s="15">
        <v>1</v>
      </c>
      <c r="M768" s="15"/>
      <c r="N768" s="16" t="s">
        <v>6649</v>
      </c>
      <c r="O768" s="16"/>
      <c r="P768" s="16" t="s">
        <v>6649</v>
      </c>
      <c r="Q768" s="17" t="s">
        <v>2516</v>
      </c>
      <c r="R768" s="12" t="s">
        <v>2516</v>
      </c>
      <c r="S768" s="12" t="s">
        <v>2467</v>
      </c>
      <c r="T768" s="18" t="s">
        <v>48</v>
      </c>
      <c r="U768" s="19" t="s">
        <v>48</v>
      </c>
      <c r="V768" s="20" t="s">
        <v>48</v>
      </c>
      <c r="W768" s="12" t="s">
        <v>49</v>
      </c>
      <c r="X768" s="20" t="s">
        <v>83</v>
      </c>
      <c r="Y768" s="20"/>
      <c r="Z768" s="21">
        <v>1100000</v>
      </c>
      <c r="AA768" s="21">
        <v>991100</v>
      </c>
      <c r="AB768" s="22">
        <v>761</v>
      </c>
      <c r="AC768" s="21">
        <v>1445.4664914586072</v>
      </c>
      <c r="AD768" s="21">
        <v>1302.3653088042049</v>
      </c>
      <c r="AE768" s="16" t="s">
        <v>2530</v>
      </c>
      <c r="AF768" s="12">
        <v>2</v>
      </c>
      <c r="AG768" s="12"/>
      <c r="AH768" s="20" t="s">
        <v>64</v>
      </c>
      <c r="AI768" s="12" t="s">
        <v>114</v>
      </c>
      <c r="AJ768" s="12" t="s">
        <v>114</v>
      </c>
      <c r="AK768" s="12" t="s">
        <v>66</v>
      </c>
      <c r="AL768" s="12"/>
      <c r="AM768" s="12">
        <v>0</v>
      </c>
      <c r="AN768" s="20" t="s">
        <v>2531</v>
      </c>
      <c r="AO768" s="23" t="s">
        <v>69</v>
      </c>
      <c r="AP768" s="24" t="s">
        <v>74</v>
      </c>
    </row>
    <row r="769" spans="1:42" x14ac:dyDescent="0.25">
      <c r="A769" s="12" t="s">
        <v>2532</v>
      </c>
      <c r="B769" s="13" t="s">
        <v>2533</v>
      </c>
      <c r="C769" s="14">
        <v>45646</v>
      </c>
      <c r="D769" s="26">
        <v>2</v>
      </c>
      <c r="E769" s="26">
        <v>1</v>
      </c>
      <c r="F769" s="12">
        <v>2</v>
      </c>
      <c r="G769" s="12">
        <v>2</v>
      </c>
      <c r="H769" s="12"/>
      <c r="I769" s="15" t="s">
        <v>58</v>
      </c>
      <c r="J769" s="15" t="s">
        <v>42</v>
      </c>
      <c r="K769" s="15" t="s">
        <v>43</v>
      </c>
      <c r="L769" s="15">
        <v>1</v>
      </c>
      <c r="M769" s="15"/>
      <c r="N769" s="16" t="s">
        <v>6649</v>
      </c>
      <c r="O769" s="16"/>
      <c r="P769" s="16" t="s">
        <v>6649</v>
      </c>
      <c r="Q769" s="17" t="s">
        <v>2516</v>
      </c>
      <c r="R769" s="12" t="s">
        <v>2516</v>
      </c>
      <c r="S769" s="12" t="s">
        <v>2467</v>
      </c>
      <c r="T769" s="18"/>
      <c r="U769" s="19" t="s">
        <v>48</v>
      </c>
      <c r="V769" s="20" t="s">
        <v>48</v>
      </c>
      <c r="W769" s="12" t="s">
        <v>49</v>
      </c>
      <c r="X769" s="20" t="s">
        <v>83</v>
      </c>
      <c r="Y769" s="20"/>
      <c r="Z769" s="21">
        <v>3000000</v>
      </c>
      <c r="AA769" s="21">
        <v>2790000</v>
      </c>
      <c r="AB769" s="22">
        <v>1000</v>
      </c>
      <c r="AC769" s="21">
        <v>3000</v>
      </c>
      <c r="AD769" s="21">
        <v>2790</v>
      </c>
      <c r="AE769" s="16" t="s">
        <v>2534</v>
      </c>
      <c r="AF769" s="12">
        <v>12</v>
      </c>
      <c r="AG769" s="12" t="s">
        <v>51</v>
      </c>
      <c r="AH769" s="20" t="s">
        <v>140</v>
      </c>
      <c r="AI769" s="12" t="s">
        <v>66</v>
      </c>
      <c r="AJ769" s="12" t="s">
        <v>66</v>
      </c>
      <c r="AK769" s="12" t="s">
        <v>66</v>
      </c>
      <c r="AL769" s="12" t="s">
        <v>66</v>
      </c>
      <c r="AM769" s="12">
        <v>0</v>
      </c>
      <c r="AN769" s="20" t="s">
        <v>2535</v>
      </c>
      <c r="AO769" s="23"/>
      <c r="AP769" s="24"/>
    </row>
    <row r="770" spans="1:42" x14ac:dyDescent="0.25">
      <c r="A770" s="12" t="s">
        <v>2536</v>
      </c>
      <c r="B770" s="13" t="s">
        <v>2536</v>
      </c>
      <c r="C770" s="14">
        <v>45405</v>
      </c>
      <c r="D770" s="12">
        <v>1</v>
      </c>
      <c r="E770" s="12">
        <v>1</v>
      </c>
      <c r="F770" s="12">
        <v>1</v>
      </c>
      <c r="G770" s="12">
        <v>3</v>
      </c>
      <c r="H770" s="12"/>
      <c r="I770" s="15" t="s">
        <v>41</v>
      </c>
      <c r="J770" s="15" t="s">
        <v>42</v>
      </c>
      <c r="K770" s="15" t="s">
        <v>43</v>
      </c>
      <c r="L770" s="15">
        <v>1</v>
      </c>
      <c r="M770" s="15"/>
      <c r="N770" s="16" t="s">
        <v>6649</v>
      </c>
      <c r="O770" s="16"/>
      <c r="P770" s="16" t="s">
        <v>6649</v>
      </c>
      <c r="Q770" s="17" t="s">
        <v>2516</v>
      </c>
      <c r="R770" s="12" t="s">
        <v>2516</v>
      </c>
      <c r="S770" s="12" t="s">
        <v>2467</v>
      </c>
      <c r="T770" s="18" t="s">
        <v>2537</v>
      </c>
      <c r="U770" s="19">
        <v>18</v>
      </c>
      <c r="V770" s="20" t="s">
        <v>48</v>
      </c>
      <c r="W770" s="12" t="s">
        <v>49</v>
      </c>
      <c r="X770" s="20" t="s">
        <v>122</v>
      </c>
      <c r="Y770" s="20"/>
      <c r="Z770" s="21">
        <v>1500000</v>
      </c>
      <c r="AA770" s="21">
        <v>1500000</v>
      </c>
      <c r="AB770" s="22">
        <v>1200</v>
      </c>
      <c r="AC770" s="21">
        <v>1250</v>
      </c>
      <c r="AD770" s="21">
        <v>1250</v>
      </c>
      <c r="AE770" s="16" t="s">
        <v>2538</v>
      </c>
      <c r="AF770" s="12">
        <v>2</v>
      </c>
      <c r="AG770" s="12"/>
      <c r="AH770" s="20" t="s">
        <v>64</v>
      </c>
      <c r="AI770" s="12"/>
      <c r="AJ770" s="12"/>
      <c r="AK770" s="12"/>
      <c r="AL770" s="12"/>
      <c r="AM770" s="12">
        <v>0</v>
      </c>
      <c r="AN770" s="20" t="s">
        <v>92</v>
      </c>
      <c r="AO770" s="23"/>
      <c r="AP770" s="24"/>
    </row>
    <row r="771" spans="1:42" x14ac:dyDescent="0.25">
      <c r="A771" s="12" t="s">
        <v>2539</v>
      </c>
      <c r="B771" s="13" t="s">
        <v>2540</v>
      </c>
      <c r="C771" s="14">
        <v>45930</v>
      </c>
      <c r="D771" s="12">
        <v>1</v>
      </c>
      <c r="E771" s="12">
        <v>1</v>
      </c>
      <c r="F771" s="12">
        <v>1</v>
      </c>
      <c r="G771" s="12">
        <v>3</v>
      </c>
      <c r="H771" s="12"/>
      <c r="I771" s="15" t="s">
        <v>41</v>
      </c>
      <c r="J771" s="15" t="s">
        <v>42</v>
      </c>
      <c r="K771" s="15" t="s">
        <v>43</v>
      </c>
      <c r="L771" s="15">
        <v>1</v>
      </c>
      <c r="M771" s="15"/>
      <c r="N771" s="16" t="s">
        <v>6649</v>
      </c>
      <c r="O771" s="16"/>
      <c r="P771" s="16" t="s">
        <v>6649</v>
      </c>
      <c r="Q771" s="17" t="s">
        <v>2516</v>
      </c>
      <c r="R771" s="12" t="s">
        <v>2516</v>
      </c>
      <c r="S771" s="12" t="s">
        <v>2467</v>
      </c>
      <c r="T771" s="18" t="s">
        <v>2526</v>
      </c>
      <c r="U771" s="19"/>
      <c r="V771" s="20" t="s">
        <v>48</v>
      </c>
      <c r="W771" s="12" t="s">
        <v>49</v>
      </c>
      <c r="X771" s="20" t="s">
        <v>2490</v>
      </c>
      <c r="Y771" s="20"/>
      <c r="Z771" s="21">
        <v>1500000</v>
      </c>
      <c r="AA771" s="21">
        <v>1500000</v>
      </c>
      <c r="AB771" s="22">
        <v>1200</v>
      </c>
      <c r="AC771" s="21">
        <v>1250</v>
      </c>
      <c r="AD771" s="21">
        <v>1250</v>
      </c>
      <c r="AE771" s="16" t="s">
        <v>2540</v>
      </c>
      <c r="AF771" s="12">
        <v>1</v>
      </c>
      <c r="AG771" s="12"/>
      <c r="AH771" s="20" t="s">
        <v>64</v>
      </c>
      <c r="AI771" s="12"/>
      <c r="AJ771" s="12"/>
      <c r="AK771" s="12"/>
      <c r="AL771" s="12"/>
      <c r="AM771" s="12">
        <v>0</v>
      </c>
      <c r="AN771" s="20" t="s">
        <v>2541</v>
      </c>
      <c r="AO771" s="23"/>
      <c r="AP771" s="24"/>
    </row>
    <row r="772" spans="1:42" x14ac:dyDescent="0.25">
      <c r="A772" s="12" t="s">
        <v>2542</v>
      </c>
      <c r="B772" s="13" t="s">
        <v>2543</v>
      </c>
      <c r="C772" s="14">
        <v>45484</v>
      </c>
      <c r="D772" s="12">
        <v>1</v>
      </c>
      <c r="E772" s="12">
        <v>1</v>
      </c>
      <c r="F772" s="12">
        <v>1</v>
      </c>
      <c r="G772" s="12">
        <v>1</v>
      </c>
      <c r="H772" s="12"/>
      <c r="I772" s="15" t="s">
        <v>58</v>
      </c>
      <c r="J772" s="15" t="s">
        <v>42</v>
      </c>
      <c r="K772" s="15" t="s">
        <v>43</v>
      </c>
      <c r="L772" s="15">
        <v>1</v>
      </c>
      <c r="M772" s="15"/>
      <c r="N772" s="16" t="s">
        <v>6649</v>
      </c>
      <c r="O772" s="16"/>
      <c r="P772" s="16" t="s">
        <v>6649</v>
      </c>
      <c r="Q772" s="17" t="s">
        <v>2516</v>
      </c>
      <c r="R772" s="12" t="s">
        <v>2516</v>
      </c>
      <c r="S772" s="12" t="s">
        <v>2467</v>
      </c>
      <c r="T772" s="18" t="s">
        <v>2526</v>
      </c>
      <c r="U772" s="19" t="s">
        <v>48</v>
      </c>
      <c r="V772" s="20" t="s">
        <v>48</v>
      </c>
      <c r="W772" s="12" t="s">
        <v>49</v>
      </c>
      <c r="X772" s="20" t="s">
        <v>62</v>
      </c>
      <c r="Y772" s="20"/>
      <c r="Z772" s="21">
        <v>2000000</v>
      </c>
      <c r="AA772" s="21">
        <v>1860000</v>
      </c>
      <c r="AB772" s="22">
        <v>900</v>
      </c>
      <c r="AC772" s="21">
        <v>2222.2222222222222</v>
      </c>
      <c r="AD772" s="21">
        <v>2066.6666666666665</v>
      </c>
      <c r="AE772" s="16" t="s">
        <v>2544</v>
      </c>
      <c r="AF772" s="12">
        <v>9</v>
      </c>
      <c r="AG772" s="12" t="s">
        <v>51</v>
      </c>
      <c r="AH772" s="20" t="s">
        <v>64</v>
      </c>
      <c r="AI772" s="12" t="s">
        <v>114</v>
      </c>
      <c r="AJ772" s="12" t="s">
        <v>65</v>
      </c>
      <c r="AK772" s="12" t="s">
        <v>65</v>
      </c>
      <c r="AL772" s="12" t="s">
        <v>66</v>
      </c>
      <c r="AM772" s="12">
        <v>0</v>
      </c>
      <c r="AN772" s="20" t="s">
        <v>2545</v>
      </c>
      <c r="AO772" s="23"/>
      <c r="AP772" s="24"/>
    </row>
    <row r="773" spans="1:42" x14ac:dyDescent="0.25">
      <c r="A773" s="12" t="s">
        <v>2546</v>
      </c>
      <c r="B773" s="13" t="s">
        <v>2547</v>
      </c>
      <c r="C773" s="14">
        <v>45416</v>
      </c>
      <c r="D773" s="12">
        <v>1</v>
      </c>
      <c r="E773" s="12">
        <v>1</v>
      </c>
      <c r="F773" s="12">
        <v>1</v>
      </c>
      <c r="G773" s="12">
        <v>1</v>
      </c>
      <c r="H773" s="12"/>
      <c r="I773" s="15" t="s">
        <v>58</v>
      </c>
      <c r="J773" s="15" t="s">
        <v>42</v>
      </c>
      <c r="K773" s="15" t="s">
        <v>43</v>
      </c>
      <c r="L773" s="15">
        <v>1</v>
      </c>
      <c r="M773" s="15"/>
      <c r="N773" s="16" t="s">
        <v>6649</v>
      </c>
      <c r="O773" s="16"/>
      <c r="P773" s="16" t="s">
        <v>6649</v>
      </c>
      <c r="Q773" s="17" t="s">
        <v>2516</v>
      </c>
      <c r="R773" s="12" t="s">
        <v>2516</v>
      </c>
      <c r="S773" s="12" t="s">
        <v>2467</v>
      </c>
      <c r="T773" s="18" t="s">
        <v>48</v>
      </c>
      <c r="U773" s="19" t="s">
        <v>48</v>
      </c>
      <c r="V773" s="20" t="s">
        <v>48</v>
      </c>
      <c r="W773" s="12" t="s">
        <v>49</v>
      </c>
      <c r="X773" s="20" t="s">
        <v>62</v>
      </c>
      <c r="Y773" s="20"/>
      <c r="Z773" s="21">
        <v>2200000</v>
      </c>
      <c r="AA773" s="21">
        <v>2046000</v>
      </c>
      <c r="AB773" s="22">
        <v>850</v>
      </c>
      <c r="AC773" s="21">
        <v>2588.2352941176468</v>
      </c>
      <c r="AD773" s="21">
        <v>2407.0588235294117</v>
      </c>
      <c r="AE773" s="16" t="s">
        <v>2548</v>
      </c>
      <c r="AF773" s="12">
        <v>1</v>
      </c>
      <c r="AG773" s="12"/>
      <c r="AH773" s="20" t="s">
        <v>64</v>
      </c>
      <c r="AI773" s="12" t="s">
        <v>114</v>
      </c>
      <c r="AJ773" s="12" t="s">
        <v>114</v>
      </c>
      <c r="AK773" s="12" t="s">
        <v>66</v>
      </c>
      <c r="AL773" s="12" t="s">
        <v>66</v>
      </c>
      <c r="AM773" s="12">
        <v>0</v>
      </c>
      <c r="AN773" s="20" t="s">
        <v>2549</v>
      </c>
      <c r="AO773" s="23"/>
      <c r="AP773" s="24"/>
    </row>
    <row r="774" spans="1:42" x14ac:dyDescent="0.25">
      <c r="A774" s="12" t="s">
        <v>2550</v>
      </c>
      <c r="B774" s="13" t="s">
        <v>2551</v>
      </c>
      <c r="C774" s="14">
        <v>45973</v>
      </c>
      <c r="D774" s="12">
        <v>1</v>
      </c>
      <c r="E774" s="12">
        <v>1</v>
      </c>
      <c r="F774" s="12">
        <v>1</v>
      </c>
      <c r="G774" s="12">
        <v>1</v>
      </c>
      <c r="H774" s="12"/>
      <c r="I774" s="15" t="s">
        <v>58</v>
      </c>
      <c r="J774" s="15" t="s">
        <v>42</v>
      </c>
      <c r="K774" s="15" t="s">
        <v>43</v>
      </c>
      <c r="L774" s="15">
        <v>1</v>
      </c>
      <c r="M774" s="15"/>
      <c r="N774" s="16" t="s">
        <v>6649</v>
      </c>
      <c r="O774" s="16"/>
      <c r="P774" s="16" t="s">
        <v>6649</v>
      </c>
      <c r="Q774" s="17" t="s">
        <v>2516</v>
      </c>
      <c r="R774" s="12" t="s">
        <v>2516</v>
      </c>
      <c r="S774" s="12" t="s">
        <v>2467</v>
      </c>
      <c r="T774" s="18"/>
      <c r="U774" s="19"/>
      <c r="V774" s="20" t="s">
        <v>48</v>
      </c>
      <c r="W774" s="12" t="s">
        <v>49</v>
      </c>
      <c r="X774" s="20" t="s">
        <v>83</v>
      </c>
      <c r="Y774" s="20"/>
      <c r="Z774" s="21">
        <v>2200000</v>
      </c>
      <c r="AA774" s="21">
        <v>1982200</v>
      </c>
      <c r="AB774" s="22">
        <v>1000</v>
      </c>
      <c r="AC774" s="21">
        <v>2200</v>
      </c>
      <c r="AD774" s="21">
        <v>1982.2</v>
      </c>
      <c r="AE774" s="16" t="s">
        <v>2534</v>
      </c>
      <c r="AF774" s="12">
        <v>12</v>
      </c>
      <c r="AG774" s="12" t="s">
        <v>51</v>
      </c>
      <c r="AH774" s="20" t="s">
        <v>64</v>
      </c>
      <c r="AI774" s="12" t="s">
        <v>66</v>
      </c>
      <c r="AJ774" s="12" t="s">
        <v>66</v>
      </c>
      <c r="AK774" s="12" t="s">
        <v>66</v>
      </c>
      <c r="AL774" s="12" t="s">
        <v>66</v>
      </c>
      <c r="AM774" s="12">
        <v>0</v>
      </c>
      <c r="AN774" s="20" t="s">
        <v>2552</v>
      </c>
      <c r="AO774" s="23" t="s">
        <v>69</v>
      </c>
      <c r="AP774" s="24" t="s">
        <v>74</v>
      </c>
    </row>
    <row r="775" spans="1:42" x14ac:dyDescent="0.25">
      <c r="A775" s="12" t="s">
        <v>2553</v>
      </c>
      <c r="B775" s="13" t="s">
        <v>2554</v>
      </c>
      <c r="C775" s="14">
        <v>45398</v>
      </c>
      <c r="D775" s="12">
        <v>1</v>
      </c>
      <c r="E775" s="12">
        <v>1</v>
      </c>
      <c r="F775" s="12">
        <v>1</v>
      </c>
      <c r="G775" s="12">
        <v>1</v>
      </c>
      <c r="H775" s="12"/>
      <c r="I775" s="15" t="s">
        <v>58</v>
      </c>
      <c r="J775" s="15" t="s">
        <v>295</v>
      </c>
      <c r="K775" s="15" t="s">
        <v>43</v>
      </c>
      <c r="L775" s="15">
        <v>1</v>
      </c>
      <c r="M775" s="15"/>
      <c r="N775" s="16" t="s">
        <v>6649</v>
      </c>
      <c r="O775" s="16"/>
      <c r="P775" s="16" t="s">
        <v>6649</v>
      </c>
      <c r="Q775" s="17" t="s">
        <v>2516</v>
      </c>
      <c r="R775" s="12" t="s">
        <v>2516</v>
      </c>
      <c r="S775" s="12" t="s">
        <v>2467</v>
      </c>
      <c r="T775" s="18" t="s">
        <v>2526</v>
      </c>
      <c r="U775" s="19" t="s">
        <v>48</v>
      </c>
      <c r="V775" s="20" t="s">
        <v>48</v>
      </c>
      <c r="W775" s="12" t="s">
        <v>49</v>
      </c>
      <c r="X775" s="20" t="s">
        <v>62</v>
      </c>
      <c r="Y775" s="20"/>
      <c r="Z775" s="21">
        <v>3300000</v>
      </c>
      <c r="AA775" s="21">
        <v>3069000</v>
      </c>
      <c r="AB775" s="22">
        <v>1200</v>
      </c>
      <c r="AC775" s="21">
        <v>2750</v>
      </c>
      <c r="AD775" s="21">
        <v>2557.5</v>
      </c>
      <c r="AE775" s="16" t="s">
        <v>63</v>
      </c>
      <c r="AF775" s="12"/>
      <c r="AG775" s="12"/>
      <c r="AH775" s="20" t="s">
        <v>66</v>
      </c>
      <c r="AI775" s="12" t="s">
        <v>65</v>
      </c>
      <c r="AJ775" s="12" t="s">
        <v>114</v>
      </c>
      <c r="AK775" s="12" t="s">
        <v>66</v>
      </c>
      <c r="AL775" s="12" t="s">
        <v>66</v>
      </c>
      <c r="AM775" s="12" t="s">
        <v>67</v>
      </c>
      <c r="AN775" s="20" t="s">
        <v>2555</v>
      </c>
      <c r="AO775" s="23"/>
      <c r="AP775" s="24"/>
    </row>
    <row r="776" spans="1:42" x14ac:dyDescent="0.25">
      <c r="A776" s="12" t="s">
        <v>2556</v>
      </c>
      <c r="B776" s="13" t="s">
        <v>2557</v>
      </c>
      <c r="C776" s="14">
        <v>45387</v>
      </c>
      <c r="D776" s="12">
        <v>1</v>
      </c>
      <c r="E776" s="12">
        <v>1</v>
      </c>
      <c r="F776" s="12">
        <v>1</v>
      </c>
      <c r="G776" s="12">
        <v>1</v>
      </c>
      <c r="H776" s="12"/>
      <c r="I776" s="15" t="s">
        <v>58</v>
      </c>
      <c r="J776" s="15" t="s">
        <v>295</v>
      </c>
      <c r="K776" s="15" t="s">
        <v>43</v>
      </c>
      <c r="L776" s="15">
        <v>1</v>
      </c>
      <c r="M776" s="15"/>
      <c r="N776" s="16" t="s">
        <v>6649</v>
      </c>
      <c r="O776" s="16"/>
      <c r="P776" s="16" t="s">
        <v>6649</v>
      </c>
      <c r="Q776" s="17" t="s">
        <v>2516</v>
      </c>
      <c r="R776" s="12" t="s">
        <v>2516</v>
      </c>
      <c r="S776" s="12" t="s">
        <v>2467</v>
      </c>
      <c r="T776" s="18" t="s">
        <v>2521</v>
      </c>
      <c r="U776" s="19" t="s">
        <v>185</v>
      </c>
      <c r="V776" s="20" t="s">
        <v>48</v>
      </c>
      <c r="W776" s="12" t="s">
        <v>49</v>
      </c>
      <c r="X776" s="20" t="s">
        <v>62</v>
      </c>
      <c r="Y776" s="20"/>
      <c r="Z776" s="21">
        <v>3500000</v>
      </c>
      <c r="AA776" s="21">
        <v>3255000</v>
      </c>
      <c r="AB776" s="22">
        <v>1000</v>
      </c>
      <c r="AC776" s="21">
        <v>3500</v>
      </c>
      <c r="AD776" s="21">
        <v>3255</v>
      </c>
      <c r="AE776" s="16" t="s">
        <v>63</v>
      </c>
      <c r="AF776" s="12"/>
      <c r="AG776" s="12"/>
      <c r="AH776" s="20" t="s">
        <v>66</v>
      </c>
      <c r="AI776" s="12" t="s">
        <v>66</v>
      </c>
      <c r="AJ776" s="12" t="s">
        <v>66</v>
      </c>
      <c r="AK776" s="12" t="s">
        <v>66</v>
      </c>
      <c r="AL776" s="12" t="s">
        <v>66</v>
      </c>
      <c r="AM776" s="12" t="s">
        <v>67</v>
      </c>
      <c r="AN776" s="20" t="s">
        <v>2558</v>
      </c>
      <c r="AO776" s="23"/>
      <c r="AP776" s="24"/>
    </row>
    <row r="777" spans="1:42" x14ac:dyDescent="0.25">
      <c r="A777" s="12" t="s">
        <v>2559</v>
      </c>
      <c r="B777" s="13" t="s">
        <v>2560</v>
      </c>
      <c r="C777" s="14">
        <v>45603</v>
      </c>
      <c r="D777" s="12">
        <v>1</v>
      </c>
      <c r="E777" s="12">
        <v>1</v>
      </c>
      <c r="F777" s="12">
        <v>1</v>
      </c>
      <c r="G777" s="12">
        <v>1</v>
      </c>
      <c r="H777" s="12"/>
      <c r="I777" s="15" t="s">
        <v>58</v>
      </c>
      <c r="J777" s="15" t="s">
        <v>42</v>
      </c>
      <c r="K777" s="15" t="s">
        <v>43</v>
      </c>
      <c r="L777" s="15">
        <v>1</v>
      </c>
      <c r="M777" s="15"/>
      <c r="N777" s="16" t="s">
        <v>6649</v>
      </c>
      <c r="O777" s="16"/>
      <c r="P777" s="16" t="s">
        <v>6649</v>
      </c>
      <c r="Q777" s="17" t="s">
        <v>2516</v>
      </c>
      <c r="R777" s="12" t="s">
        <v>2516</v>
      </c>
      <c r="S777" s="12" t="s">
        <v>2467</v>
      </c>
      <c r="T777" s="18" t="s">
        <v>2537</v>
      </c>
      <c r="U777" s="19" t="s">
        <v>48</v>
      </c>
      <c r="V777" s="20" t="s">
        <v>48</v>
      </c>
      <c r="W777" s="12" t="s">
        <v>49</v>
      </c>
      <c r="X777" s="20" t="s">
        <v>62</v>
      </c>
      <c r="Y777" s="25"/>
      <c r="Z777" s="21">
        <v>3500000</v>
      </c>
      <c r="AA777" s="21">
        <v>3255000</v>
      </c>
      <c r="AB777" s="22">
        <v>1000</v>
      </c>
      <c r="AC777" s="21">
        <v>3500</v>
      </c>
      <c r="AD777" s="21">
        <v>3255</v>
      </c>
      <c r="AE777" s="16" t="s">
        <v>63</v>
      </c>
      <c r="AF777" s="12"/>
      <c r="AG777" s="12"/>
      <c r="AH777" s="20" t="s">
        <v>66</v>
      </c>
      <c r="AI777" s="12" t="s">
        <v>66</v>
      </c>
      <c r="AJ777" s="12" t="s">
        <v>66</v>
      </c>
      <c r="AK777" s="12" t="s">
        <v>66</v>
      </c>
      <c r="AL777" s="12" t="s">
        <v>66</v>
      </c>
      <c r="AM777" s="12" t="s">
        <v>67</v>
      </c>
      <c r="AN777" s="20" t="s">
        <v>2561</v>
      </c>
      <c r="AO777" s="23"/>
      <c r="AP777" s="24"/>
    </row>
    <row r="778" spans="1:42" x14ac:dyDescent="0.25">
      <c r="A778" s="12" t="s">
        <v>2562</v>
      </c>
      <c r="B778" s="13" t="s">
        <v>2563</v>
      </c>
      <c r="C778" s="14">
        <v>45380</v>
      </c>
      <c r="D778" s="12">
        <v>1</v>
      </c>
      <c r="E778" s="12">
        <v>1</v>
      </c>
      <c r="F778" s="12">
        <v>1</v>
      </c>
      <c r="G778" s="12">
        <v>1</v>
      </c>
      <c r="H778" s="12"/>
      <c r="I778" s="15" t="s">
        <v>58</v>
      </c>
      <c r="J778" s="15" t="s">
        <v>42</v>
      </c>
      <c r="K778" s="15" t="s">
        <v>43</v>
      </c>
      <c r="L778" s="15">
        <v>1</v>
      </c>
      <c r="M778" s="15"/>
      <c r="N778" s="16" t="s">
        <v>6649</v>
      </c>
      <c r="O778" s="16"/>
      <c r="P778" s="16" t="s">
        <v>6649</v>
      </c>
      <c r="Q778" s="17" t="s">
        <v>2564</v>
      </c>
      <c r="R778" s="12" t="s">
        <v>2516</v>
      </c>
      <c r="S778" s="12" t="s">
        <v>2467</v>
      </c>
      <c r="T778" s="18" t="s">
        <v>2521</v>
      </c>
      <c r="U778" s="19" t="s">
        <v>2565</v>
      </c>
      <c r="V778" s="20" t="s">
        <v>48</v>
      </c>
      <c r="W778" s="12" t="s">
        <v>49</v>
      </c>
      <c r="X778" s="20" t="s">
        <v>62</v>
      </c>
      <c r="Y778" s="20"/>
      <c r="Z778" s="21">
        <v>3600000</v>
      </c>
      <c r="AA778" s="21">
        <v>3348000</v>
      </c>
      <c r="AB778" s="22">
        <v>1000</v>
      </c>
      <c r="AC778" s="21">
        <v>3600</v>
      </c>
      <c r="AD778" s="21">
        <v>3348</v>
      </c>
      <c r="AE778" s="16" t="s">
        <v>63</v>
      </c>
      <c r="AF778" s="12"/>
      <c r="AG778" s="12"/>
      <c r="AH778" s="20" t="s">
        <v>66</v>
      </c>
      <c r="AI778" s="12" t="s">
        <v>66</v>
      </c>
      <c r="AJ778" s="12" t="s">
        <v>66</v>
      </c>
      <c r="AK778" s="12" t="s">
        <v>66</v>
      </c>
      <c r="AL778" s="12" t="s">
        <v>66</v>
      </c>
      <c r="AM778" s="12" t="s">
        <v>67</v>
      </c>
      <c r="AN778" s="20" t="s">
        <v>2566</v>
      </c>
      <c r="AO778" s="23"/>
      <c r="AP778" s="24"/>
    </row>
    <row r="779" spans="1:42" x14ac:dyDescent="0.25">
      <c r="A779" s="12" t="s">
        <v>2567</v>
      </c>
      <c r="B779" s="13" t="s">
        <v>2568</v>
      </c>
      <c r="C779" s="14">
        <v>45863</v>
      </c>
      <c r="D779" s="12">
        <v>1</v>
      </c>
      <c r="E779" s="12">
        <v>1</v>
      </c>
      <c r="F779" s="12">
        <v>1</v>
      </c>
      <c r="G779" s="12">
        <v>1</v>
      </c>
      <c r="H779" s="12"/>
      <c r="I779" s="15" t="s">
        <v>41</v>
      </c>
      <c r="J779" s="15" t="s">
        <v>42</v>
      </c>
      <c r="K779" s="15" t="s">
        <v>43</v>
      </c>
      <c r="L779" s="15">
        <v>1</v>
      </c>
      <c r="M779" s="15"/>
      <c r="N779" s="16" t="s">
        <v>6649</v>
      </c>
      <c r="O779" s="16"/>
      <c r="P779" s="16" t="s">
        <v>6649</v>
      </c>
      <c r="Q779" s="17" t="s">
        <v>2516</v>
      </c>
      <c r="R779" s="12" t="s">
        <v>2516</v>
      </c>
      <c r="S779" s="12" t="s">
        <v>2467</v>
      </c>
      <c r="T779" s="18" t="s">
        <v>2526</v>
      </c>
      <c r="U779" s="19" t="s">
        <v>2569</v>
      </c>
      <c r="V779" s="20" t="s">
        <v>48</v>
      </c>
      <c r="W779" s="12" t="s">
        <v>49</v>
      </c>
      <c r="X779" s="20" t="s">
        <v>2455</v>
      </c>
      <c r="Y779" s="20"/>
      <c r="Z779" s="21">
        <v>4000000</v>
      </c>
      <c r="AA779" s="21">
        <v>4000000</v>
      </c>
      <c r="AB779" s="22">
        <v>2430</v>
      </c>
      <c r="AC779" s="21">
        <v>1646.0905349794239</v>
      </c>
      <c r="AD779" s="21">
        <v>1646.0905349794239</v>
      </c>
      <c r="AE779" s="16" t="s">
        <v>2568</v>
      </c>
      <c r="AF779" s="12">
        <v>2</v>
      </c>
      <c r="AG779" s="12"/>
      <c r="AH779" s="20" t="s">
        <v>64</v>
      </c>
      <c r="AI779" s="12"/>
      <c r="AJ779" s="12"/>
      <c r="AK779" s="12"/>
      <c r="AL779" s="12"/>
      <c r="AM779" s="12">
        <v>0</v>
      </c>
      <c r="AN779" s="20" t="s">
        <v>6675</v>
      </c>
      <c r="AO779" s="23"/>
      <c r="AP779" s="24"/>
    </row>
    <row r="780" spans="1:42" x14ac:dyDescent="0.25">
      <c r="A780" s="12" t="s">
        <v>2570</v>
      </c>
      <c r="B780" s="13" t="s">
        <v>2571</v>
      </c>
      <c r="C780" s="14">
        <v>45875</v>
      </c>
      <c r="D780" s="12">
        <v>1</v>
      </c>
      <c r="E780" s="12">
        <v>1</v>
      </c>
      <c r="F780" s="12">
        <v>1</v>
      </c>
      <c r="G780" s="12">
        <v>1</v>
      </c>
      <c r="H780" s="12"/>
      <c r="I780" s="15" t="s">
        <v>58</v>
      </c>
      <c r="J780" s="15" t="s">
        <v>42</v>
      </c>
      <c r="K780" s="15" t="s">
        <v>43</v>
      </c>
      <c r="L780" s="15">
        <v>1</v>
      </c>
      <c r="M780" s="15"/>
      <c r="N780" s="16" t="s">
        <v>6649</v>
      </c>
      <c r="O780" s="16"/>
      <c r="P780" s="16" t="s">
        <v>6649</v>
      </c>
      <c r="Q780" s="17" t="s">
        <v>2516</v>
      </c>
      <c r="R780" s="12" t="s">
        <v>2516</v>
      </c>
      <c r="S780" s="12" t="s">
        <v>2467</v>
      </c>
      <c r="T780" s="18" t="s">
        <v>2526</v>
      </c>
      <c r="U780" s="19">
        <v>10</v>
      </c>
      <c r="V780" s="20" t="s">
        <v>48</v>
      </c>
      <c r="W780" s="12" t="s">
        <v>49</v>
      </c>
      <c r="X780" s="20" t="s">
        <v>62</v>
      </c>
      <c r="Y780" s="20"/>
      <c r="Z780" s="21">
        <v>4000000</v>
      </c>
      <c r="AA780" s="21">
        <v>3604000</v>
      </c>
      <c r="AB780" s="22">
        <v>2000</v>
      </c>
      <c r="AC780" s="21">
        <v>2000</v>
      </c>
      <c r="AD780" s="21">
        <v>1802</v>
      </c>
      <c r="AE780" s="16" t="s">
        <v>63</v>
      </c>
      <c r="AF780" s="12"/>
      <c r="AG780" s="12"/>
      <c r="AH780" s="20" t="s">
        <v>64</v>
      </c>
      <c r="AI780" s="12" t="s">
        <v>114</v>
      </c>
      <c r="AJ780" s="12" t="s">
        <v>114</v>
      </c>
      <c r="AK780" s="12"/>
      <c r="AL780" s="12"/>
      <c r="AM780" s="12" t="s">
        <v>67</v>
      </c>
      <c r="AN780" s="20" t="s">
        <v>2572</v>
      </c>
      <c r="AO780" s="23" t="s">
        <v>69</v>
      </c>
      <c r="AP780" s="24" t="s">
        <v>74</v>
      </c>
    </row>
    <row r="781" spans="1:42" x14ac:dyDescent="0.25">
      <c r="A781" s="12" t="s">
        <v>2573</v>
      </c>
      <c r="B781" s="13" t="s">
        <v>2574</v>
      </c>
      <c r="C781" s="14">
        <v>45603</v>
      </c>
      <c r="D781" s="12">
        <v>1</v>
      </c>
      <c r="E781" s="12">
        <v>1</v>
      </c>
      <c r="F781" s="12">
        <v>1</v>
      </c>
      <c r="G781" s="12">
        <v>1</v>
      </c>
      <c r="H781" s="12"/>
      <c r="I781" s="15" t="s">
        <v>58</v>
      </c>
      <c r="J781" s="15" t="s">
        <v>499</v>
      </c>
      <c r="K781" s="15" t="s">
        <v>43</v>
      </c>
      <c r="L781" s="15">
        <v>1</v>
      </c>
      <c r="M781" s="15"/>
      <c r="N781" s="16" t="s">
        <v>6649</v>
      </c>
      <c r="O781" s="16"/>
      <c r="P781" s="16" t="s">
        <v>6649</v>
      </c>
      <c r="Q781" s="17" t="s">
        <v>2516</v>
      </c>
      <c r="R781" s="12" t="s">
        <v>2516</v>
      </c>
      <c r="S781" s="12" t="s">
        <v>2467</v>
      </c>
      <c r="T781" s="18" t="s">
        <v>2526</v>
      </c>
      <c r="U781" s="19" t="s">
        <v>48</v>
      </c>
      <c r="V781" s="20" t="s">
        <v>48</v>
      </c>
      <c r="W781" s="12" t="s">
        <v>49</v>
      </c>
      <c r="X781" s="20" t="s">
        <v>62</v>
      </c>
      <c r="Y781" s="20"/>
      <c r="Z781" s="21">
        <v>4300000</v>
      </c>
      <c r="AA781" s="21">
        <v>3999000</v>
      </c>
      <c r="AB781" s="22">
        <v>1200</v>
      </c>
      <c r="AC781" s="21">
        <v>3583.3333333333335</v>
      </c>
      <c r="AD781" s="21">
        <v>3332.5</v>
      </c>
      <c r="AE781" s="16" t="s">
        <v>63</v>
      </c>
      <c r="AF781" s="12"/>
      <c r="AG781" s="12"/>
      <c r="AH781" s="20" t="s">
        <v>64</v>
      </c>
      <c r="AI781" s="12" t="s">
        <v>65</v>
      </c>
      <c r="AJ781" s="12" t="s">
        <v>114</v>
      </c>
      <c r="AK781" s="12" t="s">
        <v>66</v>
      </c>
      <c r="AL781" s="12" t="s">
        <v>66</v>
      </c>
      <c r="AM781" s="12" t="s">
        <v>67</v>
      </c>
      <c r="AN781" s="20" t="s">
        <v>2575</v>
      </c>
      <c r="AO781" s="23"/>
      <c r="AP781" s="24"/>
    </row>
    <row r="782" spans="1:42" x14ac:dyDescent="0.25">
      <c r="A782" s="12" t="s">
        <v>2576</v>
      </c>
      <c r="B782" s="13" t="s">
        <v>2577</v>
      </c>
      <c r="C782" s="14">
        <v>45448</v>
      </c>
      <c r="D782" s="12">
        <v>1</v>
      </c>
      <c r="E782" s="12">
        <v>1</v>
      </c>
      <c r="F782" s="12">
        <v>1</v>
      </c>
      <c r="G782" s="12">
        <v>3</v>
      </c>
      <c r="H782" s="12"/>
      <c r="I782" s="15" t="s">
        <v>58</v>
      </c>
      <c r="J782" s="15" t="s">
        <v>295</v>
      </c>
      <c r="K782" s="15" t="s">
        <v>43</v>
      </c>
      <c r="L782" s="15">
        <v>1</v>
      </c>
      <c r="M782" s="15"/>
      <c r="N782" s="16" t="s">
        <v>6649</v>
      </c>
      <c r="O782" s="16"/>
      <c r="P782" s="16" t="s">
        <v>6649</v>
      </c>
      <c r="Q782" s="17" t="s">
        <v>2516</v>
      </c>
      <c r="R782" s="12" t="s">
        <v>2516</v>
      </c>
      <c r="S782" s="12" t="s">
        <v>2467</v>
      </c>
      <c r="T782" s="18" t="s">
        <v>2521</v>
      </c>
      <c r="U782" s="19">
        <v>3</v>
      </c>
      <c r="V782" s="20" t="s">
        <v>48</v>
      </c>
      <c r="W782" s="12" t="s">
        <v>49</v>
      </c>
      <c r="X782" s="20" t="s">
        <v>2499</v>
      </c>
      <c r="Y782" s="20"/>
      <c r="Z782" s="21">
        <v>4500000</v>
      </c>
      <c r="AA782" s="21">
        <v>4185000</v>
      </c>
      <c r="AB782" s="22">
        <v>1000</v>
      </c>
      <c r="AC782" s="21">
        <v>4500</v>
      </c>
      <c r="AD782" s="21">
        <v>4185</v>
      </c>
      <c r="AE782" s="16" t="s">
        <v>2578</v>
      </c>
      <c r="AF782" s="12">
        <v>3</v>
      </c>
      <c r="AG782" s="12"/>
      <c r="AH782" s="20" t="s">
        <v>140</v>
      </c>
      <c r="AI782" s="12" t="s">
        <v>65</v>
      </c>
      <c r="AJ782" s="12" t="s">
        <v>65</v>
      </c>
      <c r="AK782" s="12" t="s">
        <v>66</v>
      </c>
      <c r="AL782" s="12" t="s">
        <v>66</v>
      </c>
      <c r="AM782" s="12">
        <v>0</v>
      </c>
      <c r="AN782" s="20" t="s">
        <v>2579</v>
      </c>
      <c r="AO782" s="23"/>
      <c r="AP782" s="24"/>
    </row>
    <row r="783" spans="1:42" x14ac:dyDescent="0.25">
      <c r="A783" s="12" t="s">
        <v>2580</v>
      </c>
      <c r="B783" s="13" t="s">
        <v>2581</v>
      </c>
      <c r="C783" s="14">
        <v>45867</v>
      </c>
      <c r="D783" s="12">
        <v>1</v>
      </c>
      <c r="E783" s="12">
        <v>1</v>
      </c>
      <c r="F783" s="12">
        <v>1</v>
      </c>
      <c r="G783" s="12">
        <v>3</v>
      </c>
      <c r="H783" s="12"/>
      <c r="I783" s="15" t="s">
        <v>58</v>
      </c>
      <c r="J783" s="15" t="s">
        <v>499</v>
      </c>
      <c r="K783" s="15" t="s">
        <v>43</v>
      </c>
      <c r="L783" s="15">
        <v>1</v>
      </c>
      <c r="M783" s="15"/>
      <c r="N783" s="16" t="s">
        <v>6649</v>
      </c>
      <c r="O783" s="16"/>
      <c r="P783" s="16" t="s">
        <v>6649</v>
      </c>
      <c r="Q783" s="17" t="s">
        <v>2516</v>
      </c>
      <c r="R783" s="12" t="s">
        <v>2516</v>
      </c>
      <c r="S783" s="12" t="s">
        <v>2467</v>
      </c>
      <c r="T783" s="18" t="s">
        <v>2521</v>
      </c>
      <c r="U783" s="19"/>
      <c r="V783" s="20" t="s">
        <v>48</v>
      </c>
      <c r="W783" s="12" t="s">
        <v>49</v>
      </c>
      <c r="X783" s="20" t="s">
        <v>62</v>
      </c>
      <c r="Y783" s="20"/>
      <c r="Z783" s="21">
        <v>6000000</v>
      </c>
      <c r="AA783" s="21">
        <v>5406000</v>
      </c>
      <c r="AB783" s="22">
        <v>1000</v>
      </c>
      <c r="AC783" s="21">
        <v>6000</v>
      </c>
      <c r="AD783" s="21">
        <v>5406</v>
      </c>
      <c r="AE783" s="16" t="s">
        <v>63</v>
      </c>
      <c r="AF783" s="12"/>
      <c r="AG783" s="12"/>
      <c r="AH783" s="20" t="s">
        <v>66</v>
      </c>
      <c r="AI783" s="12" t="s">
        <v>65</v>
      </c>
      <c r="AJ783" s="12" t="s">
        <v>65</v>
      </c>
      <c r="AK783" s="12" t="s">
        <v>66</v>
      </c>
      <c r="AL783" s="12" t="s">
        <v>66</v>
      </c>
      <c r="AM783" s="12" t="s">
        <v>67</v>
      </c>
      <c r="AN783" s="20" t="s">
        <v>2582</v>
      </c>
      <c r="AO783" s="23" t="s">
        <v>69</v>
      </c>
      <c r="AP783" s="24" t="s">
        <v>74</v>
      </c>
    </row>
    <row r="784" spans="1:42" x14ac:dyDescent="0.25">
      <c r="A784" s="12" t="s">
        <v>2583</v>
      </c>
      <c r="B784" s="13" t="s">
        <v>2583</v>
      </c>
      <c r="C784" s="14">
        <v>45440</v>
      </c>
      <c r="D784" s="12">
        <v>1</v>
      </c>
      <c r="E784" s="12">
        <v>1</v>
      </c>
      <c r="F784" s="12">
        <v>1</v>
      </c>
      <c r="G784" s="12">
        <v>3</v>
      </c>
      <c r="H784" s="12"/>
      <c r="I784" s="15" t="s">
        <v>41</v>
      </c>
      <c r="J784" s="15" t="s">
        <v>42</v>
      </c>
      <c r="K784" s="15" t="s">
        <v>43</v>
      </c>
      <c r="L784" s="15">
        <v>1</v>
      </c>
      <c r="M784" s="15"/>
      <c r="N784" s="16" t="s">
        <v>6649</v>
      </c>
      <c r="O784" s="16"/>
      <c r="P784" s="16" t="s">
        <v>6649</v>
      </c>
      <c r="Q784" s="17" t="s">
        <v>2584</v>
      </c>
      <c r="R784" s="12" t="s">
        <v>2516</v>
      </c>
      <c r="S784" s="12" t="s">
        <v>2467</v>
      </c>
      <c r="T784" s="18" t="s">
        <v>2526</v>
      </c>
      <c r="U784" s="19"/>
      <c r="V784" s="20" t="s">
        <v>48</v>
      </c>
      <c r="W784" s="12" t="s">
        <v>49</v>
      </c>
      <c r="X784" s="20" t="s">
        <v>83</v>
      </c>
      <c r="Y784" s="20"/>
      <c r="Z784" s="21">
        <v>6300000</v>
      </c>
      <c r="AA784" s="21">
        <v>6300000</v>
      </c>
      <c r="AB784" s="22">
        <v>1200</v>
      </c>
      <c r="AC784" s="21">
        <v>5250</v>
      </c>
      <c r="AD784" s="21">
        <v>5250</v>
      </c>
      <c r="AE784" s="16" t="s">
        <v>2585</v>
      </c>
      <c r="AF784" s="12">
        <v>1</v>
      </c>
      <c r="AG784" s="12"/>
      <c r="AH784" s="20"/>
      <c r="AI784" s="12"/>
      <c r="AJ784" s="12"/>
      <c r="AK784" s="12"/>
      <c r="AL784" s="12"/>
      <c r="AM784" s="12">
        <v>0</v>
      </c>
      <c r="AN784" s="20" t="s">
        <v>92</v>
      </c>
      <c r="AO784" s="23"/>
      <c r="AP784" s="24"/>
    </row>
    <row r="785" spans="1:42" x14ac:dyDescent="0.25">
      <c r="A785" s="12" t="s">
        <v>2586</v>
      </c>
      <c r="B785" s="13" t="s">
        <v>2587</v>
      </c>
      <c r="C785" s="14">
        <v>45840</v>
      </c>
      <c r="D785" s="12">
        <v>1</v>
      </c>
      <c r="E785" s="12">
        <v>1</v>
      </c>
      <c r="F785" s="12">
        <v>1</v>
      </c>
      <c r="G785" s="12">
        <v>3</v>
      </c>
      <c r="H785" s="12"/>
      <c r="I785" s="15" t="s">
        <v>58</v>
      </c>
      <c r="J785" s="15" t="s">
        <v>42</v>
      </c>
      <c r="K785" s="15" t="s">
        <v>43</v>
      </c>
      <c r="L785" s="15">
        <v>1</v>
      </c>
      <c r="M785" s="15"/>
      <c r="N785" s="16" t="s">
        <v>6649</v>
      </c>
      <c r="O785" s="16"/>
      <c r="P785" s="16" t="s">
        <v>6649</v>
      </c>
      <c r="Q785" s="17" t="s">
        <v>2588</v>
      </c>
      <c r="R785" s="12" t="s">
        <v>2588</v>
      </c>
      <c r="S785" s="12" t="s">
        <v>2589</v>
      </c>
      <c r="T785" s="18"/>
      <c r="U785" s="19"/>
      <c r="V785" s="20" t="s">
        <v>48</v>
      </c>
      <c r="W785" s="12" t="s">
        <v>49</v>
      </c>
      <c r="X785" s="20" t="s">
        <v>62</v>
      </c>
      <c r="Y785" s="20"/>
      <c r="Z785" s="21">
        <v>2500000</v>
      </c>
      <c r="AA785" s="21">
        <v>2252500</v>
      </c>
      <c r="AB785" s="22">
        <v>600</v>
      </c>
      <c r="AC785" s="21">
        <v>4166.666666666667</v>
      </c>
      <c r="AD785" s="21">
        <v>3754.1666666666665</v>
      </c>
      <c r="AE785" s="16" t="s">
        <v>63</v>
      </c>
      <c r="AF785" s="12"/>
      <c r="AG785" s="12"/>
      <c r="AH785" s="20"/>
      <c r="AI785" s="12" t="s">
        <v>66</v>
      </c>
      <c r="AJ785" s="12" t="s">
        <v>66</v>
      </c>
      <c r="AK785" s="12"/>
      <c r="AL785" s="12"/>
      <c r="AM785" s="12" t="s">
        <v>67</v>
      </c>
      <c r="AN785" s="20" t="s">
        <v>2590</v>
      </c>
      <c r="AO785" s="23" t="s">
        <v>69</v>
      </c>
      <c r="AP785" s="24" t="s">
        <v>74</v>
      </c>
    </row>
    <row r="786" spans="1:42" x14ac:dyDescent="0.25">
      <c r="A786" s="12" t="s">
        <v>2591</v>
      </c>
      <c r="B786" s="13" t="s">
        <v>2591</v>
      </c>
      <c r="C786" s="14">
        <v>45566</v>
      </c>
      <c r="D786" s="12">
        <v>1</v>
      </c>
      <c r="E786" s="12">
        <v>1</v>
      </c>
      <c r="F786" s="12">
        <v>1</v>
      </c>
      <c r="G786" s="12">
        <v>3</v>
      </c>
      <c r="H786" s="12"/>
      <c r="I786" s="15" t="s">
        <v>41</v>
      </c>
      <c r="J786" s="15" t="s">
        <v>42</v>
      </c>
      <c r="K786" s="15" t="s">
        <v>43</v>
      </c>
      <c r="L786" s="15">
        <v>1</v>
      </c>
      <c r="M786" s="15"/>
      <c r="N786" s="16" t="s">
        <v>6649</v>
      </c>
      <c r="O786" s="16"/>
      <c r="P786" s="16" t="s">
        <v>6649</v>
      </c>
      <c r="Q786" s="17" t="s">
        <v>2592</v>
      </c>
      <c r="R786" s="12" t="s">
        <v>2593</v>
      </c>
      <c r="S786" s="12" t="s">
        <v>2594</v>
      </c>
      <c r="T786" s="18" t="s">
        <v>2595</v>
      </c>
      <c r="U786" s="19"/>
      <c r="V786" s="20" t="s">
        <v>48</v>
      </c>
      <c r="W786" s="12" t="s">
        <v>49</v>
      </c>
      <c r="X786" s="20" t="s">
        <v>100</v>
      </c>
      <c r="Y786" s="20"/>
      <c r="Z786" s="21">
        <v>990000</v>
      </c>
      <c r="AA786" s="21">
        <v>990000</v>
      </c>
      <c r="AB786" s="22">
        <v>984</v>
      </c>
      <c r="AC786" s="21">
        <v>1006.0975609756098</v>
      </c>
      <c r="AD786" s="21">
        <v>1006.0975609756098</v>
      </c>
      <c r="AE786" s="16" t="s">
        <v>2596</v>
      </c>
      <c r="AF786" s="12">
        <v>1</v>
      </c>
      <c r="AG786" s="12"/>
      <c r="AH786" s="20" t="s">
        <v>64</v>
      </c>
      <c r="AI786" s="12"/>
      <c r="AJ786" s="12"/>
      <c r="AK786" s="12"/>
      <c r="AL786" s="12"/>
      <c r="AM786" s="12">
        <v>33.468893663718063</v>
      </c>
      <c r="AN786" s="20" t="s">
        <v>92</v>
      </c>
      <c r="AO786" s="23"/>
      <c r="AP786" s="24"/>
    </row>
    <row r="787" spans="1:42" x14ac:dyDescent="0.25">
      <c r="A787" s="12" t="s">
        <v>2597</v>
      </c>
      <c r="B787" s="13" t="s">
        <v>2597</v>
      </c>
      <c r="C787" s="14">
        <v>45307</v>
      </c>
      <c r="D787" s="12">
        <v>1</v>
      </c>
      <c r="E787" s="12">
        <v>1</v>
      </c>
      <c r="F787" s="12">
        <v>1</v>
      </c>
      <c r="G787" s="12">
        <v>3</v>
      </c>
      <c r="H787" s="12"/>
      <c r="I787" s="15" t="s">
        <v>41</v>
      </c>
      <c r="J787" s="15" t="s">
        <v>42</v>
      </c>
      <c r="K787" s="15" t="s">
        <v>43</v>
      </c>
      <c r="L787" s="15">
        <v>1</v>
      </c>
      <c r="M787" s="15"/>
      <c r="N787" s="16" t="s">
        <v>6649</v>
      </c>
      <c r="O787" s="16"/>
      <c r="P787" s="16" t="s">
        <v>6649</v>
      </c>
      <c r="Q787" s="17" t="s">
        <v>2592</v>
      </c>
      <c r="R787" s="12" t="s">
        <v>2593</v>
      </c>
      <c r="S787" s="12" t="s">
        <v>2594</v>
      </c>
      <c r="T787" s="18" t="s">
        <v>2598</v>
      </c>
      <c r="U787" s="19">
        <v>64</v>
      </c>
      <c r="V787" s="20" t="s">
        <v>48</v>
      </c>
      <c r="W787" s="12" t="s">
        <v>49</v>
      </c>
      <c r="X787" s="20" t="s">
        <v>2490</v>
      </c>
      <c r="Y787" s="20"/>
      <c r="Z787" s="21">
        <v>1000000</v>
      </c>
      <c r="AA787" s="21">
        <v>1000000</v>
      </c>
      <c r="AB787" s="22">
        <v>819</v>
      </c>
      <c r="AC787" s="21">
        <v>1221.001221001221</v>
      </c>
      <c r="AD787" s="21">
        <v>1221.001221001221</v>
      </c>
      <c r="AE787" s="16" t="s">
        <v>2599</v>
      </c>
      <c r="AF787" s="12">
        <v>1</v>
      </c>
      <c r="AG787" s="12"/>
      <c r="AH787" s="20" t="s">
        <v>64</v>
      </c>
      <c r="AI787" s="12"/>
      <c r="AJ787" s="12"/>
      <c r="AK787" s="12"/>
      <c r="AL787" s="12"/>
      <c r="AM787" s="12">
        <v>17.691870829718511</v>
      </c>
      <c r="AN787" s="20" t="s">
        <v>92</v>
      </c>
      <c r="AO787" s="23"/>
      <c r="AP787" s="24"/>
    </row>
    <row r="788" spans="1:42" x14ac:dyDescent="0.25">
      <c r="A788" s="12" t="s">
        <v>2600</v>
      </c>
      <c r="B788" s="13" t="s">
        <v>2600</v>
      </c>
      <c r="C788" s="14">
        <v>45523</v>
      </c>
      <c r="D788" s="12">
        <v>1</v>
      </c>
      <c r="E788" s="12">
        <v>1</v>
      </c>
      <c r="F788" s="12">
        <v>1</v>
      </c>
      <c r="G788" s="12">
        <v>3</v>
      </c>
      <c r="H788" s="12"/>
      <c r="I788" s="15" t="s">
        <v>41</v>
      </c>
      <c r="J788" s="15" t="s">
        <v>42</v>
      </c>
      <c r="K788" s="15" t="s">
        <v>43</v>
      </c>
      <c r="L788" s="15">
        <v>1</v>
      </c>
      <c r="M788" s="15"/>
      <c r="N788" s="16" t="s">
        <v>6649</v>
      </c>
      <c r="O788" s="16"/>
      <c r="P788" s="16" t="s">
        <v>6649</v>
      </c>
      <c r="Q788" s="17" t="s">
        <v>2592</v>
      </c>
      <c r="R788" s="12" t="s">
        <v>2593</v>
      </c>
      <c r="S788" s="12" t="s">
        <v>2594</v>
      </c>
      <c r="T788" s="18" t="s">
        <v>2601</v>
      </c>
      <c r="U788" s="19"/>
      <c r="V788" s="20" t="s">
        <v>48</v>
      </c>
      <c r="W788" s="12" t="s">
        <v>49</v>
      </c>
      <c r="X788" s="20" t="s">
        <v>2499</v>
      </c>
      <c r="Y788" s="20"/>
      <c r="Z788" s="21">
        <v>1000000</v>
      </c>
      <c r="AA788" s="21">
        <v>1000000</v>
      </c>
      <c r="AB788" s="22">
        <v>1000</v>
      </c>
      <c r="AC788" s="21">
        <v>1000</v>
      </c>
      <c r="AD788" s="21">
        <v>1000</v>
      </c>
      <c r="AE788" s="16" t="s">
        <v>2602</v>
      </c>
      <c r="AF788" s="12">
        <v>1</v>
      </c>
      <c r="AG788" s="12" t="s">
        <v>51</v>
      </c>
      <c r="AH788" s="20" t="s">
        <v>64</v>
      </c>
      <c r="AI788" s="12"/>
      <c r="AJ788" s="12"/>
      <c r="AK788" s="12"/>
      <c r="AL788" s="12"/>
      <c r="AM788" s="12">
        <v>20.232187810680401</v>
      </c>
      <c r="AN788" s="20" t="s">
        <v>92</v>
      </c>
      <c r="AO788" s="23"/>
      <c r="AP788" s="24"/>
    </row>
    <row r="789" spans="1:42" x14ac:dyDescent="0.25">
      <c r="A789" s="12" t="s">
        <v>2603</v>
      </c>
      <c r="B789" s="13" t="s">
        <v>2604</v>
      </c>
      <c r="C789" s="14">
        <v>45974</v>
      </c>
      <c r="D789" s="12">
        <v>1</v>
      </c>
      <c r="E789" s="12">
        <v>1</v>
      </c>
      <c r="F789" s="12">
        <v>1</v>
      </c>
      <c r="G789" s="12">
        <v>3</v>
      </c>
      <c r="H789" s="12"/>
      <c r="I789" s="15" t="s">
        <v>41</v>
      </c>
      <c r="J789" s="15" t="s">
        <v>42</v>
      </c>
      <c r="K789" s="15" t="s">
        <v>43</v>
      </c>
      <c r="L789" s="15">
        <v>1</v>
      </c>
      <c r="M789" s="15"/>
      <c r="N789" s="16" t="s">
        <v>6649</v>
      </c>
      <c r="O789" s="16"/>
      <c r="P789" s="16" t="s">
        <v>6649</v>
      </c>
      <c r="Q789" s="17" t="s">
        <v>2592</v>
      </c>
      <c r="R789" s="12" t="s">
        <v>2593</v>
      </c>
      <c r="S789" s="12" t="s">
        <v>2594</v>
      </c>
      <c r="T789" s="18" t="s">
        <v>2605</v>
      </c>
      <c r="U789" s="19"/>
      <c r="V789" s="20" t="s">
        <v>48</v>
      </c>
      <c r="W789" s="12" t="s">
        <v>49</v>
      </c>
      <c r="X789" s="20" t="s">
        <v>122</v>
      </c>
      <c r="Y789" s="20"/>
      <c r="Z789" s="21">
        <v>1000000</v>
      </c>
      <c r="AA789" s="21">
        <v>1000000</v>
      </c>
      <c r="AB789" s="22">
        <v>684</v>
      </c>
      <c r="AC789" s="21">
        <v>1461.9883040935672</v>
      </c>
      <c r="AD789" s="21">
        <v>1461.9883040935672</v>
      </c>
      <c r="AE789" s="16" t="s">
        <v>2604</v>
      </c>
      <c r="AF789" s="12">
        <v>1</v>
      </c>
      <c r="AG789" s="12"/>
      <c r="AH789" s="20" t="s">
        <v>64</v>
      </c>
      <c r="AI789" s="12"/>
      <c r="AJ789" s="12"/>
      <c r="AK789" s="12"/>
      <c r="AL789" s="12"/>
      <c r="AM789" s="12">
        <v>25.055803622899742</v>
      </c>
      <c r="AN789" s="20"/>
      <c r="AO789" s="23"/>
      <c r="AP789" s="24"/>
    </row>
    <row r="790" spans="1:42" x14ac:dyDescent="0.25">
      <c r="A790" s="12" t="s">
        <v>2606</v>
      </c>
      <c r="B790" s="13" t="s">
        <v>2607</v>
      </c>
      <c r="C790" s="14">
        <v>45331</v>
      </c>
      <c r="D790" s="12">
        <v>1</v>
      </c>
      <c r="E790" s="12">
        <v>1</v>
      </c>
      <c r="F790" s="12">
        <v>1</v>
      </c>
      <c r="G790" s="12">
        <v>3</v>
      </c>
      <c r="H790" s="12"/>
      <c r="I790" s="15" t="s">
        <v>58</v>
      </c>
      <c r="J790" s="15" t="s">
        <v>2608</v>
      </c>
      <c r="K790" s="15" t="s">
        <v>43</v>
      </c>
      <c r="L790" s="15">
        <v>1</v>
      </c>
      <c r="M790" s="15"/>
      <c r="N790" s="16" t="s">
        <v>6649</v>
      </c>
      <c r="O790" s="16"/>
      <c r="P790" s="16" t="s">
        <v>6649</v>
      </c>
      <c r="Q790" s="17" t="s">
        <v>2426</v>
      </c>
      <c r="R790" s="12" t="s">
        <v>2593</v>
      </c>
      <c r="S790" s="12" t="s">
        <v>2594</v>
      </c>
      <c r="T790" s="18" t="s">
        <v>2427</v>
      </c>
      <c r="U790" s="19" t="s">
        <v>2609</v>
      </c>
      <c r="V790" s="20" t="s">
        <v>48</v>
      </c>
      <c r="W790" s="12" t="s">
        <v>49</v>
      </c>
      <c r="X790" s="20" t="s">
        <v>2499</v>
      </c>
      <c r="Y790" s="20"/>
      <c r="Z790" s="21">
        <v>1050000</v>
      </c>
      <c r="AA790" s="21">
        <v>976500</v>
      </c>
      <c r="AB790" s="22">
        <v>808</v>
      </c>
      <c r="AC790" s="21">
        <v>1299.5049504950496</v>
      </c>
      <c r="AD790" s="21">
        <v>1208.5396039603961</v>
      </c>
      <c r="AE790" s="16" t="s">
        <v>2610</v>
      </c>
      <c r="AF790" s="12">
        <v>1</v>
      </c>
      <c r="AG790" s="12"/>
      <c r="AH790" s="20" t="s">
        <v>64</v>
      </c>
      <c r="AI790" s="12" t="s">
        <v>65</v>
      </c>
      <c r="AJ790" s="12" t="s">
        <v>65</v>
      </c>
      <c r="AK790" s="12" t="s">
        <v>2086</v>
      </c>
      <c r="AL790" s="12" t="s">
        <v>66</v>
      </c>
      <c r="AM790" s="12">
        <v>26.831334476204201</v>
      </c>
      <c r="AN790" s="20" t="s">
        <v>2611</v>
      </c>
      <c r="AO790" s="23"/>
      <c r="AP790" s="24"/>
    </row>
    <row r="791" spans="1:42" x14ac:dyDescent="0.25">
      <c r="A791" s="12" t="s">
        <v>2612</v>
      </c>
      <c r="B791" s="13" t="s">
        <v>2612</v>
      </c>
      <c r="C791" s="14">
        <v>45568</v>
      </c>
      <c r="D791" s="12">
        <v>1</v>
      </c>
      <c r="E791" s="12">
        <v>1</v>
      </c>
      <c r="F791" s="12">
        <v>1</v>
      </c>
      <c r="G791" s="12">
        <v>3</v>
      </c>
      <c r="H791" s="12"/>
      <c r="I791" s="15" t="s">
        <v>41</v>
      </c>
      <c r="J791" s="15" t="s">
        <v>42</v>
      </c>
      <c r="K791" s="15" t="s">
        <v>43</v>
      </c>
      <c r="L791" s="15">
        <v>1</v>
      </c>
      <c r="M791" s="15"/>
      <c r="N791" s="16" t="s">
        <v>6649</v>
      </c>
      <c r="O791" s="16"/>
      <c r="P791" s="16" t="s">
        <v>6649</v>
      </c>
      <c r="Q791" s="17" t="s">
        <v>2592</v>
      </c>
      <c r="R791" s="12" t="s">
        <v>2593</v>
      </c>
      <c r="S791" s="12" t="s">
        <v>2594</v>
      </c>
      <c r="T791" s="18" t="s">
        <v>2613</v>
      </c>
      <c r="U791" s="19">
        <v>18</v>
      </c>
      <c r="V791" s="20" t="s">
        <v>48</v>
      </c>
      <c r="W791" s="12" t="s">
        <v>49</v>
      </c>
      <c r="X791" s="20" t="s">
        <v>2527</v>
      </c>
      <c r="Y791" s="20"/>
      <c r="Z791" s="21">
        <v>2000000</v>
      </c>
      <c r="AA791" s="21">
        <v>2000000</v>
      </c>
      <c r="AB791" s="22">
        <v>400</v>
      </c>
      <c r="AC791" s="21">
        <v>5000</v>
      </c>
      <c r="AD791" s="21">
        <v>5000</v>
      </c>
      <c r="AE791" s="16" t="s">
        <v>2614</v>
      </c>
      <c r="AF791" s="12">
        <v>1</v>
      </c>
      <c r="AG791" s="12" t="s">
        <v>51</v>
      </c>
      <c r="AH791" s="20"/>
      <c r="AI791" s="12"/>
      <c r="AJ791" s="12"/>
      <c r="AK791" s="12"/>
      <c r="AL791" s="12"/>
      <c r="AM791" s="12">
        <v>21.02424990241704</v>
      </c>
      <c r="AN791" s="20" t="s">
        <v>92</v>
      </c>
      <c r="AO791" s="23"/>
      <c r="AP791" s="24"/>
    </row>
    <row r="792" spans="1:42" x14ac:dyDescent="0.25">
      <c r="A792" s="12" t="s">
        <v>2615</v>
      </c>
      <c r="B792" s="13" t="s">
        <v>2616</v>
      </c>
      <c r="C792" s="14">
        <v>45870</v>
      </c>
      <c r="D792" s="12">
        <v>1</v>
      </c>
      <c r="E792" s="12">
        <v>1</v>
      </c>
      <c r="F792" s="12">
        <v>1</v>
      </c>
      <c r="G792" s="12">
        <v>1</v>
      </c>
      <c r="H792" s="12"/>
      <c r="I792" s="15" t="s">
        <v>41</v>
      </c>
      <c r="J792" s="15" t="s">
        <v>42</v>
      </c>
      <c r="K792" s="15" t="s">
        <v>43</v>
      </c>
      <c r="L792" s="15">
        <v>1</v>
      </c>
      <c r="M792" s="15"/>
      <c r="N792" s="16" t="s">
        <v>6649</v>
      </c>
      <c r="O792" s="16"/>
      <c r="P792" s="16" t="s">
        <v>6649</v>
      </c>
      <c r="Q792" s="17" t="s">
        <v>2592</v>
      </c>
      <c r="R792" s="12" t="s">
        <v>2593</v>
      </c>
      <c r="S792" s="12" t="s">
        <v>2594</v>
      </c>
      <c r="T792" s="18" t="s">
        <v>2605</v>
      </c>
      <c r="U792" s="19"/>
      <c r="V792" s="20" t="s">
        <v>48</v>
      </c>
      <c r="W792" s="12" t="s">
        <v>49</v>
      </c>
      <c r="X792" s="20" t="s">
        <v>2490</v>
      </c>
      <c r="Y792" s="20"/>
      <c r="Z792" s="21">
        <v>2400000</v>
      </c>
      <c r="AA792" s="21">
        <v>2400000</v>
      </c>
      <c r="AB792" s="22">
        <v>732</v>
      </c>
      <c r="AC792" s="21">
        <v>3278.688524590164</v>
      </c>
      <c r="AD792" s="21">
        <v>3278.688524590164</v>
      </c>
      <c r="AE792" s="16" t="s">
        <v>2616</v>
      </c>
      <c r="AF792" s="12">
        <v>1</v>
      </c>
      <c r="AG792" s="12"/>
      <c r="AH792" s="20" t="s">
        <v>52</v>
      </c>
      <c r="AI792" s="12"/>
      <c r="AJ792" s="12"/>
      <c r="AK792" s="12"/>
      <c r="AL792" s="12"/>
      <c r="AM792" s="12">
        <v>20.7154042885862</v>
      </c>
      <c r="AN792" s="20" t="s">
        <v>6676</v>
      </c>
      <c r="AO792" s="23"/>
      <c r="AP792" s="24"/>
    </row>
    <row r="793" spans="1:42" x14ac:dyDescent="0.25">
      <c r="A793" s="12" t="s">
        <v>2617</v>
      </c>
      <c r="B793" s="13" t="s">
        <v>2618</v>
      </c>
      <c r="C793" s="14">
        <v>45465</v>
      </c>
      <c r="D793" s="12">
        <v>1</v>
      </c>
      <c r="E793" s="12">
        <v>1</v>
      </c>
      <c r="F793" s="12">
        <v>1</v>
      </c>
      <c r="G793" s="12">
        <v>1</v>
      </c>
      <c r="H793" s="12"/>
      <c r="I793" s="15" t="s">
        <v>58</v>
      </c>
      <c r="J793" s="15" t="s">
        <v>221</v>
      </c>
      <c r="K793" s="15" t="s">
        <v>43</v>
      </c>
      <c r="L793" s="15">
        <v>1</v>
      </c>
      <c r="M793" s="15"/>
      <c r="N793" s="16" t="s">
        <v>6649</v>
      </c>
      <c r="O793" s="16"/>
      <c r="P793" s="16" t="s">
        <v>6649</v>
      </c>
      <c r="Q793" s="17" t="s">
        <v>2592</v>
      </c>
      <c r="R793" s="12" t="s">
        <v>2593</v>
      </c>
      <c r="S793" s="12" t="s">
        <v>2594</v>
      </c>
      <c r="T793" s="18" t="s">
        <v>2605</v>
      </c>
      <c r="U793" s="19" t="s">
        <v>2619</v>
      </c>
      <c r="V793" s="20" t="s">
        <v>48</v>
      </c>
      <c r="W793" s="12" t="s">
        <v>49</v>
      </c>
      <c r="X793" s="20" t="s">
        <v>62</v>
      </c>
      <c r="Y793" s="20"/>
      <c r="Z793" s="21">
        <v>2500000</v>
      </c>
      <c r="AA793" s="21">
        <v>2325000</v>
      </c>
      <c r="AB793" s="22">
        <v>800</v>
      </c>
      <c r="AC793" s="21">
        <v>3125</v>
      </c>
      <c r="AD793" s="21">
        <v>2906.25</v>
      </c>
      <c r="AE793" s="16" t="s">
        <v>63</v>
      </c>
      <c r="AF793" s="12"/>
      <c r="AG793" s="12"/>
      <c r="AH793" s="20" t="s">
        <v>66</v>
      </c>
      <c r="AI793" s="12" t="s">
        <v>65</v>
      </c>
      <c r="AJ793" s="12" t="s">
        <v>65</v>
      </c>
      <c r="AK793" s="12" t="s">
        <v>66</v>
      </c>
      <c r="AL793" s="12" t="s">
        <v>66</v>
      </c>
      <c r="AM793" s="12" t="s">
        <v>67</v>
      </c>
      <c r="AN793" s="20" t="s">
        <v>2620</v>
      </c>
      <c r="AO793" s="23"/>
      <c r="AP793" s="24"/>
    </row>
    <row r="794" spans="1:42" x14ac:dyDescent="0.25">
      <c r="A794" s="12" t="s">
        <v>2621</v>
      </c>
      <c r="B794" s="13" t="s">
        <v>2622</v>
      </c>
      <c r="C794" s="14">
        <v>45824</v>
      </c>
      <c r="D794" s="12">
        <v>1</v>
      </c>
      <c r="E794" s="12">
        <v>1</v>
      </c>
      <c r="F794" s="12">
        <v>1</v>
      </c>
      <c r="G794" s="12">
        <v>1</v>
      </c>
      <c r="H794" s="12"/>
      <c r="I794" s="15" t="s">
        <v>58</v>
      </c>
      <c r="J794" s="15" t="s">
        <v>42</v>
      </c>
      <c r="K794" s="15" t="s">
        <v>43</v>
      </c>
      <c r="L794" s="15">
        <v>1</v>
      </c>
      <c r="M794" s="15"/>
      <c r="N794" s="16" t="s">
        <v>6649</v>
      </c>
      <c r="O794" s="16"/>
      <c r="P794" s="16" t="s">
        <v>6649</v>
      </c>
      <c r="Q794" s="17" t="s">
        <v>2592</v>
      </c>
      <c r="R794" s="12" t="s">
        <v>2593</v>
      </c>
      <c r="S794" s="12" t="s">
        <v>2594</v>
      </c>
      <c r="T794" s="18" t="s">
        <v>2605</v>
      </c>
      <c r="U794" s="19">
        <v>27</v>
      </c>
      <c r="V794" s="20" t="s">
        <v>48</v>
      </c>
      <c r="W794" s="12" t="s">
        <v>49</v>
      </c>
      <c r="X794" s="20" t="s">
        <v>62</v>
      </c>
      <c r="Y794" s="20"/>
      <c r="Z794" s="21">
        <v>2850000</v>
      </c>
      <c r="AA794" s="21">
        <v>2567850</v>
      </c>
      <c r="AB794" s="22">
        <v>770</v>
      </c>
      <c r="AC794" s="21">
        <v>3701.2987012987014</v>
      </c>
      <c r="AD794" s="21">
        <v>3334.8701298701299</v>
      </c>
      <c r="AE794" s="16" t="s">
        <v>63</v>
      </c>
      <c r="AF794" s="12"/>
      <c r="AG794" s="12"/>
      <c r="AH794" s="20" t="s">
        <v>64</v>
      </c>
      <c r="AI794" s="12" t="s">
        <v>66</v>
      </c>
      <c r="AJ794" s="12" t="s">
        <v>66</v>
      </c>
      <c r="AK794" s="12" t="s">
        <v>66</v>
      </c>
      <c r="AL794" s="12"/>
      <c r="AM794" s="12" t="s">
        <v>67</v>
      </c>
      <c r="AN794" s="20" t="s">
        <v>2623</v>
      </c>
      <c r="AO794" s="23" t="s">
        <v>69</v>
      </c>
      <c r="AP794" s="24" t="s">
        <v>74</v>
      </c>
    </row>
    <row r="795" spans="1:42" x14ac:dyDescent="0.25">
      <c r="A795" s="12" t="s">
        <v>2624</v>
      </c>
      <c r="B795" s="13" t="s">
        <v>2625</v>
      </c>
      <c r="C795" s="14">
        <v>45824</v>
      </c>
      <c r="D795" s="12">
        <v>1</v>
      </c>
      <c r="E795" s="12">
        <v>1</v>
      </c>
      <c r="F795" s="12">
        <v>1</v>
      </c>
      <c r="G795" s="12">
        <v>3</v>
      </c>
      <c r="H795" s="12"/>
      <c r="I795" s="15" t="s">
        <v>58</v>
      </c>
      <c r="J795" s="15" t="s">
        <v>42</v>
      </c>
      <c r="K795" s="15" t="s">
        <v>43</v>
      </c>
      <c r="L795" s="15">
        <v>1</v>
      </c>
      <c r="M795" s="15"/>
      <c r="N795" s="16" t="s">
        <v>6649</v>
      </c>
      <c r="O795" s="16"/>
      <c r="P795" s="16" t="s">
        <v>6649</v>
      </c>
      <c r="Q795" s="17" t="s">
        <v>2592</v>
      </c>
      <c r="R795" s="12" t="s">
        <v>2593</v>
      </c>
      <c r="S795" s="12" t="s">
        <v>2594</v>
      </c>
      <c r="T795" s="18" t="s">
        <v>2605</v>
      </c>
      <c r="U795" s="19">
        <v>27</v>
      </c>
      <c r="V795" s="20" t="s">
        <v>48</v>
      </c>
      <c r="W795" s="12" t="s">
        <v>49</v>
      </c>
      <c r="X795" s="20" t="s">
        <v>62</v>
      </c>
      <c r="Y795" s="20"/>
      <c r="Z795" s="21">
        <v>2850000</v>
      </c>
      <c r="AA795" s="21">
        <v>2567850</v>
      </c>
      <c r="AB795" s="22">
        <v>700</v>
      </c>
      <c r="AC795" s="21">
        <v>4071.4285714285716</v>
      </c>
      <c r="AD795" s="21">
        <v>3668.3571428571427</v>
      </c>
      <c r="AE795" s="16" t="s">
        <v>63</v>
      </c>
      <c r="AF795" s="12"/>
      <c r="AG795" s="12"/>
      <c r="AH795" s="20" t="s">
        <v>64</v>
      </c>
      <c r="AI795" s="12" t="s">
        <v>66</v>
      </c>
      <c r="AJ795" s="12" t="s">
        <v>66</v>
      </c>
      <c r="AK795" s="12" t="s">
        <v>66</v>
      </c>
      <c r="AL795" s="12"/>
      <c r="AM795" s="12" t="s">
        <v>67</v>
      </c>
      <c r="AN795" s="20" t="s">
        <v>2626</v>
      </c>
      <c r="AO795" s="23" t="s">
        <v>69</v>
      </c>
      <c r="AP795" s="24" t="s">
        <v>74</v>
      </c>
    </row>
    <row r="796" spans="1:42" x14ac:dyDescent="0.25">
      <c r="A796" s="12" t="s">
        <v>2627</v>
      </c>
      <c r="B796" s="13" t="s">
        <v>2628</v>
      </c>
      <c r="C796" s="14">
        <v>45378</v>
      </c>
      <c r="D796" s="12">
        <v>1</v>
      </c>
      <c r="E796" s="12">
        <v>1</v>
      </c>
      <c r="F796" s="12">
        <v>1</v>
      </c>
      <c r="G796" s="12">
        <v>1</v>
      </c>
      <c r="H796" s="12"/>
      <c r="I796" s="15" t="s">
        <v>58</v>
      </c>
      <c r="J796" s="15" t="s">
        <v>295</v>
      </c>
      <c r="K796" s="15" t="s">
        <v>43</v>
      </c>
      <c r="L796" s="15">
        <v>1</v>
      </c>
      <c r="M796" s="15"/>
      <c r="N796" s="16" t="s">
        <v>6649</v>
      </c>
      <c r="O796" s="16"/>
      <c r="P796" s="16" t="s">
        <v>6649</v>
      </c>
      <c r="Q796" s="17" t="s">
        <v>2592</v>
      </c>
      <c r="R796" s="12" t="s">
        <v>2593</v>
      </c>
      <c r="S796" s="12" t="s">
        <v>2594</v>
      </c>
      <c r="T796" s="18" t="s">
        <v>2613</v>
      </c>
      <c r="U796" s="19" t="s">
        <v>48</v>
      </c>
      <c r="V796" s="20" t="s">
        <v>48</v>
      </c>
      <c r="W796" s="12" t="s">
        <v>49</v>
      </c>
      <c r="X796" s="20" t="s">
        <v>62</v>
      </c>
      <c r="Y796" s="20"/>
      <c r="Z796" s="21">
        <v>3600000</v>
      </c>
      <c r="AA796" s="21">
        <v>3348000</v>
      </c>
      <c r="AB796" s="22">
        <v>1000</v>
      </c>
      <c r="AC796" s="21">
        <v>3600</v>
      </c>
      <c r="AD796" s="21">
        <v>3348</v>
      </c>
      <c r="AE796" s="16" t="s">
        <v>63</v>
      </c>
      <c r="AF796" s="12"/>
      <c r="AG796" s="12"/>
      <c r="AH796" s="20" t="s">
        <v>64</v>
      </c>
      <c r="AI796" s="12" t="s">
        <v>65</v>
      </c>
      <c r="AJ796" s="12" t="s">
        <v>65</v>
      </c>
      <c r="AK796" s="12" t="s">
        <v>2086</v>
      </c>
      <c r="AL796" s="12" t="s">
        <v>66</v>
      </c>
      <c r="AM796" s="12" t="s">
        <v>67</v>
      </c>
      <c r="AN796" s="20" t="s">
        <v>2629</v>
      </c>
      <c r="AO796" s="23"/>
      <c r="AP796" s="24"/>
    </row>
    <row r="797" spans="1:42" x14ac:dyDescent="0.25">
      <c r="A797" s="12" t="s">
        <v>2630</v>
      </c>
      <c r="B797" s="13" t="s">
        <v>2631</v>
      </c>
      <c r="C797" s="14">
        <v>45731</v>
      </c>
      <c r="D797" s="12">
        <v>1</v>
      </c>
      <c r="E797" s="12">
        <v>1</v>
      </c>
      <c r="F797" s="12">
        <v>1</v>
      </c>
      <c r="G797" s="12">
        <v>3</v>
      </c>
      <c r="H797" s="12"/>
      <c r="I797" s="15" t="s">
        <v>58</v>
      </c>
      <c r="J797" s="15" t="s">
        <v>42</v>
      </c>
      <c r="K797" s="15" t="s">
        <v>43</v>
      </c>
      <c r="L797" s="15">
        <v>1</v>
      </c>
      <c r="M797" s="15"/>
      <c r="N797" s="16" t="s">
        <v>6649</v>
      </c>
      <c r="O797" s="16"/>
      <c r="P797" s="16" t="s">
        <v>6649</v>
      </c>
      <c r="Q797" s="17" t="s">
        <v>2592</v>
      </c>
      <c r="R797" s="12" t="s">
        <v>2593</v>
      </c>
      <c r="S797" s="12" t="s">
        <v>2594</v>
      </c>
      <c r="T797" s="18" t="s">
        <v>2427</v>
      </c>
      <c r="U797" s="19">
        <v>2</v>
      </c>
      <c r="V797" s="20" t="s">
        <v>48</v>
      </c>
      <c r="W797" s="12" t="s">
        <v>49</v>
      </c>
      <c r="X797" s="20" t="s">
        <v>122</v>
      </c>
      <c r="Y797" s="20"/>
      <c r="Z797" s="21">
        <v>4540000</v>
      </c>
      <c r="AA797" s="21">
        <v>4090540</v>
      </c>
      <c r="AB797" s="22">
        <v>1028</v>
      </c>
      <c r="AC797" s="21">
        <v>4416.3424124513622</v>
      </c>
      <c r="AD797" s="21">
        <v>3979.1245136186772</v>
      </c>
      <c r="AE797" s="16" t="s">
        <v>2632</v>
      </c>
      <c r="AF797" s="12">
        <v>5</v>
      </c>
      <c r="AG797" s="12"/>
      <c r="AH797" s="20" t="s">
        <v>64</v>
      </c>
      <c r="AI797" s="12" t="s">
        <v>65</v>
      </c>
      <c r="AJ797" s="12" t="s">
        <v>65</v>
      </c>
      <c r="AK797" s="12" t="s">
        <v>66</v>
      </c>
      <c r="AL797" s="12"/>
      <c r="AM797" s="12">
        <v>23.212049884967801</v>
      </c>
      <c r="AN797" s="20" t="s">
        <v>2633</v>
      </c>
      <c r="AO797" s="23" t="s">
        <v>69</v>
      </c>
      <c r="AP797" s="24" t="s">
        <v>74</v>
      </c>
    </row>
    <row r="798" spans="1:42" x14ac:dyDescent="0.25">
      <c r="A798" s="12" t="s">
        <v>2634</v>
      </c>
      <c r="B798" s="13" t="s">
        <v>2635</v>
      </c>
      <c r="C798" s="14">
        <v>45720</v>
      </c>
      <c r="D798" s="12">
        <v>1</v>
      </c>
      <c r="E798" s="12">
        <v>1</v>
      </c>
      <c r="F798" s="12">
        <v>1</v>
      </c>
      <c r="G798" s="12">
        <v>3</v>
      </c>
      <c r="H798" s="12"/>
      <c r="I798" s="15" t="s">
        <v>58</v>
      </c>
      <c r="J798" s="15" t="s">
        <v>42</v>
      </c>
      <c r="K798" s="15" t="s">
        <v>43</v>
      </c>
      <c r="L798" s="15">
        <v>1</v>
      </c>
      <c r="M798" s="15"/>
      <c r="N798" s="16" t="s">
        <v>6649</v>
      </c>
      <c r="O798" s="16"/>
      <c r="P798" s="16" t="s">
        <v>6649</v>
      </c>
      <c r="Q798" s="17" t="s">
        <v>2592</v>
      </c>
      <c r="R798" s="12" t="s">
        <v>2593</v>
      </c>
      <c r="S798" s="12" t="s">
        <v>2594</v>
      </c>
      <c r="T798" s="18" t="s">
        <v>2427</v>
      </c>
      <c r="U798" s="19">
        <v>2</v>
      </c>
      <c r="V798" s="20" t="s">
        <v>48</v>
      </c>
      <c r="W798" s="12" t="s">
        <v>49</v>
      </c>
      <c r="X798" s="20" t="s">
        <v>122</v>
      </c>
      <c r="Y798" s="20"/>
      <c r="Z798" s="21">
        <v>5450000</v>
      </c>
      <c r="AA798" s="21">
        <v>4910450</v>
      </c>
      <c r="AB798" s="22">
        <v>1028</v>
      </c>
      <c r="AC798" s="21">
        <v>5301.5564202334626</v>
      </c>
      <c r="AD798" s="21">
        <v>4776.7023346303504</v>
      </c>
      <c r="AE798" s="16" t="s">
        <v>2632</v>
      </c>
      <c r="AF798" s="12">
        <v>5</v>
      </c>
      <c r="AG798" s="12"/>
      <c r="AH798" s="20" t="s">
        <v>64</v>
      </c>
      <c r="AI798" s="12" t="s">
        <v>65</v>
      </c>
      <c r="AJ798" s="12" t="s">
        <v>65</v>
      </c>
      <c r="AK798" s="12" t="s">
        <v>66</v>
      </c>
      <c r="AL798" s="12"/>
      <c r="AM798" s="12">
        <v>23.212049884967801</v>
      </c>
      <c r="AN798" s="20" t="s">
        <v>2636</v>
      </c>
      <c r="AO798" s="23" t="s">
        <v>69</v>
      </c>
      <c r="AP798" s="24"/>
    </row>
    <row r="799" spans="1:42" x14ac:dyDescent="0.25">
      <c r="A799" s="12" t="s">
        <v>2637</v>
      </c>
      <c r="B799" s="13" t="s">
        <v>2638</v>
      </c>
      <c r="C799" s="14">
        <v>45717</v>
      </c>
      <c r="D799" s="12">
        <v>1</v>
      </c>
      <c r="E799" s="12">
        <v>1</v>
      </c>
      <c r="F799" s="12">
        <v>1</v>
      </c>
      <c r="G799" s="12">
        <v>3</v>
      </c>
      <c r="H799" s="12"/>
      <c r="I799" s="15" t="s">
        <v>58</v>
      </c>
      <c r="J799" s="15" t="s">
        <v>42</v>
      </c>
      <c r="K799" s="15" t="s">
        <v>43</v>
      </c>
      <c r="L799" s="15">
        <v>1</v>
      </c>
      <c r="M799" s="15"/>
      <c r="N799" s="16" t="s">
        <v>6649</v>
      </c>
      <c r="O799" s="16"/>
      <c r="P799" s="16" t="s">
        <v>6649</v>
      </c>
      <c r="Q799" s="17" t="s">
        <v>2592</v>
      </c>
      <c r="R799" s="12" t="s">
        <v>2593</v>
      </c>
      <c r="S799" s="12" t="s">
        <v>2594</v>
      </c>
      <c r="T799" s="18" t="s">
        <v>2427</v>
      </c>
      <c r="U799" s="19">
        <v>2</v>
      </c>
      <c r="V799" s="20" t="s">
        <v>48</v>
      </c>
      <c r="W799" s="12" t="s">
        <v>49</v>
      </c>
      <c r="X799" s="20" t="s">
        <v>122</v>
      </c>
      <c r="Y799" s="20"/>
      <c r="Z799" s="21">
        <v>5950000</v>
      </c>
      <c r="AA799" s="21">
        <v>5360950</v>
      </c>
      <c r="AB799" s="22">
        <v>1028</v>
      </c>
      <c r="AC799" s="21">
        <v>5787.9377431906614</v>
      </c>
      <c r="AD799" s="21">
        <v>5214.9319066147864</v>
      </c>
      <c r="AE799" s="16" t="s">
        <v>2632</v>
      </c>
      <c r="AF799" s="12">
        <v>5</v>
      </c>
      <c r="AG799" s="12"/>
      <c r="AH799" s="20" t="s">
        <v>64</v>
      </c>
      <c r="AI799" s="12" t="s">
        <v>65</v>
      </c>
      <c r="AJ799" s="12" t="s">
        <v>65</v>
      </c>
      <c r="AK799" s="12" t="s">
        <v>66</v>
      </c>
      <c r="AL799" s="12"/>
      <c r="AM799" s="12">
        <v>23.212049884967801</v>
      </c>
      <c r="AN799" s="20" t="s">
        <v>6853</v>
      </c>
      <c r="AO799" s="23" t="s">
        <v>69</v>
      </c>
      <c r="AP799" s="24"/>
    </row>
    <row r="800" spans="1:42" x14ac:dyDescent="0.25">
      <c r="A800" s="12" t="s">
        <v>2639</v>
      </c>
      <c r="B800" s="13" t="s">
        <v>2640</v>
      </c>
      <c r="C800" s="14">
        <v>45871</v>
      </c>
      <c r="D800" s="12">
        <v>1</v>
      </c>
      <c r="E800" s="12">
        <v>1</v>
      </c>
      <c r="F800" s="12">
        <v>1</v>
      </c>
      <c r="G800" s="12">
        <v>3</v>
      </c>
      <c r="H800" s="12"/>
      <c r="I800" s="15" t="s">
        <v>58</v>
      </c>
      <c r="J800" s="15" t="s">
        <v>42</v>
      </c>
      <c r="K800" s="15" t="s">
        <v>43</v>
      </c>
      <c r="L800" s="15">
        <v>1</v>
      </c>
      <c r="M800" s="15"/>
      <c r="N800" s="16" t="s">
        <v>6649</v>
      </c>
      <c r="O800" s="16"/>
      <c r="P800" s="16" t="s">
        <v>6649</v>
      </c>
      <c r="Q800" s="17" t="s">
        <v>2592</v>
      </c>
      <c r="R800" s="12" t="s">
        <v>2593</v>
      </c>
      <c r="S800" s="12" t="s">
        <v>2594</v>
      </c>
      <c r="T800" s="18" t="s">
        <v>2613</v>
      </c>
      <c r="U800" s="19">
        <v>2</v>
      </c>
      <c r="V800" s="20" t="s">
        <v>48</v>
      </c>
      <c r="W800" s="12" t="s">
        <v>49</v>
      </c>
      <c r="X800" s="20" t="s">
        <v>62</v>
      </c>
      <c r="Y800" s="20"/>
      <c r="Z800" s="21">
        <v>6000000</v>
      </c>
      <c r="AA800" s="21">
        <v>5406000</v>
      </c>
      <c r="AB800" s="22">
        <v>1000</v>
      </c>
      <c r="AC800" s="21">
        <v>6000</v>
      </c>
      <c r="AD800" s="21">
        <v>5406</v>
      </c>
      <c r="AE800" s="16" t="s">
        <v>63</v>
      </c>
      <c r="AF800" s="12"/>
      <c r="AG800" s="12"/>
      <c r="AH800" s="20" t="s">
        <v>66</v>
      </c>
      <c r="AI800" s="12" t="s">
        <v>66</v>
      </c>
      <c r="AJ800" s="12" t="s">
        <v>66</v>
      </c>
      <c r="AK800" s="12" t="s">
        <v>66</v>
      </c>
      <c r="AL800" s="12"/>
      <c r="AM800" s="12" t="s">
        <v>67</v>
      </c>
      <c r="AN800" s="20" t="s">
        <v>2641</v>
      </c>
      <c r="AO800" s="23" t="s">
        <v>69</v>
      </c>
      <c r="AP800" s="24"/>
    </row>
    <row r="801" spans="1:42" x14ac:dyDescent="0.25">
      <c r="A801" s="12" t="s">
        <v>2642</v>
      </c>
      <c r="B801" s="13" t="s">
        <v>2640</v>
      </c>
      <c r="C801" s="14">
        <v>45767</v>
      </c>
      <c r="D801" s="12">
        <v>1</v>
      </c>
      <c r="E801" s="12">
        <v>1</v>
      </c>
      <c r="F801" s="12">
        <v>1</v>
      </c>
      <c r="G801" s="12">
        <v>3</v>
      </c>
      <c r="H801" s="12"/>
      <c r="I801" s="15" t="s">
        <v>58</v>
      </c>
      <c r="J801" s="15" t="s">
        <v>42</v>
      </c>
      <c r="K801" s="15" t="s">
        <v>43</v>
      </c>
      <c r="L801" s="15">
        <v>1</v>
      </c>
      <c r="M801" s="15"/>
      <c r="N801" s="16" t="s">
        <v>6649</v>
      </c>
      <c r="O801" s="16"/>
      <c r="P801" s="16" t="s">
        <v>6649</v>
      </c>
      <c r="Q801" s="17" t="s">
        <v>2592</v>
      </c>
      <c r="R801" s="12" t="s">
        <v>2593</v>
      </c>
      <c r="S801" s="12" t="s">
        <v>2594</v>
      </c>
      <c r="T801" s="18" t="s">
        <v>2613</v>
      </c>
      <c r="U801" s="19">
        <v>2</v>
      </c>
      <c r="V801" s="20" t="s">
        <v>48</v>
      </c>
      <c r="W801" s="12" t="s">
        <v>49</v>
      </c>
      <c r="X801" s="20" t="s">
        <v>62</v>
      </c>
      <c r="Y801" s="20"/>
      <c r="Z801" s="21">
        <v>7000000</v>
      </c>
      <c r="AA801" s="21">
        <v>6307000</v>
      </c>
      <c r="AB801" s="22">
        <v>1000</v>
      </c>
      <c r="AC801" s="21">
        <v>7000</v>
      </c>
      <c r="AD801" s="21">
        <v>6307</v>
      </c>
      <c r="AE801" s="16" t="s">
        <v>63</v>
      </c>
      <c r="AF801" s="12"/>
      <c r="AG801" s="12"/>
      <c r="AH801" s="20" t="s">
        <v>66</v>
      </c>
      <c r="AI801" s="12" t="s">
        <v>66</v>
      </c>
      <c r="AJ801" s="12" t="s">
        <v>66</v>
      </c>
      <c r="AK801" s="12" t="s">
        <v>66</v>
      </c>
      <c r="AL801" s="12"/>
      <c r="AM801" s="12" t="s">
        <v>67</v>
      </c>
      <c r="AN801" s="20" t="s">
        <v>2643</v>
      </c>
      <c r="AO801" s="23" t="s">
        <v>69</v>
      </c>
      <c r="AP801" s="24"/>
    </row>
    <row r="802" spans="1:42" x14ac:dyDescent="0.25">
      <c r="A802" s="12" t="s">
        <v>2644</v>
      </c>
      <c r="B802" s="13" t="s">
        <v>2640</v>
      </c>
      <c r="C802" s="14">
        <v>45976</v>
      </c>
      <c r="D802" s="12">
        <v>1</v>
      </c>
      <c r="E802" s="12">
        <v>1</v>
      </c>
      <c r="F802" s="12">
        <v>1</v>
      </c>
      <c r="G802" s="12">
        <v>3</v>
      </c>
      <c r="H802" s="12"/>
      <c r="I802" s="15" t="s">
        <v>58</v>
      </c>
      <c r="J802" s="15" t="s">
        <v>42</v>
      </c>
      <c r="K802" s="15" t="s">
        <v>43</v>
      </c>
      <c r="L802" s="15">
        <v>1</v>
      </c>
      <c r="M802" s="15"/>
      <c r="N802" s="16" t="s">
        <v>6649</v>
      </c>
      <c r="O802" s="16"/>
      <c r="P802" s="16" t="s">
        <v>6649</v>
      </c>
      <c r="Q802" s="17" t="s">
        <v>2592</v>
      </c>
      <c r="R802" s="12" t="s">
        <v>2593</v>
      </c>
      <c r="S802" s="12" t="s">
        <v>2594</v>
      </c>
      <c r="T802" s="18" t="s">
        <v>2613</v>
      </c>
      <c r="U802" s="19" t="s">
        <v>1320</v>
      </c>
      <c r="V802" s="20" t="s">
        <v>48</v>
      </c>
      <c r="W802" s="12" t="s">
        <v>49</v>
      </c>
      <c r="X802" s="20" t="s">
        <v>62</v>
      </c>
      <c r="Y802" s="20"/>
      <c r="Z802" s="21">
        <v>7500000</v>
      </c>
      <c r="AA802" s="21">
        <v>6757500</v>
      </c>
      <c r="AB802" s="22">
        <v>1000</v>
      </c>
      <c r="AC802" s="21">
        <v>7500</v>
      </c>
      <c r="AD802" s="21">
        <v>6757.5</v>
      </c>
      <c r="AE802" s="16" t="s">
        <v>63</v>
      </c>
      <c r="AF802" s="12"/>
      <c r="AG802" s="12"/>
      <c r="AH802" s="20" t="s">
        <v>66</v>
      </c>
      <c r="AI802" s="12" t="s">
        <v>66</v>
      </c>
      <c r="AJ802" s="12" t="s">
        <v>66</v>
      </c>
      <c r="AK802" s="12" t="s">
        <v>66</v>
      </c>
      <c r="AL802" s="12"/>
      <c r="AM802" s="12" t="s">
        <v>67</v>
      </c>
      <c r="AN802" s="20" t="s">
        <v>2641</v>
      </c>
      <c r="AO802" s="23" t="s">
        <v>69</v>
      </c>
      <c r="AP802" s="24" t="s">
        <v>74</v>
      </c>
    </row>
    <row r="803" spans="1:42" x14ac:dyDescent="0.25">
      <c r="A803" s="12" t="s">
        <v>2645</v>
      </c>
      <c r="B803" s="13" t="s">
        <v>2646</v>
      </c>
      <c r="C803" s="14">
        <v>45803</v>
      </c>
      <c r="D803" s="12">
        <v>1</v>
      </c>
      <c r="E803" s="12">
        <v>1</v>
      </c>
      <c r="F803" s="12">
        <v>1</v>
      </c>
      <c r="G803" s="12">
        <v>3</v>
      </c>
      <c r="H803" s="12"/>
      <c r="I803" s="15" t="s">
        <v>41</v>
      </c>
      <c r="J803" s="15" t="s">
        <v>42</v>
      </c>
      <c r="K803" s="15" t="s">
        <v>43</v>
      </c>
      <c r="L803" s="15">
        <v>1</v>
      </c>
      <c r="M803" s="15"/>
      <c r="N803" s="16" t="s">
        <v>6649</v>
      </c>
      <c r="O803" s="16"/>
      <c r="P803" s="16" t="s">
        <v>6649</v>
      </c>
      <c r="Q803" s="17" t="s">
        <v>2647</v>
      </c>
      <c r="R803" s="12" t="s">
        <v>2648</v>
      </c>
      <c r="S803" s="12" t="s">
        <v>2467</v>
      </c>
      <c r="T803" s="18" t="s">
        <v>709</v>
      </c>
      <c r="U803" s="19" t="s">
        <v>2649</v>
      </c>
      <c r="V803" s="20" t="s">
        <v>48</v>
      </c>
      <c r="W803" s="12" t="s">
        <v>49</v>
      </c>
      <c r="X803" s="20" t="s">
        <v>2650</v>
      </c>
      <c r="Y803" s="20"/>
      <c r="Z803" s="21">
        <v>500000</v>
      </c>
      <c r="AA803" s="21">
        <v>500000</v>
      </c>
      <c r="AB803" s="22">
        <v>400</v>
      </c>
      <c r="AC803" s="21">
        <v>1250</v>
      </c>
      <c r="AD803" s="21">
        <v>1250</v>
      </c>
      <c r="AE803" s="16" t="s">
        <v>2646</v>
      </c>
      <c r="AF803" s="12">
        <v>1</v>
      </c>
      <c r="AG803" s="12"/>
      <c r="AH803" s="20" t="s">
        <v>64</v>
      </c>
      <c r="AI803" s="12"/>
      <c r="AJ803" s="12"/>
      <c r="AK803" s="12"/>
      <c r="AL803" s="12"/>
      <c r="AM803" s="12">
        <v>2.470787387284588</v>
      </c>
      <c r="AN803" s="20" t="s">
        <v>6677</v>
      </c>
      <c r="AO803" s="23" t="s">
        <v>69</v>
      </c>
      <c r="AP803" s="24"/>
    </row>
    <row r="804" spans="1:42" x14ac:dyDescent="0.25">
      <c r="A804" s="12" t="s">
        <v>2651</v>
      </c>
      <c r="B804" s="13" t="s">
        <v>2652</v>
      </c>
      <c r="C804" s="14">
        <v>45803</v>
      </c>
      <c r="D804" s="12">
        <v>1</v>
      </c>
      <c r="E804" s="12">
        <v>1</v>
      </c>
      <c r="F804" s="12">
        <v>1</v>
      </c>
      <c r="G804" s="12">
        <v>1</v>
      </c>
      <c r="H804" s="12"/>
      <c r="I804" s="15" t="s">
        <v>41</v>
      </c>
      <c r="J804" s="15" t="s">
        <v>42</v>
      </c>
      <c r="K804" s="15" t="s">
        <v>43</v>
      </c>
      <c r="L804" s="15">
        <v>1</v>
      </c>
      <c r="M804" s="15"/>
      <c r="N804" s="16" t="s">
        <v>6649</v>
      </c>
      <c r="O804" s="16"/>
      <c r="P804" s="16" t="s">
        <v>6649</v>
      </c>
      <c r="Q804" s="17" t="s">
        <v>2647</v>
      </c>
      <c r="R804" s="12" t="s">
        <v>2648</v>
      </c>
      <c r="S804" s="12" t="s">
        <v>2467</v>
      </c>
      <c r="T804" s="18" t="s">
        <v>709</v>
      </c>
      <c r="U804" s="19" t="s">
        <v>2653</v>
      </c>
      <c r="V804" s="20" t="s">
        <v>48</v>
      </c>
      <c r="W804" s="12" t="s">
        <v>49</v>
      </c>
      <c r="X804" s="20" t="s">
        <v>122</v>
      </c>
      <c r="Y804" s="20"/>
      <c r="Z804" s="21">
        <v>500000</v>
      </c>
      <c r="AA804" s="21">
        <v>500000</v>
      </c>
      <c r="AB804" s="22">
        <v>197</v>
      </c>
      <c r="AC804" s="21">
        <v>2538.0710659898477</v>
      </c>
      <c r="AD804" s="21">
        <v>2538.0710659898477</v>
      </c>
      <c r="AE804" s="16" t="s">
        <v>2652</v>
      </c>
      <c r="AF804" s="12">
        <v>1</v>
      </c>
      <c r="AG804" s="12"/>
      <c r="AH804" s="20" t="s">
        <v>64</v>
      </c>
      <c r="AI804" s="12"/>
      <c r="AJ804" s="12"/>
      <c r="AK804" s="12"/>
      <c r="AL804" s="12"/>
      <c r="AM804" s="12">
        <v>1.470046459876805</v>
      </c>
      <c r="AN804" s="20" t="s">
        <v>6678</v>
      </c>
      <c r="AO804" s="23" t="s">
        <v>69</v>
      </c>
      <c r="AP804" s="24"/>
    </row>
    <row r="805" spans="1:42" x14ac:dyDescent="0.25">
      <c r="A805" s="12" t="s">
        <v>2654</v>
      </c>
      <c r="B805" s="13" t="s">
        <v>2654</v>
      </c>
      <c r="C805" s="14">
        <v>45588</v>
      </c>
      <c r="D805" s="12">
        <v>1</v>
      </c>
      <c r="E805" s="12">
        <v>1</v>
      </c>
      <c r="F805" s="12">
        <v>1</v>
      </c>
      <c r="G805" s="12">
        <v>3</v>
      </c>
      <c r="H805" s="12"/>
      <c r="I805" s="15" t="s">
        <v>41</v>
      </c>
      <c r="J805" s="15" t="s">
        <v>42</v>
      </c>
      <c r="K805" s="15" t="s">
        <v>43</v>
      </c>
      <c r="L805" s="15">
        <v>1</v>
      </c>
      <c r="M805" s="15"/>
      <c r="N805" s="16" t="s">
        <v>6649</v>
      </c>
      <c r="O805" s="16"/>
      <c r="P805" s="16" t="s">
        <v>6649</v>
      </c>
      <c r="Q805" s="17" t="s">
        <v>2655</v>
      </c>
      <c r="R805" s="12" t="s">
        <v>2648</v>
      </c>
      <c r="S805" s="12" t="s">
        <v>2467</v>
      </c>
      <c r="T805" s="18" t="s">
        <v>2656</v>
      </c>
      <c r="U805" s="19">
        <v>14</v>
      </c>
      <c r="V805" s="20" t="s">
        <v>48</v>
      </c>
      <c r="W805" s="12" t="s">
        <v>49</v>
      </c>
      <c r="X805" s="20" t="s">
        <v>122</v>
      </c>
      <c r="Y805" s="20"/>
      <c r="Z805" s="21">
        <v>700000</v>
      </c>
      <c r="AA805" s="21">
        <v>700000</v>
      </c>
      <c r="AB805" s="22">
        <v>769</v>
      </c>
      <c r="AC805" s="21">
        <v>910.27308192457735</v>
      </c>
      <c r="AD805" s="21">
        <v>910.27308192457735</v>
      </c>
      <c r="AE805" s="16" t="s">
        <v>2657</v>
      </c>
      <c r="AF805" s="12">
        <v>1</v>
      </c>
      <c r="AG805" s="12" t="s">
        <v>51</v>
      </c>
      <c r="AH805" s="20" t="s">
        <v>64</v>
      </c>
      <c r="AI805" s="12"/>
      <c r="AJ805" s="12"/>
      <c r="AK805" s="12"/>
      <c r="AL805" s="12"/>
      <c r="AM805" s="12">
        <v>18.838181949915899</v>
      </c>
      <c r="AN805" s="20" t="s">
        <v>92</v>
      </c>
      <c r="AO805" s="23"/>
      <c r="AP805" s="24"/>
    </row>
    <row r="806" spans="1:42" x14ac:dyDescent="0.25">
      <c r="A806" s="12" t="s">
        <v>2658</v>
      </c>
      <c r="B806" s="13" t="s">
        <v>2658</v>
      </c>
      <c r="C806" s="14">
        <v>45614</v>
      </c>
      <c r="D806" s="12">
        <v>1</v>
      </c>
      <c r="E806" s="12">
        <v>1</v>
      </c>
      <c r="F806" s="12">
        <v>1</v>
      </c>
      <c r="G806" s="12">
        <v>3</v>
      </c>
      <c r="H806" s="12"/>
      <c r="I806" s="15" t="s">
        <v>41</v>
      </c>
      <c r="J806" s="15" t="s">
        <v>42</v>
      </c>
      <c r="K806" s="15" t="s">
        <v>43</v>
      </c>
      <c r="L806" s="15">
        <v>1</v>
      </c>
      <c r="M806" s="15"/>
      <c r="N806" s="16" t="s">
        <v>6649</v>
      </c>
      <c r="O806" s="16"/>
      <c r="P806" s="16" t="s">
        <v>6649</v>
      </c>
      <c r="Q806" s="17" t="s">
        <v>2655</v>
      </c>
      <c r="R806" s="12" t="s">
        <v>2648</v>
      </c>
      <c r="S806" s="12" t="s">
        <v>2467</v>
      </c>
      <c r="T806" s="18" t="s">
        <v>2659</v>
      </c>
      <c r="U806" s="19">
        <v>18</v>
      </c>
      <c r="V806" s="20" t="s">
        <v>48</v>
      </c>
      <c r="W806" s="12" t="s">
        <v>49</v>
      </c>
      <c r="X806" s="20" t="s">
        <v>2432</v>
      </c>
      <c r="Y806" s="20"/>
      <c r="Z806" s="21">
        <v>1000000</v>
      </c>
      <c r="AA806" s="21">
        <v>1000000</v>
      </c>
      <c r="AB806" s="22">
        <v>863</v>
      </c>
      <c r="AC806" s="21">
        <v>1158.7485515643104</v>
      </c>
      <c r="AD806" s="21">
        <v>1158.7485515643104</v>
      </c>
      <c r="AE806" s="16" t="s">
        <v>2660</v>
      </c>
      <c r="AF806" s="12">
        <v>1</v>
      </c>
      <c r="AG806" s="12"/>
      <c r="AH806" s="20" t="s">
        <v>64</v>
      </c>
      <c r="AI806" s="12"/>
      <c r="AJ806" s="12"/>
      <c r="AK806" s="12"/>
      <c r="AL806" s="12"/>
      <c r="AM806" s="12">
        <v>26.406945038991999</v>
      </c>
      <c r="AN806" s="20" t="s">
        <v>92</v>
      </c>
      <c r="AO806" s="23"/>
      <c r="AP806" s="24"/>
    </row>
    <row r="807" spans="1:42" x14ac:dyDescent="0.25">
      <c r="A807" s="12" t="s">
        <v>2661</v>
      </c>
      <c r="B807" s="13" t="s">
        <v>2662</v>
      </c>
      <c r="C807" s="14">
        <v>45978</v>
      </c>
      <c r="D807" s="12">
        <v>1</v>
      </c>
      <c r="E807" s="12">
        <v>1</v>
      </c>
      <c r="F807" s="12">
        <v>1</v>
      </c>
      <c r="G807" s="12">
        <v>1</v>
      </c>
      <c r="H807" s="12"/>
      <c r="I807" s="15" t="s">
        <v>58</v>
      </c>
      <c r="J807" s="15" t="s">
        <v>42</v>
      </c>
      <c r="K807" s="15" t="s">
        <v>43</v>
      </c>
      <c r="L807" s="15">
        <v>1</v>
      </c>
      <c r="M807" s="15"/>
      <c r="N807" s="16" t="s">
        <v>6649</v>
      </c>
      <c r="O807" s="16"/>
      <c r="P807" s="16" t="s">
        <v>6649</v>
      </c>
      <c r="Q807" s="17" t="s">
        <v>2647</v>
      </c>
      <c r="R807" s="12" t="s">
        <v>2648</v>
      </c>
      <c r="S807" s="12" t="s">
        <v>2467</v>
      </c>
      <c r="T807" s="18" t="s">
        <v>709</v>
      </c>
      <c r="U807" s="19" t="s">
        <v>2663</v>
      </c>
      <c r="V807" s="20" t="s">
        <v>48</v>
      </c>
      <c r="W807" s="12" t="s">
        <v>49</v>
      </c>
      <c r="X807" s="20" t="s">
        <v>2468</v>
      </c>
      <c r="Y807" s="20"/>
      <c r="Z807" s="21">
        <v>1450000</v>
      </c>
      <c r="AA807" s="21">
        <v>1306450</v>
      </c>
      <c r="AB807" s="22">
        <v>430</v>
      </c>
      <c r="AC807" s="21">
        <v>3372.0930232558139</v>
      </c>
      <c r="AD807" s="21">
        <v>3038.2558139534885</v>
      </c>
      <c r="AE807" s="16" t="s">
        <v>63</v>
      </c>
      <c r="AF807" s="12"/>
      <c r="AG807" s="12"/>
      <c r="AH807" s="20" t="s">
        <v>48</v>
      </c>
      <c r="AI807" s="12" t="s">
        <v>65</v>
      </c>
      <c r="AJ807" s="12" t="s">
        <v>65</v>
      </c>
      <c r="AK807" s="12" t="s">
        <v>65</v>
      </c>
      <c r="AL807" s="12"/>
      <c r="AM807" s="12" t="s">
        <v>67</v>
      </c>
      <c r="AN807" s="20" t="s">
        <v>2664</v>
      </c>
      <c r="AO807" s="23" t="s">
        <v>69</v>
      </c>
      <c r="AP807" s="24" t="s">
        <v>74</v>
      </c>
    </row>
    <row r="808" spans="1:42" x14ac:dyDescent="0.25">
      <c r="A808" s="12" t="s">
        <v>2665</v>
      </c>
      <c r="B808" s="13" t="s">
        <v>2666</v>
      </c>
      <c r="C808" s="14">
        <v>45978</v>
      </c>
      <c r="D808" s="12">
        <v>1</v>
      </c>
      <c r="E808" s="12">
        <v>1</v>
      </c>
      <c r="F808" s="12">
        <v>1</v>
      </c>
      <c r="G808" s="12">
        <v>1</v>
      </c>
      <c r="H808" s="12"/>
      <c r="I808" s="15" t="s">
        <v>58</v>
      </c>
      <c r="J808" s="15" t="s">
        <v>42</v>
      </c>
      <c r="K808" s="15" t="s">
        <v>43</v>
      </c>
      <c r="L808" s="15">
        <v>1</v>
      </c>
      <c r="M808" s="15"/>
      <c r="N808" s="16" t="s">
        <v>6649</v>
      </c>
      <c r="O808" s="16"/>
      <c r="P808" s="16" t="s">
        <v>6649</v>
      </c>
      <c r="Q808" s="17" t="s">
        <v>2647</v>
      </c>
      <c r="R808" s="12" t="s">
        <v>2648</v>
      </c>
      <c r="S808" s="12" t="s">
        <v>2467</v>
      </c>
      <c r="T808" s="18" t="s">
        <v>709</v>
      </c>
      <c r="U808" s="19"/>
      <c r="V808" s="20" t="s">
        <v>48</v>
      </c>
      <c r="W808" s="12" t="s">
        <v>49</v>
      </c>
      <c r="X808" s="20" t="s">
        <v>2667</v>
      </c>
      <c r="Y808" s="20"/>
      <c r="Z808" s="21">
        <v>1450000</v>
      </c>
      <c r="AA808" s="21">
        <v>1306450</v>
      </c>
      <c r="AB808" s="22">
        <v>426</v>
      </c>
      <c r="AC808" s="21">
        <v>3403.7558685446011</v>
      </c>
      <c r="AD808" s="21">
        <v>3066.7840375586857</v>
      </c>
      <c r="AE808" s="16" t="s">
        <v>2668</v>
      </c>
      <c r="AF808" s="12">
        <v>3</v>
      </c>
      <c r="AG808" s="12"/>
      <c r="AH808" s="20" t="s">
        <v>48</v>
      </c>
      <c r="AI808" s="12" t="s">
        <v>65</v>
      </c>
      <c r="AJ808" s="12" t="s">
        <v>65</v>
      </c>
      <c r="AK808" s="12" t="s">
        <v>65</v>
      </c>
      <c r="AL808" s="12"/>
      <c r="AM808" s="12">
        <v>12.22156448265744</v>
      </c>
      <c r="AN808" s="20" t="s">
        <v>2669</v>
      </c>
      <c r="AO808" s="23" t="s">
        <v>69</v>
      </c>
      <c r="AP808" s="24"/>
    </row>
    <row r="809" spans="1:42" x14ac:dyDescent="0.25">
      <c r="A809" s="12" t="s">
        <v>2670</v>
      </c>
      <c r="B809" s="13" t="s">
        <v>2671</v>
      </c>
      <c r="C809" s="14">
        <v>45943</v>
      </c>
      <c r="D809" s="12">
        <v>1</v>
      </c>
      <c r="E809" s="12">
        <v>1</v>
      </c>
      <c r="F809" s="12">
        <v>1</v>
      </c>
      <c r="G809" s="12">
        <v>1</v>
      </c>
      <c r="H809" s="12"/>
      <c r="I809" s="15" t="s">
        <v>58</v>
      </c>
      <c r="J809" s="15" t="s">
        <v>42</v>
      </c>
      <c r="K809" s="15" t="s">
        <v>43</v>
      </c>
      <c r="L809" s="15">
        <v>1</v>
      </c>
      <c r="M809" s="15"/>
      <c r="N809" s="16" t="s">
        <v>6649</v>
      </c>
      <c r="O809" s="16"/>
      <c r="P809" s="16" t="s">
        <v>6649</v>
      </c>
      <c r="Q809" s="17" t="s">
        <v>2647</v>
      </c>
      <c r="R809" s="12" t="s">
        <v>2648</v>
      </c>
      <c r="S809" s="12" t="s">
        <v>2467</v>
      </c>
      <c r="T809" s="18" t="s">
        <v>1016</v>
      </c>
      <c r="U809" s="19">
        <v>59</v>
      </c>
      <c r="V809" s="20" t="s">
        <v>48</v>
      </c>
      <c r="W809" s="12" t="s">
        <v>49</v>
      </c>
      <c r="X809" s="20" t="s">
        <v>62</v>
      </c>
      <c r="Y809" s="20"/>
      <c r="Z809" s="21">
        <v>1500000</v>
      </c>
      <c r="AA809" s="21">
        <v>1351500</v>
      </c>
      <c r="AB809" s="22">
        <v>630</v>
      </c>
      <c r="AC809" s="21">
        <v>2380.9523809523807</v>
      </c>
      <c r="AD809" s="21">
        <v>2145.2380952380954</v>
      </c>
      <c r="AE809" s="16" t="s">
        <v>63</v>
      </c>
      <c r="AF809" s="12"/>
      <c r="AG809" s="12"/>
      <c r="AH809" s="20" t="s">
        <v>64</v>
      </c>
      <c r="AI809" s="12" t="s">
        <v>66</v>
      </c>
      <c r="AJ809" s="12" t="s">
        <v>66</v>
      </c>
      <c r="AK809" s="12"/>
      <c r="AL809" s="12"/>
      <c r="AM809" s="12" t="s">
        <v>67</v>
      </c>
      <c r="AN809" s="20" t="s">
        <v>2672</v>
      </c>
      <c r="AO809" s="23" t="s">
        <v>69</v>
      </c>
      <c r="AP809" s="24" t="s">
        <v>74</v>
      </c>
    </row>
    <row r="810" spans="1:42" x14ac:dyDescent="0.25">
      <c r="A810" s="12" t="s">
        <v>2673</v>
      </c>
      <c r="B810" s="13" t="s">
        <v>2674</v>
      </c>
      <c r="C810" s="14">
        <v>45978</v>
      </c>
      <c r="D810" s="12">
        <v>1</v>
      </c>
      <c r="E810" s="12">
        <v>1</v>
      </c>
      <c r="F810" s="12">
        <v>1</v>
      </c>
      <c r="G810" s="12">
        <v>1</v>
      </c>
      <c r="H810" s="12"/>
      <c r="I810" s="15" t="s">
        <v>58</v>
      </c>
      <c r="J810" s="15" t="s">
        <v>42</v>
      </c>
      <c r="K810" s="15" t="s">
        <v>43</v>
      </c>
      <c r="L810" s="15">
        <v>1</v>
      </c>
      <c r="M810" s="15"/>
      <c r="N810" s="16" t="s">
        <v>6649</v>
      </c>
      <c r="O810" s="16"/>
      <c r="P810" s="16" t="s">
        <v>6649</v>
      </c>
      <c r="Q810" s="17" t="s">
        <v>2647</v>
      </c>
      <c r="R810" s="12" t="s">
        <v>2648</v>
      </c>
      <c r="S810" s="12" t="s">
        <v>2467</v>
      </c>
      <c r="T810" s="18" t="s">
        <v>709</v>
      </c>
      <c r="U810" s="19" t="s">
        <v>2663</v>
      </c>
      <c r="V810" s="20" t="s">
        <v>48</v>
      </c>
      <c r="W810" s="12" t="s">
        <v>49</v>
      </c>
      <c r="X810" s="20" t="s">
        <v>2667</v>
      </c>
      <c r="Y810" s="20"/>
      <c r="Z810" s="21">
        <v>1600000</v>
      </c>
      <c r="AA810" s="21">
        <v>1441600</v>
      </c>
      <c r="AB810" s="22">
        <v>426</v>
      </c>
      <c r="AC810" s="21">
        <v>3755.868544600939</v>
      </c>
      <c r="AD810" s="21">
        <v>3384.0375586854461</v>
      </c>
      <c r="AE810" s="16" t="s">
        <v>2668</v>
      </c>
      <c r="AF810" s="12">
        <v>3</v>
      </c>
      <c r="AG810" s="12"/>
      <c r="AH810" s="20" t="s">
        <v>48</v>
      </c>
      <c r="AI810" s="12" t="s">
        <v>65</v>
      </c>
      <c r="AJ810" s="12" t="s">
        <v>65</v>
      </c>
      <c r="AK810" s="12" t="s">
        <v>65</v>
      </c>
      <c r="AL810" s="12"/>
      <c r="AM810" s="12">
        <v>12.22156448265744</v>
      </c>
      <c r="AN810" s="20" t="s">
        <v>2675</v>
      </c>
      <c r="AO810" s="23" t="s">
        <v>69</v>
      </c>
      <c r="AP810" s="24"/>
    </row>
    <row r="811" spans="1:42" x14ac:dyDescent="0.25">
      <c r="A811" s="12" t="s">
        <v>2676</v>
      </c>
      <c r="B811" s="13" t="s">
        <v>2677</v>
      </c>
      <c r="C811" s="14">
        <v>45726</v>
      </c>
      <c r="D811" s="12">
        <v>1</v>
      </c>
      <c r="E811" s="12">
        <v>1</v>
      </c>
      <c r="F811" s="12">
        <v>1</v>
      </c>
      <c r="G811" s="12">
        <v>3</v>
      </c>
      <c r="H811" s="12"/>
      <c r="I811" s="15" t="s">
        <v>41</v>
      </c>
      <c r="J811" s="15" t="s">
        <v>42</v>
      </c>
      <c r="K811" s="15" t="s">
        <v>43</v>
      </c>
      <c r="L811" s="15">
        <v>1</v>
      </c>
      <c r="M811" s="15"/>
      <c r="N811" s="16" t="s">
        <v>6649</v>
      </c>
      <c r="O811" s="16"/>
      <c r="P811" s="16" t="s">
        <v>6649</v>
      </c>
      <c r="Q811" s="17" t="s">
        <v>2678</v>
      </c>
      <c r="R811" s="12" t="s">
        <v>2678</v>
      </c>
      <c r="S811" s="12" t="s">
        <v>2467</v>
      </c>
      <c r="T811" s="18"/>
      <c r="U811" s="19"/>
      <c r="V811" s="20" t="s">
        <v>48</v>
      </c>
      <c r="W811" s="12" t="s">
        <v>49</v>
      </c>
      <c r="X811" s="20" t="s">
        <v>2679</v>
      </c>
      <c r="Y811" s="20"/>
      <c r="Z811" s="21">
        <v>400000</v>
      </c>
      <c r="AA811" s="21">
        <v>400000</v>
      </c>
      <c r="AB811" s="22">
        <v>480</v>
      </c>
      <c r="AC811" s="21">
        <v>833.33333333333337</v>
      </c>
      <c r="AD811" s="21">
        <v>833.33333333333337</v>
      </c>
      <c r="AE811" s="16" t="s">
        <v>2677</v>
      </c>
      <c r="AF811" s="12">
        <v>1</v>
      </c>
      <c r="AG811" s="12"/>
      <c r="AH811" s="20" t="s">
        <v>64</v>
      </c>
      <c r="AI811" s="12"/>
      <c r="AJ811" s="12"/>
      <c r="AK811" s="12"/>
      <c r="AL811" s="12"/>
      <c r="AM811" s="12">
        <v>0</v>
      </c>
      <c r="AN811" s="20" t="s">
        <v>6679</v>
      </c>
      <c r="AO811" s="23" t="s">
        <v>69</v>
      </c>
      <c r="AP811" s="24"/>
    </row>
    <row r="812" spans="1:42" x14ac:dyDescent="0.25">
      <c r="A812" s="12" t="s">
        <v>2680</v>
      </c>
      <c r="B812" s="13" t="s">
        <v>2680</v>
      </c>
      <c r="C812" s="14">
        <v>45418</v>
      </c>
      <c r="D812" s="12">
        <v>1</v>
      </c>
      <c r="E812" s="12">
        <v>1</v>
      </c>
      <c r="F812" s="12">
        <v>1</v>
      </c>
      <c r="G812" s="12">
        <v>3</v>
      </c>
      <c r="H812" s="12"/>
      <c r="I812" s="15" t="s">
        <v>41</v>
      </c>
      <c r="J812" s="15" t="s">
        <v>42</v>
      </c>
      <c r="K812" s="15" t="s">
        <v>43</v>
      </c>
      <c r="L812" s="15">
        <v>1</v>
      </c>
      <c r="M812" s="15"/>
      <c r="N812" s="16" t="s">
        <v>6649</v>
      </c>
      <c r="O812" s="16"/>
      <c r="P812" s="16" t="s">
        <v>6649</v>
      </c>
      <c r="Q812" s="17" t="s">
        <v>2678</v>
      </c>
      <c r="R812" s="12" t="s">
        <v>2678</v>
      </c>
      <c r="S812" s="12" t="s">
        <v>2467</v>
      </c>
      <c r="T812" s="18"/>
      <c r="U812" s="19"/>
      <c r="V812" s="20" t="s">
        <v>48</v>
      </c>
      <c r="W812" s="12" t="s">
        <v>49</v>
      </c>
      <c r="X812" s="20" t="s">
        <v>2679</v>
      </c>
      <c r="Y812" s="20"/>
      <c r="Z812" s="21">
        <v>500000</v>
      </c>
      <c r="AA812" s="21">
        <v>500000</v>
      </c>
      <c r="AB812" s="22">
        <v>480</v>
      </c>
      <c r="AC812" s="21">
        <v>1041.6666666666667</v>
      </c>
      <c r="AD812" s="21">
        <v>1041.6666666666667</v>
      </c>
      <c r="AE812" s="16" t="s">
        <v>2681</v>
      </c>
      <c r="AF812" s="12">
        <v>1</v>
      </c>
      <c r="AG812" s="12"/>
      <c r="AH812" s="20" t="s">
        <v>64</v>
      </c>
      <c r="AI812" s="12"/>
      <c r="AJ812" s="12"/>
      <c r="AK812" s="12"/>
      <c r="AL812" s="12"/>
      <c r="AM812" s="12">
        <v>0</v>
      </c>
      <c r="AN812" s="20" t="s">
        <v>92</v>
      </c>
      <c r="AO812" s="23"/>
      <c r="AP812" s="24"/>
    </row>
    <row r="813" spans="1:42" x14ac:dyDescent="0.25">
      <c r="A813" s="12" t="s">
        <v>2682</v>
      </c>
      <c r="B813" s="13" t="s">
        <v>2682</v>
      </c>
      <c r="C813" s="14">
        <v>45552</v>
      </c>
      <c r="D813" s="12">
        <v>1</v>
      </c>
      <c r="E813" s="12">
        <v>1</v>
      </c>
      <c r="F813" s="12">
        <v>1</v>
      </c>
      <c r="G813" s="12">
        <v>3</v>
      </c>
      <c r="H813" s="12"/>
      <c r="I813" s="15" t="s">
        <v>41</v>
      </c>
      <c r="J813" s="15" t="s">
        <v>42</v>
      </c>
      <c r="K813" s="15" t="s">
        <v>43</v>
      </c>
      <c r="L813" s="15">
        <v>1</v>
      </c>
      <c r="M813" s="15"/>
      <c r="N813" s="16" t="s">
        <v>6649</v>
      </c>
      <c r="O813" s="16"/>
      <c r="P813" s="16" t="s">
        <v>6649</v>
      </c>
      <c r="Q813" s="17" t="s">
        <v>2678</v>
      </c>
      <c r="R813" s="12" t="s">
        <v>2678</v>
      </c>
      <c r="S813" s="12" t="s">
        <v>2467</v>
      </c>
      <c r="T813" s="18" t="s">
        <v>2683</v>
      </c>
      <c r="U813" s="19"/>
      <c r="V813" s="20" t="s">
        <v>48</v>
      </c>
      <c r="W813" s="12" t="s">
        <v>49</v>
      </c>
      <c r="X813" s="20" t="s">
        <v>2684</v>
      </c>
      <c r="Y813" s="20"/>
      <c r="Z813" s="21">
        <v>550000</v>
      </c>
      <c r="AA813" s="21">
        <v>550000</v>
      </c>
      <c r="AB813" s="22">
        <v>576</v>
      </c>
      <c r="AC813" s="21">
        <v>954.86111111111109</v>
      </c>
      <c r="AD813" s="21">
        <v>954.86111111111109</v>
      </c>
      <c r="AE813" s="16" t="s">
        <v>2685</v>
      </c>
      <c r="AF813" s="12">
        <v>1</v>
      </c>
      <c r="AG813" s="12" t="s">
        <v>51</v>
      </c>
      <c r="AH813" s="20" t="s">
        <v>64</v>
      </c>
      <c r="AI813" s="12"/>
      <c r="AJ813" s="12"/>
      <c r="AK813" s="12"/>
      <c r="AL813" s="12"/>
      <c r="AM813" s="12">
        <v>8.6704467325460204</v>
      </c>
      <c r="AN813" s="20" t="s">
        <v>92</v>
      </c>
      <c r="AO813" s="23"/>
      <c r="AP813" s="24"/>
    </row>
    <row r="814" spans="1:42" x14ac:dyDescent="0.25">
      <c r="A814" s="12" t="s">
        <v>2686</v>
      </c>
      <c r="B814" s="13" t="s">
        <v>2687</v>
      </c>
      <c r="C814" s="14">
        <v>45988</v>
      </c>
      <c r="D814" s="12">
        <v>1</v>
      </c>
      <c r="E814" s="12">
        <v>1</v>
      </c>
      <c r="F814" s="12">
        <v>1</v>
      </c>
      <c r="G814" s="12">
        <v>3</v>
      </c>
      <c r="H814" s="12"/>
      <c r="I814" s="15" t="s">
        <v>41</v>
      </c>
      <c r="J814" s="15" t="s">
        <v>42</v>
      </c>
      <c r="K814" s="15" t="s">
        <v>43</v>
      </c>
      <c r="L814" s="15">
        <v>1</v>
      </c>
      <c r="M814" s="15"/>
      <c r="N814" s="16" t="s">
        <v>6649</v>
      </c>
      <c r="O814" s="16"/>
      <c r="P814" s="16" t="s">
        <v>6649</v>
      </c>
      <c r="Q814" s="17" t="s">
        <v>2678</v>
      </c>
      <c r="R814" s="12" t="s">
        <v>2678</v>
      </c>
      <c r="S814" s="12" t="s">
        <v>2467</v>
      </c>
      <c r="T814" s="18"/>
      <c r="U814" s="19"/>
      <c r="V814" s="20" t="s">
        <v>48</v>
      </c>
      <c r="W814" s="12" t="s">
        <v>49</v>
      </c>
      <c r="X814" s="20" t="s">
        <v>313</v>
      </c>
      <c r="Y814" s="20"/>
      <c r="Z814" s="21">
        <v>600000</v>
      </c>
      <c r="AA814" s="21">
        <v>600000</v>
      </c>
      <c r="AB814" s="22">
        <v>446</v>
      </c>
      <c r="AC814" s="21">
        <v>1345.2914798206277</v>
      </c>
      <c r="AD814" s="21">
        <v>1345.2914798206277</v>
      </c>
      <c r="AE814" s="16" t="s">
        <v>2687</v>
      </c>
      <c r="AF814" s="12">
        <v>1</v>
      </c>
      <c r="AG814" s="12"/>
      <c r="AH814" s="20" t="s">
        <v>64</v>
      </c>
      <c r="AI814" s="12"/>
      <c r="AJ814" s="12"/>
      <c r="AK814" s="12"/>
      <c r="AL814" s="12"/>
      <c r="AM814" s="12">
        <v>0</v>
      </c>
      <c r="AN814" s="20"/>
      <c r="AO814" s="23"/>
      <c r="AP814" s="24"/>
    </row>
    <row r="815" spans="1:42" x14ac:dyDescent="0.25">
      <c r="A815" s="12" t="s">
        <v>2688</v>
      </c>
      <c r="B815" s="13">
        <v>2260059909</v>
      </c>
      <c r="C815" s="14">
        <v>45401</v>
      </c>
      <c r="D815" s="12">
        <v>1</v>
      </c>
      <c r="E815" s="12">
        <v>1</v>
      </c>
      <c r="F815" s="12">
        <v>1</v>
      </c>
      <c r="G815" s="12">
        <v>1</v>
      </c>
      <c r="H815" s="12"/>
      <c r="I815" s="15" t="s">
        <v>58</v>
      </c>
      <c r="J815" s="15" t="s">
        <v>42</v>
      </c>
      <c r="K815" s="15" t="s">
        <v>43</v>
      </c>
      <c r="L815" s="15">
        <v>1</v>
      </c>
      <c r="M815" s="15"/>
      <c r="N815" s="16" t="s">
        <v>6649</v>
      </c>
      <c r="O815" s="16"/>
      <c r="P815" s="16" t="s">
        <v>6649</v>
      </c>
      <c r="Q815" s="17" t="s">
        <v>2678</v>
      </c>
      <c r="R815" s="12" t="s">
        <v>2678</v>
      </c>
      <c r="S815" s="12" t="s">
        <v>2467</v>
      </c>
      <c r="T815" s="18" t="s">
        <v>2689</v>
      </c>
      <c r="U815" s="19" t="s">
        <v>48</v>
      </c>
      <c r="V815" s="20" t="s">
        <v>48</v>
      </c>
      <c r="W815" s="12" t="s">
        <v>49</v>
      </c>
      <c r="X815" s="20" t="s">
        <v>62</v>
      </c>
      <c r="Y815" s="20"/>
      <c r="Z815" s="21">
        <v>650000</v>
      </c>
      <c r="AA815" s="21">
        <v>604500</v>
      </c>
      <c r="AB815" s="22">
        <v>400</v>
      </c>
      <c r="AC815" s="21">
        <v>1625</v>
      </c>
      <c r="AD815" s="21">
        <v>1511.25</v>
      </c>
      <c r="AE815" s="16" t="s">
        <v>63</v>
      </c>
      <c r="AF815" s="12"/>
      <c r="AG815" s="12"/>
      <c r="AH815" s="20" t="s">
        <v>64</v>
      </c>
      <c r="AI815" s="12" t="s">
        <v>114</v>
      </c>
      <c r="AJ815" s="12" t="s">
        <v>65</v>
      </c>
      <c r="AK815" s="12" t="s">
        <v>66</v>
      </c>
      <c r="AL815" s="12" t="s">
        <v>66</v>
      </c>
      <c r="AM815" s="12" t="s">
        <v>67</v>
      </c>
      <c r="AN815" s="20" t="s">
        <v>2690</v>
      </c>
      <c r="AO815" s="23"/>
      <c r="AP815" s="24"/>
    </row>
    <row r="816" spans="1:42" x14ac:dyDescent="0.25">
      <c r="A816" s="12" t="s">
        <v>2691</v>
      </c>
      <c r="B816" s="13" t="s">
        <v>2691</v>
      </c>
      <c r="C816" s="14">
        <v>45418</v>
      </c>
      <c r="D816" s="12">
        <v>1</v>
      </c>
      <c r="E816" s="12">
        <v>1</v>
      </c>
      <c r="F816" s="12">
        <v>1</v>
      </c>
      <c r="G816" s="12">
        <v>3</v>
      </c>
      <c r="H816" s="12"/>
      <c r="I816" s="15" t="s">
        <v>41</v>
      </c>
      <c r="J816" s="15" t="s">
        <v>42</v>
      </c>
      <c r="K816" s="15" t="s">
        <v>43</v>
      </c>
      <c r="L816" s="15">
        <v>1</v>
      </c>
      <c r="M816" s="15"/>
      <c r="N816" s="16" t="s">
        <v>6649</v>
      </c>
      <c r="O816" s="16"/>
      <c r="P816" s="16" t="s">
        <v>6649</v>
      </c>
      <c r="Q816" s="17" t="s">
        <v>2678</v>
      </c>
      <c r="R816" s="12" t="s">
        <v>2678</v>
      </c>
      <c r="S816" s="12" t="s">
        <v>2467</v>
      </c>
      <c r="T816" s="18"/>
      <c r="U816" s="19"/>
      <c r="V816" s="20" t="s">
        <v>48</v>
      </c>
      <c r="W816" s="12" t="s">
        <v>49</v>
      </c>
      <c r="X816" s="20" t="s">
        <v>2679</v>
      </c>
      <c r="Y816" s="20"/>
      <c r="Z816" s="21">
        <v>650000</v>
      </c>
      <c r="AA816" s="21">
        <v>650000</v>
      </c>
      <c r="AB816" s="22">
        <v>440</v>
      </c>
      <c r="AC816" s="21">
        <v>1477.2727272727273</v>
      </c>
      <c r="AD816" s="21">
        <v>1477.2727272727273</v>
      </c>
      <c r="AE816" s="16" t="s">
        <v>2692</v>
      </c>
      <c r="AF816" s="12">
        <v>1</v>
      </c>
      <c r="AG816" s="12"/>
      <c r="AH816" s="20" t="s">
        <v>64</v>
      </c>
      <c r="AI816" s="12"/>
      <c r="AJ816" s="12"/>
      <c r="AK816" s="12"/>
      <c r="AL816" s="12"/>
      <c r="AM816" s="12">
        <v>0</v>
      </c>
      <c r="AN816" s="20" t="s">
        <v>92</v>
      </c>
      <c r="AO816" s="23"/>
      <c r="AP816" s="24"/>
    </row>
    <row r="817" spans="1:42" x14ac:dyDescent="0.25">
      <c r="A817" s="12" t="s">
        <v>2693</v>
      </c>
      <c r="B817" s="13" t="s">
        <v>2693</v>
      </c>
      <c r="C817" s="14">
        <v>45435</v>
      </c>
      <c r="D817" s="12">
        <v>1</v>
      </c>
      <c r="E817" s="12">
        <v>1</v>
      </c>
      <c r="F817" s="12">
        <v>1</v>
      </c>
      <c r="G817" s="12">
        <v>3</v>
      </c>
      <c r="H817" s="12"/>
      <c r="I817" s="15" t="s">
        <v>41</v>
      </c>
      <c r="J817" s="15" t="s">
        <v>42</v>
      </c>
      <c r="K817" s="15" t="s">
        <v>43</v>
      </c>
      <c r="L817" s="15">
        <v>1</v>
      </c>
      <c r="M817" s="15"/>
      <c r="N817" s="16" t="s">
        <v>6649</v>
      </c>
      <c r="O817" s="16"/>
      <c r="P817" s="16" t="s">
        <v>6649</v>
      </c>
      <c r="Q817" s="17" t="s">
        <v>2678</v>
      </c>
      <c r="R817" s="12" t="s">
        <v>2678</v>
      </c>
      <c r="S817" s="12" t="s">
        <v>2467</v>
      </c>
      <c r="T817" s="18"/>
      <c r="U817" s="19"/>
      <c r="V817" s="20" t="s">
        <v>48</v>
      </c>
      <c r="W817" s="12" t="s">
        <v>49</v>
      </c>
      <c r="X817" s="20" t="s">
        <v>2679</v>
      </c>
      <c r="Y817" s="20"/>
      <c r="Z817" s="21">
        <v>700000</v>
      </c>
      <c r="AA817" s="21">
        <v>700000</v>
      </c>
      <c r="AB817" s="22">
        <v>790</v>
      </c>
      <c r="AC817" s="21">
        <v>886.07594936708858</v>
      </c>
      <c r="AD817" s="21">
        <v>886.07594936708858</v>
      </c>
      <c r="AE817" s="16" t="s">
        <v>2694</v>
      </c>
      <c r="AF817" s="12">
        <v>1</v>
      </c>
      <c r="AG817" s="12"/>
      <c r="AH817" s="20" t="s">
        <v>64</v>
      </c>
      <c r="AI817" s="12"/>
      <c r="AJ817" s="12"/>
      <c r="AK817" s="12"/>
      <c r="AL817" s="12"/>
      <c r="AM817" s="12">
        <v>0</v>
      </c>
      <c r="AN817" s="20" t="s">
        <v>92</v>
      </c>
      <c r="AO817" s="23"/>
      <c r="AP817" s="24"/>
    </row>
    <row r="818" spans="1:42" x14ac:dyDescent="0.25">
      <c r="A818" s="12" t="s">
        <v>2695</v>
      </c>
      <c r="B818" s="13" t="s">
        <v>2696</v>
      </c>
      <c r="C818" s="14">
        <v>45469</v>
      </c>
      <c r="D818" s="12">
        <v>1</v>
      </c>
      <c r="E818" s="12">
        <v>1</v>
      </c>
      <c r="F818" s="12">
        <v>1</v>
      </c>
      <c r="G818" s="12">
        <v>1</v>
      </c>
      <c r="H818" s="12"/>
      <c r="I818" s="15" t="s">
        <v>58</v>
      </c>
      <c r="J818" s="15" t="s">
        <v>42</v>
      </c>
      <c r="K818" s="15" t="s">
        <v>43</v>
      </c>
      <c r="L818" s="15">
        <v>1</v>
      </c>
      <c r="M818" s="15"/>
      <c r="N818" s="16" t="s">
        <v>6649</v>
      </c>
      <c r="O818" s="16"/>
      <c r="P818" s="16" t="s">
        <v>6649</v>
      </c>
      <c r="Q818" s="17" t="s">
        <v>2678</v>
      </c>
      <c r="R818" s="12" t="s">
        <v>2678</v>
      </c>
      <c r="S818" s="12" t="s">
        <v>2467</v>
      </c>
      <c r="T818" s="18" t="s">
        <v>48</v>
      </c>
      <c r="U818" s="19" t="s">
        <v>48</v>
      </c>
      <c r="V818" s="20" t="s">
        <v>48</v>
      </c>
      <c r="W818" s="12" t="s">
        <v>49</v>
      </c>
      <c r="X818" s="20" t="s">
        <v>62</v>
      </c>
      <c r="Y818" s="20"/>
      <c r="Z818" s="21">
        <v>790000</v>
      </c>
      <c r="AA818" s="21">
        <v>734700</v>
      </c>
      <c r="AB818" s="22">
        <v>400</v>
      </c>
      <c r="AC818" s="21">
        <v>1975</v>
      </c>
      <c r="AD818" s="21">
        <v>1836.75</v>
      </c>
      <c r="AE818" s="16" t="s">
        <v>63</v>
      </c>
      <c r="AF818" s="12"/>
      <c r="AG818" s="12"/>
      <c r="AH818" s="20" t="s">
        <v>64</v>
      </c>
      <c r="AI818" s="12" t="s">
        <v>65</v>
      </c>
      <c r="AJ818" s="12" t="s">
        <v>65</v>
      </c>
      <c r="AK818" s="12" t="s">
        <v>66</v>
      </c>
      <c r="AL818" s="12" t="s">
        <v>66</v>
      </c>
      <c r="AM818" s="12" t="s">
        <v>67</v>
      </c>
      <c r="AN818" s="20" t="s">
        <v>2697</v>
      </c>
      <c r="AO818" s="23"/>
      <c r="AP818" s="24"/>
    </row>
    <row r="819" spans="1:42" x14ac:dyDescent="0.25">
      <c r="A819" s="12" t="s">
        <v>2698</v>
      </c>
      <c r="B819" s="13" t="s">
        <v>2699</v>
      </c>
      <c r="C819" s="14">
        <v>45521</v>
      </c>
      <c r="D819" s="12">
        <v>1</v>
      </c>
      <c r="E819" s="12">
        <v>1</v>
      </c>
      <c r="F819" s="12">
        <v>1</v>
      </c>
      <c r="G819" s="12">
        <v>3</v>
      </c>
      <c r="H819" s="12"/>
      <c r="I819" s="15" t="s">
        <v>58</v>
      </c>
      <c r="J819" s="15" t="s">
        <v>42</v>
      </c>
      <c r="K819" s="15" t="s">
        <v>43</v>
      </c>
      <c r="L819" s="15">
        <v>1</v>
      </c>
      <c r="M819" s="15"/>
      <c r="N819" s="16" t="s">
        <v>6649</v>
      </c>
      <c r="O819" s="16"/>
      <c r="P819" s="16" t="s">
        <v>6649</v>
      </c>
      <c r="Q819" s="17" t="s">
        <v>2700</v>
      </c>
      <c r="R819" s="12" t="s">
        <v>2678</v>
      </c>
      <c r="S819" s="12" t="s">
        <v>2467</v>
      </c>
      <c r="T819" s="18" t="s">
        <v>48</v>
      </c>
      <c r="U819" s="19" t="s">
        <v>48</v>
      </c>
      <c r="V819" s="20" t="s">
        <v>48</v>
      </c>
      <c r="W819" s="12" t="s">
        <v>49</v>
      </c>
      <c r="X819" s="20" t="s">
        <v>62</v>
      </c>
      <c r="Y819" s="20"/>
      <c r="Z819" s="21">
        <v>800000</v>
      </c>
      <c r="AA819" s="21">
        <v>744000</v>
      </c>
      <c r="AB819" s="22">
        <v>1000</v>
      </c>
      <c r="AC819" s="21">
        <v>800</v>
      </c>
      <c r="AD819" s="21">
        <v>744</v>
      </c>
      <c r="AE819" s="16" t="s">
        <v>63</v>
      </c>
      <c r="AF819" s="12"/>
      <c r="AG819" s="12"/>
      <c r="AH819" s="20" t="s">
        <v>64</v>
      </c>
      <c r="AI819" s="12" t="s">
        <v>66</v>
      </c>
      <c r="AJ819" s="12" t="s">
        <v>66</v>
      </c>
      <c r="AK819" s="12" t="s">
        <v>66</v>
      </c>
      <c r="AL819" s="12" t="s">
        <v>66</v>
      </c>
      <c r="AM819" s="12" t="s">
        <v>67</v>
      </c>
      <c r="AN819" s="20" t="s">
        <v>2701</v>
      </c>
      <c r="AO819" s="23"/>
      <c r="AP819" s="24"/>
    </row>
    <row r="820" spans="1:42" x14ac:dyDescent="0.25">
      <c r="A820" s="12" t="s">
        <v>2702</v>
      </c>
      <c r="B820" s="13" t="s">
        <v>2703</v>
      </c>
      <c r="C820" s="14">
        <v>45523</v>
      </c>
      <c r="D820" s="12">
        <v>1</v>
      </c>
      <c r="E820" s="12">
        <v>1</v>
      </c>
      <c r="F820" s="12">
        <v>1</v>
      </c>
      <c r="G820" s="12">
        <v>3</v>
      </c>
      <c r="H820" s="12"/>
      <c r="I820" s="15" t="s">
        <v>58</v>
      </c>
      <c r="J820" s="15" t="s">
        <v>42</v>
      </c>
      <c r="K820" s="15" t="s">
        <v>43</v>
      </c>
      <c r="L820" s="15">
        <v>1</v>
      </c>
      <c r="M820" s="15"/>
      <c r="N820" s="16" t="s">
        <v>6649</v>
      </c>
      <c r="O820" s="16"/>
      <c r="P820" s="16" t="s">
        <v>6649</v>
      </c>
      <c r="Q820" s="17" t="s">
        <v>2678</v>
      </c>
      <c r="R820" s="12" t="s">
        <v>2678</v>
      </c>
      <c r="S820" s="12" t="s">
        <v>2467</v>
      </c>
      <c r="T820" s="18" t="s">
        <v>2704</v>
      </c>
      <c r="U820" s="19" t="s">
        <v>48</v>
      </c>
      <c r="V820" s="20" t="s">
        <v>48</v>
      </c>
      <c r="W820" s="12" t="s">
        <v>49</v>
      </c>
      <c r="X820" s="20" t="s">
        <v>2499</v>
      </c>
      <c r="Y820" s="20"/>
      <c r="Z820" s="21">
        <v>1000000</v>
      </c>
      <c r="AA820" s="21">
        <v>930000</v>
      </c>
      <c r="AB820" s="22">
        <v>882</v>
      </c>
      <c r="AC820" s="21">
        <v>1133.7868480725624</v>
      </c>
      <c r="AD820" s="21">
        <v>1054.4217687074829</v>
      </c>
      <c r="AE820" s="16" t="s">
        <v>2705</v>
      </c>
      <c r="AF820" s="12">
        <v>11</v>
      </c>
      <c r="AG820" s="12" t="s">
        <v>51</v>
      </c>
      <c r="AH820" s="20" t="s">
        <v>64</v>
      </c>
      <c r="AI820" s="12" t="s">
        <v>66</v>
      </c>
      <c r="AJ820" s="12" t="s">
        <v>66</v>
      </c>
      <c r="AK820" s="12" t="s">
        <v>66</v>
      </c>
      <c r="AL820" s="12" t="s">
        <v>66</v>
      </c>
      <c r="AM820" s="12">
        <v>20.0023460157649</v>
      </c>
      <c r="AN820" s="20" t="s">
        <v>2706</v>
      </c>
      <c r="AO820" s="23"/>
      <c r="AP820" s="24"/>
    </row>
    <row r="821" spans="1:42" x14ac:dyDescent="0.25">
      <c r="A821" s="12" t="s">
        <v>2707</v>
      </c>
      <c r="B821" s="13" t="s">
        <v>2708</v>
      </c>
      <c r="C821" s="14">
        <v>45707</v>
      </c>
      <c r="D821" s="12">
        <v>1</v>
      </c>
      <c r="E821" s="12">
        <v>1</v>
      </c>
      <c r="F821" s="12">
        <v>1</v>
      </c>
      <c r="G821" s="12">
        <v>1</v>
      </c>
      <c r="H821" s="12"/>
      <c r="I821" s="15" t="s">
        <v>41</v>
      </c>
      <c r="J821" s="15" t="s">
        <v>42</v>
      </c>
      <c r="K821" s="15" t="s">
        <v>43</v>
      </c>
      <c r="L821" s="15">
        <v>1</v>
      </c>
      <c r="M821" s="15"/>
      <c r="N821" s="16" t="s">
        <v>6649</v>
      </c>
      <c r="O821" s="16"/>
      <c r="P821" s="16" t="s">
        <v>6649</v>
      </c>
      <c r="Q821" s="17" t="s">
        <v>2678</v>
      </c>
      <c r="R821" s="12" t="s">
        <v>2678</v>
      </c>
      <c r="S821" s="12" t="s">
        <v>2467</v>
      </c>
      <c r="T821" s="18"/>
      <c r="U821" s="19"/>
      <c r="V821" s="20" t="s">
        <v>48</v>
      </c>
      <c r="W821" s="12" t="s">
        <v>49</v>
      </c>
      <c r="X821" s="20" t="s">
        <v>2679</v>
      </c>
      <c r="Y821" s="20"/>
      <c r="Z821" s="21">
        <v>1000000</v>
      </c>
      <c r="AA821" s="21">
        <v>1000000</v>
      </c>
      <c r="AB821" s="22">
        <v>390</v>
      </c>
      <c r="AC821" s="21">
        <v>2564.102564102564</v>
      </c>
      <c r="AD821" s="21">
        <v>2564.102564102564</v>
      </c>
      <c r="AE821" s="16" t="s">
        <v>2708</v>
      </c>
      <c r="AF821" s="12">
        <v>5</v>
      </c>
      <c r="AG821" s="12" t="s">
        <v>51</v>
      </c>
      <c r="AH821" s="20" t="s">
        <v>64</v>
      </c>
      <c r="AI821" s="12" t="s">
        <v>66</v>
      </c>
      <c r="AJ821" s="12" t="s">
        <v>66</v>
      </c>
      <c r="AK821" s="12" t="s">
        <v>66</v>
      </c>
      <c r="AL821" s="12"/>
      <c r="AM821" s="12">
        <v>0</v>
      </c>
      <c r="AN821" s="20" t="s">
        <v>6679</v>
      </c>
      <c r="AO821" s="23" t="s">
        <v>69</v>
      </c>
      <c r="AP821" s="24"/>
    </row>
    <row r="822" spans="1:42" x14ac:dyDescent="0.25">
      <c r="A822" s="12" t="s">
        <v>2709</v>
      </c>
      <c r="B822" s="13" t="s">
        <v>2710</v>
      </c>
      <c r="C822" s="14">
        <v>45931</v>
      </c>
      <c r="D822" s="12">
        <v>1</v>
      </c>
      <c r="E822" s="12">
        <v>1</v>
      </c>
      <c r="F822" s="12">
        <v>1</v>
      </c>
      <c r="G822" s="12">
        <v>1</v>
      </c>
      <c r="H822" s="12"/>
      <c r="I822" s="15" t="s">
        <v>41</v>
      </c>
      <c r="J822" s="15" t="s">
        <v>42</v>
      </c>
      <c r="K822" s="15" t="s">
        <v>43</v>
      </c>
      <c r="L822" s="15">
        <v>1</v>
      </c>
      <c r="M822" s="15"/>
      <c r="N822" s="16" t="s">
        <v>6649</v>
      </c>
      <c r="O822" s="16"/>
      <c r="P822" s="16" t="s">
        <v>6649</v>
      </c>
      <c r="Q822" s="17" t="s">
        <v>2678</v>
      </c>
      <c r="R822" s="12" t="s">
        <v>2678</v>
      </c>
      <c r="S822" s="12" t="s">
        <v>2467</v>
      </c>
      <c r="T822" s="18" t="s">
        <v>2689</v>
      </c>
      <c r="U822" s="19"/>
      <c r="V822" s="20" t="s">
        <v>48</v>
      </c>
      <c r="W822" s="12" t="s">
        <v>49</v>
      </c>
      <c r="X822" s="20" t="s">
        <v>2679</v>
      </c>
      <c r="Y822" s="20"/>
      <c r="Z822" s="21">
        <v>1000000</v>
      </c>
      <c r="AA822" s="21">
        <v>1000000</v>
      </c>
      <c r="AB822" s="22">
        <v>531</v>
      </c>
      <c r="AC822" s="21">
        <v>1883.2391713747645</v>
      </c>
      <c r="AD822" s="21">
        <v>1883.2391713747645</v>
      </c>
      <c r="AE822" s="16" t="s">
        <v>2710</v>
      </c>
      <c r="AF822" s="12">
        <v>3</v>
      </c>
      <c r="AG822" s="12" t="s">
        <v>51</v>
      </c>
      <c r="AH822" s="20" t="s">
        <v>64</v>
      </c>
      <c r="AI822" s="12"/>
      <c r="AJ822" s="12"/>
      <c r="AK822" s="12"/>
      <c r="AL822" s="12"/>
      <c r="AM822" s="12">
        <v>0</v>
      </c>
      <c r="AN822" s="20"/>
      <c r="AO822" s="23"/>
      <c r="AP822" s="24"/>
    </row>
    <row r="823" spans="1:42" x14ac:dyDescent="0.25">
      <c r="A823" s="12" t="s">
        <v>2711</v>
      </c>
      <c r="B823" s="13" t="s">
        <v>2712</v>
      </c>
      <c r="C823" s="14">
        <v>45608</v>
      </c>
      <c r="D823" s="26">
        <v>2</v>
      </c>
      <c r="E823" s="26">
        <v>1</v>
      </c>
      <c r="F823" s="12">
        <v>2</v>
      </c>
      <c r="G823" s="12">
        <v>3</v>
      </c>
      <c r="H823" s="12"/>
      <c r="I823" s="15" t="s">
        <v>58</v>
      </c>
      <c r="J823" s="15" t="s">
        <v>42</v>
      </c>
      <c r="K823" s="15" t="s">
        <v>43</v>
      </c>
      <c r="L823" s="15">
        <v>1</v>
      </c>
      <c r="M823" s="15"/>
      <c r="N823" s="16" t="s">
        <v>6649</v>
      </c>
      <c r="O823" s="16"/>
      <c r="P823" s="16" t="s">
        <v>6649</v>
      </c>
      <c r="Q823" s="17" t="s">
        <v>2678</v>
      </c>
      <c r="R823" s="12" t="s">
        <v>2678</v>
      </c>
      <c r="S823" s="12" t="s">
        <v>2467</v>
      </c>
      <c r="T823" s="18" t="s">
        <v>48</v>
      </c>
      <c r="U823" s="19" t="s">
        <v>48</v>
      </c>
      <c r="V823" s="20" t="s">
        <v>48</v>
      </c>
      <c r="W823" s="12" t="s">
        <v>49</v>
      </c>
      <c r="X823" s="20" t="s">
        <v>2499</v>
      </c>
      <c r="Y823" s="20"/>
      <c r="Z823" s="21">
        <v>1000000</v>
      </c>
      <c r="AA823" s="21">
        <v>930000</v>
      </c>
      <c r="AB823" s="22">
        <v>1000</v>
      </c>
      <c r="AC823" s="21">
        <v>1000</v>
      </c>
      <c r="AD823" s="21">
        <v>930</v>
      </c>
      <c r="AE823" s="16" t="s">
        <v>2713</v>
      </c>
      <c r="AF823" s="12">
        <v>23</v>
      </c>
      <c r="AG823" s="12" t="s">
        <v>51</v>
      </c>
      <c r="AH823" s="20" t="s">
        <v>64</v>
      </c>
      <c r="AI823" s="12" t="s">
        <v>114</v>
      </c>
      <c r="AJ823" s="12" t="s">
        <v>114</v>
      </c>
      <c r="AK823" s="12" t="s">
        <v>66</v>
      </c>
      <c r="AL823" s="12" t="s">
        <v>66</v>
      </c>
      <c r="AM823" s="12">
        <v>0</v>
      </c>
      <c r="AN823" s="20" t="s">
        <v>2714</v>
      </c>
      <c r="AO823" s="23"/>
      <c r="AP823" s="24"/>
    </row>
    <row r="824" spans="1:42" x14ac:dyDescent="0.25">
      <c r="A824" s="12" t="s">
        <v>2715</v>
      </c>
      <c r="B824" s="13" t="s">
        <v>2716</v>
      </c>
      <c r="C824" s="14">
        <v>45617</v>
      </c>
      <c r="D824" s="12">
        <v>1</v>
      </c>
      <c r="E824" s="12">
        <v>1</v>
      </c>
      <c r="F824" s="12">
        <v>1</v>
      </c>
      <c r="G824" s="12">
        <v>1</v>
      </c>
      <c r="H824" s="12"/>
      <c r="I824" s="15" t="s">
        <v>58</v>
      </c>
      <c r="J824" s="15" t="s">
        <v>499</v>
      </c>
      <c r="K824" s="15" t="s">
        <v>43</v>
      </c>
      <c r="L824" s="15">
        <v>1</v>
      </c>
      <c r="M824" s="15"/>
      <c r="N824" s="16" t="s">
        <v>6649</v>
      </c>
      <c r="O824" s="16"/>
      <c r="P824" s="16" t="s">
        <v>6649</v>
      </c>
      <c r="Q824" s="17" t="s">
        <v>2678</v>
      </c>
      <c r="R824" s="12" t="s">
        <v>2678</v>
      </c>
      <c r="S824" s="12" t="s">
        <v>2467</v>
      </c>
      <c r="T824" s="18" t="s">
        <v>48</v>
      </c>
      <c r="U824" s="19" t="s">
        <v>48</v>
      </c>
      <c r="V824" s="20" t="s">
        <v>48</v>
      </c>
      <c r="W824" s="12" t="s">
        <v>49</v>
      </c>
      <c r="X824" s="20" t="s">
        <v>62</v>
      </c>
      <c r="Y824" s="20"/>
      <c r="Z824" s="21">
        <v>1100000</v>
      </c>
      <c r="AA824" s="21">
        <v>1023000</v>
      </c>
      <c r="AB824" s="22">
        <v>400</v>
      </c>
      <c r="AC824" s="21">
        <v>2750</v>
      </c>
      <c r="AD824" s="21">
        <v>2557.5</v>
      </c>
      <c r="AE824" s="16" t="s">
        <v>63</v>
      </c>
      <c r="AF824" s="12"/>
      <c r="AG824" s="12"/>
      <c r="AH824" s="20" t="s">
        <v>66</v>
      </c>
      <c r="AI824" s="12" t="s">
        <v>65</v>
      </c>
      <c r="AJ824" s="12" t="s">
        <v>114</v>
      </c>
      <c r="AK824" s="12" t="s">
        <v>66</v>
      </c>
      <c r="AL824" s="12" t="s">
        <v>66</v>
      </c>
      <c r="AM824" s="12" t="s">
        <v>67</v>
      </c>
      <c r="AN824" s="20" t="s">
        <v>2717</v>
      </c>
      <c r="AO824" s="23"/>
      <c r="AP824" s="24"/>
    </row>
    <row r="825" spans="1:42" x14ac:dyDescent="0.25">
      <c r="A825" s="12" t="s">
        <v>2718</v>
      </c>
      <c r="B825" s="13" t="s">
        <v>2719</v>
      </c>
      <c r="C825" s="14">
        <v>45727</v>
      </c>
      <c r="D825" s="12">
        <v>1</v>
      </c>
      <c r="E825" s="12">
        <v>1</v>
      </c>
      <c r="F825" s="12">
        <v>1</v>
      </c>
      <c r="G825" s="12">
        <v>1</v>
      </c>
      <c r="H825" s="12"/>
      <c r="I825" s="15" t="s">
        <v>58</v>
      </c>
      <c r="J825" s="15" t="s">
        <v>42</v>
      </c>
      <c r="K825" s="15" t="s">
        <v>43</v>
      </c>
      <c r="L825" s="15">
        <v>1</v>
      </c>
      <c r="M825" s="15"/>
      <c r="N825" s="16" t="s">
        <v>6649</v>
      </c>
      <c r="O825" s="16"/>
      <c r="P825" s="16" t="s">
        <v>6649</v>
      </c>
      <c r="Q825" s="17" t="s">
        <v>2678</v>
      </c>
      <c r="R825" s="12" t="s">
        <v>2678</v>
      </c>
      <c r="S825" s="12" t="s">
        <v>2467</v>
      </c>
      <c r="T825" s="18" t="s">
        <v>48</v>
      </c>
      <c r="U825" s="19" t="s">
        <v>48</v>
      </c>
      <c r="V825" s="20" t="s">
        <v>48</v>
      </c>
      <c r="W825" s="12" t="s">
        <v>49</v>
      </c>
      <c r="X825" s="20" t="s">
        <v>83</v>
      </c>
      <c r="Y825" s="20"/>
      <c r="Z825" s="21">
        <v>1100000</v>
      </c>
      <c r="AA825" s="21">
        <v>991100</v>
      </c>
      <c r="AB825" s="22">
        <v>390</v>
      </c>
      <c r="AC825" s="21">
        <v>2820.5128205128203</v>
      </c>
      <c r="AD825" s="21">
        <v>2541.2820512820513</v>
      </c>
      <c r="AE825" s="16" t="s">
        <v>2708</v>
      </c>
      <c r="AF825" s="12">
        <v>5</v>
      </c>
      <c r="AG825" s="12" t="s">
        <v>51</v>
      </c>
      <c r="AH825" s="20" t="s">
        <v>64</v>
      </c>
      <c r="AI825" s="12" t="s">
        <v>66</v>
      </c>
      <c r="AJ825" s="12" t="s">
        <v>66</v>
      </c>
      <c r="AK825" s="12" t="s">
        <v>66</v>
      </c>
      <c r="AL825" s="12"/>
      <c r="AM825" s="12">
        <v>0</v>
      </c>
      <c r="AN825" s="20" t="s">
        <v>2720</v>
      </c>
      <c r="AO825" s="23">
        <v>1000000</v>
      </c>
      <c r="AP825" s="24" t="s">
        <v>74</v>
      </c>
    </row>
    <row r="826" spans="1:42" x14ac:dyDescent="0.25">
      <c r="A826" s="12" t="s">
        <v>2721</v>
      </c>
      <c r="B826" s="13" t="s">
        <v>2722</v>
      </c>
      <c r="C826" s="14">
        <v>45779</v>
      </c>
      <c r="D826" s="12">
        <v>1</v>
      </c>
      <c r="E826" s="12">
        <v>1</v>
      </c>
      <c r="F826" s="12">
        <v>1</v>
      </c>
      <c r="G826" s="12">
        <v>1</v>
      </c>
      <c r="H826" s="12"/>
      <c r="I826" s="15" t="s">
        <v>58</v>
      </c>
      <c r="J826" s="15" t="s">
        <v>499</v>
      </c>
      <c r="K826" s="15" t="s">
        <v>43</v>
      </c>
      <c r="L826" s="15">
        <v>1</v>
      </c>
      <c r="M826" s="15"/>
      <c r="N826" s="16" t="s">
        <v>6649</v>
      </c>
      <c r="O826" s="16"/>
      <c r="P826" s="16" t="s">
        <v>6649</v>
      </c>
      <c r="Q826" s="17" t="s">
        <v>2678</v>
      </c>
      <c r="R826" s="12" t="s">
        <v>2678</v>
      </c>
      <c r="S826" s="12" t="s">
        <v>2467</v>
      </c>
      <c r="T826" s="18" t="s">
        <v>2689</v>
      </c>
      <c r="U826" s="19" t="s">
        <v>48</v>
      </c>
      <c r="V826" s="20" t="s">
        <v>48</v>
      </c>
      <c r="W826" s="12" t="s">
        <v>49</v>
      </c>
      <c r="X826" s="20" t="s">
        <v>2679</v>
      </c>
      <c r="Y826" s="20"/>
      <c r="Z826" s="21">
        <v>1200000</v>
      </c>
      <c r="AA826" s="21">
        <v>1081200</v>
      </c>
      <c r="AB826" s="22">
        <v>488</v>
      </c>
      <c r="AC826" s="21">
        <v>2459.0163934426228</v>
      </c>
      <c r="AD826" s="21">
        <v>2215.5737704918033</v>
      </c>
      <c r="AE826" s="16" t="s">
        <v>2710</v>
      </c>
      <c r="AF826" s="12">
        <v>3</v>
      </c>
      <c r="AG826" s="12" t="s">
        <v>51</v>
      </c>
      <c r="AH826" s="20" t="s">
        <v>64</v>
      </c>
      <c r="AI826" s="12" t="s">
        <v>66</v>
      </c>
      <c r="AJ826" s="12" t="s">
        <v>66</v>
      </c>
      <c r="AK826" s="12" t="s">
        <v>66</v>
      </c>
      <c r="AL826" s="12"/>
      <c r="AM826" s="12">
        <v>0</v>
      </c>
      <c r="AN826" s="20" t="s">
        <v>2723</v>
      </c>
      <c r="AO826" s="23" t="s">
        <v>69</v>
      </c>
      <c r="AP826" s="24" t="s">
        <v>74</v>
      </c>
    </row>
    <row r="827" spans="1:42" x14ac:dyDescent="0.25">
      <c r="A827" s="12" t="s">
        <v>2724</v>
      </c>
      <c r="B827" s="13" t="s">
        <v>2725</v>
      </c>
      <c r="C827" s="14">
        <v>45827</v>
      </c>
      <c r="D827" s="12">
        <v>1</v>
      </c>
      <c r="E827" s="12">
        <v>1</v>
      </c>
      <c r="F827" s="12">
        <v>1</v>
      </c>
      <c r="G827" s="12">
        <v>3</v>
      </c>
      <c r="H827" s="12"/>
      <c r="I827" s="15" t="s">
        <v>58</v>
      </c>
      <c r="J827" s="15" t="s">
        <v>42</v>
      </c>
      <c r="K827" s="15" t="s">
        <v>43</v>
      </c>
      <c r="L827" s="15">
        <v>1</v>
      </c>
      <c r="M827" s="15"/>
      <c r="N827" s="16" t="s">
        <v>6649</v>
      </c>
      <c r="O827" s="16"/>
      <c r="P827" s="16" t="s">
        <v>6649</v>
      </c>
      <c r="Q827" s="17" t="s">
        <v>2678</v>
      </c>
      <c r="R827" s="12" t="s">
        <v>2678</v>
      </c>
      <c r="S827" s="12" t="s">
        <v>2467</v>
      </c>
      <c r="T827" s="18"/>
      <c r="U827" s="19" t="s">
        <v>48</v>
      </c>
      <c r="V827" s="20" t="s">
        <v>48</v>
      </c>
      <c r="W827" s="12" t="s">
        <v>49</v>
      </c>
      <c r="X827" s="20" t="s">
        <v>2490</v>
      </c>
      <c r="Y827" s="25"/>
      <c r="Z827" s="21">
        <v>1500000</v>
      </c>
      <c r="AA827" s="21">
        <v>1351500</v>
      </c>
      <c r="AB827" s="22">
        <v>1000</v>
      </c>
      <c r="AC827" s="21">
        <v>1500</v>
      </c>
      <c r="AD827" s="21">
        <v>1351.5</v>
      </c>
      <c r="AE827" s="16" t="s">
        <v>2713</v>
      </c>
      <c r="AF827" s="12">
        <v>23</v>
      </c>
      <c r="AG827" s="12" t="s">
        <v>51</v>
      </c>
      <c r="AH827" s="20" t="s">
        <v>64</v>
      </c>
      <c r="AI827" s="12" t="s">
        <v>66</v>
      </c>
      <c r="AJ827" s="12" t="s">
        <v>66</v>
      </c>
      <c r="AK827" s="12" t="s">
        <v>66</v>
      </c>
      <c r="AL827" s="12" t="s">
        <v>66</v>
      </c>
      <c r="AM827" s="12">
        <v>0</v>
      </c>
      <c r="AN827" s="20" t="s">
        <v>2726</v>
      </c>
      <c r="AO827" s="23" t="s">
        <v>69</v>
      </c>
      <c r="AP827" s="24" t="s">
        <v>74</v>
      </c>
    </row>
    <row r="828" spans="1:42" x14ac:dyDescent="0.25">
      <c r="A828" s="12" t="s">
        <v>2727</v>
      </c>
      <c r="B828" s="13" t="s">
        <v>2727</v>
      </c>
      <c r="C828" s="14">
        <v>45447</v>
      </c>
      <c r="D828" s="12">
        <v>1</v>
      </c>
      <c r="E828" s="12">
        <v>1</v>
      </c>
      <c r="F828" s="12">
        <v>1</v>
      </c>
      <c r="G828" s="12">
        <v>1</v>
      </c>
      <c r="H828" s="12"/>
      <c r="I828" s="15" t="s">
        <v>41</v>
      </c>
      <c r="J828" s="15" t="s">
        <v>42</v>
      </c>
      <c r="K828" s="15" t="s">
        <v>43</v>
      </c>
      <c r="L828" s="15">
        <v>1</v>
      </c>
      <c r="M828" s="15"/>
      <c r="N828" s="16" t="s">
        <v>6649</v>
      </c>
      <c r="O828" s="16"/>
      <c r="P828" s="16" t="s">
        <v>6649</v>
      </c>
      <c r="Q828" s="17" t="s">
        <v>2678</v>
      </c>
      <c r="R828" s="12" t="s">
        <v>2678</v>
      </c>
      <c r="S828" s="12" t="s">
        <v>2467</v>
      </c>
      <c r="T828" s="18" t="s">
        <v>2683</v>
      </c>
      <c r="U828" s="19" t="s">
        <v>2728</v>
      </c>
      <c r="V828" s="20" t="s">
        <v>48</v>
      </c>
      <c r="W828" s="12" t="s">
        <v>49</v>
      </c>
      <c r="X828" s="20" t="s">
        <v>2650</v>
      </c>
      <c r="Y828" s="20"/>
      <c r="Z828" s="21">
        <v>1800000</v>
      </c>
      <c r="AA828" s="21">
        <v>1800000</v>
      </c>
      <c r="AB828" s="22">
        <v>1000</v>
      </c>
      <c r="AC828" s="21">
        <v>1800</v>
      </c>
      <c r="AD828" s="21">
        <v>1800</v>
      </c>
      <c r="AE828" s="16" t="s">
        <v>2729</v>
      </c>
      <c r="AF828" s="12">
        <v>6</v>
      </c>
      <c r="AG828" s="12"/>
      <c r="AH828" s="20" t="s">
        <v>64</v>
      </c>
      <c r="AI828" s="12"/>
      <c r="AJ828" s="12"/>
      <c r="AK828" s="12"/>
      <c r="AL828" s="12"/>
      <c r="AM828" s="12">
        <v>8.3541662163733896</v>
      </c>
      <c r="AN828" s="20" t="s">
        <v>92</v>
      </c>
      <c r="AO828" s="23"/>
      <c r="AP828" s="24"/>
    </row>
    <row r="829" spans="1:42" x14ac:dyDescent="0.25">
      <c r="A829" s="12" t="s">
        <v>2730</v>
      </c>
      <c r="B829" s="13" t="s">
        <v>2731</v>
      </c>
      <c r="C829" s="14">
        <v>45387</v>
      </c>
      <c r="D829" s="12">
        <v>1</v>
      </c>
      <c r="E829" s="12">
        <v>1</v>
      </c>
      <c r="F829" s="12">
        <v>1</v>
      </c>
      <c r="G829" s="12">
        <v>1</v>
      </c>
      <c r="H829" s="12"/>
      <c r="I829" s="15" t="s">
        <v>58</v>
      </c>
      <c r="J829" s="15" t="s">
        <v>221</v>
      </c>
      <c r="K829" s="15" t="s">
        <v>43</v>
      </c>
      <c r="L829" s="15">
        <v>1</v>
      </c>
      <c r="M829" s="15"/>
      <c r="N829" s="16" t="s">
        <v>6649</v>
      </c>
      <c r="O829" s="16"/>
      <c r="P829" s="16" t="s">
        <v>6649</v>
      </c>
      <c r="Q829" s="17" t="s">
        <v>2678</v>
      </c>
      <c r="R829" s="12" t="s">
        <v>2678</v>
      </c>
      <c r="S829" s="12" t="s">
        <v>2467</v>
      </c>
      <c r="T829" s="18" t="s">
        <v>2683</v>
      </c>
      <c r="U829" s="19" t="s">
        <v>48</v>
      </c>
      <c r="V829" s="20" t="s">
        <v>48</v>
      </c>
      <c r="W829" s="12" t="s">
        <v>49</v>
      </c>
      <c r="X829" s="20" t="s">
        <v>62</v>
      </c>
      <c r="Y829" s="20"/>
      <c r="Z829" s="21">
        <v>1950000</v>
      </c>
      <c r="AA829" s="21">
        <v>1813500</v>
      </c>
      <c r="AB829" s="22">
        <v>1000</v>
      </c>
      <c r="AC829" s="21">
        <v>1950</v>
      </c>
      <c r="AD829" s="21">
        <v>1813.5</v>
      </c>
      <c r="AE829" s="16" t="s">
        <v>63</v>
      </c>
      <c r="AF829" s="12"/>
      <c r="AG829" s="12"/>
      <c r="AH829" s="20" t="s">
        <v>64</v>
      </c>
      <c r="AI829" s="12" t="s">
        <v>65</v>
      </c>
      <c r="AJ829" s="12" t="s">
        <v>65</v>
      </c>
      <c r="AK829" s="12" t="s">
        <v>66</v>
      </c>
      <c r="AL829" s="12" t="s">
        <v>66</v>
      </c>
      <c r="AM829" s="12" t="s">
        <v>67</v>
      </c>
      <c r="AN829" s="20" t="s">
        <v>2732</v>
      </c>
      <c r="AO829" s="23"/>
      <c r="AP829" s="24"/>
    </row>
    <row r="830" spans="1:42" x14ac:dyDescent="0.25">
      <c r="A830" s="12" t="s">
        <v>2733</v>
      </c>
      <c r="B830" s="13" t="s">
        <v>2733</v>
      </c>
      <c r="C830" s="14">
        <v>45404</v>
      </c>
      <c r="D830" s="12">
        <v>1</v>
      </c>
      <c r="E830" s="12">
        <v>1</v>
      </c>
      <c r="F830" s="12">
        <v>1</v>
      </c>
      <c r="G830" s="12">
        <v>1</v>
      </c>
      <c r="H830" s="12"/>
      <c r="I830" s="15" t="s">
        <v>41</v>
      </c>
      <c r="J830" s="15" t="s">
        <v>42</v>
      </c>
      <c r="K830" s="15" t="s">
        <v>43</v>
      </c>
      <c r="L830" s="15">
        <v>1</v>
      </c>
      <c r="M830" s="15"/>
      <c r="N830" s="16" t="s">
        <v>6649</v>
      </c>
      <c r="O830" s="16"/>
      <c r="P830" s="16" t="s">
        <v>6649</v>
      </c>
      <c r="Q830" s="17" t="s">
        <v>2678</v>
      </c>
      <c r="R830" s="12" t="s">
        <v>2678</v>
      </c>
      <c r="S830" s="12" t="s">
        <v>2467</v>
      </c>
      <c r="T830" s="18" t="s">
        <v>2734</v>
      </c>
      <c r="U830" s="19">
        <v>25</v>
      </c>
      <c r="V830" s="20" t="s">
        <v>48</v>
      </c>
      <c r="W830" s="12" t="s">
        <v>49</v>
      </c>
      <c r="X830" s="20" t="s">
        <v>2490</v>
      </c>
      <c r="Y830" s="20"/>
      <c r="Z830" s="21">
        <v>2000000</v>
      </c>
      <c r="AA830" s="21">
        <v>2000000</v>
      </c>
      <c r="AB830" s="22">
        <v>1000</v>
      </c>
      <c r="AC830" s="21">
        <v>2000</v>
      </c>
      <c r="AD830" s="21">
        <v>2000</v>
      </c>
      <c r="AE830" s="16" t="s">
        <v>2735</v>
      </c>
      <c r="AF830" s="12">
        <v>2</v>
      </c>
      <c r="AG830" s="12"/>
      <c r="AH830" s="20" t="s">
        <v>64</v>
      </c>
      <c r="AI830" s="12"/>
      <c r="AJ830" s="12"/>
      <c r="AK830" s="12"/>
      <c r="AL830" s="12"/>
      <c r="AM830" s="12">
        <v>0</v>
      </c>
      <c r="AN830" s="20" t="s">
        <v>92</v>
      </c>
      <c r="AO830" s="23"/>
      <c r="AP830" s="24"/>
    </row>
    <row r="831" spans="1:42" x14ac:dyDescent="0.25">
      <c r="A831" s="12" t="s">
        <v>2736</v>
      </c>
      <c r="B831" s="13" t="s">
        <v>2737</v>
      </c>
      <c r="C831" s="14">
        <v>45976</v>
      </c>
      <c r="D831" s="12">
        <v>1</v>
      </c>
      <c r="E831" s="12">
        <v>1</v>
      </c>
      <c r="F831" s="12">
        <v>1</v>
      </c>
      <c r="G831" s="12">
        <v>1</v>
      </c>
      <c r="H831" s="12"/>
      <c r="I831" s="15" t="s">
        <v>58</v>
      </c>
      <c r="J831" s="15" t="s">
        <v>499</v>
      </c>
      <c r="K831" s="15" t="s">
        <v>43</v>
      </c>
      <c r="L831" s="15">
        <v>1</v>
      </c>
      <c r="M831" s="15"/>
      <c r="N831" s="16" t="s">
        <v>6649</v>
      </c>
      <c r="O831" s="16"/>
      <c r="P831" s="16" t="s">
        <v>6649</v>
      </c>
      <c r="Q831" s="17" t="s">
        <v>2678</v>
      </c>
      <c r="R831" s="12" t="s">
        <v>2678</v>
      </c>
      <c r="S831" s="12" t="s">
        <v>2467</v>
      </c>
      <c r="T831" s="18" t="s">
        <v>2683</v>
      </c>
      <c r="U831" s="19">
        <v>7</v>
      </c>
      <c r="V831" s="20" t="s">
        <v>48</v>
      </c>
      <c r="W831" s="12" t="s">
        <v>49</v>
      </c>
      <c r="X831" s="20" t="s">
        <v>2650</v>
      </c>
      <c r="Y831" s="20"/>
      <c r="Z831" s="21">
        <v>2550000</v>
      </c>
      <c r="AA831" s="21">
        <v>2297550</v>
      </c>
      <c r="AB831" s="22">
        <v>1000</v>
      </c>
      <c r="AC831" s="21">
        <v>2550</v>
      </c>
      <c r="AD831" s="21">
        <v>2297.5500000000002</v>
      </c>
      <c r="AE831" s="16" t="s">
        <v>2729</v>
      </c>
      <c r="AF831" s="12">
        <v>6</v>
      </c>
      <c r="AG831" s="12"/>
      <c r="AH831" s="20" t="s">
        <v>64</v>
      </c>
      <c r="AI831" s="12" t="s">
        <v>65</v>
      </c>
      <c r="AJ831" s="12" t="s">
        <v>65</v>
      </c>
      <c r="AK831" s="12"/>
      <c r="AL831" s="12"/>
      <c r="AM831" s="12">
        <v>8.3541662163733896</v>
      </c>
      <c r="AN831" s="20" t="s">
        <v>2738</v>
      </c>
      <c r="AO831" s="23" t="s">
        <v>69</v>
      </c>
      <c r="AP831" s="24" t="s">
        <v>74</v>
      </c>
    </row>
    <row r="832" spans="1:42" x14ac:dyDescent="0.25">
      <c r="A832" s="12" t="s">
        <v>2739</v>
      </c>
      <c r="B832" s="13" t="s">
        <v>2740</v>
      </c>
      <c r="C832" s="14">
        <v>45815</v>
      </c>
      <c r="D832" s="12">
        <v>1</v>
      </c>
      <c r="E832" s="12">
        <v>1</v>
      </c>
      <c r="F832" s="12">
        <v>1</v>
      </c>
      <c r="G832" s="12">
        <v>1</v>
      </c>
      <c r="H832" s="12"/>
      <c r="I832" s="15" t="s">
        <v>58</v>
      </c>
      <c r="J832" s="15" t="s">
        <v>42</v>
      </c>
      <c r="K832" s="15" t="s">
        <v>43</v>
      </c>
      <c r="L832" s="15">
        <v>1</v>
      </c>
      <c r="M832" s="15"/>
      <c r="N832" s="16" t="s">
        <v>6649</v>
      </c>
      <c r="O832" s="16"/>
      <c r="P832" s="16" t="s">
        <v>6649</v>
      </c>
      <c r="Q832" s="17" t="s">
        <v>2678</v>
      </c>
      <c r="R832" s="12" t="s">
        <v>2678</v>
      </c>
      <c r="S832" s="12" t="s">
        <v>2467</v>
      </c>
      <c r="T832" s="18" t="s">
        <v>48</v>
      </c>
      <c r="U832" s="19" t="s">
        <v>48</v>
      </c>
      <c r="V832" s="20" t="s">
        <v>48</v>
      </c>
      <c r="W832" s="12" t="s">
        <v>49</v>
      </c>
      <c r="X832" s="20" t="s">
        <v>62</v>
      </c>
      <c r="Y832" s="20"/>
      <c r="Z832" s="21">
        <v>2600000</v>
      </c>
      <c r="AA832" s="21">
        <v>2342600</v>
      </c>
      <c r="AB832" s="22">
        <v>930</v>
      </c>
      <c r="AC832" s="21">
        <v>2795.6989247311826</v>
      </c>
      <c r="AD832" s="21">
        <v>2518.9247311827958</v>
      </c>
      <c r="AE832" s="16" t="s">
        <v>63</v>
      </c>
      <c r="AF832" s="12"/>
      <c r="AG832" s="12"/>
      <c r="AH832" s="20" t="s">
        <v>66</v>
      </c>
      <c r="AI832" s="12" t="s">
        <v>66</v>
      </c>
      <c r="AJ832" s="12" t="s">
        <v>66</v>
      </c>
      <c r="AK832" s="12" t="s">
        <v>66</v>
      </c>
      <c r="AL832" s="12"/>
      <c r="AM832" s="12" t="s">
        <v>67</v>
      </c>
      <c r="AN832" s="20" t="s">
        <v>2741</v>
      </c>
      <c r="AO832" s="23" t="s">
        <v>69</v>
      </c>
      <c r="AP832" s="24" t="s">
        <v>74</v>
      </c>
    </row>
    <row r="833" spans="1:42" x14ac:dyDescent="0.25">
      <c r="A833" s="12" t="s">
        <v>2742</v>
      </c>
      <c r="B833" s="13" t="s">
        <v>2737</v>
      </c>
      <c r="C833" s="14">
        <v>45880</v>
      </c>
      <c r="D833" s="12">
        <v>1</v>
      </c>
      <c r="E833" s="12">
        <v>1</v>
      </c>
      <c r="F833" s="12">
        <v>1</v>
      </c>
      <c r="G833" s="12">
        <v>1</v>
      </c>
      <c r="H833" s="12"/>
      <c r="I833" s="15" t="s">
        <v>58</v>
      </c>
      <c r="J833" s="15" t="s">
        <v>499</v>
      </c>
      <c r="K833" s="15" t="s">
        <v>43</v>
      </c>
      <c r="L833" s="15">
        <v>1</v>
      </c>
      <c r="M833" s="15"/>
      <c r="N833" s="16" t="s">
        <v>6649</v>
      </c>
      <c r="O833" s="16"/>
      <c r="P833" s="16" t="s">
        <v>6649</v>
      </c>
      <c r="Q833" s="17" t="s">
        <v>2678</v>
      </c>
      <c r="R833" s="12" t="s">
        <v>2678</v>
      </c>
      <c r="S833" s="12" t="s">
        <v>2467</v>
      </c>
      <c r="T833" s="18" t="s">
        <v>2683</v>
      </c>
      <c r="U833" s="19">
        <v>7</v>
      </c>
      <c r="V833" s="20" t="s">
        <v>48</v>
      </c>
      <c r="W833" s="12" t="s">
        <v>49</v>
      </c>
      <c r="X833" s="20" t="s">
        <v>2650</v>
      </c>
      <c r="Y833" s="20"/>
      <c r="Z833" s="21">
        <v>2700000</v>
      </c>
      <c r="AA833" s="21">
        <v>2432700</v>
      </c>
      <c r="AB833" s="22">
        <v>1000</v>
      </c>
      <c r="AC833" s="21">
        <v>2700</v>
      </c>
      <c r="AD833" s="21">
        <v>2432.6999999999998</v>
      </c>
      <c r="AE833" s="16" t="s">
        <v>2729</v>
      </c>
      <c r="AF833" s="12">
        <v>6</v>
      </c>
      <c r="AG833" s="12"/>
      <c r="AH833" s="20" t="s">
        <v>64</v>
      </c>
      <c r="AI833" s="12" t="s">
        <v>65</v>
      </c>
      <c r="AJ833" s="12" t="s">
        <v>65</v>
      </c>
      <c r="AK833" s="12"/>
      <c r="AL833" s="12"/>
      <c r="AM833" s="12">
        <v>8.3541662163733896</v>
      </c>
      <c r="AN833" s="20" t="s">
        <v>2738</v>
      </c>
      <c r="AO833" s="23" t="s">
        <v>69</v>
      </c>
      <c r="AP833" s="24"/>
    </row>
    <row r="834" spans="1:42" x14ac:dyDescent="0.25">
      <c r="A834" s="12" t="s">
        <v>2743</v>
      </c>
      <c r="B834" s="13" t="s">
        <v>2737</v>
      </c>
      <c r="C834" s="14">
        <v>45871</v>
      </c>
      <c r="D834" s="12">
        <v>1</v>
      </c>
      <c r="E834" s="12">
        <v>1</v>
      </c>
      <c r="F834" s="12">
        <v>1</v>
      </c>
      <c r="G834" s="12">
        <v>1</v>
      </c>
      <c r="H834" s="12"/>
      <c r="I834" s="15" t="s">
        <v>58</v>
      </c>
      <c r="J834" s="15" t="s">
        <v>499</v>
      </c>
      <c r="K834" s="15" t="s">
        <v>43</v>
      </c>
      <c r="L834" s="15">
        <v>1</v>
      </c>
      <c r="M834" s="15"/>
      <c r="N834" s="16" t="s">
        <v>6649</v>
      </c>
      <c r="O834" s="16"/>
      <c r="P834" s="16" t="s">
        <v>6649</v>
      </c>
      <c r="Q834" s="17" t="s">
        <v>2678</v>
      </c>
      <c r="R834" s="12" t="s">
        <v>2678</v>
      </c>
      <c r="S834" s="12" t="s">
        <v>2467</v>
      </c>
      <c r="T834" s="18" t="s">
        <v>2683</v>
      </c>
      <c r="U834" s="19">
        <v>7</v>
      </c>
      <c r="V834" s="20" t="s">
        <v>48</v>
      </c>
      <c r="W834" s="12" t="s">
        <v>49</v>
      </c>
      <c r="X834" s="20" t="s">
        <v>2650</v>
      </c>
      <c r="Y834" s="25"/>
      <c r="Z834" s="21">
        <v>3000000</v>
      </c>
      <c r="AA834" s="21">
        <v>2703000</v>
      </c>
      <c r="AB834" s="22">
        <v>1000</v>
      </c>
      <c r="AC834" s="21">
        <v>3000</v>
      </c>
      <c r="AD834" s="21">
        <v>2703</v>
      </c>
      <c r="AE834" s="16" t="s">
        <v>2729</v>
      </c>
      <c r="AF834" s="12">
        <v>6</v>
      </c>
      <c r="AG834" s="12"/>
      <c r="AH834" s="20" t="s">
        <v>64</v>
      </c>
      <c r="AI834" s="12" t="s">
        <v>65</v>
      </c>
      <c r="AJ834" s="12" t="s">
        <v>65</v>
      </c>
      <c r="AK834" s="12"/>
      <c r="AL834" s="12"/>
      <c r="AM834" s="12">
        <v>8.3541662163733896</v>
      </c>
      <c r="AN834" s="20" t="s">
        <v>2744</v>
      </c>
      <c r="AO834" s="23" t="s">
        <v>69</v>
      </c>
      <c r="AP834" s="24"/>
    </row>
    <row r="835" spans="1:42" x14ac:dyDescent="0.25">
      <c r="A835" s="12" t="s">
        <v>2745</v>
      </c>
      <c r="B835" s="13" t="s">
        <v>2746</v>
      </c>
      <c r="C835" s="14">
        <v>45849</v>
      </c>
      <c r="D835" s="12">
        <v>1</v>
      </c>
      <c r="E835" s="12">
        <v>1</v>
      </c>
      <c r="F835" s="12">
        <v>1</v>
      </c>
      <c r="G835" s="12">
        <v>3</v>
      </c>
      <c r="H835" s="12"/>
      <c r="I835" s="15" t="s">
        <v>58</v>
      </c>
      <c r="J835" s="15" t="s">
        <v>499</v>
      </c>
      <c r="K835" s="15" t="s">
        <v>43</v>
      </c>
      <c r="L835" s="15">
        <v>1</v>
      </c>
      <c r="M835" s="15"/>
      <c r="N835" s="16" t="s">
        <v>6649</v>
      </c>
      <c r="O835" s="16"/>
      <c r="P835" s="16" t="s">
        <v>6649</v>
      </c>
      <c r="Q835" s="17" t="s">
        <v>2678</v>
      </c>
      <c r="R835" s="12" t="s">
        <v>2678</v>
      </c>
      <c r="S835" s="12" t="s">
        <v>2467</v>
      </c>
      <c r="T835" s="18" t="s">
        <v>2683</v>
      </c>
      <c r="U835" s="19">
        <v>7</v>
      </c>
      <c r="V835" s="20" t="s">
        <v>48</v>
      </c>
      <c r="W835" s="12" t="s">
        <v>49</v>
      </c>
      <c r="X835" s="20" t="s">
        <v>2650</v>
      </c>
      <c r="Y835" s="20"/>
      <c r="Z835" s="21">
        <v>5000000</v>
      </c>
      <c r="AA835" s="21">
        <v>4505000</v>
      </c>
      <c r="AB835" s="22">
        <v>1000</v>
      </c>
      <c r="AC835" s="21">
        <v>5000</v>
      </c>
      <c r="AD835" s="21">
        <v>4505</v>
      </c>
      <c r="AE835" s="16" t="s">
        <v>2729</v>
      </c>
      <c r="AF835" s="12">
        <v>6</v>
      </c>
      <c r="AG835" s="12"/>
      <c r="AH835" s="20" t="s">
        <v>64</v>
      </c>
      <c r="AI835" s="12" t="s">
        <v>65</v>
      </c>
      <c r="AJ835" s="12" t="s">
        <v>65</v>
      </c>
      <c r="AK835" s="12"/>
      <c r="AL835" s="12"/>
      <c r="AM835" s="12">
        <v>8.3541662163733896</v>
      </c>
      <c r="AN835" s="20" t="s">
        <v>2747</v>
      </c>
      <c r="AO835" s="23" t="s">
        <v>69</v>
      </c>
      <c r="AP835" s="24"/>
    </row>
    <row r="836" spans="1:42" x14ac:dyDescent="0.25">
      <c r="A836" s="12" t="s">
        <v>2748</v>
      </c>
      <c r="B836" s="13" t="s">
        <v>2749</v>
      </c>
      <c r="C836" s="14">
        <v>45838</v>
      </c>
      <c r="D836" s="12">
        <v>1</v>
      </c>
      <c r="E836" s="12">
        <v>1</v>
      </c>
      <c r="F836" s="12">
        <v>1</v>
      </c>
      <c r="G836" s="12">
        <v>3</v>
      </c>
      <c r="H836" s="12"/>
      <c r="I836" s="15" t="s">
        <v>41</v>
      </c>
      <c r="J836" s="15" t="s">
        <v>42</v>
      </c>
      <c r="K836" s="15" t="s">
        <v>43</v>
      </c>
      <c r="L836" s="15">
        <v>1</v>
      </c>
      <c r="M836" s="15"/>
      <c r="N836" s="16" t="s">
        <v>6649</v>
      </c>
      <c r="O836" s="16"/>
      <c r="P836" s="16" t="s">
        <v>6649</v>
      </c>
      <c r="Q836" s="17" t="s">
        <v>2105</v>
      </c>
      <c r="R836" s="12" t="s">
        <v>2105</v>
      </c>
      <c r="S836" s="12" t="s">
        <v>2589</v>
      </c>
      <c r="T836" s="18" t="s">
        <v>642</v>
      </c>
      <c r="U836" s="19"/>
      <c r="V836" s="20" t="s">
        <v>48</v>
      </c>
      <c r="W836" s="12" t="s">
        <v>49</v>
      </c>
      <c r="X836" s="20" t="s">
        <v>83</v>
      </c>
      <c r="Y836" s="20"/>
      <c r="Z836" s="21">
        <v>500000</v>
      </c>
      <c r="AA836" s="21">
        <v>500000</v>
      </c>
      <c r="AB836" s="22">
        <v>1000</v>
      </c>
      <c r="AC836" s="21">
        <v>500</v>
      </c>
      <c r="AD836" s="21">
        <v>500</v>
      </c>
      <c r="AE836" s="16" t="s">
        <v>2749</v>
      </c>
      <c r="AF836" s="12">
        <v>6</v>
      </c>
      <c r="AG836" s="12" t="s">
        <v>51</v>
      </c>
      <c r="AH836" s="20" t="s">
        <v>64</v>
      </c>
      <c r="AI836" s="12"/>
      <c r="AJ836" s="12"/>
      <c r="AK836" s="12"/>
      <c r="AL836" s="12"/>
      <c r="AM836" s="12">
        <v>17.709739332205011</v>
      </c>
      <c r="AN836" s="20"/>
      <c r="AO836" s="23" t="s">
        <v>69</v>
      </c>
      <c r="AP836" s="24"/>
    </row>
    <row r="837" spans="1:42" x14ac:dyDescent="0.25">
      <c r="A837" s="12" t="s">
        <v>2750</v>
      </c>
      <c r="B837" s="13" t="s">
        <v>2751</v>
      </c>
      <c r="C837" s="14">
        <v>45938</v>
      </c>
      <c r="D837" s="12">
        <v>1</v>
      </c>
      <c r="E837" s="12">
        <v>1</v>
      </c>
      <c r="F837" s="12">
        <v>1</v>
      </c>
      <c r="G837" s="12">
        <v>3</v>
      </c>
      <c r="H837" s="12"/>
      <c r="I837" s="15" t="s">
        <v>41</v>
      </c>
      <c r="J837" s="15" t="s">
        <v>42</v>
      </c>
      <c r="K837" s="15" t="s">
        <v>43</v>
      </c>
      <c r="L837" s="15">
        <v>1</v>
      </c>
      <c r="M837" s="15"/>
      <c r="N837" s="16" t="s">
        <v>6649</v>
      </c>
      <c r="O837" s="16"/>
      <c r="P837" s="16" t="s">
        <v>6649</v>
      </c>
      <c r="Q837" s="17" t="s">
        <v>2105</v>
      </c>
      <c r="R837" s="12" t="s">
        <v>2105</v>
      </c>
      <c r="S837" s="12" t="s">
        <v>2589</v>
      </c>
      <c r="T837" s="18" t="s">
        <v>642</v>
      </c>
      <c r="U837" s="19"/>
      <c r="V837" s="20" t="s">
        <v>48</v>
      </c>
      <c r="W837" s="12" t="s">
        <v>49</v>
      </c>
      <c r="X837" s="20" t="s">
        <v>83</v>
      </c>
      <c r="Y837" s="20"/>
      <c r="Z837" s="21">
        <v>500000</v>
      </c>
      <c r="AA837" s="21">
        <v>500000</v>
      </c>
      <c r="AB837" s="22">
        <v>986</v>
      </c>
      <c r="AC837" s="21">
        <v>507.09939148073022</v>
      </c>
      <c r="AD837" s="21">
        <v>507.09939148073022</v>
      </c>
      <c r="AE837" s="16" t="s">
        <v>2751</v>
      </c>
      <c r="AF837" s="12">
        <v>1</v>
      </c>
      <c r="AG837" s="12" t="s">
        <v>51</v>
      </c>
      <c r="AH837" s="20" t="s">
        <v>64</v>
      </c>
      <c r="AI837" s="12"/>
      <c r="AJ837" s="12"/>
      <c r="AK837" s="12"/>
      <c r="AL837" s="12"/>
      <c r="AM837" s="12">
        <v>15.97069884023267</v>
      </c>
      <c r="AN837" s="20"/>
      <c r="AO837" s="23"/>
      <c r="AP837" s="24"/>
    </row>
    <row r="838" spans="1:42" x14ac:dyDescent="0.25">
      <c r="A838" s="12" t="s">
        <v>2752</v>
      </c>
      <c r="B838" s="13" t="s">
        <v>2753</v>
      </c>
      <c r="C838" s="14">
        <v>45873</v>
      </c>
      <c r="D838" s="12">
        <v>1</v>
      </c>
      <c r="E838" s="12">
        <v>1</v>
      </c>
      <c r="F838" s="12">
        <v>1</v>
      </c>
      <c r="G838" s="12">
        <v>3</v>
      </c>
      <c r="H838" s="12"/>
      <c r="I838" s="15" t="s">
        <v>41</v>
      </c>
      <c r="J838" s="15" t="s">
        <v>42</v>
      </c>
      <c r="K838" s="15" t="s">
        <v>43</v>
      </c>
      <c r="L838" s="15">
        <v>1</v>
      </c>
      <c r="M838" s="15"/>
      <c r="N838" s="16" t="s">
        <v>6649</v>
      </c>
      <c r="O838" s="16"/>
      <c r="P838" s="16" t="s">
        <v>6649</v>
      </c>
      <c r="Q838" s="17" t="s">
        <v>2105</v>
      </c>
      <c r="R838" s="12" t="s">
        <v>2105</v>
      </c>
      <c r="S838" s="12" t="s">
        <v>2589</v>
      </c>
      <c r="T838" s="18" t="s">
        <v>642</v>
      </c>
      <c r="U838" s="19"/>
      <c r="V838" s="20" t="s">
        <v>48</v>
      </c>
      <c r="W838" s="12" t="s">
        <v>49</v>
      </c>
      <c r="X838" s="20" t="s">
        <v>2754</v>
      </c>
      <c r="Y838" s="20"/>
      <c r="Z838" s="21">
        <v>600000</v>
      </c>
      <c r="AA838" s="21">
        <v>600000</v>
      </c>
      <c r="AB838" s="22">
        <v>1193</v>
      </c>
      <c r="AC838" s="21">
        <v>502.93378038558257</v>
      </c>
      <c r="AD838" s="21">
        <v>502.93378038558257</v>
      </c>
      <c r="AE838" s="16" t="s">
        <v>2753</v>
      </c>
      <c r="AF838" s="12">
        <v>2</v>
      </c>
      <c r="AG838" s="12" t="s">
        <v>51</v>
      </c>
      <c r="AH838" s="20" t="s">
        <v>64</v>
      </c>
      <c r="AI838" s="12"/>
      <c r="AJ838" s="12"/>
      <c r="AK838" s="12"/>
      <c r="AL838" s="12"/>
      <c r="AM838" s="12">
        <v>10.653032056942751</v>
      </c>
      <c r="AN838" s="20" t="s">
        <v>6680</v>
      </c>
      <c r="AO838" s="23"/>
      <c r="AP838" s="24"/>
    </row>
    <row r="839" spans="1:42" x14ac:dyDescent="0.25">
      <c r="A839" s="12" t="s">
        <v>2755</v>
      </c>
      <c r="B839" s="13" t="s">
        <v>2756</v>
      </c>
      <c r="C839" s="14">
        <v>45978</v>
      </c>
      <c r="D839" s="12">
        <v>1</v>
      </c>
      <c r="E839" s="12">
        <v>1</v>
      </c>
      <c r="F839" s="12">
        <v>1</v>
      </c>
      <c r="G839" s="12">
        <v>3</v>
      </c>
      <c r="H839" s="12"/>
      <c r="I839" s="15" t="s">
        <v>58</v>
      </c>
      <c r="J839" s="15" t="s">
        <v>42</v>
      </c>
      <c r="K839" s="15" t="s">
        <v>43</v>
      </c>
      <c r="L839" s="15">
        <v>1</v>
      </c>
      <c r="M839" s="15"/>
      <c r="N839" s="16" t="s">
        <v>6649</v>
      </c>
      <c r="O839" s="16"/>
      <c r="P839" s="16" t="s">
        <v>6649</v>
      </c>
      <c r="Q839" s="17" t="s">
        <v>2105</v>
      </c>
      <c r="R839" s="12" t="s">
        <v>2105</v>
      </c>
      <c r="S839" s="12" t="s">
        <v>2589</v>
      </c>
      <c r="T839" s="18" t="s">
        <v>48</v>
      </c>
      <c r="U839" s="19" t="s">
        <v>48</v>
      </c>
      <c r="V839" s="20" t="s">
        <v>48</v>
      </c>
      <c r="W839" s="12" t="s">
        <v>49</v>
      </c>
      <c r="X839" s="20" t="s">
        <v>83</v>
      </c>
      <c r="Y839" s="20"/>
      <c r="Z839" s="21">
        <v>600000</v>
      </c>
      <c r="AA839" s="21">
        <v>540600</v>
      </c>
      <c r="AB839" s="22">
        <v>1000</v>
      </c>
      <c r="AC839" s="21">
        <v>600</v>
      </c>
      <c r="AD839" s="21">
        <v>540.6</v>
      </c>
      <c r="AE839" s="16" t="s">
        <v>2757</v>
      </c>
      <c r="AF839" s="12">
        <v>1</v>
      </c>
      <c r="AG839" s="12" t="s">
        <v>51</v>
      </c>
      <c r="AH839" s="20" t="s">
        <v>64</v>
      </c>
      <c r="AI839" s="12" t="s">
        <v>66</v>
      </c>
      <c r="AJ839" s="12" t="s">
        <v>66</v>
      </c>
      <c r="AK839" s="12"/>
      <c r="AL839" s="12"/>
      <c r="AM839" s="12">
        <v>21.68718233737232</v>
      </c>
      <c r="AN839" s="20" t="s">
        <v>2758</v>
      </c>
      <c r="AO839" s="23" t="s">
        <v>69</v>
      </c>
      <c r="AP839" s="24" t="s">
        <v>74</v>
      </c>
    </row>
    <row r="840" spans="1:42" x14ac:dyDescent="0.25">
      <c r="A840" s="12" t="s">
        <v>2759</v>
      </c>
      <c r="B840" s="13" t="s">
        <v>2760</v>
      </c>
      <c r="C840" s="14">
        <v>45828</v>
      </c>
      <c r="D840" s="12">
        <v>1</v>
      </c>
      <c r="E840" s="12">
        <v>1</v>
      </c>
      <c r="F840" s="12">
        <v>1</v>
      </c>
      <c r="G840" s="12">
        <v>3</v>
      </c>
      <c r="H840" s="12"/>
      <c r="I840" s="15" t="s">
        <v>58</v>
      </c>
      <c r="J840" s="15" t="s">
        <v>42</v>
      </c>
      <c r="K840" s="15" t="s">
        <v>43</v>
      </c>
      <c r="L840" s="15">
        <v>1</v>
      </c>
      <c r="M840" s="15"/>
      <c r="N840" s="16" t="s">
        <v>6649</v>
      </c>
      <c r="O840" s="16"/>
      <c r="P840" s="16" t="s">
        <v>6649</v>
      </c>
      <c r="Q840" s="17" t="s">
        <v>2105</v>
      </c>
      <c r="R840" s="12" t="s">
        <v>2105</v>
      </c>
      <c r="S840" s="12" t="s">
        <v>2589</v>
      </c>
      <c r="T840" s="18" t="s">
        <v>48</v>
      </c>
      <c r="U840" s="19" t="s">
        <v>48</v>
      </c>
      <c r="V840" s="20" t="s">
        <v>48</v>
      </c>
      <c r="W840" s="12" t="s">
        <v>49</v>
      </c>
      <c r="X840" s="20" t="s">
        <v>62</v>
      </c>
      <c r="Y840" s="20"/>
      <c r="Z840" s="21">
        <v>650000</v>
      </c>
      <c r="AA840" s="21">
        <v>585650</v>
      </c>
      <c r="AB840" s="22">
        <v>1000</v>
      </c>
      <c r="AC840" s="21">
        <v>650</v>
      </c>
      <c r="AD840" s="21">
        <v>585.65</v>
      </c>
      <c r="AE840" s="16" t="s">
        <v>63</v>
      </c>
      <c r="AF840" s="12"/>
      <c r="AG840" s="12" t="s">
        <v>51</v>
      </c>
      <c r="AH840" s="20" t="s">
        <v>64</v>
      </c>
      <c r="AI840" s="12" t="s">
        <v>66</v>
      </c>
      <c r="AJ840" s="12" t="s">
        <v>66</v>
      </c>
      <c r="AK840" s="12" t="s">
        <v>66</v>
      </c>
      <c r="AL840" s="12"/>
      <c r="AM840" s="12" t="s">
        <v>67</v>
      </c>
      <c r="AN840" s="20" t="s">
        <v>2761</v>
      </c>
      <c r="AO840" s="23" t="s">
        <v>69</v>
      </c>
      <c r="AP840" s="24" t="s">
        <v>74</v>
      </c>
    </row>
    <row r="841" spans="1:42" x14ac:dyDescent="0.25">
      <c r="A841" s="12" t="s">
        <v>2762</v>
      </c>
      <c r="B841" s="13" t="s">
        <v>2763</v>
      </c>
      <c r="C841" s="14">
        <v>45858</v>
      </c>
      <c r="D841" s="12">
        <v>1</v>
      </c>
      <c r="E841" s="12">
        <v>1</v>
      </c>
      <c r="F841" s="12">
        <v>1</v>
      </c>
      <c r="G841" s="12">
        <v>3</v>
      </c>
      <c r="H841" s="12"/>
      <c r="I841" s="15" t="s">
        <v>58</v>
      </c>
      <c r="J841" s="15" t="s">
        <v>42</v>
      </c>
      <c r="K841" s="15" t="s">
        <v>43</v>
      </c>
      <c r="L841" s="15">
        <v>1</v>
      </c>
      <c r="M841" s="15"/>
      <c r="N841" s="16" t="s">
        <v>6649</v>
      </c>
      <c r="O841" s="16"/>
      <c r="P841" s="16" t="s">
        <v>6649</v>
      </c>
      <c r="Q841" s="17" t="s">
        <v>2105</v>
      </c>
      <c r="R841" s="12" t="s">
        <v>2105</v>
      </c>
      <c r="S841" s="12" t="s">
        <v>2589</v>
      </c>
      <c r="T841" s="18"/>
      <c r="U841" s="19"/>
      <c r="V841" s="20" t="s">
        <v>48</v>
      </c>
      <c r="W841" s="12" t="s">
        <v>49</v>
      </c>
      <c r="X841" s="20" t="s">
        <v>62</v>
      </c>
      <c r="Y841" s="20"/>
      <c r="Z841" s="21">
        <v>700000</v>
      </c>
      <c r="AA841" s="21">
        <v>630700</v>
      </c>
      <c r="AB841" s="22">
        <v>990</v>
      </c>
      <c r="AC841" s="21">
        <v>707.07070707070704</v>
      </c>
      <c r="AD841" s="21">
        <v>637.07070707070704</v>
      </c>
      <c r="AE841" s="16" t="s">
        <v>63</v>
      </c>
      <c r="AF841" s="12"/>
      <c r="AG841" s="12" t="s">
        <v>51</v>
      </c>
      <c r="AH841" s="20" t="s">
        <v>64</v>
      </c>
      <c r="AI841" s="12" t="s">
        <v>65</v>
      </c>
      <c r="AJ841" s="12" t="s">
        <v>114</v>
      </c>
      <c r="AK841" s="12" t="s">
        <v>66</v>
      </c>
      <c r="AL841" s="12"/>
      <c r="AM841" s="12" t="s">
        <v>67</v>
      </c>
      <c r="AN841" s="20" t="s">
        <v>2764</v>
      </c>
      <c r="AO841" s="23" t="s">
        <v>69</v>
      </c>
      <c r="AP841" s="24" t="s">
        <v>74</v>
      </c>
    </row>
    <row r="842" spans="1:42" x14ac:dyDescent="0.25">
      <c r="A842" s="12" t="s">
        <v>2765</v>
      </c>
      <c r="B842" s="13" t="s">
        <v>2766</v>
      </c>
      <c r="C842" s="14">
        <v>45858</v>
      </c>
      <c r="D842" s="12">
        <v>1</v>
      </c>
      <c r="E842" s="12">
        <v>1</v>
      </c>
      <c r="F842" s="12">
        <v>1</v>
      </c>
      <c r="G842" s="12">
        <v>3</v>
      </c>
      <c r="H842" s="12"/>
      <c r="I842" s="15" t="s">
        <v>58</v>
      </c>
      <c r="J842" s="15" t="s">
        <v>42</v>
      </c>
      <c r="K842" s="15" t="s">
        <v>43</v>
      </c>
      <c r="L842" s="15">
        <v>1</v>
      </c>
      <c r="M842" s="15"/>
      <c r="N842" s="16" t="s">
        <v>6649</v>
      </c>
      <c r="O842" s="16"/>
      <c r="P842" s="16" t="s">
        <v>6649</v>
      </c>
      <c r="Q842" s="17" t="s">
        <v>2105</v>
      </c>
      <c r="R842" s="12" t="s">
        <v>2105</v>
      </c>
      <c r="S842" s="12" t="s">
        <v>2589</v>
      </c>
      <c r="T842" s="18"/>
      <c r="U842" s="19"/>
      <c r="V842" s="20" t="s">
        <v>48</v>
      </c>
      <c r="W842" s="12" t="s">
        <v>49</v>
      </c>
      <c r="X842" s="20" t="s">
        <v>62</v>
      </c>
      <c r="Y842" s="25"/>
      <c r="Z842" s="21">
        <v>700000</v>
      </c>
      <c r="AA842" s="21">
        <v>630700</v>
      </c>
      <c r="AB842" s="22">
        <v>900</v>
      </c>
      <c r="AC842" s="21">
        <v>777.77777777777783</v>
      </c>
      <c r="AD842" s="21">
        <v>700.77777777777783</v>
      </c>
      <c r="AE842" s="16" t="s">
        <v>63</v>
      </c>
      <c r="AF842" s="12"/>
      <c r="AG842" s="12" t="s">
        <v>51</v>
      </c>
      <c r="AH842" s="20" t="s">
        <v>64</v>
      </c>
      <c r="AI842" s="12" t="s">
        <v>65</v>
      </c>
      <c r="AJ842" s="12" t="s">
        <v>114</v>
      </c>
      <c r="AK842" s="12" t="s">
        <v>66</v>
      </c>
      <c r="AL842" s="12"/>
      <c r="AM842" s="12" t="s">
        <v>67</v>
      </c>
      <c r="AN842" s="20" t="s">
        <v>2767</v>
      </c>
      <c r="AO842" s="23" t="s">
        <v>69</v>
      </c>
      <c r="AP842" s="24" t="s">
        <v>74</v>
      </c>
    </row>
    <row r="843" spans="1:42" x14ac:dyDescent="0.25">
      <c r="A843" s="12" t="s">
        <v>2768</v>
      </c>
      <c r="B843" s="13" t="s">
        <v>2769</v>
      </c>
      <c r="C843" s="14">
        <v>45958</v>
      </c>
      <c r="D843" s="12">
        <v>1</v>
      </c>
      <c r="E843" s="12">
        <v>1</v>
      </c>
      <c r="F843" s="12">
        <v>1</v>
      </c>
      <c r="G843" s="12">
        <v>3</v>
      </c>
      <c r="H843" s="12"/>
      <c r="I843" s="15" t="s">
        <v>41</v>
      </c>
      <c r="J843" s="15" t="s">
        <v>42</v>
      </c>
      <c r="K843" s="15" t="s">
        <v>43</v>
      </c>
      <c r="L843" s="15">
        <v>1</v>
      </c>
      <c r="M843" s="15"/>
      <c r="N843" s="16" t="s">
        <v>6649</v>
      </c>
      <c r="O843" s="16"/>
      <c r="P843" s="16" t="s">
        <v>6649</v>
      </c>
      <c r="Q843" s="17" t="s">
        <v>2105</v>
      </c>
      <c r="R843" s="12" t="s">
        <v>2105</v>
      </c>
      <c r="S843" s="12" t="s">
        <v>2589</v>
      </c>
      <c r="T843" s="18" t="s">
        <v>642</v>
      </c>
      <c r="U843" s="19"/>
      <c r="V843" s="20" t="s">
        <v>48</v>
      </c>
      <c r="W843" s="12" t="s">
        <v>49</v>
      </c>
      <c r="X843" s="20" t="s">
        <v>100</v>
      </c>
      <c r="Y843" s="20"/>
      <c r="Z843" s="21">
        <v>950000</v>
      </c>
      <c r="AA843" s="21">
        <v>950000</v>
      </c>
      <c r="AB843" s="22">
        <v>1193</v>
      </c>
      <c r="AC843" s="21">
        <v>796.31181894383906</v>
      </c>
      <c r="AD843" s="21">
        <v>796.31181894383906</v>
      </c>
      <c r="AE843" s="16" t="s">
        <v>2769</v>
      </c>
      <c r="AF843" s="12">
        <v>2</v>
      </c>
      <c r="AG843" s="12" t="s">
        <v>51</v>
      </c>
      <c r="AH843" s="20" t="s">
        <v>64</v>
      </c>
      <c r="AI843" s="12"/>
      <c r="AJ843" s="12"/>
      <c r="AK843" s="12"/>
      <c r="AL843" s="12"/>
      <c r="AM843" s="12">
        <v>8.8639441432349599</v>
      </c>
      <c r="AN843" s="20"/>
      <c r="AO843" s="23"/>
      <c r="AP843" s="24"/>
    </row>
    <row r="844" spans="1:42" x14ac:dyDescent="0.25">
      <c r="A844" s="12" t="s">
        <v>2770</v>
      </c>
      <c r="B844" s="13" t="s">
        <v>2771</v>
      </c>
      <c r="C844" s="14">
        <v>45827</v>
      </c>
      <c r="D844" s="12">
        <v>1</v>
      </c>
      <c r="E844" s="12">
        <v>1</v>
      </c>
      <c r="F844" s="12">
        <v>1</v>
      </c>
      <c r="G844" s="12">
        <v>3</v>
      </c>
      <c r="H844" s="12"/>
      <c r="I844" s="15" t="s">
        <v>58</v>
      </c>
      <c r="J844" s="15" t="s">
        <v>42</v>
      </c>
      <c r="K844" s="15" t="s">
        <v>43</v>
      </c>
      <c r="L844" s="15">
        <v>1</v>
      </c>
      <c r="M844" s="15"/>
      <c r="N844" s="16" t="s">
        <v>6649</v>
      </c>
      <c r="O844" s="16"/>
      <c r="P844" s="16" t="s">
        <v>6649</v>
      </c>
      <c r="Q844" s="17" t="s">
        <v>2105</v>
      </c>
      <c r="R844" s="12" t="s">
        <v>2105</v>
      </c>
      <c r="S844" s="12" t="s">
        <v>2589</v>
      </c>
      <c r="T844" s="18" t="s">
        <v>642</v>
      </c>
      <c r="U844" s="19" t="s">
        <v>48</v>
      </c>
      <c r="V844" s="20" t="s">
        <v>48</v>
      </c>
      <c r="W844" s="12" t="s">
        <v>49</v>
      </c>
      <c r="X844" s="20" t="s">
        <v>83</v>
      </c>
      <c r="Y844" s="20"/>
      <c r="Z844" s="21">
        <v>1100000</v>
      </c>
      <c r="AA844" s="21">
        <v>991100</v>
      </c>
      <c r="AB844" s="22">
        <v>1000</v>
      </c>
      <c r="AC844" s="21">
        <v>1100</v>
      </c>
      <c r="AD844" s="21">
        <v>991.1</v>
      </c>
      <c r="AE844" s="16" t="s">
        <v>2749</v>
      </c>
      <c r="AF844" s="12">
        <v>6</v>
      </c>
      <c r="AG844" s="12" t="s">
        <v>51</v>
      </c>
      <c r="AH844" s="20" t="s">
        <v>64</v>
      </c>
      <c r="AI844" s="12" t="s">
        <v>66</v>
      </c>
      <c r="AJ844" s="12" t="s">
        <v>66</v>
      </c>
      <c r="AK844" s="12" t="s">
        <v>66</v>
      </c>
      <c r="AL844" s="12" t="s">
        <v>66</v>
      </c>
      <c r="AM844" s="12">
        <v>17.709739332205011</v>
      </c>
      <c r="AN844" s="20" t="s">
        <v>2772</v>
      </c>
      <c r="AO844" s="23">
        <v>500000</v>
      </c>
      <c r="AP844" s="24" t="s">
        <v>74</v>
      </c>
    </row>
    <row r="845" spans="1:42" x14ac:dyDescent="0.25">
      <c r="A845" s="12" t="s">
        <v>2773</v>
      </c>
      <c r="B845" s="13" t="s">
        <v>2774</v>
      </c>
      <c r="C845" s="14">
        <v>45779</v>
      </c>
      <c r="D845" s="12">
        <v>1</v>
      </c>
      <c r="E845" s="12">
        <v>1</v>
      </c>
      <c r="F845" s="12">
        <v>1</v>
      </c>
      <c r="G845" s="12">
        <v>3</v>
      </c>
      <c r="H845" s="12"/>
      <c r="I845" s="15" t="s">
        <v>58</v>
      </c>
      <c r="J845" s="15" t="s">
        <v>42</v>
      </c>
      <c r="K845" s="15" t="s">
        <v>43</v>
      </c>
      <c r="L845" s="15">
        <v>1</v>
      </c>
      <c r="M845" s="15"/>
      <c r="N845" s="16" t="s">
        <v>6649</v>
      </c>
      <c r="O845" s="16"/>
      <c r="P845" s="16" t="s">
        <v>6649</v>
      </c>
      <c r="Q845" s="17" t="s">
        <v>2105</v>
      </c>
      <c r="R845" s="12" t="s">
        <v>2105</v>
      </c>
      <c r="S845" s="12" t="s">
        <v>2589</v>
      </c>
      <c r="T845" s="18" t="s">
        <v>642</v>
      </c>
      <c r="U845" s="19" t="s">
        <v>48</v>
      </c>
      <c r="V845" s="20" t="s">
        <v>48</v>
      </c>
      <c r="W845" s="12" t="s">
        <v>49</v>
      </c>
      <c r="X845" s="20" t="s">
        <v>100</v>
      </c>
      <c r="Y845" s="20"/>
      <c r="Z845" s="21">
        <v>1200000</v>
      </c>
      <c r="AA845" s="21">
        <v>1081200</v>
      </c>
      <c r="AB845" s="22">
        <v>1193</v>
      </c>
      <c r="AC845" s="21">
        <v>1005.8675607711651</v>
      </c>
      <c r="AD845" s="21">
        <v>906.28667225481979</v>
      </c>
      <c r="AE845" s="16" t="s">
        <v>2753</v>
      </c>
      <c r="AF845" s="12">
        <v>2</v>
      </c>
      <c r="AG845" s="12" t="s">
        <v>51</v>
      </c>
      <c r="AH845" s="20" t="s">
        <v>64</v>
      </c>
      <c r="AI845" s="12" t="s">
        <v>66</v>
      </c>
      <c r="AJ845" s="12" t="s">
        <v>66</v>
      </c>
      <c r="AK845" s="12" t="s">
        <v>66</v>
      </c>
      <c r="AL845" s="12"/>
      <c r="AM845" s="12">
        <v>10.653032056942751</v>
      </c>
      <c r="AN845" s="20" t="s">
        <v>2775</v>
      </c>
      <c r="AO845" s="23">
        <v>600000</v>
      </c>
      <c r="AP845" s="24" t="s">
        <v>74</v>
      </c>
    </row>
    <row r="846" spans="1:42" x14ac:dyDescent="0.25">
      <c r="A846" s="12" t="s">
        <v>2776</v>
      </c>
      <c r="B846" s="13" t="s">
        <v>2777</v>
      </c>
      <c r="C846" s="14">
        <v>45942</v>
      </c>
      <c r="D846" s="12">
        <v>1</v>
      </c>
      <c r="E846" s="12">
        <v>1</v>
      </c>
      <c r="F846" s="12">
        <v>1</v>
      </c>
      <c r="G846" s="12">
        <v>3</v>
      </c>
      <c r="H846" s="12"/>
      <c r="I846" s="15" t="s">
        <v>58</v>
      </c>
      <c r="J846" s="15" t="s">
        <v>42</v>
      </c>
      <c r="K846" s="15" t="s">
        <v>43</v>
      </c>
      <c r="L846" s="15">
        <v>1</v>
      </c>
      <c r="M846" s="15"/>
      <c r="N846" s="16" t="s">
        <v>6649</v>
      </c>
      <c r="O846" s="16"/>
      <c r="P846" s="16" t="s">
        <v>6649</v>
      </c>
      <c r="Q846" s="17" t="s">
        <v>2105</v>
      </c>
      <c r="R846" s="12" t="s">
        <v>2105</v>
      </c>
      <c r="S846" s="12" t="s">
        <v>2589</v>
      </c>
      <c r="T846" s="18" t="s">
        <v>642</v>
      </c>
      <c r="U846" s="19" t="s">
        <v>48</v>
      </c>
      <c r="V846" s="20" t="s">
        <v>48</v>
      </c>
      <c r="W846" s="12" t="s">
        <v>49</v>
      </c>
      <c r="X846" s="20" t="s">
        <v>100</v>
      </c>
      <c r="Y846" s="20"/>
      <c r="Z846" s="21">
        <v>1200000</v>
      </c>
      <c r="AA846" s="21">
        <v>1081200</v>
      </c>
      <c r="AB846" s="22">
        <v>1200</v>
      </c>
      <c r="AC846" s="21">
        <v>1000</v>
      </c>
      <c r="AD846" s="21">
        <v>901</v>
      </c>
      <c r="AE846" s="16" t="s">
        <v>2769</v>
      </c>
      <c r="AF846" s="12">
        <v>2</v>
      </c>
      <c r="AG846" s="12" t="s">
        <v>51</v>
      </c>
      <c r="AH846" s="20" t="s">
        <v>64</v>
      </c>
      <c r="AI846" s="12" t="s">
        <v>66</v>
      </c>
      <c r="AJ846" s="12" t="s">
        <v>66</v>
      </c>
      <c r="AK846" s="12"/>
      <c r="AL846" s="12"/>
      <c r="AM846" s="12">
        <v>8.8639441432349599</v>
      </c>
      <c r="AN846" s="20" t="s">
        <v>2778</v>
      </c>
      <c r="AO846" s="23">
        <v>950000</v>
      </c>
      <c r="AP846" s="24" t="s">
        <v>74</v>
      </c>
    </row>
    <row r="847" spans="1:42" x14ac:dyDescent="0.25">
      <c r="A847" s="12" t="s">
        <v>2779</v>
      </c>
      <c r="B847" s="13" t="s">
        <v>2760</v>
      </c>
      <c r="C847" s="14">
        <v>45810</v>
      </c>
      <c r="D847" s="12">
        <v>1</v>
      </c>
      <c r="E847" s="12">
        <v>1</v>
      </c>
      <c r="F847" s="12">
        <v>1</v>
      </c>
      <c r="G847" s="12">
        <v>3</v>
      </c>
      <c r="H847" s="12"/>
      <c r="I847" s="15" t="s">
        <v>58</v>
      </c>
      <c r="J847" s="15" t="s">
        <v>42</v>
      </c>
      <c r="K847" s="15" t="s">
        <v>43</v>
      </c>
      <c r="L847" s="15">
        <v>1</v>
      </c>
      <c r="M847" s="15"/>
      <c r="N847" s="16" t="s">
        <v>6649</v>
      </c>
      <c r="O847" s="16"/>
      <c r="P847" s="16" t="s">
        <v>6649</v>
      </c>
      <c r="Q847" s="17" t="s">
        <v>2105</v>
      </c>
      <c r="R847" s="12" t="s">
        <v>2105</v>
      </c>
      <c r="S847" s="12" t="s">
        <v>2589</v>
      </c>
      <c r="T847" s="18" t="s">
        <v>48</v>
      </c>
      <c r="U847" s="19" t="s">
        <v>48</v>
      </c>
      <c r="V847" s="20" t="s">
        <v>48</v>
      </c>
      <c r="W847" s="12" t="s">
        <v>49</v>
      </c>
      <c r="X847" s="20" t="s">
        <v>62</v>
      </c>
      <c r="Y847" s="20"/>
      <c r="Z847" s="21">
        <v>1300000</v>
      </c>
      <c r="AA847" s="21">
        <v>1171300</v>
      </c>
      <c r="AB847" s="22">
        <v>1000</v>
      </c>
      <c r="AC847" s="21">
        <v>1300</v>
      </c>
      <c r="AD847" s="21">
        <v>1171.3</v>
      </c>
      <c r="AE847" s="16" t="s">
        <v>63</v>
      </c>
      <c r="AF847" s="12"/>
      <c r="AG847" s="12" t="s">
        <v>51</v>
      </c>
      <c r="AH847" s="20" t="s">
        <v>64</v>
      </c>
      <c r="AI847" s="12" t="s">
        <v>66</v>
      </c>
      <c r="AJ847" s="12" t="s">
        <v>66</v>
      </c>
      <c r="AK847" s="12" t="s">
        <v>66</v>
      </c>
      <c r="AL847" s="12"/>
      <c r="AM847" s="12" t="s">
        <v>67</v>
      </c>
      <c r="AN847" s="20" t="s">
        <v>2761</v>
      </c>
      <c r="AO847" s="23" t="s">
        <v>69</v>
      </c>
      <c r="AP847" s="24"/>
    </row>
    <row r="848" spans="1:42" x14ac:dyDescent="0.25">
      <c r="A848" s="12" t="s">
        <v>2780</v>
      </c>
      <c r="B848" s="13" t="s">
        <v>2781</v>
      </c>
      <c r="C848" s="14">
        <v>45821</v>
      </c>
      <c r="D848" s="12">
        <v>1</v>
      </c>
      <c r="E848" s="12">
        <v>1</v>
      </c>
      <c r="F848" s="12">
        <v>1</v>
      </c>
      <c r="G848" s="12">
        <v>3</v>
      </c>
      <c r="H848" s="12"/>
      <c r="I848" s="15" t="s">
        <v>58</v>
      </c>
      <c r="J848" s="15" t="s">
        <v>42</v>
      </c>
      <c r="K848" s="15" t="s">
        <v>43</v>
      </c>
      <c r="L848" s="15">
        <v>1</v>
      </c>
      <c r="M848" s="15"/>
      <c r="N848" s="16" t="s">
        <v>6649</v>
      </c>
      <c r="O848" s="16"/>
      <c r="P848" s="16" t="s">
        <v>6649</v>
      </c>
      <c r="Q848" s="17" t="s">
        <v>2105</v>
      </c>
      <c r="R848" s="12" t="s">
        <v>2105</v>
      </c>
      <c r="S848" s="12" t="s">
        <v>2589</v>
      </c>
      <c r="T848" s="18" t="s">
        <v>48</v>
      </c>
      <c r="U848" s="19" t="s">
        <v>48</v>
      </c>
      <c r="V848" s="20" t="s">
        <v>48</v>
      </c>
      <c r="W848" s="12" t="s">
        <v>49</v>
      </c>
      <c r="X848" s="20" t="s">
        <v>62</v>
      </c>
      <c r="Y848" s="20"/>
      <c r="Z848" s="21">
        <v>1600000</v>
      </c>
      <c r="AA848" s="21">
        <v>1441600</v>
      </c>
      <c r="AB848" s="22">
        <v>1000</v>
      </c>
      <c r="AC848" s="21">
        <v>1600</v>
      </c>
      <c r="AD848" s="21">
        <v>1441.6</v>
      </c>
      <c r="AE848" s="16" t="s">
        <v>63</v>
      </c>
      <c r="AF848" s="12"/>
      <c r="AG848" s="12" t="s">
        <v>51</v>
      </c>
      <c r="AH848" s="20" t="s">
        <v>64</v>
      </c>
      <c r="AI848" s="12" t="s">
        <v>66</v>
      </c>
      <c r="AJ848" s="12" t="s">
        <v>66</v>
      </c>
      <c r="AK848" s="12" t="s">
        <v>66</v>
      </c>
      <c r="AL848" s="12"/>
      <c r="AM848" s="12" t="s">
        <v>67</v>
      </c>
      <c r="AN848" s="20" t="s">
        <v>6681</v>
      </c>
      <c r="AO848" s="23" t="s">
        <v>69</v>
      </c>
      <c r="AP848" s="24"/>
    </row>
    <row r="849" spans="1:42" x14ac:dyDescent="0.25">
      <c r="A849" s="12" t="s">
        <v>2782</v>
      </c>
      <c r="B849" s="13" t="s">
        <v>2783</v>
      </c>
      <c r="C849" s="14">
        <v>45827</v>
      </c>
      <c r="D849" s="12">
        <v>1</v>
      </c>
      <c r="E849" s="12">
        <v>1</v>
      </c>
      <c r="F849" s="12">
        <v>1</v>
      </c>
      <c r="G849" s="12">
        <v>3</v>
      </c>
      <c r="H849" s="12"/>
      <c r="I849" s="15" t="s">
        <v>58</v>
      </c>
      <c r="J849" s="15" t="s">
        <v>42</v>
      </c>
      <c r="K849" s="15" t="s">
        <v>43</v>
      </c>
      <c r="L849" s="15">
        <v>1</v>
      </c>
      <c r="M849" s="15"/>
      <c r="N849" s="16" t="s">
        <v>6649</v>
      </c>
      <c r="O849" s="16"/>
      <c r="P849" s="16" t="s">
        <v>6649</v>
      </c>
      <c r="Q849" s="17" t="s">
        <v>2105</v>
      </c>
      <c r="R849" s="12" t="s">
        <v>2105</v>
      </c>
      <c r="S849" s="12" t="s">
        <v>2589</v>
      </c>
      <c r="T849" s="18" t="s">
        <v>642</v>
      </c>
      <c r="U849" s="19" t="s">
        <v>48</v>
      </c>
      <c r="V849" s="20" t="s">
        <v>48</v>
      </c>
      <c r="W849" s="12" t="s">
        <v>49</v>
      </c>
      <c r="X849" s="20" t="s">
        <v>100</v>
      </c>
      <c r="Y849" s="20"/>
      <c r="Z849" s="21">
        <v>1600000</v>
      </c>
      <c r="AA849" s="21">
        <v>1441600</v>
      </c>
      <c r="AB849" s="22">
        <v>1000</v>
      </c>
      <c r="AC849" s="21">
        <v>1600</v>
      </c>
      <c r="AD849" s="21">
        <v>1441.6</v>
      </c>
      <c r="AE849" s="16" t="s">
        <v>2784</v>
      </c>
      <c r="AF849" s="12">
        <v>1</v>
      </c>
      <c r="AG849" s="12" t="s">
        <v>51</v>
      </c>
      <c r="AH849" s="20" t="s">
        <v>64</v>
      </c>
      <c r="AI849" s="12" t="s">
        <v>66</v>
      </c>
      <c r="AJ849" s="12" t="s">
        <v>66</v>
      </c>
      <c r="AK849" s="12" t="s">
        <v>66</v>
      </c>
      <c r="AL849" s="12"/>
      <c r="AM849" s="12">
        <v>15.90403532950037</v>
      </c>
      <c r="AN849" s="20" t="s">
        <v>6682</v>
      </c>
      <c r="AO849" s="23" t="s">
        <v>69</v>
      </c>
      <c r="AP849" s="24" t="s">
        <v>74</v>
      </c>
    </row>
    <row r="850" spans="1:42" x14ac:dyDescent="0.25">
      <c r="A850" s="12" t="s">
        <v>2785</v>
      </c>
      <c r="B850" s="13" t="s">
        <v>2786</v>
      </c>
      <c r="C850" s="14">
        <v>45794</v>
      </c>
      <c r="D850" s="12">
        <v>1</v>
      </c>
      <c r="E850" s="12">
        <v>1</v>
      </c>
      <c r="F850" s="12">
        <v>1</v>
      </c>
      <c r="G850" s="12">
        <v>1</v>
      </c>
      <c r="H850" s="12"/>
      <c r="I850" s="15" t="s">
        <v>58</v>
      </c>
      <c r="J850" s="15" t="s">
        <v>42</v>
      </c>
      <c r="K850" s="15" t="s">
        <v>43</v>
      </c>
      <c r="L850" s="15">
        <v>1</v>
      </c>
      <c r="M850" s="15"/>
      <c r="N850" s="16" t="s">
        <v>6649</v>
      </c>
      <c r="O850" s="16"/>
      <c r="P850" s="16" t="s">
        <v>6649</v>
      </c>
      <c r="Q850" s="17" t="s">
        <v>2105</v>
      </c>
      <c r="R850" s="12" t="s">
        <v>2105</v>
      </c>
      <c r="S850" s="12" t="s">
        <v>2589</v>
      </c>
      <c r="T850" s="18" t="s">
        <v>642</v>
      </c>
      <c r="U850" s="19" t="s">
        <v>48</v>
      </c>
      <c r="V850" s="20" t="s">
        <v>48</v>
      </c>
      <c r="W850" s="12" t="s">
        <v>49</v>
      </c>
      <c r="X850" s="20" t="s">
        <v>62</v>
      </c>
      <c r="Y850" s="20"/>
      <c r="Z850" s="21">
        <v>1899999</v>
      </c>
      <c r="AA850" s="21">
        <v>1711899.0989999999</v>
      </c>
      <c r="AB850" s="22">
        <v>1000</v>
      </c>
      <c r="AC850" s="21">
        <v>1899.999</v>
      </c>
      <c r="AD850" s="21">
        <v>1711.899099</v>
      </c>
      <c r="AE850" s="16" t="s">
        <v>63</v>
      </c>
      <c r="AF850" s="12"/>
      <c r="AG850" s="12" t="s">
        <v>51</v>
      </c>
      <c r="AH850" s="20" t="s">
        <v>64</v>
      </c>
      <c r="AI850" s="12" t="s">
        <v>66</v>
      </c>
      <c r="AJ850" s="12" t="s">
        <v>66</v>
      </c>
      <c r="AK850" s="12" t="s">
        <v>66</v>
      </c>
      <c r="AL850" s="12"/>
      <c r="AM850" s="12" t="s">
        <v>67</v>
      </c>
      <c r="AN850" s="20" t="s">
        <v>2787</v>
      </c>
      <c r="AO850" s="23" t="s">
        <v>69</v>
      </c>
      <c r="AP850" s="24" t="s">
        <v>74</v>
      </c>
    </row>
    <row r="851" spans="1:42" x14ac:dyDescent="0.25">
      <c r="A851" s="12" t="s">
        <v>2788</v>
      </c>
      <c r="B851" s="13" t="s">
        <v>2789</v>
      </c>
      <c r="C851" s="14">
        <v>45995</v>
      </c>
      <c r="D851" s="12">
        <v>1</v>
      </c>
      <c r="E851" s="12">
        <v>1</v>
      </c>
      <c r="F851" s="12">
        <v>1</v>
      </c>
      <c r="G851" s="12">
        <v>3</v>
      </c>
      <c r="H851" s="12"/>
      <c r="I851" s="15" t="s">
        <v>41</v>
      </c>
      <c r="J851" s="15" t="s">
        <v>42</v>
      </c>
      <c r="K851" s="15" t="s">
        <v>43</v>
      </c>
      <c r="L851" s="15">
        <v>1</v>
      </c>
      <c r="M851" s="15"/>
      <c r="N851" s="16" t="s">
        <v>6649</v>
      </c>
      <c r="O851" s="16"/>
      <c r="P851" s="16" t="s">
        <v>6649</v>
      </c>
      <c r="Q851" s="17" t="s">
        <v>2647</v>
      </c>
      <c r="R851" s="12" t="s">
        <v>2790</v>
      </c>
      <c r="S851" s="12" t="s">
        <v>2467</v>
      </c>
      <c r="T851" s="18" t="s">
        <v>2791</v>
      </c>
      <c r="U851" s="19"/>
      <c r="V851" s="20" t="s">
        <v>48</v>
      </c>
      <c r="W851" s="12" t="s">
        <v>49</v>
      </c>
      <c r="X851" s="20" t="s">
        <v>2792</v>
      </c>
      <c r="Y851" s="20"/>
      <c r="Z851" s="21">
        <v>200000</v>
      </c>
      <c r="AA851" s="21">
        <v>200000</v>
      </c>
      <c r="AB851" s="22">
        <v>154</v>
      </c>
      <c r="AC851" s="21">
        <v>1298.7012987012988</v>
      </c>
      <c r="AD851" s="21">
        <v>1298.7012987012988</v>
      </c>
      <c r="AE851" s="16" t="s">
        <v>2789</v>
      </c>
      <c r="AF851" s="12">
        <v>1</v>
      </c>
      <c r="AG851" s="12"/>
      <c r="AH851" s="20" t="s">
        <v>64</v>
      </c>
      <c r="AI851" s="12"/>
      <c r="AJ851" s="12"/>
      <c r="AK851" s="12"/>
      <c r="AL851" s="12"/>
      <c r="AM851" s="12">
        <v>14.03564982612801</v>
      </c>
      <c r="AN851" s="20"/>
      <c r="AO851" s="23"/>
      <c r="AP851" s="24"/>
    </row>
    <row r="852" spans="1:42" x14ac:dyDescent="0.25">
      <c r="A852" s="12" t="s">
        <v>2793</v>
      </c>
      <c r="B852" s="13" t="s">
        <v>2794</v>
      </c>
      <c r="C852" s="14">
        <v>46008</v>
      </c>
      <c r="D852" s="12">
        <v>1</v>
      </c>
      <c r="E852" s="12">
        <v>1</v>
      </c>
      <c r="F852" s="12">
        <v>1</v>
      </c>
      <c r="G852" s="12">
        <v>3</v>
      </c>
      <c r="H852" s="12"/>
      <c r="I852" s="15" t="s">
        <v>41</v>
      </c>
      <c r="J852" s="15" t="s">
        <v>42</v>
      </c>
      <c r="K852" s="15" t="s">
        <v>43</v>
      </c>
      <c r="L852" s="15">
        <v>1</v>
      </c>
      <c r="M852" s="15"/>
      <c r="N852" s="16" t="s">
        <v>6649</v>
      </c>
      <c r="O852" s="16"/>
      <c r="P852" s="16" t="s">
        <v>6649</v>
      </c>
      <c r="Q852" s="17" t="s">
        <v>2647</v>
      </c>
      <c r="R852" s="12" t="s">
        <v>2790</v>
      </c>
      <c r="S852" s="12" t="s">
        <v>2467</v>
      </c>
      <c r="T852" s="18" t="s">
        <v>2795</v>
      </c>
      <c r="U852" s="19">
        <v>26</v>
      </c>
      <c r="V852" s="20" t="s">
        <v>48</v>
      </c>
      <c r="W852" s="12" t="s">
        <v>49</v>
      </c>
      <c r="X852" s="20" t="s">
        <v>2792</v>
      </c>
      <c r="Y852" s="20"/>
      <c r="Z852" s="21">
        <v>200000</v>
      </c>
      <c r="AA852" s="21">
        <v>200000</v>
      </c>
      <c r="AB852" s="22">
        <v>278</v>
      </c>
      <c r="AC852" s="21">
        <v>719.42446043165467</v>
      </c>
      <c r="AD852" s="21">
        <v>719.42446043165467</v>
      </c>
      <c r="AE852" s="16" t="s">
        <v>2794</v>
      </c>
      <c r="AF852" s="12">
        <v>1</v>
      </c>
      <c r="AG852" s="12"/>
      <c r="AH852" s="20" t="s">
        <v>64</v>
      </c>
      <c r="AI852" s="12"/>
      <c r="AJ852" s="12"/>
      <c r="AK852" s="12"/>
      <c r="AL852" s="12"/>
      <c r="AM852" s="12">
        <v>3.030862259678702</v>
      </c>
      <c r="AN852" s="20"/>
      <c r="AO852" s="23"/>
      <c r="AP852" s="24"/>
    </row>
    <row r="853" spans="1:42" x14ac:dyDescent="0.25">
      <c r="A853" s="12" t="s">
        <v>2796</v>
      </c>
      <c r="B853" s="13" t="s">
        <v>2796</v>
      </c>
      <c r="C853" s="14">
        <v>45448</v>
      </c>
      <c r="D853" s="12">
        <v>1</v>
      </c>
      <c r="E853" s="12">
        <v>1</v>
      </c>
      <c r="F853" s="12">
        <v>1</v>
      </c>
      <c r="G853" s="12">
        <v>3</v>
      </c>
      <c r="H853" s="12"/>
      <c r="I853" s="15" t="s">
        <v>41</v>
      </c>
      <c r="J853" s="15" t="s">
        <v>42</v>
      </c>
      <c r="K853" s="15" t="s">
        <v>43</v>
      </c>
      <c r="L853" s="15">
        <v>1</v>
      </c>
      <c r="M853" s="15"/>
      <c r="N853" s="16" t="s">
        <v>6649</v>
      </c>
      <c r="O853" s="16"/>
      <c r="P853" s="16" t="s">
        <v>6649</v>
      </c>
      <c r="Q853" s="17" t="s">
        <v>2655</v>
      </c>
      <c r="R853" s="12" t="s">
        <v>2790</v>
      </c>
      <c r="S853" s="12" t="s">
        <v>2467</v>
      </c>
      <c r="T853" s="18"/>
      <c r="U853" s="19"/>
      <c r="V853" s="20" t="s">
        <v>48</v>
      </c>
      <c r="W853" s="12" t="s">
        <v>49</v>
      </c>
      <c r="X853" s="20" t="s">
        <v>2490</v>
      </c>
      <c r="Y853" s="20"/>
      <c r="Z853" s="21">
        <v>300000</v>
      </c>
      <c r="AA853" s="21">
        <v>300000</v>
      </c>
      <c r="AB853" s="22">
        <v>689</v>
      </c>
      <c r="AC853" s="21">
        <v>435.41364296081275</v>
      </c>
      <c r="AD853" s="21">
        <v>435.41364296081275</v>
      </c>
      <c r="AE853" s="16" t="s">
        <v>2797</v>
      </c>
      <c r="AF853" s="12">
        <v>2</v>
      </c>
      <c r="AG853" s="12"/>
      <c r="AH853" s="20" t="s">
        <v>64</v>
      </c>
      <c r="AI853" s="12"/>
      <c r="AJ853" s="12"/>
      <c r="AK853" s="12"/>
      <c r="AL853" s="12"/>
      <c r="AM853" s="12">
        <v>0</v>
      </c>
      <c r="AN853" s="20" t="s">
        <v>92</v>
      </c>
      <c r="AO853" s="23"/>
      <c r="AP853" s="24"/>
    </row>
    <row r="854" spans="1:42" x14ac:dyDescent="0.25">
      <c r="A854" s="12" t="s">
        <v>2798</v>
      </c>
      <c r="B854" s="13" t="s">
        <v>2799</v>
      </c>
      <c r="C854" s="14">
        <v>45993</v>
      </c>
      <c r="D854" s="12">
        <v>1</v>
      </c>
      <c r="E854" s="12">
        <v>1</v>
      </c>
      <c r="F854" s="12">
        <v>1</v>
      </c>
      <c r="G854" s="12">
        <v>3</v>
      </c>
      <c r="H854" s="12"/>
      <c r="I854" s="15" t="s">
        <v>41</v>
      </c>
      <c r="J854" s="15" t="s">
        <v>42</v>
      </c>
      <c r="K854" s="15" t="s">
        <v>43</v>
      </c>
      <c r="L854" s="15">
        <v>1</v>
      </c>
      <c r="M854" s="15"/>
      <c r="N854" s="16" t="s">
        <v>6649</v>
      </c>
      <c r="O854" s="16"/>
      <c r="P854" s="16" t="s">
        <v>6649</v>
      </c>
      <c r="Q854" s="17" t="s">
        <v>2647</v>
      </c>
      <c r="R854" s="12" t="s">
        <v>2790</v>
      </c>
      <c r="S854" s="12" t="s">
        <v>2467</v>
      </c>
      <c r="T854" s="18" t="s">
        <v>2800</v>
      </c>
      <c r="U854" s="19">
        <v>28</v>
      </c>
      <c r="V854" s="20" t="s">
        <v>48</v>
      </c>
      <c r="W854" s="12" t="s">
        <v>49</v>
      </c>
      <c r="X854" s="20" t="s">
        <v>2432</v>
      </c>
      <c r="Y854" s="20"/>
      <c r="Z854" s="21">
        <v>370000</v>
      </c>
      <c r="AA854" s="21">
        <v>370000</v>
      </c>
      <c r="AB854" s="22">
        <v>262</v>
      </c>
      <c r="AC854" s="21">
        <v>1412.2137404580153</v>
      </c>
      <c r="AD854" s="21">
        <v>1412.2137404580153</v>
      </c>
      <c r="AE854" s="16" t="s">
        <v>2799</v>
      </c>
      <c r="AF854" s="12">
        <v>1</v>
      </c>
      <c r="AG854" s="12"/>
      <c r="AH854" s="20" t="s">
        <v>64</v>
      </c>
      <c r="AI854" s="12"/>
      <c r="AJ854" s="12"/>
      <c r="AK854" s="12"/>
      <c r="AL854" s="12"/>
      <c r="AM854" s="12">
        <v>13.71404999870899</v>
      </c>
      <c r="AN854" s="20"/>
      <c r="AO854" s="23"/>
      <c r="AP854" s="24"/>
    </row>
    <row r="855" spans="1:42" x14ac:dyDescent="0.25">
      <c r="A855" s="12" t="s">
        <v>2801</v>
      </c>
      <c r="B855" s="13" t="s">
        <v>2801</v>
      </c>
      <c r="C855" s="14">
        <v>45448</v>
      </c>
      <c r="D855" s="12">
        <v>1</v>
      </c>
      <c r="E855" s="12">
        <v>1</v>
      </c>
      <c r="F855" s="12">
        <v>1</v>
      </c>
      <c r="G855" s="12">
        <v>3</v>
      </c>
      <c r="H855" s="12"/>
      <c r="I855" s="15" t="s">
        <v>41</v>
      </c>
      <c r="J855" s="15" t="s">
        <v>42</v>
      </c>
      <c r="K855" s="15" t="s">
        <v>43</v>
      </c>
      <c r="L855" s="15">
        <v>1</v>
      </c>
      <c r="M855" s="15"/>
      <c r="N855" s="16" t="s">
        <v>6649</v>
      </c>
      <c r="O855" s="16"/>
      <c r="P855" s="16" t="s">
        <v>6649</v>
      </c>
      <c r="Q855" s="17" t="s">
        <v>2655</v>
      </c>
      <c r="R855" s="12" t="s">
        <v>2790</v>
      </c>
      <c r="S855" s="12" t="s">
        <v>2467</v>
      </c>
      <c r="T855" s="18" t="s">
        <v>2802</v>
      </c>
      <c r="U855" s="19">
        <v>3</v>
      </c>
      <c r="V855" s="20" t="s">
        <v>48</v>
      </c>
      <c r="W855" s="12" t="s">
        <v>49</v>
      </c>
      <c r="X855" s="20" t="s">
        <v>2432</v>
      </c>
      <c r="Y855" s="20"/>
      <c r="Z855" s="21">
        <v>500000</v>
      </c>
      <c r="AA855" s="21">
        <v>500000</v>
      </c>
      <c r="AB855" s="22">
        <v>1000</v>
      </c>
      <c r="AC855" s="21">
        <v>500</v>
      </c>
      <c r="AD855" s="21">
        <v>500</v>
      </c>
      <c r="AE855" s="16" t="s">
        <v>2803</v>
      </c>
      <c r="AF855" s="12">
        <v>1</v>
      </c>
      <c r="AG855" s="12"/>
      <c r="AH855" s="20" t="s">
        <v>64</v>
      </c>
      <c r="AI855" s="12"/>
      <c r="AJ855" s="12"/>
      <c r="AK855" s="12"/>
      <c r="AL855" s="12"/>
      <c r="AM855" s="12">
        <v>0</v>
      </c>
      <c r="AN855" s="20" t="s">
        <v>92</v>
      </c>
      <c r="AO855" s="23"/>
      <c r="AP855" s="24"/>
    </row>
    <row r="856" spans="1:42" x14ac:dyDescent="0.25">
      <c r="A856" s="12" t="s">
        <v>2804</v>
      </c>
      <c r="B856" s="13" t="s">
        <v>2805</v>
      </c>
      <c r="C856" s="14">
        <v>45968</v>
      </c>
      <c r="D856" s="12">
        <v>1</v>
      </c>
      <c r="E856" s="12">
        <v>1</v>
      </c>
      <c r="F856" s="12">
        <v>1</v>
      </c>
      <c r="G856" s="12">
        <v>3</v>
      </c>
      <c r="H856" s="12"/>
      <c r="I856" s="15" t="s">
        <v>41</v>
      </c>
      <c r="J856" s="15" t="s">
        <v>42</v>
      </c>
      <c r="K856" s="15" t="s">
        <v>43</v>
      </c>
      <c r="L856" s="15">
        <v>1</v>
      </c>
      <c r="M856" s="15"/>
      <c r="N856" s="16" t="s">
        <v>6649</v>
      </c>
      <c r="O856" s="16"/>
      <c r="P856" s="16" t="s">
        <v>6649</v>
      </c>
      <c r="Q856" s="17" t="s">
        <v>2647</v>
      </c>
      <c r="R856" s="12" t="s">
        <v>2790</v>
      </c>
      <c r="S856" s="12" t="s">
        <v>2467</v>
      </c>
      <c r="T856" s="18" t="s">
        <v>2806</v>
      </c>
      <c r="U856" s="19"/>
      <c r="V856" s="20" t="s">
        <v>48</v>
      </c>
      <c r="W856" s="12" t="s">
        <v>49</v>
      </c>
      <c r="X856" s="20" t="s">
        <v>2807</v>
      </c>
      <c r="Y856" s="20"/>
      <c r="Z856" s="21">
        <v>500000</v>
      </c>
      <c r="AA856" s="21">
        <v>500000</v>
      </c>
      <c r="AB856" s="22">
        <v>374</v>
      </c>
      <c r="AC856" s="21">
        <v>1336.8983957219252</v>
      </c>
      <c r="AD856" s="21">
        <v>1336.8983957219252</v>
      </c>
      <c r="AE856" s="16" t="s">
        <v>2805</v>
      </c>
      <c r="AF856" s="12">
        <v>1</v>
      </c>
      <c r="AG856" s="12"/>
      <c r="AH856" s="20" t="s">
        <v>64</v>
      </c>
      <c r="AI856" s="12"/>
      <c r="AJ856" s="12"/>
      <c r="AK856" s="12"/>
      <c r="AL856" s="12"/>
      <c r="AM856" s="12">
        <v>0</v>
      </c>
      <c r="AN856" s="20"/>
      <c r="AO856" s="23"/>
      <c r="AP856" s="24"/>
    </row>
    <row r="857" spans="1:42" x14ac:dyDescent="0.25">
      <c r="A857" s="12" t="s">
        <v>2808</v>
      </c>
      <c r="B857" s="13" t="s">
        <v>2809</v>
      </c>
      <c r="C857" s="14">
        <v>46016</v>
      </c>
      <c r="D857" s="12">
        <v>1</v>
      </c>
      <c r="E857" s="12">
        <v>1</v>
      </c>
      <c r="F857" s="12">
        <v>1</v>
      </c>
      <c r="G857" s="12">
        <v>3</v>
      </c>
      <c r="H857" s="12"/>
      <c r="I857" s="15" t="s">
        <v>41</v>
      </c>
      <c r="J857" s="15" t="s">
        <v>42</v>
      </c>
      <c r="K857" s="15" t="s">
        <v>43</v>
      </c>
      <c r="L857" s="15">
        <v>1</v>
      </c>
      <c r="M857" s="15"/>
      <c r="N857" s="16" t="s">
        <v>6649</v>
      </c>
      <c r="O857" s="16"/>
      <c r="P857" s="16" t="s">
        <v>6649</v>
      </c>
      <c r="Q857" s="17" t="s">
        <v>2647</v>
      </c>
      <c r="R857" s="12" t="s">
        <v>2790</v>
      </c>
      <c r="S857" s="12" t="s">
        <v>2467</v>
      </c>
      <c r="T857" s="18" t="s">
        <v>2802</v>
      </c>
      <c r="U857" s="19"/>
      <c r="V857" s="20" t="s">
        <v>48</v>
      </c>
      <c r="W857" s="12" t="s">
        <v>49</v>
      </c>
      <c r="X857" s="20" t="s">
        <v>2810</v>
      </c>
      <c r="Y857" s="20"/>
      <c r="Z857" s="21">
        <v>600000</v>
      </c>
      <c r="AA857" s="21">
        <v>600000</v>
      </c>
      <c r="AB857" s="22">
        <v>401</v>
      </c>
      <c r="AC857" s="21">
        <v>1496.2593516209477</v>
      </c>
      <c r="AD857" s="21">
        <v>1496.2593516209477</v>
      </c>
      <c r="AE857" s="16" t="s">
        <v>2809</v>
      </c>
      <c r="AF857" s="12">
        <v>1</v>
      </c>
      <c r="AG857" s="12"/>
      <c r="AH857" s="20" t="s">
        <v>64</v>
      </c>
      <c r="AI857" s="12"/>
      <c r="AJ857" s="12"/>
      <c r="AK857" s="12"/>
      <c r="AL857" s="12"/>
      <c r="AM857" s="12">
        <v>0</v>
      </c>
      <c r="AN857" s="20"/>
      <c r="AO857" s="23"/>
      <c r="AP857" s="24"/>
    </row>
    <row r="858" spans="1:42" x14ac:dyDescent="0.25">
      <c r="A858" s="12" t="s">
        <v>2811</v>
      </c>
      <c r="B858" s="13" t="s">
        <v>2812</v>
      </c>
      <c r="C858" s="14">
        <v>45960</v>
      </c>
      <c r="D858" s="12">
        <v>1</v>
      </c>
      <c r="E858" s="12">
        <v>1</v>
      </c>
      <c r="F858" s="12">
        <v>1</v>
      </c>
      <c r="G858" s="12">
        <v>3</v>
      </c>
      <c r="H858" s="12"/>
      <c r="I858" s="15" t="s">
        <v>41</v>
      </c>
      <c r="J858" s="15" t="s">
        <v>42</v>
      </c>
      <c r="K858" s="15" t="s">
        <v>43</v>
      </c>
      <c r="L858" s="15">
        <v>1</v>
      </c>
      <c r="M858" s="15"/>
      <c r="N858" s="16" t="s">
        <v>6649</v>
      </c>
      <c r="O858" s="16"/>
      <c r="P858" s="16" t="s">
        <v>6649</v>
      </c>
      <c r="Q858" s="17" t="s">
        <v>2647</v>
      </c>
      <c r="R858" s="12" t="s">
        <v>2790</v>
      </c>
      <c r="S858" s="12" t="s">
        <v>2467</v>
      </c>
      <c r="T858" s="18" t="s">
        <v>2806</v>
      </c>
      <c r="U858" s="19"/>
      <c r="V858" s="20" t="s">
        <v>48</v>
      </c>
      <c r="W858" s="12" t="s">
        <v>49</v>
      </c>
      <c r="X858" s="20" t="s">
        <v>2813</v>
      </c>
      <c r="Y858" s="20"/>
      <c r="Z858" s="21">
        <v>970000</v>
      </c>
      <c r="AA858" s="21">
        <v>970000</v>
      </c>
      <c r="AB858" s="22">
        <v>711</v>
      </c>
      <c r="AC858" s="21">
        <v>1364.2756680731363</v>
      </c>
      <c r="AD858" s="21">
        <v>1364.2756680731363</v>
      </c>
      <c r="AE858" s="16" t="s">
        <v>2812</v>
      </c>
      <c r="AF858" s="12">
        <v>1</v>
      </c>
      <c r="AG858" s="12"/>
      <c r="AH858" s="20" t="s">
        <v>64</v>
      </c>
      <c r="AI858" s="12"/>
      <c r="AJ858" s="12"/>
      <c r="AK858" s="12"/>
      <c r="AL858" s="12"/>
      <c r="AM858" s="12">
        <v>17.549914730054098</v>
      </c>
      <c r="AN858" s="20"/>
      <c r="AO858" s="23"/>
      <c r="AP858" s="24"/>
    </row>
    <row r="859" spans="1:42" x14ac:dyDescent="0.25">
      <c r="A859" s="12" t="s">
        <v>2814</v>
      </c>
      <c r="B859" s="13" t="s">
        <v>2815</v>
      </c>
      <c r="C859" s="14">
        <v>45607</v>
      </c>
      <c r="D859" s="12">
        <v>1</v>
      </c>
      <c r="E859" s="12">
        <v>1</v>
      </c>
      <c r="F859" s="12">
        <v>1</v>
      </c>
      <c r="G859" s="12">
        <v>1</v>
      </c>
      <c r="H859" s="12"/>
      <c r="I859" s="15" t="s">
        <v>58</v>
      </c>
      <c r="J859" s="15" t="s">
        <v>221</v>
      </c>
      <c r="K859" s="15" t="s">
        <v>43</v>
      </c>
      <c r="L859" s="15">
        <v>1</v>
      </c>
      <c r="M859" s="15"/>
      <c r="N859" s="16" t="s">
        <v>6649</v>
      </c>
      <c r="O859" s="16"/>
      <c r="P859" s="16" t="s">
        <v>6649</v>
      </c>
      <c r="Q859" s="17" t="s">
        <v>2655</v>
      </c>
      <c r="R859" s="12" t="s">
        <v>2790</v>
      </c>
      <c r="S859" s="12" t="s">
        <v>2467</v>
      </c>
      <c r="T859" s="18" t="s">
        <v>1016</v>
      </c>
      <c r="U859" s="19">
        <v>32</v>
      </c>
      <c r="V859" s="20" t="s">
        <v>48</v>
      </c>
      <c r="W859" s="12" t="s">
        <v>49</v>
      </c>
      <c r="X859" s="20" t="s">
        <v>2455</v>
      </c>
      <c r="Y859" s="20"/>
      <c r="Z859" s="21">
        <v>1500000</v>
      </c>
      <c r="AA859" s="21">
        <v>1395000</v>
      </c>
      <c r="AB859" s="22">
        <v>552</v>
      </c>
      <c r="AC859" s="21">
        <v>2717.391304347826</v>
      </c>
      <c r="AD859" s="21">
        <v>2527.1739130434785</v>
      </c>
      <c r="AE859" s="16" t="s">
        <v>2816</v>
      </c>
      <c r="AF859" s="12">
        <v>7</v>
      </c>
      <c r="AG859" s="12"/>
      <c r="AH859" s="20" t="s">
        <v>64</v>
      </c>
      <c r="AI859" s="12" t="s">
        <v>65</v>
      </c>
      <c r="AJ859" s="12" t="s">
        <v>65</v>
      </c>
      <c r="AK859" s="12" t="s">
        <v>66</v>
      </c>
      <c r="AL859" s="12" t="s">
        <v>66</v>
      </c>
      <c r="AM859" s="12" t="s">
        <v>67</v>
      </c>
      <c r="AN859" s="20" t="s">
        <v>2817</v>
      </c>
      <c r="AO859" s="23"/>
      <c r="AP859" s="24"/>
    </row>
    <row r="860" spans="1:42" x14ac:dyDescent="0.25">
      <c r="A860" s="12" t="s">
        <v>2818</v>
      </c>
      <c r="B860" s="13" t="s">
        <v>2818</v>
      </c>
      <c r="C860" s="14">
        <v>45638</v>
      </c>
      <c r="D860" s="12">
        <v>1</v>
      </c>
      <c r="E860" s="12">
        <v>1</v>
      </c>
      <c r="F860" s="12">
        <v>1</v>
      </c>
      <c r="G860" s="12">
        <v>3</v>
      </c>
      <c r="H860" s="12"/>
      <c r="I860" s="15" t="s">
        <v>41</v>
      </c>
      <c r="J860" s="15" t="s">
        <v>42</v>
      </c>
      <c r="K860" s="15" t="s">
        <v>43</v>
      </c>
      <c r="L860" s="15">
        <v>1</v>
      </c>
      <c r="M860" s="15"/>
      <c r="N860" s="16" t="s">
        <v>6649</v>
      </c>
      <c r="O860" s="16"/>
      <c r="P860" s="16" t="s">
        <v>6649</v>
      </c>
      <c r="Q860" s="17" t="s">
        <v>2647</v>
      </c>
      <c r="R860" s="12" t="s">
        <v>2790</v>
      </c>
      <c r="S860" s="12" t="s">
        <v>2467</v>
      </c>
      <c r="T860" s="18" t="s">
        <v>2819</v>
      </c>
      <c r="U860" s="19">
        <v>69</v>
      </c>
      <c r="V860" s="20" t="s">
        <v>48</v>
      </c>
      <c r="W860" s="12" t="s">
        <v>49</v>
      </c>
      <c r="X860" s="20" t="s">
        <v>2432</v>
      </c>
      <c r="Y860" s="20"/>
      <c r="Z860" s="21">
        <v>1500000</v>
      </c>
      <c r="AA860" s="21">
        <v>1500000</v>
      </c>
      <c r="AB860" s="22">
        <v>392</v>
      </c>
      <c r="AC860" s="21">
        <v>3826.5306122448978</v>
      </c>
      <c r="AD860" s="21">
        <v>3826.5306122448978</v>
      </c>
      <c r="AE860" s="16" t="s">
        <v>2820</v>
      </c>
      <c r="AF860" s="12">
        <v>1</v>
      </c>
      <c r="AG860" s="12" t="s">
        <v>51</v>
      </c>
      <c r="AH860" s="20"/>
      <c r="AI860" s="12"/>
      <c r="AJ860" s="12"/>
      <c r="AK860" s="12"/>
      <c r="AL860" s="12"/>
      <c r="AM860" s="12">
        <v>0</v>
      </c>
      <c r="AN860" s="20" t="s">
        <v>92</v>
      </c>
      <c r="AO860" s="23"/>
      <c r="AP860" s="24"/>
    </row>
    <row r="861" spans="1:42" x14ac:dyDescent="0.25">
      <c r="A861" s="12" t="s">
        <v>2821</v>
      </c>
      <c r="B861" s="13" t="s">
        <v>2822</v>
      </c>
      <c r="C861" s="14">
        <v>45860</v>
      </c>
      <c r="D861" s="12">
        <v>1</v>
      </c>
      <c r="E861" s="12">
        <v>1</v>
      </c>
      <c r="F861" s="12">
        <v>1</v>
      </c>
      <c r="G861" s="12">
        <v>1</v>
      </c>
      <c r="H861" s="12"/>
      <c r="I861" s="15" t="s">
        <v>41</v>
      </c>
      <c r="J861" s="15" t="s">
        <v>42</v>
      </c>
      <c r="K861" s="15" t="s">
        <v>43</v>
      </c>
      <c r="L861" s="15">
        <v>1</v>
      </c>
      <c r="M861" s="15"/>
      <c r="N861" s="16" t="s">
        <v>6649</v>
      </c>
      <c r="O861" s="16"/>
      <c r="P861" s="16" t="s">
        <v>6649</v>
      </c>
      <c r="Q861" s="17" t="s">
        <v>2647</v>
      </c>
      <c r="R861" s="12" t="s">
        <v>2790</v>
      </c>
      <c r="S861" s="12" t="s">
        <v>2467</v>
      </c>
      <c r="T861" s="18" t="s">
        <v>2800</v>
      </c>
      <c r="U861" s="19"/>
      <c r="V861" s="20" t="s">
        <v>48</v>
      </c>
      <c r="W861" s="12" t="s">
        <v>49</v>
      </c>
      <c r="X861" s="20" t="s">
        <v>2490</v>
      </c>
      <c r="Y861" s="20"/>
      <c r="Z861" s="21">
        <v>1500000</v>
      </c>
      <c r="AA861" s="21">
        <v>1500000</v>
      </c>
      <c r="AB861" s="22">
        <v>812</v>
      </c>
      <c r="AC861" s="21">
        <v>1847.2906403940888</v>
      </c>
      <c r="AD861" s="21">
        <v>1847.2906403940888</v>
      </c>
      <c r="AE861" s="16" t="s">
        <v>2822</v>
      </c>
      <c r="AF861" s="12">
        <v>1</v>
      </c>
      <c r="AG861" s="12"/>
      <c r="AH861" s="20" t="s">
        <v>64</v>
      </c>
      <c r="AI861" s="12"/>
      <c r="AJ861" s="12"/>
      <c r="AK861" s="12"/>
      <c r="AL861" s="12"/>
      <c r="AM861" s="12">
        <v>9.8382045047841586</v>
      </c>
      <c r="AN861" s="20" t="s">
        <v>6683</v>
      </c>
      <c r="AO861" s="23"/>
      <c r="AP861" s="24"/>
    </row>
    <row r="862" spans="1:42" x14ac:dyDescent="0.25">
      <c r="A862" s="12" t="s">
        <v>2823</v>
      </c>
      <c r="B862" s="13" t="s">
        <v>2823</v>
      </c>
      <c r="C862" s="14">
        <v>45475</v>
      </c>
      <c r="D862" s="12">
        <v>1</v>
      </c>
      <c r="E862" s="12">
        <v>1</v>
      </c>
      <c r="F862" s="12">
        <v>1</v>
      </c>
      <c r="G862" s="12">
        <v>3</v>
      </c>
      <c r="H862" s="12"/>
      <c r="I862" s="15" t="s">
        <v>41</v>
      </c>
      <c r="J862" s="15" t="s">
        <v>42</v>
      </c>
      <c r="K862" s="15" t="s">
        <v>43</v>
      </c>
      <c r="L862" s="15">
        <v>1</v>
      </c>
      <c r="M862" s="15"/>
      <c r="N862" s="16" t="s">
        <v>6649</v>
      </c>
      <c r="O862" s="16"/>
      <c r="P862" s="16" t="s">
        <v>6649</v>
      </c>
      <c r="Q862" s="17" t="s">
        <v>2824</v>
      </c>
      <c r="R862" s="12" t="s">
        <v>2824</v>
      </c>
      <c r="S862" s="12" t="s">
        <v>2589</v>
      </c>
      <c r="T862" s="18" t="s">
        <v>2825</v>
      </c>
      <c r="U862" s="19">
        <v>60</v>
      </c>
      <c r="V862" s="20" t="s">
        <v>48</v>
      </c>
      <c r="W862" s="12" t="s">
        <v>49</v>
      </c>
      <c r="X862" s="20" t="s">
        <v>2826</v>
      </c>
      <c r="Y862" s="20"/>
      <c r="Z862" s="21">
        <v>300000</v>
      </c>
      <c r="AA862" s="21">
        <v>300000</v>
      </c>
      <c r="AB862" s="22">
        <v>400</v>
      </c>
      <c r="AC862" s="21">
        <v>750</v>
      </c>
      <c r="AD862" s="21">
        <v>750</v>
      </c>
      <c r="AE862" s="16" t="s">
        <v>2827</v>
      </c>
      <c r="AF862" s="12">
        <v>1</v>
      </c>
      <c r="AG862" s="12"/>
      <c r="AH862" s="20" t="s">
        <v>64</v>
      </c>
      <c r="AI862" s="12"/>
      <c r="AJ862" s="12"/>
      <c r="AK862" s="12"/>
      <c r="AL862" s="12"/>
      <c r="AM862" s="12">
        <v>0</v>
      </c>
      <c r="AN862" s="20" t="s">
        <v>92</v>
      </c>
      <c r="AO862" s="23"/>
      <c r="AP862" s="24"/>
    </row>
    <row r="863" spans="1:42" x14ac:dyDescent="0.25">
      <c r="A863" s="12" t="s">
        <v>2828</v>
      </c>
      <c r="B863" s="13" t="s">
        <v>2828</v>
      </c>
      <c r="C863" s="14">
        <v>45560</v>
      </c>
      <c r="D863" s="12">
        <v>1</v>
      </c>
      <c r="E863" s="12">
        <v>1</v>
      </c>
      <c r="F863" s="12">
        <v>1</v>
      </c>
      <c r="G863" s="12">
        <v>1</v>
      </c>
      <c r="H863" s="12"/>
      <c r="I863" s="15" t="s">
        <v>41</v>
      </c>
      <c r="J863" s="15" t="s">
        <v>42</v>
      </c>
      <c r="K863" s="15" t="s">
        <v>43</v>
      </c>
      <c r="L863" s="15">
        <v>1</v>
      </c>
      <c r="M863" s="15"/>
      <c r="N863" s="16" t="s">
        <v>6649</v>
      </c>
      <c r="O863" s="16"/>
      <c r="P863" s="16" t="s">
        <v>6649</v>
      </c>
      <c r="Q863" s="17" t="s">
        <v>2655</v>
      </c>
      <c r="R863" s="12" t="s">
        <v>2824</v>
      </c>
      <c r="S863" s="12" t="s">
        <v>2589</v>
      </c>
      <c r="T863" s="18" t="s">
        <v>2825</v>
      </c>
      <c r="U863" s="19">
        <v>5</v>
      </c>
      <c r="V863" s="20" t="s">
        <v>48</v>
      </c>
      <c r="W863" s="12" t="s">
        <v>49</v>
      </c>
      <c r="X863" s="20" t="s">
        <v>2490</v>
      </c>
      <c r="Y863" s="20"/>
      <c r="Z863" s="21">
        <v>2300000</v>
      </c>
      <c r="AA863" s="21">
        <v>2300000</v>
      </c>
      <c r="AB863" s="22">
        <v>1000</v>
      </c>
      <c r="AC863" s="21">
        <v>2300</v>
      </c>
      <c r="AD863" s="21">
        <v>2300</v>
      </c>
      <c r="AE863" s="16" t="s">
        <v>2829</v>
      </c>
      <c r="AF863" s="12">
        <v>1</v>
      </c>
      <c r="AG863" s="12"/>
      <c r="AH863" s="20" t="s">
        <v>64</v>
      </c>
      <c r="AI863" s="12"/>
      <c r="AJ863" s="12"/>
      <c r="AK863" s="12"/>
      <c r="AL863" s="12"/>
      <c r="AM863" s="12">
        <v>14.172754832295221</v>
      </c>
      <c r="AN863" s="20" t="s">
        <v>92</v>
      </c>
      <c r="AO863" s="23"/>
      <c r="AP863" s="24"/>
    </row>
    <row r="864" spans="1:42" x14ac:dyDescent="0.25">
      <c r="A864" s="12" t="s">
        <v>2830</v>
      </c>
      <c r="B864" s="13" t="s">
        <v>2830</v>
      </c>
      <c r="C864" s="14">
        <v>45358</v>
      </c>
      <c r="D864" s="12">
        <v>1</v>
      </c>
      <c r="E864" s="12">
        <v>1</v>
      </c>
      <c r="F864" s="12">
        <v>1</v>
      </c>
      <c r="G864" s="12">
        <v>3</v>
      </c>
      <c r="H864" s="12"/>
      <c r="I864" s="15" t="s">
        <v>41</v>
      </c>
      <c r="J864" s="15" t="s">
        <v>42</v>
      </c>
      <c r="K864" s="15" t="s">
        <v>43</v>
      </c>
      <c r="L864" s="15">
        <v>1</v>
      </c>
      <c r="M864" s="15"/>
      <c r="N864" s="16" t="s">
        <v>6649</v>
      </c>
      <c r="O864" s="16"/>
      <c r="P864" s="16" t="s">
        <v>6649</v>
      </c>
      <c r="Q864" s="17" t="s">
        <v>2700</v>
      </c>
      <c r="R864" s="12" t="s">
        <v>2700</v>
      </c>
      <c r="S864" s="12" t="s">
        <v>2831</v>
      </c>
      <c r="T864" s="18"/>
      <c r="U864" s="19"/>
      <c r="V864" s="20" t="s">
        <v>48</v>
      </c>
      <c r="W864" s="12" t="s">
        <v>49</v>
      </c>
      <c r="X864" s="20" t="s">
        <v>2679</v>
      </c>
      <c r="Y864" s="20"/>
      <c r="Z864" s="21">
        <v>250000</v>
      </c>
      <c r="AA864" s="21">
        <v>250000</v>
      </c>
      <c r="AB864" s="22">
        <v>505</v>
      </c>
      <c r="AC864" s="21">
        <v>495.04950495049508</v>
      </c>
      <c r="AD864" s="21">
        <v>495.04950495049508</v>
      </c>
      <c r="AE864" s="16" t="s">
        <v>2832</v>
      </c>
      <c r="AF864" s="12">
        <v>1</v>
      </c>
      <c r="AG864" s="12"/>
      <c r="AH864" s="20" t="s">
        <v>64</v>
      </c>
      <c r="AI864" s="12"/>
      <c r="AJ864" s="12"/>
      <c r="AK864" s="12"/>
      <c r="AL864" s="12"/>
      <c r="AM864" s="12">
        <v>0</v>
      </c>
      <c r="AN864" s="20" t="s">
        <v>92</v>
      </c>
      <c r="AO864" s="23"/>
      <c r="AP864" s="24"/>
    </row>
    <row r="865" spans="1:42" x14ac:dyDescent="0.25">
      <c r="A865" s="12" t="s">
        <v>2833</v>
      </c>
      <c r="B865" s="13" t="s">
        <v>2834</v>
      </c>
      <c r="C865" s="14">
        <v>45958</v>
      </c>
      <c r="D865" s="12">
        <v>1</v>
      </c>
      <c r="E865" s="12">
        <v>1</v>
      </c>
      <c r="F865" s="12">
        <v>1</v>
      </c>
      <c r="G865" s="12">
        <v>3</v>
      </c>
      <c r="H865" s="12"/>
      <c r="I865" s="15" t="s">
        <v>41</v>
      </c>
      <c r="J865" s="15" t="s">
        <v>42</v>
      </c>
      <c r="K865" s="15" t="s">
        <v>43</v>
      </c>
      <c r="L865" s="15">
        <v>1</v>
      </c>
      <c r="M865" s="15"/>
      <c r="N865" s="16" t="s">
        <v>6649</v>
      </c>
      <c r="O865" s="16"/>
      <c r="P865" s="16" t="s">
        <v>6649</v>
      </c>
      <c r="Q865" s="17" t="s">
        <v>2700</v>
      </c>
      <c r="R865" s="12" t="s">
        <v>2700</v>
      </c>
      <c r="S865" s="12" t="s">
        <v>2831</v>
      </c>
      <c r="T865" s="18"/>
      <c r="U865" s="19"/>
      <c r="V865" s="20" t="s">
        <v>48</v>
      </c>
      <c r="W865" s="12" t="s">
        <v>49</v>
      </c>
      <c r="X865" s="20" t="s">
        <v>2679</v>
      </c>
      <c r="Y865" s="20"/>
      <c r="Z865" s="21">
        <v>450000</v>
      </c>
      <c r="AA865" s="21">
        <v>450000</v>
      </c>
      <c r="AB865" s="22">
        <v>730</v>
      </c>
      <c r="AC865" s="21">
        <v>616.43835616438355</v>
      </c>
      <c r="AD865" s="21">
        <v>616.43835616438355</v>
      </c>
      <c r="AE865" s="16" t="s">
        <v>2834</v>
      </c>
      <c r="AF865" s="12">
        <v>1</v>
      </c>
      <c r="AG865" s="12"/>
      <c r="AH865" s="20" t="s">
        <v>64</v>
      </c>
      <c r="AI865" s="12"/>
      <c r="AJ865" s="12"/>
      <c r="AK865" s="12"/>
      <c r="AL865" s="12"/>
      <c r="AM865" s="12">
        <v>0</v>
      </c>
      <c r="AN865" s="20"/>
      <c r="AO865" s="23"/>
      <c r="AP865" s="24"/>
    </row>
    <row r="866" spans="1:42" x14ac:dyDescent="0.25">
      <c r="A866" s="12" t="s">
        <v>2835</v>
      </c>
      <c r="B866" s="13" t="s">
        <v>2836</v>
      </c>
      <c r="C866" s="14">
        <v>45647</v>
      </c>
      <c r="D866" s="12">
        <v>1</v>
      </c>
      <c r="E866" s="12">
        <v>1</v>
      </c>
      <c r="F866" s="12">
        <v>1</v>
      </c>
      <c r="G866" s="12">
        <v>3</v>
      </c>
      <c r="H866" s="12"/>
      <c r="I866" s="15" t="s">
        <v>58</v>
      </c>
      <c r="J866" s="15" t="s">
        <v>42</v>
      </c>
      <c r="K866" s="15" t="s">
        <v>43</v>
      </c>
      <c r="L866" s="15">
        <v>1</v>
      </c>
      <c r="M866" s="15"/>
      <c r="N866" s="16" t="s">
        <v>6649</v>
      </c>
      <c r="O866" s="16"/>
      <c r="P866" s="16" t="s">
        <v>6649</v>
      </c>
      <c r="Q866" s="17" t="s">
        <v>2700</v>
      </c>
      <c r="R866" s="12" t="s">
        <v>2700</v>
      </c>
      <c r="S866" s="12" t="s">
        <v>2831</v>
      </c>
      <c r="T866" s="18" t="s">
        <v>2837</v>
      </c>
      <c r="U866" s="19" t="s">
        <v>48</v>
      </c>
      <c r="V866" s="20" t="s">
        <v>48</v>
      </c>
      <c r="W866" s="12" t="s">
        <v>49</v>
      </c>
      <c r="X866" s="20" t="s">
        <v>167</v>
      </c>
      <c r="Y866" s="20"/>
      <c r="Z866" s="21">
        <v>500000</v>
      </c>
      <c r="AA866" s="21">
        <v>465000</v>
      </c>
      <c r="AB866" s="22">
        <v>1131</v>
      </c>
      <c r="AC866" s="21">
        <v>442.08664898320069</v>
      </c>
      <c r="AD866" s="21">
        <v>411.14058355437663</v>
      </c>
      <c r="AE866" s="16" t="s">
        <v>2838</v>
      </c>
      <c r="AF866" s="12">
        <v>3</v>
      </c>
      <c r="AG866" s="28" t="s">
        <v>51</v>
      </c>
      <c r="AH866" s="20" t="s">
        <v>64</v>
      </c>
      <c r="AI866" s="12" t="s">
        <v>65</v>
      </c>
      <c r="AJ866" s="12" t="s">
        <v>66</v>
      </c>
      <c r="AK866" s="12" t="s">
        <v>66</v>
      </c>
      <c r="AL866" s="12" t="s">
        <v>66</v>
      </c>
      <c r="AM866" s="12">
        <v>0</v>
      </c>
      <c r="AN866" s="20" t="s">
        <v>2839</v>
      </c>
      <c r="AO866" s="23"/>
      <c r="AP866" s="24"/>
    </row>
    <row r="867" spans="1:42" x14ac:dyDescent="0.25">
      <c r="A867" s="12" t="s">
        <v>2840</v>
      </c>
      <c r="B867" s="13" t="s">
        <v>2840</v>
      </c>
      <c r="C867" s="14">
        <v>45583</v>
      </c>
      <c r="D867" s="12">
        <v>1</v>
      </c>
      <c r="E867" s="12">
        <v>1</v>
      </c>
      <c r="F867" s="12">
        <v>1</v>
      </c>
      <c r="G867" s="12">
        <v>3</v>
      </c>
      <c r="H867" s="12"/>
      <c r="I867" s="15" t="s">
        <v>41</v>
      </c>
      <c r="J867" s="15" t="s">
        <v>42</v>
      </c>
      <c r="K867" s="15" t="s">
        <v>43</v>
      </c>
      <c r="L867" s="15">
        <v>1</v>
      </c>
      <c r="M867" s="15"/>
      <c r="N867" s="16" t="s">
        <v>6649</v>
      </c>
      <c r="O867" s="16"/>
      <c r="P867" s="16" t="s">
        <v>6649</v>
      </c>
      <c r="Q867" s="17" t="s">
        <v>2700</v>
      </c>
      <c r="R867" s="12" t="s">
        <v>2700</v>
      </c>
      <c r="S867" s="12" t="s">
        <v>2831</v>
      </c>
      <c r="T867" s="18"/>
      <c r="U867" s="19"/>
      <c r="V867" s="20" t="s">
        <v>48</v>
      </c>
      <c r="W867" s="12" t="s">
        <v>49</v>
      </c>
      <c r="X867" s="20" t="s">
        <v>2679</v>
      </c>
      <c r="Y867" s="20"/>
      <c r="Z867" s="21">
        <v>600000</v>
      </c>
      <c r="AA867" s="21">
        <v>600000</v>
      </c>
      <c r="AB867" s="22">
        <v>1025</v>
      </c>
      <c r="AC867" s="21">
        <v>585.36585365853659</v>
      </c>
      <c r="AD867" s="21">
        <v>585.36585365853659</v>
      </c>
      <c r="AE867" s="16" t="s">
        <v>2841</v>
      </c>
      <c r="AF867" s="12">
        <v>1</v>
      </c>
      <c r="AG867" s="12"/>
      <c r="AH867" s="20" t="s">
        <v>64</v>
      </c>
      <c r="AI867" s="12"/>
      <c r="AJ867" s="12"/>
      <c r="AK867" s="12"/>
      <c r="AL867" s="12"/>
      <c r="AM867" s="12">
        <v>0</v>
      </c>
      <c r="AN867" s="20" t="s">
        <v>92</v>
      </c>
      <c r="AO867" s="23"/>
      <c r="AP867" s="24"/>
    </row>
    <row r="868" spans="1:42" x14ac:dyDescent="0.25">
      <c r="A868" s="12" t="s">
        <v>2842</v>
      </c>
      <c r="B868" s="13" t="s">
        <v>2838</v>
      </c>
      <c r="C868" s="14">
        <v>45701</v>
      </c>
      <c r="D868" s="12">
        <v>1</v>
      </c>
      <c r="E868" s="12">
        <v>1</v>
      </c>
      <c r="F868" s="12">
        <v>1</v>
      </c>
      <c r="G868" s="12">
        <v>3</v>
      </c>
      <c r="H868" s="12"/>
      <c r="I868" s="15" t="s">
        <v>41</v>
      </c>
      <c r="J868" s="15" t="s">
        <v>42</v>
      </c>
      <c r="K868" s="15" t="s">
        <v>43</v>
      </c>
      <c r="L868" s="15">
        <v>1</v>
      </c>
      <c r="M868" s="15"/>
      <c r="N868" s="16" t="s">
        <v>6649</v>
      </c>
      <c r="O868" s="16"/>
      <c r="P868" s="16" t="s">
        <v>6649</v>
      </c>
      <c r="Q868" s="17" t="s">
        <v>2700</v>
      </c>
      <c r="R868" s="12" t="s">
        <v>2700</v>
      </c>
      <c r="S868" s="12" t="s">
        <v>2831</v>
      </c>
      <c r="T868" s="18"/>
      <c r="U868" s="19"/>
      <c r="V868" s="20" t="s">
        <v>48</v>
      </c>
      <c r="W868" s="12" t="s">
        <v>49</v>
      </c>
      <c r="X868" s="20" t="s">
        <v>2679</v>
      </c>
      <c r="Y868" s="20"/>
      <c r="Z868" s="21">
        <v>420000</v>
      </c>
      <c r="AA868" s="21">
        <v>420000</v>
      </c>
      <c r="AB868" s="22">
        <v>1131</v>
      </c>
      <c r="AC868" s="21">
        <v>371.35278514588862</v>
      </c>
      <c r="AD868" s="21">
        <v>371.35278514588862</v>
      </c>
      <c r="AE868" s="16" t="s">
        <v>2838</v>
      </c>
      <c r="AF868" s="12">
        <v>3</v>
      </c>
      <c r="AG868" s="28" t="s">
        <v>51</v>
      </c>
      <c r="AH868" s="20" t="s">
        <v>64</v>
      </c>
      <c r="AI868" s="12"/>
      <c r="AJ868" s="12"/>
      <c r="AK868" s="12"/>
      <c r="AL868" s="12"/>
      <c r="AM868" s="12">
        <v>0</v>
      </c>
      <c r="AN868" s="20" t="s">
        <v>6679</v>
      </c>
      <c r="AO868" s="23" t="s">
        <v>69</v>
      </c>
      <c r="AP868" s="24"/>
    </row>
    <row r="869" spans="1:42" x14ac:dyDescent="0.25">
      <c r="A869" s="12" t="s">
        <v>2843</v>
      </c>
      <c r="B869" s="13" t="s">
        <v>2843</v>
      </c>
      <c r="C869" s="14">
        <v>45617</v>
      </c>
      <c r="D869" s="12">
        <v>1</v>
      </c>
      <c r="E869" s="12">
        <v>1</v>
      </c>
      <c r="F869" s="12">
        <v>1</v>
      </c>
      <c r="G869" s="12">
        <v>3</v>
      </c>
      <c r="H869" s="12"/>
      <c r="I869" s="15" t="s">
        <v>41</v>
      </c>
      <c r="J869" s="15" t="s">
        <v>42</v>
      </c>
      <c r="K869" s="15" t="s">
        <v>43</v>
      </c>
      <c r="L869" s="15">
        <v>1</v>
      </c>
      <c r="M869" s="15"/>
      <c r="N869" s="16" t="s">
        <v>6649</v>
      </c>
      <c r="O869" s="16"/>
      <c r="P869" s="16" t="s">
        <v>6649</v>
      </c>
      <c r="Q869" s="17" t="s">
        <v>2844</v>
      </c>
      <c r="R869" s="12" t="s">
        <v>2844</v>
      </c>
      <c r="S869" s="12" t="s">
        <v>2467</v>
      </c>
      <c r="T869" s="18" t="s">
        <v>2845</v>
      </c>
      <c r="U869" s="19"/>
      <c r="V869" s="20" t="s">
        <v>48</v>
      </c>
      <c r="W869" s="12" t="s">
        <v>49</v>
      </c>
      <c r="X869" s="20" t="s">
        <v>2490</v>
      </c>
      <c r="Y869" s="20"/>
      <c r="Z869" s="21">
        <v>700000</v>
      </c>
      <c r="AA869" s="21">
        <v>700000</v>
      </c>
      <c r="AB869" s="22">
        <v>571</v>
      </c>
      <c r="AC869" s="21">
        <v>1225.9194395796849</v>
      </c>
      <c r="AD869" s="21">
        <v>1225.9194395796849</v>
      </c>
      <c r="AE869" s="16" t="s">
        <v>2846</v>
      </c>
      <c r="AF869" s="12">
        <v>1</v>
      </c>
      <c r="AG869" s="12" t="s">
        <v>51</v>
      </c>
      <c r="AH869" s="20" t="s">
        <v>64</v>
      </c>
      <c r="AI869" s="12"/>
      <c r="AJ869" s="12"/>
      <c r="AK869" s="12"/>
      <c r="AL869" s="12"/>
      <c r="AM869" s="12">
        <v>22.17934518896644</v>
      </c>
      <c r="AN869" s="20" t="s">
        <v>92</v>
      </c>
      <c r="AO869" s="23"/>
      <c r="AP869" s="24"/>
    </row>
    <row r="870" spans="1:42" x14ac:dyDescent="0.25">
      <c r="A870" s="12" t="s">
        <v>2847</v>
      </c>
      <c r="B870" s="13" t="s">
        <v>2848</v>
      </c>
      <c r="C870" s="14">
        <v>45538</v>
      </c>
      <c r="D870" s="26">
        <v>2</v>
      </c>
      <c r="E870" s="26">
        <v>1</v>
      </c>
      <c r="F870" s="12">
        <v>2</v>
      </c>
      <c r="G870" s="12">
        <v>2</v>
      </c>
      <c r="H870" s="12"/>
      <c r="I870" s="15" t="s">
        <v>58</v>
      </c>
      <c r="J870" s="15" t="s">
        <v>42</v>
      </c>
      <c r="K870" s="15" t="s">
        <v>43</v>
      </c>
      <c r="L870" s="15">
        <v>1</v>
      </c>
      <c r="M870" s="15"/>
      <c r="N870" s="16" t="s">
        <v>6649</v>
      </c>
      <c r="O870" s="16"/>
      <c r="P870" s="16" t="s">
        <v>6649</v>
      </c>
      <c r="Q870" s="17" t="s">
        <v>2844</v>
      </c>
      <c r="R870" s="12" t="s">
        <v>2844</v>
      </c>
      <c r="S870" s="12" t="s">
        <v>2467</v>
      </c>
      <c r="T870" s="18" t="s">
        <v>48</v>
      </c>
      <c r="U870" s="19" t="s">
        <v>48</v>
      </c>
      <c r="V870" s="20" t="s">
        <v>48</v>
      </c>
      <c r="W870" s="12" t="s">
        <v>49</v>
      </c>
      <c r="X870" s="20" t="s">
        <v>2499</v>
      </c>
      <c r="Y870" s="20"/>
      <c r="Z870" s="21">
        <v>4500000</v>
      </c>
      <c r="AA870" s="21">
        <v>4185000</v>
      </c>
      <c r="AB870" s="22">
        <v>1500</v>
      </c>
      <c r="AC870" s="21">
        <v>3000</v>
      </c>
      <c r="AD870" s="21">
        <v>2790</v>
      </c>
      <c r="AE870" s="16" t="s">
        <v>2849</v>
      </c>
      <c r="AF870" s="12">
        <v>8</v>
      </c>
      <c r="AG870" s="12" t="s">
        <v>51</v>
      </c>
      <c r="AH870" s="20" t="s">
        <v>64</v>
      </c>
      <c r="AI870" s="12" t="s">
        <v>66</v>
      </c>
      <c r="AJ870" s="12" t="s">
        <v>66</v>
      </c>
      <c r="AK870" s="12" t="s">
        <v>66</v>
      </c>
      <c r="AL870" s="12" t="s">
        <v>66</v>
      </c>
      <c r="AM870" s="12">
        <v>18.66968349397046</v>
      </c>
      <c r="AN870" s="20" t="s">
        <v>2850</v>
      </c>
      <c r="AO870" s="23"/>
      <c r="AP870" s="24"/>
    </row>
    <row r="871" spans="1:42" x14ac:dyDescent="0.25">
      <c r="A871" s="12" t="s">
        <v>2851</v>
      </c>
      <c r="B871" s="13" t="s">
        <v>2852</v>
      </c>
      <c r="C871" s="14">
        <v>45572</v>
      </c>
      <c r="D871" s="26">
        <v>2</v>
      </c>
      <c r="E871" s="26">
        <v>1</v>
      </c>
      <c r="F871" s="12">
        <v>2</v>
      </c>
      <c r="G871" s="12">
        <v>2</v>
      </c>
      <c r="H871" s="12"/>
      <c r="I871" s="15" t="s">
        <v>58</v>
      </c>
      <c r="J871" s="15" t="s">
        <v>2853</v>
      </c>
      <c r="K871" s="15" t="s">
        <v>43</v>
      </c>
      <c r="L871" s="15">
        <v>1</v>
      </c>
      <c r="M871" s="15"/>
      <c r="N871" s="16" t="s">
        <v>6649</v>
      </c>
      <c r="O871" s="16"/>
      <c r="P871" s="16" t="s">
        <v>6649</v>
      </c>
      <c r="Q871" s="17" t="s">
        <v>2844</v>
      </c>
      <c r="R871" s="12" t="s">
        <v>2844</v>
      </c>
      <c r="S871" s="12" t="s">
        <v>2467</v>
      </c>
      <c r="T871" s="18" t="s">
        <v>2845</v>
      </c>
      <c r="U871" s="19" t="s">
        <v>48</v>
      </c>
      <c r="V871" s="20" t="s">
        <v>48</v>
      </c>
      <c r="W871" s="12" t="s">
        <v>49</v>
      </c>
      <c r="X871" s="20" t="s">
        <v>62</v>
      </c>
      <c r="Y871" s="20"/>
      <c r="Z871" s="21">
        <v>2200000</v>
      </c>
      <c r="AA871" s="21">
        <v>2046000</v>
      </c>
      <c r="AB871" s="22">
        <v>987</v>
      </c>
      <c r="AC871" s="21">
        <v>2228.9766970618034</v>
      </c>
      <c r="AD871" s="21">
        <v>2072.9483282674773</v>
      </c>
      <c r="AE871" s="16" t="s">
        <v>2854</v>
      </c>
      <c r="AF871" s="12">
        <v>26</v>
      </c>
      <c r="AG871" s="12" t="s">
        <v>51</v>
      </c>
      <c r="AH871" s="20" t="s">
        <v>64</v>
      </c>
      <c r="AI871" s="12" t="s">
        <v>114</v>
      </c>
      <c r="AJ871" s="12" t="s">
        <v>114</v>
      </c>
      <c r="AK871" s="12" t="s">
        <v>66</v>
      </c>
      <c r="AL871" s="12" t="s">
        <v>66</v>
      </c>
      <c r="AM871" s="12">
        <v>3.2600512255899998E-4</v>
      </c>
      <c r="AN871" s="20" t="s">
        <v>2855</v>
      </c>
      <c r="AO871" s="23"/>
      <c r="AP871" s="24"/>
    </row>
    <row r="872" spans="1:42" x14ac:dyDescent="0.25">
      <c r="A872" s="12" t="s">
        <v>2856</v>
      </c>
      <c r="B872" s="13" t="s">
        <v>2857</v>
      </c>
      <c r="C872" s="14">
        <v>45576</v>
      </c>
      <c r="D872" s="26">
        <v>2</v>
      </c>
      <c r="E872" s="26">
        <v>1</v>
      </c>
      <c r="F872" s="12">
        <v>2</v>
      </c>
      <c r="G872" s="12">
        <v>2</v>
      </c>
      <c r="H872" s="12"/>
      <c r="I872" s="15" t="s">
        <v>58</v>
      </c>
      <c r="J872" s="15" t="s">
        <v>42</v>
      </c>
      <c r="K872" s="15" t="s">
        <v>43</v>
      </c>
      <c r="L872" s="15">
        <v>1</v>
      </c>
      <c r="M872" s="15"/>
      <c r="N872" s="16" t="s">
        <v>6649</v>
      </c>
      <c r="O872" s="16"/>
      <c r="P872" s="16" t="s">
        <v>6649</v>
      </c>
      <c r="Q872" s="17" t="s">
        <v>2844</v>
      </c>
      <c r="R872" s="12" t="s">
        <v>2844</v>
      </c>
      <c r="S872" s="12" t="s">
        <v>2467</v>
      </c>
      <c r="T872" s="18" t="s">
        <v>2858</v>
      </c>
      <c r="U872" s="19" t="s">
        <v>48</v>
      </c>
      <c r="V872" s="20" t="s">
        <v>48</v>
      </c>
      <c r="W872" s="12" t="s">
        <v>49</v>
      </c>
      <c r="X872" s="20" t="s">
        <v>2499</v>
      </c>
      <c r="Y872" s="20"/>
      <c r="Z872" s="21">
        <v>2500000</v>
      </c>
      <c r="AA872" s="21">
        <v>2325000</v>
      </c>
      <c r="AB872" s="22">
        <v>1502</v>
      </c>
      <c r="AC872" s="21">
        <v>1664.4474034620505</v>
      </c>
      <c r="AD872" s="21">
        <v>1547.9360852197071</v>
      </c>
      <c r="AE872" s="16" t="s">
        <v>2859</v>
      </c>
      <c r="AF872" s="12">
        <v>13</v>
      </c>
      <c r="AG872" s="12" t="s">
        <v>51</v>
      </c>
      <c r="AH872" s="20" t="s">
        <v>64</v>
      </c>
      <c r="AI872" s="12" t="s">
        <v>66</v>
      </c>
      <c r="AJ872" s="12" t="s">
        <v>66</v>
      </c>
      <c r="AK872" s="12" t="s">
        <v>66</v>
      </c>
      <c r="AL872" s="12" t="s">
        <v>66</v>
      </c>
      <c r="AM872" s="12">
        <v>15.57055593375628</v>
      </c>
      <c r="AN872" s="20" t="s">
        <v>2860</v>
      </c>
      <c r="AO872" s="23"/>
      <c r="AP872" s="24"/>
    </row>
    <row r="873" spans="1:42" x14ac:dyDescent="0.25">
      <c r="A873" s="12" t="s">
        <v>2861</v>
      </c>
      <c r="B873" s="13" t="s">
        <v>2862</v>
      </c>
      <c r="C873" s="14">
        <v>45600</v>
      </c>
      <c r="D873" s="26">
        <v>2</v>
      </c>
      <c r="E873" s="26">
        <v>1</v>
      </c>
      <c r="F873" s="12">
        <v>2</v>
      </c>
      <c r="G873" s="12">
        <v>2</v>
      </c>
      <c r="H873" s="12"/>
      <c r="I873" s="15" t="s">
        <v>58</v>
      </c>
      <c r="J873" s="15" t="s">
        <v>42</v>
      </c>
      <c r="K873" s="15" t="s">
        <v>43</v>
      </c>
      <c r="L873" s="15">
        <v>1</v>
      </c>
      <c r="M873" s="15"/>
      <c r="N873" s="16" t="s">
        <v>6649</v>
      </c>
      <c r="O873" s="16"/>
      <c r="P873" s="16" t="s">
        <v>6649</v>
      </c>
      <c r="Q873" s="17" t="s">
        <v>2844</v>
      </c>
      <c r="R873" s="12" t="s">
        <v>2844</v>
      </c>
      <c r="S873" s="12" t="s">
        <v>2467</v>
      </c>
      <c r="T873" s="18" t="s">
        <v>2845</v>
      </c>
      <c r="U873" s="19">
        <v>45</v>
      </c>
      <c r="V873" s="20" t="s">
        <v>48</v>
      </c>
      <c r="W873" s="12" t="s">
        <v>49</v>
      </c>
      <c r="X873" s="20" t="s">
        <v>2863</v>
      </c>
      <c r="Y873" s="20"/>
      <c r="Z873" s="21">
        <v>1900000</v>
      </c>
      <c r="AA873" s="21">
        <v>1767000</v>
      </c>
      <c r="AB873" s="22">
        <v>955</v>
      </c>
      <c r="AC873" s="21">
        <v>1989.5287958115184</v>
      </c>
      <c r="AD873" s="21">
        <v>1850.261780104712</v>
      </c>
      <c r="AE873" s="16" t="s">
        <v>2864</v>
      </c>
      <c r="AF873" s="12">
        <v>13</v>
      </c>
      <c r="AG873" s="12" t="s">
        <v>51</v>
      </c>
      <c r="AH873" s="20" t="s">
        <v>64</v>
      </c>
      <c r="AI873" s="12" t="s">
        <v>114</v>
      </c>
      <c r="AJ873" s="12" t="s">
        <v>114</v>
      </c>
      <c r="AK873" s="12" t="s">
        <v>66</v>
      </c>
      <c r="AL873" s="12" t="s">
        <v>66</v>
      </c>
      <c r="AM873" s="12">
        <v>0</v>
      </c>
      <c r="AN873" s="20" t="s">
        <v>2865</v>
      </c>
      <c r="AO873" s="23"/>
      <c r="AP873" s="24"/>
    </row>
    <row r="874" spans="1:42" x14ac:dyDescent="0.25">
      <c r="A874" s="12" t="s">
        <v>2866</v>
      </c>
      <c r="B874" s="13" t="s">
        <v>2867</v>
      </c>
      <c r="C874" s="14">
        <v>45629</v>
      </c>
      <c r="D874" s="26">
        <v>2</v>
      </c>
      <c r="E874" s="26">
        <v>1</v>
      </c>
      <c r="F874" s="12">
        <v>2</v>
      </c>
      <c r="G874" s="12">
        <v>3</v>
      </c>
      <c r="H874" s="12"/>
      <c r="I874" s="15" t="s">
        <v>58</v>
      </c>
      <c r="J874" s="15" t="s">
        <v>42</v>
      </c>
      <c r="K874" s="15" t="s">
        <v>43</v>
      </c>
      <c r="L874" s="15">
        <v>1</v>
      </c>
      <c r="M874" s="15"/>
      <c r="N874" s="16" t="s">
        <v>6649</v>
      </c>
      <c r="O874" s="16"/>
      <c r="P874" s="16" t="s">
        <v>6649</v>
      </c>
      <c r="Q874" s="17" t="s">
        <v>2844</v>
      </c>
      <c r="R874" s="12" t="s">
        <v>2844</v>
      </c>
      <c r="S874" s="12" t="s">
        <v>2467</v>
      </c>
      <c r="T874" s="18" t="s">
        <v>2845</v>
      </c>
      <c r="U874" s="19" t="s">
        <v>48</v>
      </c>
      <c r="V874" s="20" t="s">
        <v>48</v>
      </c>
      <c r="W874" s="12" t="s">
        <v>49</v>
      </c>
      <c r="X874" s="20" t="s">
        <v>2863</v>
      </c>
      <c r="Y874" s="20"/>
      <c r="Z874" s="21">
        <v>1350000</v>
      </c>
      <c r="AA874" s="21">
        <v>1255500</v>
      </c>
      <c r="AB874" s="22">
        <v>973</v>
      </c>
      <c r="AC874" s="21">
        <v>1387.4614594039053</v>
      </c>
      <c r="AD874" s="21">
        <v>1290.3391572456321</v>
      </c>
      <c r="AE874" s="16" t="s">
        <v>2868</v>
      </c>
      <c r="AF874" s="12">
        <v>14</v>
      </c>
      <c r="AG874" s="12" t="s">
        <v>51</v>
      </c>
      <c r="AH874" s="20" t="s">
        <v>64</v>
      </c>
      <c r="AI874" s="12" t="s">
        <v>114</v>
      </c>
      <c r="AJ874" s="12" t="s">
        <v>114</v>
      </c>
      <c r="AK874" s="12" t="s">
        <v>66</v>
      </c>
      <c r="AL874" s="12" t="s">
        <v>66</v>
      </c>
      <c r="AM874" s="12">
        <v>0</v>
      </c>
      <c r="AN874" s="20" t="s">
        <v>2869</v>
      </c>
      <c r="AO874" s="23"/>
      <c r="AP874" s="24"/>
    </row>
    <row r="875" spans="1:42" x14ac:dyDescent="0.25">
      <c r="A875" s="12" t="s">
        <v>2870</v>
      </c>
      <c r="B875" s="13" t="s">
        <v>2867</v>
      </c>
      <c r="C875" s="14">
        <v>45869</v>
      </c>
      <c r="D875" s="12">
        <v>1</v>
      </c>
      <c r="E875" s="12">
        <v>1</v>
      </c>
      <c r="F875" s="12">
        <v>1</v>
      </c>
      <c r="G875" s="12">
        <v>3</v>
      </c>
      <c r="H875" s="12"/>
      <c r="I875" s="15" t="s">
        <v>58</v>
      </c>
      <c r="J875" s="15" t="s">
        <v>42</v>
      </c>
      <c r="K875" s="15" t="s">
        <v>43</v>
      </c>
      <c r="L875" s="15">
        <v>1</v>
      </c>
      <c r="M875" s="15"/>
      <c r="N875" s="16" t="s">
        <v>6649</v>
      </c>
      <c r="O875" s="16"/>
      <c r="P875" s="16" t="s">
        <v>6649</v>
      </c>
      <c r="Q875" s="17" t="s">
        <v>2844</v>
      </c>
      <c r="R875" s="12" t="s">
        <v>2844</v>
      </c>
      <c r="S875" s="12" t="s">
        <v>2467</v>
      </c>
      <c r="T875" s="18" t="s">
        <v>2845</v>
      </c>
      <c r="U875" s="19"/>
      <c r="V875" s="20" t="s">
        <v>48</v>
      </c>
      <c r="W875" s="12" t="s">
        <v>49</v>
      </c>
      <c r="X875" s="20" t="s">
        <v>2863</v>
      </c>
      <c r="Y875" s="20"/>
      <c r="Z875" s="21">
        <v>1350000</v>
      </c>
      <c r="AA875" s="21">
        <v>1216350</v>
      </c>
      <c r="AB875" s="22">
        <v>973</v>
      </c>
      <c r="AC875" s="21">
        <v>1387.4614594039053</v>
      </c>
      <c r="AD875" s="21">
        <v>1250.1027749229188</v>
      </c>
      <c r="AE875" s="16" t="s">
        <v>2868</v>
      </c>
      <c r="AF875" s="12">
        <v>14</v>
      </c>
      <c r="AG875" s="12" t="s">
        <v>51</v>
      </c>
      <c r="AH875" s="20" t="s">
        <v>64</v>
      </c>
      <c r="AI875" s="12" t="s">
        <v>114</v>
      </c>
      <c r="AJ875" s="12" t="s">
        <v>114</v>
      </c>
      <c r="AK875" s="12" t="s">
        <v>66</v>
      </c>
      <c r="AL875" s="12" t="s">
        <v>66</v>
      </c>
      <c r="AM875" s="12">
        <v>0</v>
      </c>
      <c r="AN875" s="20" t="s">
        <v>2869</v>
      </c>
      <c r="AO875" s="23" t="s">
        <v>69</v>
      </c>
      <c r="AP875" s="24"/>
    </row>
    <row r="876" spans="1:42" x14ac:dyDescent="0.25">
      <c r="A876" s="12" t="s">
        <v>2871</v>
      </c>
      <c r="B876" s="13" t="s">
        <v>2872</v>
      </c>
      <c r="C876" s="14">
        <v>45645</v>
      </c>
      <c r="D876" s="26">
        <v>2</v>
      </c>
      <c r="E876" s="26">
        <v>1</v>
      </c>
      <c r="F876" s="12">
        <v>2</v>
      </c>
      <c r="G876" s="12">
        <v>2</v>
      </c>
      <c r="H876" s="12"/>
      <c r="I876" s="15" t="s">
        <v>58</v>
      </c>
      <c r="J876" s="15" t="s">
        <v>42</v>
      </c>
      <c r="K876" s="15" t="s">
        <v>43</v>
      </c>
      <c r="L876" s="15">
        <v>1</v>
      </c>
      <c r="M876" s="15"/>
      <c r="N876" s="16" t="s">
        <v>6649</v>
      </c>
      <c r="O876" s="16"/>
      <c r="P876" s="16" t="s">
        <v>6649</v>
      </c>
      <c r="Q876" s="17" t="s">
        <v>2844</v>
      </c>
      <c r="R876" s="12" t="s">
        <v>2844</v>
      </c>
      <c r="S876" s="12" t="s">
        <v>2467</v>
      </c>
      <c r="T876" s="18" t="s">
        <v>2858</v>
      </c>
      <c r="U876" s="19"/>
      <c r="V876" s="20" t="s">
        <v>48</v>
      </c>
      <c r="W876" s="12" t="s">
        <v>49</v>
      </c>
      <c r="X876" s="20" t="s">
        <v>2499</v>
      </c>
      <c r="Y876" s="20"/>
      <c r="Z876" s="21">
        <v>2500000</v>
      </c>
      <c r="AA876" s="21">
        <v>2325000</v>
      </c>
      <c r="AB876" s="22">
        <v>1502</v>
      </c>
      <c r="AC876" s="21">
        <v>1664.4474034620505</v>
      </c>
      <c r="AD876" s="21">
        <v>1547.9360852197071</v>
      </c>
      <c r="AE876" s="16" t="s">
        <v>2873</v>
      </c>
      <c r="AF876" s="12">
        <v>26</v>
      </c>
      <c r="AG876" s="12" t="s">
        <v>51</v>
      </c>
      <c r="AH876" s="20" t="s">
        <v>64</v>
      </c>
      <c r="AI876" s="12" t="s">
        <v>66</v>
      </c>
      <c r="AJ876" s="12" t="s">
        <v>66</v>
      </c>
      <c r="AK876" s="12" t="s">
        <v>66</v>
      </c>
      <c r="AL876" s="12" t="s">
        <v>66</v>
      </c>
      <c r="AM876" s="12">
        <v>17.11699392336503</v>
      </c>
      <c r="AN876" s="20" t="s">
        <v>2874</v>
      </c>
      <c r="AO876" s="23"/>
      <c r="AP876" s="24"/>
    </row>
    <row r="877" spans="1:42" x14ac:dyDescent="0.25">
      <c r="A877" s="12" t="s">
        <v>2875</v>
      </c>
      <c r="B877" s="13" t="s">
        <v>2876</v>
      </c>
      <c r="C877" s="14">
        <v>45651</v>
      </c>
      <c r="D877" s="26">
        <v>2</v>
      </c>
      <c r="E877" s="26">
        <v>1</v>
      </c>
      <c r="F877" s="12">
        <v>2</v>
      </c>
      <c r="G877" s="12">
        <v>2</v>
      </c>
      <c r="H877" s="12"/>
      <c r="I877" s="15" t="s">
        <v>58</v>
      </c>
      <c r="J877" s="15" t="s">
        <v>42</v>
      </c>
      <c r="K877" s="15" t="s">
        <v>43</v>
      </c>
      <c r="L877" s="15">
        <v>1</v>
      </c>
      <c r="M877" s="15"/>
      <c r="N877" s="16" t="s">
        <v>6649</v>
      </c>
      <c r="O877" s="16"/>
      <c r="P877" s="16" t="s">
        <v>6649</v>
      </c>
      <c r="Q877" s="17" t="s">
        <v>2844</v>
      </c>
      <c r="R877" s="12" t="s">
        <v>2844</v>
      </c>
      <c r="S877" s="12" t="s">
        <v>2467</v>
      </c>
      <c r="T877" s="18" t="s">
        <v>2858</v>
      </c>
      <c r="U877" s="19" t="s">
        <v>48</v>
      </c>
      <c r="V877" s="20" t="s">
        <v>48</v>
      </c>
      <c r="W877" s="12" t="s">
        <v>49</v>
      </c>
      <c r="X877" s="20" t="s">
        <v>2499</v>
      </c>
      <c r="Y877" s="20"/>
      <c r="Z877" s="21">
        <v>2950000</v>
      </c>
      <c r="AA877" s="21">
        <v>2743500</v>
      </c>
      <c r="AB877" s="22">
        <v>1502</v>
      </c>
      <c r="AC877" s="21">
        <v>1964.0479360852198</v>
      </c>
      <c r="AD877" s="21">
        <v>1826.5645805592544</v>
      </c>
      <c r="AE877" s="16" t="s">
        <v>2877</v>
      </c>
      <c r="AF877" s="12">
        <v>27</v>
      </c>
      <c r="AG877" s="12" t="s">
        <v>51</v>
      </c>
      <c r="AH877" s="20" t="s">
        <v>64</v>
      </c>
      <c r="AI877" s="12" t="s">
        <v>66</v>
      </c>
      <c r="AJ877" s="12" t="s">
        <v>66</v>
      </c>
      <c r="AK877" s="12" t="s">
        <v>66</v>
      </c>
      <c r="AL877" s="12" t="s">
        <v>66</v>
      </c>
      <c r="AM877" s="12">
        <v>18.455149469714499</v>
      </c>
      <c r="AN877" s="20" t="s">
        <v>2878</v>
      </c>
      <c r="AO877" s="23"/>
      <c r="AP877" s="24"/>
    </row>
    <row r="878" spans="1:42" x14ac:dyDescent="0.25">
      <c r="A878" s="12" t="s">
        <v>2879</v>
      </c>
      <c r="B878" s="13" t="s">
        <v>2879</v>
      </c>
      <c r="C878" s="14">
        <v>45390</v>
      </c>
      <c r="D878" s="12">
        <v>1</v>
      </c>
      <c r="E878" s="12">
        <v>1</v>
      </c>
      <c r="F878" s="12">
        <v>1</v>
      </c>
      <c r="G878" s="12">
        <v>3</v>
      </c>
      <c r="H878" s="12"/>
      <c r="I878" s="15" t="s">
        <v>41</v>
      </c>
      <c r="J878" s="15" t="s">
        <v>42</v>
      </c>
      <c r="K878" s="15" t="s">
        <v>43</v>
      </c>
      <c r="L878" s="15">
        <v>1</v>
      </c>
      <c r="M878" s="15"/>
      <c r="N878" s="16" t="s">
        <v>6649</v>
      </c>
      <c r="O878" s="16"/>
      <c r="P878" s="16" t="s">
        <v>6649</v>
      </c>
      <c r="Q878" s="17" t="s">
        <v>2844</v>
      </c>
      <c r="R878" s="12" t="s">
        <v>2844</v>
      </c>
      <c r="S878" s="12" t="s">
        <v>2467</v>
      </c>
      <c r="T878" s="18" t="s">
        <v>2880</v>
      </c>
      <c r="U878" s="19"/>
      <c r="V878" s="20" t="s">
        <v>48</v>
      </c>
      <c r="W878" s="12" t="s">
        <v>49</v>
      </c>
      <c r="X878" s="20" t="s">
        <v>2490</v>
      </c>
      <c r="Y878" s="20"/>
      <c r="Z878" s="21">
        <v>1500000</v>
      </c>
      <c r="AA878" s="21">
        <v>1500000</v>
      </c>
      <c r="AB878" s="22">
        <v>1500</v>
      </c>
      <c r="AC878" s="21">
        <v>1000</v>
      </c>
      <c r="AD878" s="21">
        <v>1000</v>
      </c>
      <c r="AE878" s="16" t="s">
        <v>2881</v>
      </c>
      <c r="AF878" s="12">
        <v>3</v>
      </c>
      <c r="AG878" s="12"/>
      <c r="AH878" s="20" t="s">
        <v>64</v>
      </c>
      <c r="AI878" s="12"/>
      <c r="AJ878" s="12"/>
      <c r="AK878" s="12"/>
      <c r="AL878" s="12"/>
      <c r="AM878" s="12">
        <v>19.34896435014371</v>
      </c>
      <c r="AN878" s="20" t="s">
        <v>92</v>
      </c>
      <c r="AO878" s="23"/>
      <c r="AP878" s="24"/>
    </row>
    <row r="879" spans="1:42" x14ac:dyDescent="0.25">
      <c r="A879" s="12" t="s">
        <v>2882</v>
      </c>
      <c r="B879" s="13" t="s">
        <v>2883</v>
      </c>
      <c r="C879" s="14">
        <v>45897</v>
      </c>
      <c r="D879" s="12">
        <v>1</v>
      </c>
      <c r="E879" s="12">
        <v>1</v>
      </c>
      <c r="F879" s="12">
        <v>1</v>
      </c>
      <c r="G879" s="12">
        <v>3</v>
      </c>
      <c r="H879" s="12"/>
      <c r="I879" s="15" t="s">
        <v>58</v>
      </c>
      <c r="J879" s="15" t="s">
        <v>42</v>
      </c>
      <c r="K879" s="15" t="s">
        <v>43</v>
      </c>
      <c r="L879" s="15">
        <v>1</v>
      </c>
      <c r="M879" s="15"/>
      <c r="N879" s="16" t="s">
        <v>6649</v>
      </c>
      <c r="O879" s="16"/>
      <c r="P879" s="16" t="s">
        <v>6649</v>
      </c>
      <c r="Q879" s="17" t="s">
        <v>2844</v>
      </c>
      <c r="R879" s="12" t="s">
        <v>2844</v>
      </c>
      <c r="S879" s="12" t="s">
        <v>2467</v>
      </c>
      <c r="T879" s="18"/>
      <c r="U879" s="19"/>
      <c r="V879" s="20" t="s">
        <v>48</v>
      </c>
      <c r="W879" s="12" t="s">
        <v>49</v>
      </c>
      <c r="X879" s="20" t="s">
        <v>62</v>
      </c>
      <c r="Y879" s="20"/>
      <c r="Z879" s="21">
        <v>1500000</v>
      </c>
      <c r="AA879" s="21">
        <v>1351500</v>
      </c>
      <c r="AB879" s="22">
        <v>1000</v>
      </c>
      <c r="AC879" s="21">
        <v>1500</v>
      </c>
      <c r="AD879" s="21">
        <v>1351.5</v>
      </c>
      <c r="AE879" s="16" t="s">
        <v>63</v>
      </c>
      <c r="AF879" s="12"/>
      <c r="AG879" s="12"/>
      <c r="AH879" s="20" t="s">
        <v>64</v>
      </c>
      <c r="AI879" s="12" t="s">
        <v>66</v>
      </c>
      <c r="AJ879" s="12" t="s">
        <v>66</v>
      </c>
      <c r="AK879" s="12"/>
      <c r="AL879" s="12"/>
      <c r="AM879" s="12" t="s">
        <v>67</v>
      </c>
      <c r="AN879" s="20" t="s">
        <v>2884</v>
      </c>
      <c r="AO879" s="23" t="s">
        <v>69</v>
      </c>
      <c r="AP879" s="24" t="s">
        <v>74</v>
      </c>
    </row>
    <row r="880" spans="1:42" x14ac:dyDescent="0.25">
      <c r="A880" s="12" t="s">
        <v>2885</v>
      </c>
      <c r="B880" s="13" t="s">
        <v>2886</v>
      </c>
      <c r="C880" s="14">
        <v>45872</v>
      </c>
      <c r="D880" s="12">
        <v>1</v>
      </c>
      <c r="E880" s="12">
        <v>1</v>
      </c>
      <c r="F880" s="12">
        <v>1</v>
      </c>
      <c r="G880" s="12">
        <v>3</v>
      </c>
      <c r="H880" s="12"/>
      <c r="I880" s="15" t="s">
        <v>58</v>
      </c>
      <c r="J880" s="15" t="s">
        <v>42</v>
      </c>
      <c r="K880" s="15" t="s">
        <v>43</v>
      </c>
      <c r="L880" s="15">
        <v>1</v>
      </c>
      <c r="M880" s="15"/>
      <c r="N880" s="16" t="s">
        <v>6649</v>
      </c>
      <c r="O880" s="16"/>
      <c r="P880" s="16" t="s">
        <v>6649</v>
      </c>
      <c r="Q880" s="17" t="s">
        <v>2844</v>
      </c>
      <c r="R880" s="12" t="s">
        <v>2844</v>
      </c>
      <c r="S880" s="12" t="s">
        <v>2467</v>
      </c>
      <c r="T880" s="18"/>
      <c r="U880" s="19"/>
      <c r="V880" s="20" t="s">
        <v>48</v>
      </c>
      <c r="W880" s="12" t="s">
        <v>49</v>
      </c>
      <c r="X880" s="20" t="s">
        <v>62</v>
      </c>
      <c r="Y880" s="20"/>
      <c r="Z880" s="21">
        <v>1600000</v>
      </c>
      <c r="AA880" s="21">
        <v>1441600</v>
      </c>
      <c r="AB880" s="22">
        <v>1000</v>
      </c>
      <c r="AC880" s="21">
        <v>1600</v>
      </c>
      <c r="AD880" s="21">
        <v>1441.6</v>
      </c>
      <c r="AE880" s="16" t="s">
        <v>63</v>
      </c>
      <c r="AF880" s="12"/>
      <c r="AG880" s="12"/>
      <c r="AH880" s="20" t="s">
        <v>64</v>
      </c>
      <c r="AI880" s="12" t="s">
        <v>66</v>
      </c>
      <c r="AJ880" s="12" t="s">
        <v>66</v>
      </c>
      <c r="AK880" s="12"/>
      <c r="AL880" s="12"/>
      <c r="AM880" s="12" t="s">
        <v>67</v>
      </c>
      <c r="AN880" s="20" t="s">
        <v>2887</v>
      </c>
      <c r="AO880" s="23" t="s">
        <v>69</v>
      </c>
      <c r="AP880" s="24"/>
    </row>
    <row r="881" spans="1:42" x14ac:dyDescent="0.25">
      <c r="A881" s="12" t="s">
        <v>2888</v>
      </c>
      <c r="B881" s="13" t="s">
        <v>2889</v>
      </c>
      <c r="C881" s="14">
        <v>45769</v>
      </c>
      <c r="D881" s="12">
        <v>1</v>
      </c>
      <c r="E881" s="12">
        <v>1</v>
      </c>
      <c r="F881" s="12">
        <v>1</v>
      </c>
      <c r="G881" s="12">
        <v>3</v>
      </c>
      <c r="H881" s="12"/>
      <c r="I881" s="15" t="s">
        <v>58</v>
      </c>
      <c r="J881" s="15" t="s">
        <v>42</v>
      </c>
      <c r="K881" s="15" t="s">
        <v>43</v>
      </c>
      <c r="L881" s="15">
        <v>1</v>
      </c>
      <c r="M881" s="15"/>
      <c r="N881" s="16" t="s">
        <v>6649</v>
      </c>
      <c r="O881" s="16"/>
      <c r="P881" s="16" t="s">
        <v>6649</v>
      </c>
      <c r="Q881" s="17" t="s">
        <v>2844</v>
      </c>
      <c r="R881" s="12" t="s">
        <v>2844</v>
      </c>
      <c r="S881" s="12" t="s">
        <v>2467</v>
      </c>
      <c r="T881" s="18" t="s">
        <v>2858</v>
      </c>
      <c r="U881" s="19" t="s">
        <v>48</v>
      </c>
      <c r="V881" s="20" t="s">
        <v>48</v>
      </c>
      <c r="W881" s="12" t="s">
        <v>49</v>
      </c>
      <c r="X881" s="20" t="s">
        <v>2490</v>
      </c>
      <c r="Y881" s="20"/>
      <c r="Z881" s="21">
        <v>1900000</v>
      </c>
      <c r="AA881" s="21">
        <v>1711900</v>
      </c>
      <c r="AB881" s="22">
        <v>1500</v>
      </c>
      <c r="AC881" s="21">
        <v>1266.6666666666667</v>
      </c>
      <c r="AD881" s="21">
        <v>1141.2666666666667</v>
      </c>
      <c r="AE881" s="16" t="s">
        <v>63</v>
      </c>
      <c r="AF881" s="12"/>
      <c r="AG881" s="12"/>
      <c r="AH881" s="20" t="s">
        <v>64</v>
      </c>
      <c r="AI881" s="12" t="s">
        <v>66</v>
      </c>
      <c r="AJ881" s="12" t="s">
        <v>66</v>
      </c>
      <c r="AK881" s="12" t="s">
        <v>66</v>
      </c>
      <c r="AL881" s="12"/>
      <c r="AM881" s="12" t="s">
        <v>67</v>
      </c>
      <c r="AN881" s="20" t="s">
        <v>2890</v>
      </c>
      <c r="AO881" s="23" t="s">
        <v>69</v>
      </c>
      <c r="AP881" s="24"/>
    </row>
    <row r="882" spans="1:42" x14ac:dyDescent="0.25">
      <c r="A882" s="12" t="s">
        <v>2891</v>
      </c>
      <c r="B882" s="13" t="s">
        <v>2892</v>
      </c>
      <c r="C882" s="14">
        <v>45603</v>
      </c>
      <c r="D882" s="12">
        <v>1</v>
      </c>
      <c r="E882" s="12">
        <v>1</v>
      </c>
      <c r="F882" s="12">
        <v>1</v>
      </c>
      <c r="G882" s="12">
        <v>1</v>
      </c>
      <c r="H882" s="12"/>
      <c r="I882" s="15" t="s">
        <v>58</v>
      </c>
      <c r="J882" s="15" t="s">
        <v>2853</v>
      </c>
      <c r="K882" s="15" t="s">
        <v>43</v>
      </c>
      <c r="L882" s="15">
        <v>1</v>
      </c>
      <c r="M882" s="15"/>
      <c r="N882" s="16" t="s">
        <v>6649</v>
      </c>
      <c r="O882" s="16"/>
      <c r="P882" s="16" t="s">
        <v>6649</v>
      </c>
      <c r="Q882" s="17" t="s">
        <v>2844</v>
      </c>
      <c r="R882" s="12" t="s">
        <v>2844</v>
      </c>
      <c r="S882" s="12" t="s">
        <v>2467</v>
      </c>
      <c r="T882" s="18" t="s">
        <v>2845</v>
      </c>
      <c r="U882" s="19"/>
      <c r="V882" s="20" t="s">
        <v>48</v>
      </c>
      <c r="W882" s="12" t="s">
        <v>49</v>
      </c>
      <c r="X882" s="20" t="s">
        <v>2863</v>
      </c>
      <c r="Y882" s="20"/>
      <c r="Z882" s="21">
        <v>1950000</v>
      </c>
      <c r="AA882" s="21">
        <v>1813500</v>
      </c>
      <c r="AB882" s="22">
        <v>1000</v>
      </c>
      <c r="AC882" s="21">
        <v>1950</v>
      </c>
      <c r="AD882" s="21">
        <v>1813.5</v>
      </c>
      <c r="AE882" s="16" t="s">
        <v>2893</v>
      </c>
      <c r="AF882" s="12">
        <v>19</v>
      </c>
      <c r="AG882" s="12" t="s">
        <v>51</v>
      </c>
      <c r="AH882" s="20" t="s">
        <v>64</v>
      </c>
      <c r="AI882" s="12" t="s">
        <v>66</v>
      </c>
      <c r="AJ882" s="12" t="s">
        <v>66</v>
      </c>
      <c r="AK882" s="12" t="s">
        <v>66</v>
      </c>
      <c r="AL882" s="12" t="s">
        <v>66</v>
      </c>
      <c r="AM882" s="12">
        <v>0</v>
      </c>
      <c r="AN882" s="20" t="s">
        <v>2894</v>
      </c>
      <c r="AO882" s="23"/>
      <c r="AP882" s="24"/>
    </row>
    <row r="883" spans="1:42" x14ac:dyDescent="0.25">
      <c r="A883" s="12" t="s">
        <v>2895</v>
      </c>
      <c r="B883" s="13" t="s">
        <v>2896</v>
      </c>
      <c r="C883" s="14">
        <v>45635</v>
      </c>
      <c r="D883" s="12">
        <v>1</v>
      </c>
      <c r="E883" s="12">
        <v>1</v>
      </c>
      <c r="F883" s="12">
        <v>1</v>
      </c>
      <c r="G883" s="12">
        <v>1</v>
      </c>
      <c r="H883" s="12"/>
      <c r="I883" s="15" t="s">
        <v>58</v>
      </c>
      <c r="J883" s="15" t="s">
        <v>42</v>
      </c>
      <c r="K883" s="15" t="s">
        <v>43</v>
      </c>
      <c r="L883" s="15">
        <v>1</v>
      </c>
      <c r="M883" s="15"/>
      <c r="N883" s="16" t="s">
        <v>6649</v>
      </c>
      <c r="O883" s="16"/>
      <c r="P883" s="16" t="s">
        <v>6649</v>
      </c>
      <c r="Q883" s="17" t="s">
        <v>2844</v>
      </c>
      <c r="R883" s="12" t="s">
        <v>2844</v>
      </c>
      <c r="S883" s="12" t="s">
        <v>2467</v>
      </c>
      <c r="T883" s="18" t="s">
        <v>48</v>
      </c>
      <c r="U883" s="19" t="s">
        <v>48</v>
      </c>
      <c r="V883" s="20" t="s">
        <v>48</v>
      </c>
      <c r="W883" s="12" t="s">
        <v>49</v>
      </c>
      <c r="X883" s="20" t="s">
        <v>62</v>
      </c>
      <c r="Y883" s="20"/>
      <c r="Z883" s="21">
        <v>1950000</v>
      </c>
      <c r="AA883" s="21">
        <v>1813500</v>
      </c>
      <c r="AB883" s="22">
        <v>1000</v>
      </c>
      <c r="AC883" s="21">
        <v>1950</v>
      </c>
      <c r="AD883" s="21">
        <v>1813.5</v>
      </c>
      <c r="AE883" s="16" t="s">
        <v>63</v>
      </c>
      <c r="AF883" s="12"/>
      <c r="AG883" s="12"/>
      <c r="AH883" s="20" t="s">
        <v>64</v>
      </c>
      <c r="AI883" s="12" t="s">
        <v>66</v>
      </c>
      <c r="AJ883" s="12" t="s">
        <v>66</v>
      </c>
      <c r="AK883" s="12" t="s">
        <v>66</v>
      </c>
      <c r="AL883" s="12" t="s">
        <v>66</v>
      </c>
      <c r="AM883" s="12" t="s">
        <v>67</v>
      </c>
      <c r="AN883" s="20" t="s">
        <v>2897</v>
      </c>
      <c r="AO883" s="23"/>
      <c r="AP883" s="24"/>
    </row>
    <row r="884" spans="1:42" x14ac:dyDescent="0.25">
      <c r="A884" s="12" t="s">
        <v>2898</v>
      </c>
      <c r="B884" s="13" t="s">
        <v>2896</v>
      </c>
      <c r="C884" s="14">
        <v>45965</v>
      </c>
      <c r="D884" s="12">
        <v>1</v>
      </c>
      <c r="E884" s="12">
        <v>1</v>
      </c>
      <c r="F884" s="12">
        <v>1</v>
      </c>
      <c r="G884" s="12">
        <v>1</v>
      </c>
      <c r="H884" s="12"/>
      <c r="I884" s="15" t="s">
        <v>58</v>
      </c>
      <c r="J884" s="15" t="s">
        <v>42</v>
      </c>
      <c r="K884" s="15" t="s">
        <v>43</v>
      </c>
      <c r="L884" s="15">
        <v>1</v>
      </c>
      <c r="M884" s="15"/>
      <c r="N884" s="16" t="s">
        <v>6649</v>
      </c>
      <c r="O884" s="16"/>
      <c r="P884" s="16" t="s">
        <v>6649</v>
      </c>
      <c r="Q884" s="17" t="s">
        <v>2844</v>
      </c>
      <c r="R884" s="12" t="s">
        <v>2844</v>
      </c>
      <c r="S884" s="12" t="s">
        <v>2467</v>
      </c>
      <c r="T884" s="18" t="s">
        <v>48</v>
      </c>
      <c r="U884" s="19" t="s">
        <v>48</v>
      </c>
      <c r="V884" s="20" t="s">
        <v>48</v>
      </c>
      <c r="W884" s="12" t="s">
        <v>49</v>
      </c>
      <c r="X884" s="20" t="s">
        <v>62</v>
      </c>
      <c r="Y884" s="20"/>
      <c r="Z884" s="21">
        <v>1950000</v>
      </c>
      <c r="AA884" s="21">
        <v>1756950</v>
      </c>
      <c r="AB884" s="22">
        <v>1000</v>
      </c>
      <c r="AC884" s="21">
        <v>1950</v>
      </c>
      <c r="AD884" s="21">
        <v>1756.95</v>
      </c>
      <c r="AE884" s="16" t="s">
        <v>63</v>
      </c>
      <c r="AF884" s="12"/>
      <c r="AG884" s="12"/>
      <c r="AH884" s="20" t="s">
        <v>64</v>
      </c>
      <c r="AI884" s="12" t="s">
        <v>66</v>
      </c>
      <c r="AJ884" s="12" t="s">
        <v>66</v>
      </c>
      <c r="AK884" s="12" t="s">
        <v>66</v>
      </c>
      <c r="AL884" s="12"/>
      <c r="AM884" s="12" t="s">
        <v>67</v>
      </c>
      <c r="AN884" s="20" t="s">
        <v>2897</v>
      </c>
      <c r="AO884" s="23" t="s">
        <v>69</v>
      </c>
      <c r="AP884" s="24"/>
    </row>
    <row r="885" spans="1:42" x14ac:dyDescent="0.25">
      <c r="A885" s="12" t="s">
        <v>2899</v>
      </c>
      <c r="B885" s="13" t="s">
        <v>2900</v>
      </c>
      <c r="C885" s="14">
        <v>45702</v>
      </c>
      <c r="D885" s="12">
        <v>1</v>
      </c>
      <c r="E885" s="12">
        <v>1</v>
      </c>
      <c r="F885" s="12">
        <v>1</v>
      </c>
      <c r="G885" s="12">
        <v>1</v>
      </c>
      <c r="H885" s="12"/>
      <c r="I885" s="15" t="s">
        <v>58</v>
      </c>
      <c r="J885" s="15" t="s">
        <v>42</v>
      </c>
      <c r="K885" s="15" t="s">
        <v>43</v>
      </c>
      <c r="L885" s="15">
        <v>1</v>
      </c>
      <c r="M885" s="15"/>
      <c r="N885" s="16" t="s">
        <v>6649</v>
      </c>
      <c r="O885" s="16"/>
      <c r="P885" s="16" t="s">
        <v>6649</v>
      </c>
      <c r="Q885" s="17" t="s">
        <v>2844</v>
      </c>
      <c r="R885" s="12" t="s">
        <v>2844</v>
      </c>
      <c r="S885" s="12" t="s">
        <v>2467</v>
      </c>
      <c r="T885" s="18" t="s">
        <v>2845</v>
      </c>
      <c r="U885" s="19"/>
      <c r="V885" s="20" t="s">
        <v>48</v>
      </c>
      <c r="W885" s="12" t="s">
        <v>49</v>
      </c>
      <c r="X885" s="20" t="s">
        <v>2863</v>
      </c>
      <c r="Y885" s="20"/>
      <c r="Z885" s="21">
        <v>2000000</v>
      </c>
      <c r="AA885" s="21">
        <v>1802000</v>
      </c>
      <c r="AB885" s="22">
        <v>985</v>
      </c>
      <c r="AC885" s="21">
        <v>2030.4568527918782</v>
      </c>
      <c r="AD885" s="21">
        <v>1829.4416243654823</v>
      </c>
      <c r="AE885" s="16" t="s">
        <v>2901</v>
      </c>
      <c r="AF885" s="12">
        <v>1</v>
      </c>
      <c r="AG885" s="12" t="s">
        <v>51</v>
      </c>
      <c r="AH885" s="20" t="s">
        <v>64</v>
      </c>
      <c r="AI885" s="12" t="s">
        <v>66</v>
      </c>
      <c r="AJ885" s="12" t="s">
        <v>66</v>
      </c>
      <c r="AK885" s="12" t="s">
        <v>66</v>
      </c>
      <c r="AL885" s="12"/>
      <c r="AM885" s="12">
        <v>6.9183111079729391</v>
      </c>
      <c r="AN885" s="20" t="s">
        <v>2902</v>
      </c>
      <c r="AO885" s="23" t="s">
        <v>69</v>
      </c>
      <c r="AP885" s="24" t="s">
        <v>74</v>
      </c>
    </row>
    <row r="886" spans="1:42" x14ac:dyDescent="0.25">
      <c r="A886" s="12" t="s">
        <v>2903</v>
      </c>
      <c r="B886" s="13" t="s">
        <v>2904</v>
      </c>
      <c r="C886" s="14">
        <v>45886</v>
      </c>
      <c r="D886" s="12">
        <v>1</v>
      </c>
      <c r="E886" s="12">
        <v>1</v>
      </c>
      <c r="F886" s="12">
        <v>1</v>
      </c>
      <c r="G886" s="12">
        <v>3</v>
      </c>
      <c r="H886" s="12"/>
      <c r="I886" s="15" t="s">
        <v>58</v>
      </c>
      <c r="J886" s="15" t="s">
        <v>42</v>
      </c>
      <c r="K886" s="15" t="s">
        <v>43</v>
      </c>
      <c r="L886" s="15">
        <v>1</v>
      </c>
      <c r="M886" s="15"/>
      <c r="N886" s="16" t="s">
        <v>6649</v>
      </c>
      <c r="O886" s="16"/>
      <c r="P886" s="16" t="s">
        <v>6649</v>
      </c>
      <c r="Q886" s="17" t="s">
        <v>2844</v>
      </c>
      <c r="R886" s="12" t="s">
        <v>2844</v>
      </c>
      <c r="S886" s="12" t="s">
        <v>2467</v>
      </c>
      <c r="T886" s="18" t="s">
        <v>2858</v>
      </c>
      <c r="U886" s="19" t="s">
        <v>2905</v>
      </c>
      <c r="V886" s="20" t="s">
        <v>48</v>
      </c>
      <c r="W886" s="12" t="s">
        <v>49</v>
      </c>
      <c r="X886" s="20" t="s">
        <v>2490</v>
      </c>
      <c r="Y886" s="20"/>
      <c r="Z886" s="21">
        <v>2000000</v>
      </c>
      <c r="AA886" s="21">
        <v>1802000</v>
      </c>
      <c r="AB886" s="22">
        <v>1500</v>
      </c>
      <c r="AC886" s="21">
        <v>1333.3333333333333</v>
      </c>
      <c r="AD886" s="21">
        <v>1201.3333333333333</v>
      </c>
      <c r="AE886" s="16" t="s">
        <v>63</v>
      </c>
      <c r="AF886" s="12"/>
      <c r="AG886" s="12"/>
      <c r="AH886" s="20" t="s">
        <v>64</v>
      </c>
      <c r="AI886" s="12" t="s">
        <v>66</v>
      </c>
      <c r="AJ886" s="12" t="s">
        <v>66</v>
      </c>
      <c r="AK886" s="12"/>
      <c r="AL886" s="12"/>
      <c r="AM886" s="12" t="s">
        <v>67</v>
      </c>
      <c r="AN886" s="20" t="s">
        <v>2906</v>
      </c>
      <c r="AO886" s="23" t="s">
        <v>69</v>
      </c>
      <c r="AP886" s="24" t="s">
        <v>74</v>
      </c>
    </row>
    <row r="887" spans="1:42" x14ac:dyDescent="0.25">
      <c r="A887" s="12" t="s">
        <v>2907</v>
      </c>
      <c r="B887" s="13" t="s">
        <v>2908</v>
      </c>
      <c r="C887" s="14">
        <v>45496</v>
      </c>
      <c r="D887" s="12">
        <v>1</v>
      </c>
      <c r="E887" s="12">
        <v>1</v>
      </c>
      <c r="F887" s="12">
        <v>1</v>
      </c>
      <c r="G887" s="12">
        <v>1</v>
      </c>
      <c r="H887" s="12"/>
      <c r="I887" s="15" t="s">
        <v>58</v>
      </c>
      <c r="J887" s="15" t="s">
        <v>42</v>
      </c>
      <c r="K887" s="15" t="s">
        <v>43</v>
      </c>
      <c r="L887" s="15">
        <v>1</v>
      </c>
      <c r="M887" s="15"/>
      <c r="N887" s="16" t="s">
        <v>6649</v>
      </c>
      <c r="O887" s="16"/>
      <c r="P887" s="16" t="s">
        <v>6649</v>
      </c>
      <c r="Q887" s="17" t="s">
        <v>2844</v>
      </c>
      <c r="R887" s="12" t="s">
        <v>2844</v>
      </c>
      <c r="S887" s="12" t="s">
        <v>2467</v>
      </c>
      <c r="T887" s="18" t="s">
        <v>2845</v>
      </c>
      <c r="U887" s="19">
        <v>54</v>
      </c>
      <c r="V887" s="20" t="s">
        <v>48</v>
      </c>
      <c r="W887" s="12" t="s">
        <v>49</v>
      </c>
      <c r="X887" s="20" t="s">
        <v>62</v>
      </c>
      <c r="Y887" s="20"/>
      <c r="Z887" s="21">
        <v>2200000</v>
      </c>
      <c r="AA887" s="21">
        <v>2046000</v>
      </c>
      <c r="AB887" s="22">
        <v>1000</v>
      </c>
      <c r="AC887" s="21">
        <v>2200</v>
      </c>
      <c r="AD887" s="21">
        <v>2046</v>
      </c>
      <c r="AE887" s="16" t="s">
        <v>2909</v>
      </c>
      <c r="AF887" s="12">
        <v>8</v>
      </c>
      <c r="AG887" s="28" t="s">
        <v>51</v>
      </c>
      <c r="AH887" s="20" t="s">
        <v>64</v>
      </c>
      <c r="AI887" s="12" t="s">
        <v>65</v>
      </c>
      <c r="AJ887" s="12" t="s">
        <v>114</v>
      </c>
      <c r="AK887" s="12" t="s">
        <v>66</v>
      </c>
      <c r="AL887" s="12" t="s">
        <v>66</v>
      </c>
      <c r="AM887" s="12">
        <v>17.776130044792261</v>
      </c>
      <c r="AN887" s="20" t="s">
        <v>2910</v>
      </c>
      <c r="AO887" s="23"/>
      <c r="AP887" s="24"/>
    </row>
    <row r="888" spans="1:42" x14ac:dyDescent="0.25">
      <c r="A888" s="12" t="s">
        <v>2911</v>
      </c>
      <c r="B888" s="13" t="s">
        <v>2852</v>
      </c>
      <c r="C888" s="14">
        <v>45782</v>
      </c>
      <c r="D888" s="12">
        <v>1</v>
      </c>
      <c r="E888" s="12">
        <v>1</v>
      </c>
      <c r="F888" s="12">
        <v>1</v>
      </c>
      <c r="G888" s="12">
        <v>1</v>
      </c>
      <c r="H888" s="12"/>
      <c r="I888" s="15" t="s">
        <v>58</v>
      </c>
      <c r="J888" s="15" t="s">
        <v>42</v>
      </c>
      <c r="K888" s="15" t="s">
        <v>43</v>
      </c>
      <c r="L888" s="15">
        <v>1</v>
      </c>
      <c r="M888" s="15"/>
      <c r="N888" s="16" t="s">
        <v>6649</v>
      </c>
      <c r="O888" s="16"/>
      <c r="P888" s="16" t="s">
        <v>6649</v>
      </c>
      <c r="Q888" s="17" t="s">
        <v>2844</v>
      </c>
      <c r="R888" s="12" t="s">
        <v>2844</v>
      </c>
      <c r="S888" s="12" t="s">
        <v>2467</v>
      </c>
      <c r="T888" s="18" t="s">
        <v>2845</v>
      </c>
      <c r="U888" s="19" t="s">
        <v>48</v>
      </c>
      <c r="V888" s="20" t="s">
        <v>48</v>
      </c>
      <c r="W888" s="12" t="s">
        <v>49</v>
      </c>
      <c r="X888" s="20" t="s">
        <v>2863</v>
      </c>
      <c r="Y888" s="20"/>
      <c r="Z888" s="21">
        <v>2200000</v>
      </c>
      <c r="AA888" s="21">
        <v>1982200</v>
      </c>
      <c r="AB888" s="22">
        <v>987</v>
      </c>
      <c r="AC888" s="21">
        <v>2228.9766970618034</v>
      </c>
      <c r="AD888" s="21">
        <v>2008.308004052685</v>
      </c>
      <c r="AE888" s="16" t="s">
        <v>2854</v>
      </c>
      <c r="AF888" s="12">
        <v>26</v>
      </c>
      <c r="AG888" s="12" t="s">
        <v>51</v>
      </c>
      <c r="AH888" s="20" t="s">
        <v>64</v>
      </c>
      <c r="AI888" s="12" t="s">
        <v>66</v>
      </c>
      <c r="AJ888" s="12" t="s">
        <v>66</v>
      </c>
      <c r="AK888" s="12" t="s">
        <v>66</v>
      </c>
      <c r="AL888" s="12" t="s">
        <v>66</v>
      </c>
      <c r="AM888" s="12">
        <v>3.2600512255899998E-4</v>
      </c>
      <c r="AN888" s="20" t="s">
        <v>2855</v>
      </c>
      <c r="AO888" s="23" t="s">
        <v>69</v>
      </c>
      <c r="AP888" s="24" t="s">
        <v>74</v>
      </c>
    </row>
    <row r="889" spans="1:42" x14ac:dyDescent="0.25">
      <c r="A889" s="12" t="s">
        <v>2912</v>
      </c>
      <c r="B889" s="13" t="s">
        <v>2913</v>
      </c>
      <c r="C889" s="14">
        <v>45715</v>
      </c>
      <c r="D889" s="12">
        <v>1</v>
      </c>
      <c r="E889" s="12">
        <v>1</v>
      </c>
      <c r="F889" s="12">
        <v>1</v>
      </c>
      <c r="G889" s="12">
        <v>1</v>
      </c>
      <c r="H889" s="12"/>
      <c r="I889" s="15" t="s">
        <v>58</v>
      </c>
      <c r="J889" s="15" t="s">
        <v>42</v>
      </c>
      <c r="K889" s="15" t="s">
        <v>43</v>
      </c>
      <c r="L889" s="15">
        <v>1</v>
      </c>
      <c r="M889" s="15"/>
      <c r="N889" s="16" t="s">
        <v>6649</v>
      </c>
      <c r="O889" s="16"/>
      <c r="P889" s="16" t="s">
        <v>6649</v>
      </c>
      <c r="Q889" s="17" t="s">
        <v>2844</v>
      </c>
      <c r="R889" s="12" t="s">
        <v>2844</v>
      </c>
      <c r="S889" s="12" t="s">
        <v>2467</v>
      </c>
      <c r="T889" s="18" t="s">
        <v>2845</v>
      </c>
      <c r="U889" s="19">
        <v>45</v>
      </c>
      <c r="V889" s="20" t="s">
        <v>48</v>
      </c>
      <c r="W889" s="12" t="s">
        <v>49</v>
      </c>
      <c r="X889" s="20" t="s">
        <v>2863</v>
      </c>
      <c r="Y889" s="20"/>
      <c r="Z889" s="21">
        <v>2430000</v>
      </c>
      <c r="AA889" s="21">
        <v>2189430</v>
      </c>
      <c r="AB889" s="22">
        <v>955</v>
      </c>
      <c r="AC889" s="21">
        <v>2544.5026178010471</v>
      </c>
      <c r="AD889" s="21">
        <v>2292.5968586387435</v>
      </c>
      <c r="AE889" s="16" t="s">
        <v>2864</v>
      </c>
      <c r="AF889" s="12">
        <v>13</v>
      </c>
      <c r="AG889" s="12" t="s">
        <v>51</v>
      </c>
      <c r="AH889" s="20" t="s">
        <v>64</v>
      </c>
      <c r="AI889" s="12" t="s">
        <v>114</v>
      </c>
      <c r="AJ889" s="12" t="s">
        <v>114</v>
      </c>
      <c r="AK889" s="12" t="s">
        <v>66</v>
      </c>
      <c r="AL889" s="12" t="s">
        <v>66</v>
      </c>
      <c r="AM889" s="12">
        <v>0</v>
      </c>
      <c r="AN889" s="20" t="s">
        <v>2914</v>
      </c>
      <c r="AO889" s="23" t="s">
        <v>69</v>
      </c>
      <c r="AP889" s="24" t="s">
        <v>74</v>
      </c>
    </row>
    <row r="890" spans="1:42" x14ac:dyDescent="0.25">
      <c r="A890" s="12" t="s">
        <v>2915</v>
      </c>
      <c r="B890" s="13" t="s">
        <v>2916</v>
      </c>
      <c r="C890" s="14">
        <v>45597</v>
      </c>
      <c r="D890" s="12">
        <v>1</v>
      </c>
      <c r="E890" s="12">
        <v>1</v>
      </c>
      <c r="F890" s="12">
        <v>1</v>
      </c>
      <c r="G890" s="12">
        <v>1</v>
      </c>
      <c r="H890" s="12"/>
      <c r="I890" s="15" t="s">
        <v>58</v>
      </c>
      <c r="J890" s="15" t="s">
        <v>42</v>
      </c>
      <c r="K890" s="15" t="s">
        <v>43</v>
      </c>
      <c r="L890" s="15">
        <v>1</v>
      </c>
      <c r="M890" s="15"/>
      <c r="N890" s="16" t="s">
        <v>6649</v>
      </c>
      <c r="O890" s="16"/>
      <c r="P890" s="16" t="s">
        <v>6649</v>
      </c>
      <c r="Q890" s="17" t="s">
        <v>2844</v>
      </c>
      <c r="R890" s="12" t="s">
        <v>2844</v>
      </c>
      <c r="S890" s="12" t="s">
        <v>2467</v>
      </c>
      <c r="T890" s="18" t="s">
        <v>2858</v>
      </c>
      <c r="U890" s="19" t="s">
        <v>48</v>
      </c>
      <c r="V890" s="20" t="s">
        <v>48</v>
      </c>
      <c r="W890" s="12" t="s">
        <v>49</v>
      </c>
      <c r="X890" s="20" t="s">
        <v>2499</v>
      </c>
      <c r="Y890" s="20"/>
      <c r="Z890" s="21">
        <v>2500000</v>
      </c>
      <c r="AA890" s="21">
        <v>2325000</v>
      </c>
      <c r="AB890" s="22">
        <v>1501</v>
      </c>
      <c r="AC890" s="21">
        <v>1665.5562958027981</v>
      </c>
      <c r="AD890" s="21">
        <v>1548.9673550966022</v>
      </c>
      <c r="AE890" s="16" t="s">
        <v>2917</v>
      </c>
      <c r="AF890" s="12">
        <v>1</v>
      </c>
      <c r="AG890" s="12" t="s">
        <v>51</v>
      </c>
      <c r="AH890" s="20" t="s">
        <v>64</v>
      </c>
      <c r="AI890" s="12" t="s">
        <v>114</v>
      </c>
      <c r="AJ890" s="12" t="s">
        <v>114</v>
      </c>
      <c r="AK890" s="12" t="s">
        <v>66</v>
      </c>
      <c r="AL890" s="12" t="s">
        <v>66</v>
      </c>
      <c r="AM890" s="12">
        <v>19.7522431411935</v>
      </c>
      <c r="AN890" s="20" t="s">
        <v>6684</v>
      </c>
      <c r="AO890" s="23"/>
      <c r="AP890" s="24"/>
    </row>
    <row r="891" spans="1:42" x14ac:dyDescent="0.25">
      <c r="A891" s="12" t="s">
        <v>2918</v>
      </c>
      <c r="B891" s="13" t="s">
        <v>2919</v>
      </c>
      <c r="C891" s="14">
        <v>45639</v>
      </c>
      <c r="D891" s="12">
        <v>1</v>
      </c>
      <c r="E891" s="12">
        <v>1</v>
      </c>
      <c r="F891" s="12">
        <v>1</v>
      </c>
      <c r="G891" s="12">
        <v>1</v>
      </c>
      <c r="H891" s="12"/>
      <c r="I891" s="15" t="s">
        <v>58</v>
      </c>
      <c r="J891" s="15" t="s">
        <v>42</v>
      </c>
      <c r="K891" s="15" t="s">
        <v>43</v>
      </c>
      <c r="L891" s="15">
        <v>1</v>
      </c>
      <c r="M891" s="15"/>
      <c r="N891" s="16" t="s">
        <v>6649</v>
      </c>
      <c r="O891" s="16"/>
      <c r="P891" s="16" t="s">
        <v>6649</v>
      </c>
      <c r="Q891" s="17" t="s">
        <v>2844</v>
      </c>
      <c r="R891" s="12" t="s">
        <v>2844</v>
      </c>
      <c r="S891" s="12" t="s">
        <v>2467</v>
      </c>
      <c r="T891" s="18" t="s">
        <v>2858</v>
      </c>
      <c r="U891" s="19" t="s">
        <v>48</v>
      </c>
      <c r="V891" s="20" t="s">
        <v>48</v>
      </c>
      <c r="W891" s="12" t="s">
        <v>49</v>
      </c>
      <c r="X891" s="20" t="s">
        <v>2499</v>
      </c>
      <c r="Y891" s="20"/>
      <c r="Z891" s="21">
        <v>2500000</v>
      </c>
      <c r="AA891" s="21">
        <v>2325000</v>
      </c>
      <c r="AB891" s="22">
        <v>1538</v>
      </c>
      <c r="AC891" s="21">
        <v>1625.4876462938882</v>
      </c>
      <c r="AD891" s="21">
        <v>1511.7035110533161</v>
      </c>
      <c r="AE891" s="16" t="s">
        <v>2920</v>
      </c>
      <c r="AF891" s="12">
        <v>3</v>
      </c>
      <c r="AG891" s="12"/>
      <c r="AH891" s="20" t="s">
        <v>64</v>
      </c>
      <c r="AI891" s="12" t="s">
        <v>66</v>
      </c>
      <c r="AJ891" s="12" t="s">
        <v>66</v>
      </c>
      <c r="AK891" s="12" t="s">
        <v>66</v>
      </c>
      <c r="AL891" s="12" t="s">
        <v>66</v>
      </c>
      <c r="AM891" s="12">
        <v>18.127452471478769</v>
      </c>
      <c r="AN891" s="20" t="s">
        <v>2921</v>
      </c>
      <c r="AO891" s="23"/>
      <c r="AP891" s="24"/>
    </row>
    <row r="892" spans="1:42" x14ac:dyDescent="0.25">
      <c r="A892" s="12" t="s">
        <v>2922</v>
      </c>
      <c r="B892" s="13" t="s">
        <v>2872</v>
      </c>
      <c r="C892" s="14">
        <v>45975</v>
      </c>
      <c r="D892" s="12">
        <v>1</v>
      </c>
      <c r="E892" s="12">
        <v>1</v>
      </c>
      <c r="F892" s="12">
        <v>1</v>
      </c>
      <c r="G892" s="12">
        <v>3</v>
      </c>
      <c r="H892" s="12"/>
      <c r="I892" s="15" t="s">
        <v>58</v>
      </c>
      <c r="J892" s="15" t="s">
        <v>42</v>
      </c>
      <c r="K892" s="15" t="s">
        <v>43</v>
      </c>
      <c r="L892" s="15">
        <v>1</v>
      </c>
      <c r="M892" s="15"/>
      <c r="N892" s="16" t="s">
        <v>6649</v>
      </c>
      <c r="O892" s="16"/>
      <c r="P892" s="16" t="s">
        <v>6649</v>
      </c>
      <c r="Q892" s="17" t="s">
        <v>2844</v>
      </c>
      <c r="R892" s="12" t="s">
        <v>2844</v>
      </c>
      <c r="S892" s="12" t="s">
        <v>2467</v>
      </c>
      <c r="T892" s="18" t="s">
        <v>2858</v>
      </c>
      <c r="U892" s="19"/>
      <c r="V892" s="20" t="s">
        <v>48</v>
      </c>
      <c r="W892" s="12" t="s">
        <v>49</v>
      </c>
      <c r="X892" s="20" t="s">
        <v>2490</v>
      </c>
      <c r="Y892" s="20"/>
      <c r="Z892" s="21">
        <v>2500000</v>
      </c>
      <c r="AA892" s="21">
        <v>2252500</v>
      </c>
      <c r="AB892" s="22">
        <v>1502</v>
      </c>
      <c r="AC892" s="21">
        <v>1664.4474034620505</v>
      </c>
      <c r="AD892" s="21">
        <v>1499.6671105193077</v>
      </c>
      <c r="AE892" s="16" t="s">
        <v>2873</v>
      </c>
      <c r="AF892" s="12">
        <v>26</v>
      </c>
      <c r="AG892" s="12" t="s">
        <v>51</v>
      </c>
      <c r="AH892" s="20" t="s">
        <v>64</v>
      </c>
      <c r="AI892" s="12" t="s">
        <v>66</v>
      </c>
      <c r="AJ892" s="12" t="s">
        <v>66</v>
      </c>
      <c r="AK892" s="12" t="s">
        <v>66</v>
      </c>
      <c r="AL892" s="12" t="s">
        <v>66</v>
      </c>
      <c r="AM892" s="12">
        <v>17.11699392336503</v>
      </c>
      <c r="AN892" s="20" t="s">
        <v>2874</v>
      </c>
      <c r="AO892" s="23" t="s">
        <v>69</v>
      </c>
      <c r="AP892" s="24" t="s">
        <v>74</v>
      </c>
    </row>
    <row r="893" spans="1:42" x14ac:dyDescent="0.25">
      <c r="A893" s="12" t="s">
        <v>2923</v>
      </c>
      <c r="B893" s="13" t="s">
        <v>2924</v>
      </c>
      <c r="C893" s="14">
        <v>45540</v>
      </c>
      <c r="D893" s="12">
        <v>1</v>
      </c>
      <c r="E893" s="12">
        <v>1</v>
      </c>
      <c r="F893" s="12">
        <v>1</v>
      </c>
      <c r="G893" s="12">
        <v>1</v>
      </c>
      <c r="H893" s="12"/>
      <c r="I893" s="15" t="s">
        <v>58</v>
      </c>
      <c r="J893" s="15" t="s">
        <v>42</v>
      </c>
      <c r="K893" s="15" t="s">
        <v>43</v>
      </c>
      <c r="L893" s="15">
        <v>1</v>
      </c>
      <c r="M893" s="15"/>
      <c r="N893" s="16" t="s">
        <v>6649</v>
      </c>
      <c r="O893" s="16"/>
      <c r="P893" s="16" t="s">
        <v>6649</v>
      </c>
      <c r="Q893" s="17" t="s">
        <v>2678</v>
      </c>
      <c r="R893" s="12" t="s">
        <v>2844</v>
      </c>
      <c r="S893" s="12" t="s">
        <v>2467</v>
      </c>
      <c r="T893" s="18" t="s">
        <v>48</v>
      </c>
      <c r="U893" s="19" t="s">
        <v>48</v>
      </c>
      <c r="V893" s="20" t="s">
        <v>48</v>
      </c>
      <c r="W893" s="12" t="s">
        <v>49</v>
      </c>
      <c r="X893" s="20" t="s">
        <v>62</v>
      </c>
      <c r="Y893" s="20"/>
      <c r="Z893" s="21">
        <v>2600000</v>
      </c>
      <c r="AA893" s="21">
        <v>2418000</v>
      </c>
      <c r="AB893" s="22">
        <v>1500</v>
      </c>
      <c r="AC893" s="21">
        <v>1733.3333333333333</v>
      </c>
      <c r="AD893" s="21">
        <v>1612</v>
      </c>
      <c r="AE893" s="16" t="s">
        <v>63</v>
      </c>
      <c r="AF893" s="12"/>
      <c r="AG893" s="12"/>
      <c r="AH893" s="20" t="s">
        <v>64</v>
      </c>
      <c r="AI893" s="12" t="s">
        <v>65</v>
      </c>
      <c r="AJ893" s="12" t="s">
        <v>114</v>
      </c>
      <c r="AK893" s="12" t="s">
        <v>66</v>
      </c>
      <c r="AL893" s="12" t="s">
        <v>66</v>
      </c>
      <c r="AM893" s="12" t="s">
        <v>67</v>
      </c>
      <c r="AN893" s="20" t="s">
        <v>2925</v>
      </c>
      <c r="AO893" s="23"/>
      <c r="AP893" s="24"/>
    </row>
    <row r="894" spans="1:42" x14ac:dyDescent="0.25">
      <c r="A894" s="12" t="s">
        <v>2926</v>
      </c>
      <c r="B894" s="13" t="s">
        <v>2927</v>
      </c>
      <c r="C894" s="14">
        <v>45585</v>
      </c>
      <c r="D894" s="12">
        <v>1</v>
      </c>
      <c r="E894" s="12">
        <v>1</v>
      </c>
      <c r="F894" s="12">
        <v>1</v>
      </c>
      <c r="G894" s="12">
        <v>1</v>
      </c>
      <c r="H894" s="12"/>
      <c r="I894" s="15" t="s">
        <v>58</v>
      </c>
      <c r="J894" s="15" t="s">
        <v>42</v>
      </c>
      <c r="K894" s="15" t="s">
        <v>43</v>
      </c>
      <c r="L894" s="15">
        <v>1</v>
      </c>
      <c r="M894" s="15"/>
      <c r="N894" s="16" t="s">
        <v>6649</v>
      </c>
      <c r="O894" s="16"/>
      <c r="P894" s="16" t="s">
        <v>6649</v>
      </c>
      <c r="Q894" s="17" t="s">
        <v>2844</v>
      </c>
      <c r="R894" s="12" t="s">
        <v>2844</v>
      </c>
      <c r="S894" s="12" t="s">
        <v>2467</v>
      </c>
      <c r="T894" s="18" t="s">
        <v>2858</v>
      </c>
      <c r="U894" s="19" t="s">
        <v>48</v>
      </c>
      <c r="V894" s="20" t="s">
        <v>48</v>
      </c>
      <c r="W894" s="12" t="s">
        <v>49</v>
      </c>
      <c r="X894" s="20" t="s">
        <v>62</v>
      </c>
      <c r="Y894" s="20"/>
      <c r="Z894" s="21">
        <v>2600000</v>
      </c>
      <c r="AA894" s="21">
        <v>2418000</v>
      </c>
      <c r="AB894" s="22">
        <v>1501</v>
      </c>
      <c r="AC894" s="21">
        <v>1732.17854763491</v>
      </c>
      <c r="AD894" s="21">
        <v>1610.9260493004663</v>
      </c>
      <c r="AE894" s="16" t="s">
        <v>2928</v>
      </c>
      <c r="AF894" s="12">
        <v>2</v>
      </c>
      <c r="AG894" s="12"/>
      <c r="AH894" s="20" t="s">
        <v>64</v>
      </c>
      <c r="AI894" s="12" t="s">
        <v>66</v>
      </c>
      <c r="AJ894" s="12" t="s">
        <v>66</v>
      </c>
      <c r="AK894" s="12" t="s">
        <v>66</v>
      </c>
      <c r="AL894" s="12" t="s">
        <v>66</v>
      </c>
      <c r="AM894" s="12">
        <v>8.3432637528695999</v>
      </c>
      <c r="AN894" s="20" t="s">
        <v>2929</v>
      </c>
      <c r="AO894" s="23"/>
      <c r="AP894" s="24"/>
    </row>
    <row r="895" spans="1:42" x14ac:dyDescent="0.25">
      <c r="A895" s="12" t="s">
        <v>2930</v>
      </c>
      <c r="B895" s="13" t="s">
        <v>2876</v>
      </c>
      <c r="C895" s="14">
        <v>45768</v>
      </c>
      <c r="D895" s="12">
        <v>1</v>
      </c>
      <c r="E895" s="12">
        <v>1</v>
      </c>
      <c r="F895" s="12">
        <v>1</v>
      </c>
      <c r="G895" s="12">
        <v>1</v>
      </c>
      <c r="H895" s="12"/>
      <c r="I895" s="15" t="s">
        <v>58</v>
      </c>
      <c r="J895" s="15" t="s">
        <v>42</v>
      </c>
      <c r="K895" s="15" t="s">
        <v>43</v>
      </c>
      <c r="L895" s="15">
        <v>1</v>
      </c>
      <c r="M895" s="15"/>
      <c r="N895" s="16" t="s">
        <v>6649</v>
      </c>
      <c r="O895" s="16"/>
      <c r="P895" s="16" t="s">
        <v>6649</v>
      </c>
      <c r="Q895" s="17" t="s">
        <v>2844</v>
      </c>
      <c r="R895" s="12" t="s">
        <v>2844</v>
      </c>
      <c r="S895" s="12" t="s">
        <v>2467</v>
      </c>
      <c r="T895" s="18" t="s">
        <v>2858</v>
      </c>
      <c r="U895" s="19" t="s">
        <v>48</v>
      </c>
      <c r="V895" s="20" t="s">
        <v>48</v>
      </c>
      <c r="W895" s="12" t="s">
        <v>49</v>
      </c>
      <c r="X895" s="20" t="s">
        <v>2490</v>
      </c>
      <c r="Y895" s="25"/>
      <c r="Z895" s="21">
        <v>2700000</v>
      </c>
      <c r="AA895" s="21">
        <v>2432700</v>
      </c>
      <c r="AB895" s="22">
        <v>1502</v>
      </c>
      <c r="AC895" s="21">
        <v>1797.6031957390146</v>
      </c>
      <c r="AD895" s="21">
        <v>1619.6404793608522</v>
      </c>
      <c r="AE895" s="16" t="s">
        <v>2877</v>
      </c>
      <c r="AF895" s="12">
        <v>27</v>
      </c>
      <c r="AG895" s="12" t="s">
        <v>51</v>
      </c>
      <c r="AH895" s="20" t="s">
        <v>64</v>
      </c>
      <c r="AI895" s="12" t="s">
        <v>66</v>
      </c>
      <c r="AJ895" s="12" t="s">
        <v>66</v>
      </c>
      <c r="AK895" s="12" t="s">
        <v>66</v>
      </c>
      <c r="AL895" s="12" t="s">
        <v>66</v>
      </c>
      <c r="AM895" s="12">
        <v>18.455149469714499</v>
      </c>
      <c r="AN895" s="20" t="s">
        <v>2878</v>
      </c>
      <c r="AO895" s="23" t="s">
        <v>69</v>
      </c>
      <c r="AP895" s="24" t="s">
        <v>74</v>
      </c>
    </row>
    <row r="896" spans="1:42" x14ac:dyDescent="0.25">
      <c r="A896" s="12" t="s">
        <v>2931</v>
      </c>
      <c r="B896" s="13" t="s">
        <v>2932</v>
      </c>
      <c r="C896" s="14">
        <v>45614</v>
      </c>
      <c r="D896" s="12">
        <v>1</v>
      </c>
      <c r="E896" s="12">
        <v>1</v>
      </c>
      <c r="F896" s="12">
        <v>1</v>
      </c>
      <c r="G896" s="12">
        <v>1</v>
      </c>
      <c r="H896" s="12"/>
      <c r="I896" s="15" t="s">
        <v>58</v>
      </c>
      <c r="J896" s="15" t="s">
        <v>42</v>
      </c>
      <c r="K896" s="15" t="s">
        <v>43</v>
      </c>
      <c r="L896" s="15">
        <v>1</v>
      </c>
      <c r="M896" s="15"/>
      <c r="N896" s="16" t="s">
        <v>6649</v>
      </c>
      <c r="O896" s="16"/>
      <c r="P896" s="16" t="s">
        <v>6649</v>
      </c>
      <c r="Q896" s="17" t="s">
        <v>2844</v>
      </c>
      <c r="R896" s="12" t="s">
        <v>2844</v>
      </c>
      <c r="S896" s="12" t="s">
        <v>2467</v>
      </c>
      <c r="T896" s="18" t="s">
        <v>2858</v>
      </c>
      <c r="U896" s="19" t="s">
        <v>48</v>
      </c>
      <c r="V896" s="20" t="s">
        <v>48</v>
      </c>
      <c r="W896" s="12" t="s">
        <v>49</v>
      </c>
      <c r="X896" s="20" t="s">
        <v>2490</v>
      </c>
      <c r="Y896" s="20"/>
      <c r="Z896" s="21">
        <v>2900000</v>
      </c>
      <c r="AA896" s="21">
        <v>2697000</v>
      </c>
      <c r="AB896" s="22">
        <v>1511</v>
      </c>
      <c r="AC896" s="21">
        <v>1919.2587690271343</v>
      </c>
      <c r="AD896" s="21">
        <v>1784.910655195235</v>
      </c>
      <c r="AE896" s="16" t="s">
        <v>2933</v>
      </c>
      <c r="AF896" s="12">
        <v>15</v>
      </c>
      <c r="AG896" s="12" t="s">
        <v>51</v>
      </c>
      <c r="AH896" s="20" t="s">
        <v>64</v>
      </c>
      <c r="AI896" s="12" t="s">
        <v>114</v>
      </c>
      <c r="AJ896" s="12" t="s">
        <v>114</v>
      </c>
      <c r="AK896" s="12" t="s">
        <v>66</v>
      </c>
      <c r="AL896" s="12" t="s">
        <v>66</v>
      </c>
      <c r="AM896" s="12">
        <v>20.195606532620332</v>
      </c>
      <c r="AN896" s="20" t="s">
        <v>2934</v>
      </c>
      <c r="AO896" s="23"/>
      <c r="AP896" s="24"/>
    </row>
    <row r="897" spans="1:42" x14ac:dyDescent="0.25">
      <c r="A897" s="12" t="s">
        <v>2935</v>
      </c>
      <c r="B897" s="13" t="s">
        <v>2936</v>
      </c>
      <c r="C897" s="14">
        <v>45692</v>
      </c>
      <c r="D897" s="12">
        <v>1</v>
      </c>
      <c r="E897" s="12">
        <v>1</v>
      </c>
      <c r="F897" s="12">
        <v>1</v>
      </c>
      <c r="G897" s="12">
        <v>1</v>
      </c>
      <c r="H897" s="12"/>
      <c r="I897" s="15" t="s">
        <v>58</v>
      </c>
      <c r="J897" s="15" t="s">
        <v>42</v>
      </c>
      <c r="K897" s="15" t="s">
        <v>43</v>
      </c>
      <c r="L897" s="15">
        <v>1</v>
      </c>
      <c r="M897" s="15"/>
      <c r="N897" s="16" t="s">
        <v>6649</v>
      </c>
      <c r="O897" s="16"/>
      <c r="P897" s="16" t="s">
        <v>6649</v>
      </c>
      <c r="Q897" s="17" t="s">
        <v>2844</v>
      </c>
      <c r="R897" s="12" t="s">
        <v>2844</v>
      </c>
      <c r="S897" s="12" t="s">
        <v>2467</v>
      </c>
      <c r="T897" s="18" t="s">
        <v>2858</v>
      </c>
      <c r="U897" s="19" t="s">
        <v>48</v>
      </c>
      <c r="V897" s="20" t="s">
        <v>48</v>
      </c>
      <c r="W897" s="12" t="s">
        <v>49</v>
      </c>
      <c r="X897" s="20" t="s">
        <v>2490</v>
      </c>
      <c r="Y897" s="20"/>
      <c r="Z897" s="21">
        <v>2900000</v>
      </c>
      <c r="AA897" s="21">
        <v>2612900</v>
      </c>
      <c r="AB897" s="22">
        <v>1500</v>
      </c>
      <c r="AC897" s="21">
        <v>1933.3333333333333</v>
      </c>
      <c r="AD897" s="21">
        <v>1741.9333333333334</v>
      </c>
      <c r="AE897" s="16" t="s">
        <v>2937</v>
      </c>
      <c r="AF897" s="12">
        <v>1</v>
      </c>
      <c r="AG897" s="12" t="s">
        <v>51</v>
      </c>
      <c r="AH897" s="20" t="s">
        <v>64</v>
      </c>
      <c r="AI897" s="12" t="s">
        <v>66</v>
      </c>
      <c r="AJ897" s="12" t="s">
        <v>66</v>
      </c>
      <c r="AK897" s="12" t="s">
        <v>66</v>
      </c>
      <c r="AL897" s="12"/>
      <c r="AM897" s="12">
        <v>20.043569186458789</v>
      </c>
      <c r="AN897" s="20" t="s">
        <v>2938</v>
      </c>
      <c r="AO897" s="23" t="s">
        <v>69</v>
      </c>
      <c r="AP897" s="24" t="s">
        <v>74</v>
      </c>
    </row>
    <row r="898" spans="1:42" x14ac:dyDescent="0.25">
      <c r="A898" s="12" t="s">
        <v>2939</v>
      </c>
      <c r="B898" s="13" t="s">
        <v>2940</v>
      </c>
      <c r="C898" s="14">
        <v>45599</v>
      </c>
      <c r="D898" s="12">
        <v>1</v>
      </c>
      <c r="E898" s="12">
        <v>1</v>
      </c>
      <c r="F898" s="12">
        <v>1</v>
      </c>
      <c r="G898" s="12">
        <v>1</v>
      </c>
      <c r="H898" s="12"/>
      <c r="I898" s="15" t="s">
        <v>58</v>
      </c>
      <c r="J898" s="15" t="s">
        <v>42</v>
      </c>
      <c r="K898" s="15" t="s">
        <v>43</v>
      </c>
      <c r="L898" s="15">
        <v>1</v>
      </c>
      <c r="M898" s="15"/>
      <c r="N898" s="16" t="s">
        <v>6649</v>
      </c>
      <c r="O898" s="16"/>
      <c r="P898" s="16" t="s">
        <v>6649</v>
      </c>
      <c r="Q898" s="17" t="s">
        <v>2858</v>
      </c>
      <c r="R898" s="12" t="s">
        <v>2844</v>
      </c>
      <c r="S898" s="12" t="s">
        <v>2467</v>
      </c>
      <c r="T898" s="18" t="s">
        <v>2858</v>
      </c>
      <c r="U898" s="19" t="s">
        <v>2905</v>
      </c>
      <c r="V898" s="20" t="s">
        <v>48</v>
      </c>
      <c r="W898" s="12" t="s">
        <v>49</v>
      </c>
      <c r="X898" s="20" t="s">
        <v>62</v>
      </c>
      <c r="Y898" s="20"/>
      <c r="Z898" s="21">
        <v>3000000</v>
      </c>
      <c r="AA898" s="21">
        <v>2790000</v>
      </c>
      <c r="AB898" s="22">
        <v>1500</v>
      </c>
      <c r="AC898" s="21">
        <v>2000</v>
      </c>
      <c r="AD898" s="21">
        <v>1860</v>
      </c>
      <c r="AE898" s="16" t="s">
        <v>63</v>
      </c>
      <c r="AF898" s="12"/>
      <c r="AG898" s="12"/>
      <c r="AH898" s="20" t="s">
        <v>64</v>
      </c>
      <c r="AI898" s="12" t="s">
        <v>65</v>
      </c>
      <c r="AJ898" s="12" t="s">
        <v>114</v>
      </c>
      <c r="AK898" s="12" t="s">
        <v>66</v>
      </c>
      <c r="AL898" s="12" t="s">
        <v>66</v>
      </c>
      <c r="AM898" s="12" t="s">
        <v>67</v>
      </c>
      <c r="AN898" s="20" t="s">
        <v>2941</v>
      </c>
      <c r="AO898" s="23"/>
      <c r="AP898" s="24"/>
    </row>
    <row r="899" spans="1:42" x14ac:dyDescent="0.25">
      <c r="A899" s="12" t="s">
        <v>2942</v>
      </c>
      <c r="B899" s="13" t="s">
        <v>2943</v>
      </c>
      <c r="C899" s="14">
        <v>45769</v>
      </c>
      <c r="D899" s="12">
        <v>1</v>
      </c>
      <c r="E899" s="12">
        <v>1</v>
      </c>
      <c r="F899" s="12">
        <v>1</v>
      </c>
      <c r="G899" s="12">
        <v>1</v>
      </c>
      <c r="H899" s="12"/>
      <c r="I899" s="15" t="s">
        <v>58</v>
      </c>
      <c r="J899" s="15" t="s">
        <v>42</v>
      </c>
      <c r="K899" s="15" t="s">
        <v>43</v>
      </c>
      <c r="L899" s="15">
        <v>1</v>
      </c>
      <c r="M899" s="15"/>
      <c r="N899" s="16" t="s">
        <v>6649</v>
      </c>
      <c r="O899" s="16"/>
      <c r="P899" s="16" t="s">
        <v>6649</v>
      </c>
      <c r="Q899" s="17" t="s">
        <v>2844</v>
      </c>
      <c r="R899" s="12" t="s">
        <v>2844</v>
      </c>
      <c r="S899" s="12" t="s">
        <v>2467</v>
      </c>
      <c r="T899" s="18" t="s">
        <v>2858</v>
      </c>
      <c r="U899" s="19" t="s">
        <v>48</v>
      </c>
      <c r="V899" s="20" t="s">
        <v>48</v>
      </c>
      <c r="W899" s="12" t="s">
        <v>49</v>
      </c>
      <c r="X899" s="20" t="s">
        <v>2944</v>
      </c>
      <c r="Y899" s="20"/>
      <c r="Z899" s="21">
        <v>3000000</v>
      </c>
      <c r="AA899" s="21">
        <v>2703000</v>
      </c>
      <c r="AB899" s="22">
        <v>1504</v>
      </c>
      <c r="AC899" s="21">
        <v>1994.6808510638298</v>
      </c>
      <c r="AD899" s="21">
        <v>1797.2074468085107</v>
      </c>
      <c r="AE899" s="16" t="s">
        <v>2945</v>
      </c>
      <c r="AF899" s="12">
        <v>2</v>
      </c>
      <c r="AG899" s="12"/>
      <c r="AH899" s="20" t="s">
        <v>64</v>
      </c>
      <c r="AI899" s="12" t="s">
        <v>114</v>
      </c>
      <c r="AJ899" s="12" t="s">
        <v>114</v>
      </c>
      <c r="AK899" s="12" t="s">
        <v>66</v>
      </c>
      <c r="AL899" s="12"/>
      <c r="AM899" s="12">
        <v>19.38909912381822</v>
      </c>
      <c r="AN899" s="20" t="s">
        <v>2946</v>
      </c>
      <c r="AO899" s="23" t="s">
        <v>69</v>
      </c>
      <c r="AP899" s="24"/>
    </row>
    <row r="900" spans="1:42" x14ac:dyDescent="0.25">
      <c r="A900" s="12" t="s">
        <v>2947</v>
      </c>
      <c r="B900" s="13" t="s">
        <v>2948</v>
      </c>
      <c r="C900" s="14">
        <v>45827</v>
      </c>
      <c r="D900" s="12">
        <v>1</v>
      </c>
      <c r="E900" s="12">
        <v>1</v>
      </c>
      <c r="F900" s="12">
        <v>1</v>
      </c>
      <c r="G900" s="12">
        <v>1</v>
      </c>
      <c r="H900" s="12"/>
      <c r="I900" s="15" t="s">
        <v>58</v>
      </c>
      <c r="J900" s="15" t="s">
        <v>42</v>
      </c>
      <c r="K900" s="15" t="s">
        <v>43</v>
      </c>
      <c r="L900" s="15">
        <v>1</v>
      </c>
      <c r="M900" s="15"/>
      <c r="N900" s="16" t="s">
        <v>6649</v>
      </c>
      <c r="O900" s="16"/>
      <c r="P900" s="16" t="s">
        <v>6649</v>
      </c>
      <c r="Q900" s="17" t="s">
        <v>2844</v>
      </c>
      <c r="R900" s="12" t="s">
        <v>2844</v>
      </c>
      <c r="S900" s="12" t="s">
        <v>2467</v>
      </c>
      <c r="T900" s="18" t="s">
        <v>2858</v>
      </c>
      <c r="U900" s="19" t="s">
        <v>48</v>
      </c>
      <c r="V900" s="20" t="s">
        <v>48</v>
      </c>
      <c r="W900" s="12" t="s">
        <v>49</v>
      </c>
      <c r="X900" s="20" t="s">
        <v>2490</v>
      </c>
      <c r="Y900" s="20"/>
      <c r="Z900" s="21">
        <v>3000000</v>
      </c>
      <c r="AA900" s="21">
        <v>2703000</v>
      </c>
      <c r="AB900" s="22">
        <v>1500</v>
      </c>
      <c r="AC900" s="21">
        <v>2000</v>
      </c>
      <c r="AD900" s="21">
        <v>1802</v>
      </c>
      <c r="AE900" s="16" t="s">
        <v>63</v>
      </c>
      <c r="AF900" s="12"/>
      <c r="AG900" s="12"/>
      <c r="AH900" s="20" t="s">
        <v>64</v>
      </c>
      <c r="AI900" s="12" t="s">
        <v>114</v>
      </c>
      <c r="AJ900" s="12" t="s">
        <v>114</v>
      </c>
      <c r="AK900" s="12" t="s">
        <v>66</v>
      </c>
      <c r="AL900" s="12"/>
      <c r="AM900" s="12" t="s">
        <v>67</v>
      </c>
      <c r="AN900" s="20" t="s">
        <v>2949</v>
      </c>
      <c r="AO900" s="23" t="s">
        <v>69</v>
      </c>
      <c r="AP900" s="24"/>
    </row>
    <row r="901" spans="1:42" x14ac:dyDescent="0.25">
      <c r="A901" s="12" t="s">
        <v>2950</v>
      </c>
      <c r="B901" s="13" t="s">
        <v>2951</v>
      </c>
      <c r="C901" s="14">
        <v>45975</v>
      </c>
      <c r="D901" s="12">
        <v>1</v>
      </c>
      <c r="E901" s="12">
        <v>1</v>
      </c>
      <c r="F901" s="12">
        <v>1</v>
      </c>
      <c r="G901" s="12">
        <v>1</v>
      </c>
      <c r="H901" s="12"/>
      <c r="I901" s="15" t="s">
        <v>58</v>
      </c>
      <c r="J901" s="15" t="s">
        <v>42</v>
      </c>
      <c r="K901" s="15" t="s">
        <v>43</v>
      </c>
      <c r="L901" s="15">
        <v>1</v>
      </c>
      <c r="M901" s="15"/>
      <c r="N901" s="16" t="s">
        <v>6649</v>
      </c>
      <c r="O901" s="16"/>
      <c r="P901" s="16" t="s">
        <v>6649</v>
      </c>
      <c r="Q901" s="17" t="s">
        <v>2844</v>
      </c>
      <c r="R901" s="12" t="s">
        <v>2844</v>
      </c>
      <c r="S901" s="12" t="s">
        <v>2467</v>
      </c>
      <c r="T901" s="18" t="s">
        <v>2858</v>
      </c>
      <c r="U901" s="19" t="s">
        <v>48</v>
      </c>
      <c r="V901" s="20" t="s">
        <v>48</v>
      </c>
      <c r="W901" s="12" t="s">
        <v>49</v>
      </c>
      <c r="X901" s="20" t="s">
        <v>2490</v>
      </c>
      <c r="Y901" s="20"/>
      <c r="Z901" s="21">
        <v>3000000</v>
      </c>
      <c r="AA901" s="21">
        <v>2703000</v>
      </c>
      <c r="AB901" s="22">
        <v>1502</v>
      </c>
      <c r="AC901" s="21">
        <v>1997.3368841544607</v>
      </c>
      <c r="AD901" s="21">
        <v>1799.6005326231691</v>
      </c>
      <c r="AE901" s="16" t="s">
        <v>2859</v>
      </c>
      <c r="AF901" s="12">
        <v>13</v>
      </c>
      <c r="AG901" s="12" t="s">
        <v>51</v>
      </c>
      <c r="AH901" s="20" t="s">
        <v>64</v>
      </c>
      <c r="AI901" s="12" t="s">
        <v>66</v>
      </c>
      <c r="AJ901" s="12" t="s">
        <v>66</v>
      </c>
      <c r="AK901" s="12"/>
      <c r="AL901" s="12"/>
      <c r="AM901" s="12">
        <v>15.57055593375628</v>
      </c>
      <c r="AN901" s="20" t="s">
        <v>2952</v>
      </c>
      <c r="AO901" s="23" t="s">
        <v>69</v>
      </c>
      <c r="AP901" s="24" t="s">
        <v>74</v>
      </c>
    </row>
    <row r="902" spans="1:42" x14ac:dyDescent="0.25">
      <c r="A902" s="12" t="s">
        <v>2953</v>
      </c>
      <c r="B902" s="13" t="s">
        <v>2954</v>
      </c>
      <c r="C902" s="14">
        <v>45615</v>
      </c>
      <c r="D902" s="12">
        <v>1</v>
      </c>
      <c r="E902" s="12">
        <v>1</v>
      </c>
      <c r="F902" s="12">
        <v>1</v>
      </c>
      <c r="G902" s="12">
        <v>1</v>
      </c>
      <c r="H902" s="12"/>
      <c r="I902" s="15" t="s">
        <v>58</v>
      </c>
      <c r="J902" s="15" t="s">
        <v>42</v>
      </c>
      <c r="K902" s="15" t="s">
        <v>43</v>
      </c>
      <c r="L902" s="15">
        <v>1</v>
      </c>
      <c r="M902" s="15"/>
      <c r="N902" s="16" t="s">
        <v>6649</v>
      </c>
      <c r="O902" s="16"/>
      <c r="P902" s="16" t="s">
        <v>6649</v>
      </c>
      <c r="Q902" s="17" t="s">
        <v>2844</v>
      </c>
      <c r="R902" s="12" t="s">
        <v>2844</v>
      </c>
      <c r="S902" s="12" t="s">
        <v>2467</v>
      </c>
      <c r="T902" s="18" t="s">
        <v>2858</v>
      </c>
      <c r="U902" s="19" t="s">
        <v>48</v>
      </c>
      <c r="V902" s="20" t="s">
        <v>48</v>
      </c>
      <c r="W902" s="12" t="s">
        <v>49</v>
      </c>
      <c r="X902" s="20" t="s">
        <v>2499</v>
      </c>
      <c r="Y902" s="20"/>
      <c r="Z902" s="21">
        <v>3800000</v>
      </c>
      <c r="AA902" s="21">
        <v>3534000</v>
      </c>
      <c r="AB902" s="22">
        <v>1501</v>
      </c>
      <c r="AC902" s="21">
        <v>2531.6455696202534</v>
      </c>
      <c r="AD902" s="21">
        <v>2354.4303797468356</v>
      </c>
      <c r="AE902" s="16" t="s">
        <v>2955</v>
      </c>
      <c r="AF902" s="12">
        <v>1</v>
      </c>
      <c r="AG902" s="12" t="s">
        <v>51</v>
      </c>
      <c r="AH902" s="20" t="s">
        <v>64</v>
      </c>
      <c r="AI902" s="12" t="s">
        <v>66</v>
      </c>
      <c r="AJ902" s="12" t="s">
        <v>66</v>
      </c>
      <c r="AK902" s="12" t="s">
        <v>66</v>
      </c>
      <c r="AL902" s="12" t="s">
        <v>66</v>
      </c>
      <c r="AM902" s="12">
        <v>23.161806722904512</v>
      </c>
      <c r="AN902" s="20" t="s">
        <v>2956</v>
      </c>
      <c r="AO902" s="23"/>
      <c r="AP902" s="24"/>
    </row>
    <row r="903" spans="1:42" x14ac:dyDescent="0.25">
      <c r="A903" s="12" t="s">
        <v>2957</v>
      </c>
      <c r="B903" s="13" t="s">
        <v>2958</v>
      </c>
      <c r="C903" s="14">
        <v>45895</v>
      </c>
      <c r="D903" s="12">
        <v>1</v>
      </c>
      <c r="E903" s="12">
        <v>1</v>
      </c>
      <c r="F903" s="12">
        <v>1</v>
      </c>
      <c r="G903" s="12">
        <v>1</v>
      </c>
      <c r="H903" s="12"/>
      <c r="I903" s="15" t="s">
        <v>58</v>
      </c>
      <c r="J903" s="15" t="s">
        <v>42</v>
      </c>
      <c r="K903" s="15" t="s">
        <v>43</v>
      </c>
      <c r="L903" s="15">
        <v>1</v>
      </c>
      <c r="M903" s="15"/>
      <c r="N903" s="16" t="s">
        <v>6649</v>
      </c>
      <c r="O903" s="16"/>
      <c r="P903" s="16" t="s">
        <v>6649</v>
      </c>
      <c r="Q903" s="17" t="s">
        <v>2844</v>
      </c>
      <c r="R903" s="12" t="s">
        <v>2844</v>
      </c>
      <c r="S903" s="12" t="s">
        <v>2467</v>
      </c>
      <c r="T903" s="18"/>
      <c r="U903" s="19"/>
      <c r="V903" s="20" t="s">
        <v>48</v>
      </c>
      <c r="W903" s="12" t="s">
        <v>49</v>
      </c>
      <c r="X903" s="20" t="s">
        <v>62</v>
      </c>
      <c r="Y903" s="20"/>
      <c r="Z903" s="21">
        <v>4500000</v>
      </c>
      <c r="AA903" s="21">
        <v>4054500</v>
      </c>
      <c r="AB903" s="22">
        <v>1500</v>
      </c>
      <c r="AC903" s="21">
        <v>3000</v>
      </c>
      <c r="AD903" s="21">
        <v>2703</v>
      </c>
      <c r="AE903" s="16" t="s">
        <v>2881</v>
      </c>
      <c r="AF903" s="12">
        <v>3</v>
      </c>
      <c r="AG903" s="12"/>
      <c r="AH903" s="20" t="s">
        <v>64</v>
      </c>
      <c r="AI903" s="12" t="s">
        <v>66</v>
      </c>
      <c r="AJ903" s="12" t="s">
        <v>66</v>
      </c>
      <c r="AK903" s="12" t="s">
        <v>66</v>
      </c>
      <c r="AL903" s="12"/>
      <c r="AM903" s="12">
        <v>19.34896435014371</v>
      </c>
      <c r="AN903" s="20" t="s">
        <v>2959</v>
      </c>
      <c r="AO903" s="23" t="s">
        <v>69</v>
      </c>
      <c r="AP903" s="24"/>
    </row>
    <row r="904" spans="1:42" x14ac:dyDescent="0.25">
      <c r="A904" s="12" t="s">
        <v>2960</v>
      </c>
      <c r="B904" s="13" t="s">
        <v>2961</v>
      </c>
      <c r="C904" s="14">
        <v>45934</v>
      </c>
      <c r="D904" s="12">
        <v>1</v>
      </c>
      <c r="E904" s="12">
        <v>1</v>
      </c>
      <c r="F904" s="12">
        <v>1</v>
      </c>
      <c r="G904" s="12">
        <v>1</v>
      </c>
      <c r="H904" s="12"/>
      <c r="I904" s="15" t="s">
        <v>58</v>
      </c>
      <c r="J904" s="15" t="s">
        <v>42</v>
      </c>
      <c r="K904" s="15" t="s">
        <v>43</v>
      </c>
      <c r="L904" s="15">
        <v>1</v>
      </c>
      <c r="M904" s="15"/>
      <c r="N904" s="16" t="s">
        <v>6649</v>
      </c>
      <c r="O904" s="16"/>
      <c r="P904" s="16" t="s">
        <v>6649</v>
      </c>
      <c r="Q904" s="17" t="s">
        <v>2844</v>
      </c>
      <c r="R904" s="12" t="s">
        <v>2844</v>
      </c>
      <c r="S904" s="12" t="s">
        <v>2467</v>
      </c>
      <c r="T904" s="18" t="s">
        <v>2858</v>
      </c>
      <c r="U904" s="19" t="s">
        <v>48</v>
      </c>
      <c r="V904" s="20" t="s">
        <v>48</v>
      </c>
      <c r="W904" s="12" t="s">
        <v>49</v>
      </c>
      <c r="X904" s="20" t="s">
        <v>2490</v>
      </c>
      <c r="Y904" s="20"/>
      <c r="Z904" s="21">
        <v>4500000</v>
      </c>
      <c r="AA904" s="21">
        <v>4054500</v>
      </c>
      <c r="AB904" s="22">
        <v>1500</v>
      </c>
      <c r="AC904" s="21">
        <v>3000</v>
      </c>
      <c r="AD904" s="21">
        <v>2703</v>
      </c>
      <c r="AE904" s="16" t="s">
        <v>2849</v>
      </c>
      <c r="AF904" s="12">
        <v>8</v>
      </c>
      <c r="AG904" s="12" t="s">
        <v>51</v>
      </c>
      <c r="AH904" s="20" t="s">
        <v>64</v>
      </c>
      <c r="AI904" s="12" t="s">
        <v>66</v>
      </c>
      <c r="AJ904" s="12" t="s">
        <v>66</v>
      </c>
      <c r="AK904" s="12" t="s">
        <v>66</v>
      </c>
      <c r="AL904" s="12" t="s">
        <v>66</v>
      </c>
      <c r="AM904" s="12">
        <v>18.66968349397046</v>
      </c>
      <c r="AN904" s="20" t="s">
        <v>2962</v>
      </c>
      <c r="AO904" s="23" t="s">
        <v>69</v>
      </c>
      <c r="AP904" s="24" t="s">
        <v>74</v>
      </c>
    </row>
    <row r="905" spans="1:42" x14ac:dyDescent="0.25">
      <c r="A905" s="12" t="s">
        <v>2963</v>
      </c>
      <c r="B905" s="13" t="s">
        <v>2958</v>
      </c>
      <c r="C905" s="14">
        <v>45896</v>
      </c>
      <c r="D905" s="12">
        <v>1</v>
      </c>
      <c r="E905" s="12">
        <v>1</v>
      </c>
      <c r="F905" s="12">
        <v>1</v>
      </c>
      <c r="G905" s="12">
        <v>3</v>
      </c>
      <c r="H905" s="12"/>
      <c r="I905" s="15" t="s">
        <v>58</v>
      </c>
      <c r="J905" s="15" t="s">
        <v>42</v>
      </c>
      <c r="K905" s="15" t="s">
        <v>43</v>
      </c>
      <c r="L905" s="15">
        <v>1</v>
      </c>
      <c r="M905" s="15"/>
      <c r="N905" s="16" t="s">
        <v>6649</v>
      </c>
      <c r="O905" s="16"/>
      <c r="P905" s="16" t="s">
        <v>6649</v>
      </c>
      <c r="Q905" s="17" t="s">
        <v>2844</v>
      </c>
      <c r="R905" s="12" t="s">
        <v>2844</v>
      </c>
      <c r="S905" s="12" t="s">
        <v>2467</v>
      </c>
      <c r="T905" s="18"/>
      <c r="U905" s="19"/>
      <c r="V905" s="20" t="s">
        <v>48</v>
      </c>
      <c r="W905" s="12" t="s">
        <v>49</v>
      </c>
      <c r="X905" s="20" t="s">
        <v>62</v>
      </c>
      <c r="Y905" s="20"/>
      <c r="Z905" s="21">
        <v>5000000</v>
      </c>
      <c r="AA905" s="21">
        <v>4505000</v>
      </c>
      <c r="AB905" s="22">
        <v>1500</v>
      </c>
      <c r="AC905" s="21">
        <v>3333.3333333333335</v>
      </c>
      <c r="AD905" s="21">
        <v>3003.3333333333335</v>
      </c>
      <c r="AE905" s="16" t="s">
        <v>2881</v>
      </c>
      <c r="AF905" s="12">
        <v>3</v>
      </c>
      <c r="AG905" s="12"/>
      <c r="AH905" s="20" t="s">
        <v>64</v>
      </c>
      <c r="AI905" s="12" t="s">
        <v>66</v>
      </c>
      <c r="AJ905" s="12" t="s">
        <v>66</v>
      </c>
      <c r="AK905" s="12" t="s">
        <v>66</v>
      </c>
      <c r="AL905" s="12"/>
      <c r="AM905" s="12">
        <v>19.34896435014371</v>
      </c>
      <c r="AN905" s="20" t="s">
        <v>2964</v>
      </c>
      <c r="AO905" s="23" t="s">
        <v>69</v>
      </c>
      <c r="AP905" s="24" t="s">
        <v>74</v>
      </c>
    </row>
    <row r="906" spans="1:42" x14ac:dyDescent="0.25">
      <c r="A906" s="12" t="s">
        <v>2965</v>
      </c>
      <c r="B906" s="13" t="s">
        <v>2966</v>
      </c>
      <c r="C906" s="14">
        <v>45915</v>
      </c>
      <c r="D906" s="12">
        <v>1</v>
      </c>
      <c r="E906" s="12">
        <v>1</v>
      </c>
      <c r="F906" s="12">
        <v>1</v>
      </c>
      <c r="G906" s="12">
        <v>3</v>
      </c>
      <c r="H906" s="12"/>
      <c r="I906" s="15" t="s">
        <v>41</v>
      </c>
      <c r="J906" s="15" t="s">
        <v>42</v>
      </c>
      <c r="K906" s="15" t="s">
        <v>43</v>
      </c>
      <c r="L906" s="15">
        <v>1</v>
      </c>
      <c r="M906" s="15"/>
      <c r="N906" s="16" t="s">
        <v>6649</v>
      </c>
      <c r="O906" s="16"/>
      <c r="P906" s="16" t="s">
        <v>6649</v>
      </c>
      <c r="Q906" s="17" t="s">
        <v>2967</v>
      </c>
      <c r="R906" s="12" t="s">
        <v>2426</v>
      </c>
      <c r="S906" s="12" t="s">
        <v>2421</v>
      </c>
      <c r="T906" s="18" t="s">
        <v>1670</v>
      </c>
      <c r="U906" s="19" t="s">
        <v>1960</v>
      </c>
      <c r="V906" s="20" t="s">
        <v>48</v>
      </c>
      <c r="W906" s="12" t="s">
        <v>49</v>
      </c>
      <c r="X906" s="20" t="s">
        <v>2481</v>
      </c>
      <c r="Y906" s="20"/>
      <c r="Z906" s="21">
        <v>1550000</v>
      </c>
      <c r="AA906" s="21">
        <v>1550000</v>
      </c>
      <c r="AB906" s="22">
        <v>400</v>
      </c>
      <c r="AC906" s="21">
        <v>3875</v>
      </c>
      <c r="AD906" s="21">
        <v>3875</v>
      </c>
      <c r="AE906" s="16" t="s">
        <v>2966</v>
      </c>
      <c r="AF906" s="12">
        <v>1</v>
      </c>
      <c r="AG906" s="12"/>
      <c r="AH906" s="20" t="s">
        <v>52</v>
      </c>
      <c r="AI906" s="12"/>
      <c r="AJ906" s="12"/>
      <c r="AK906" s="12"/>
      <c r="AL906" s="12"/>
      <c r="AM906" s="12">
        <v>51.082996773819133</v>
      </c>
      <c r="AN906" s="20" t="s">
        <v>6685</v>
      </c>
      <c r="AO906" s="23"/>
      <c r="AP906" s="24"/>
    </row>
    <row r="907" spans="1:42" x14ac:dyDescent="0.25">
      <c r="A907" s="12" t="s">
        <v>2968</v>
      </c>
      <c r="B907" s="13" t="s">
        <v>2969</v>
      </c>
      <c r="C907" s="14">
        <v>45618</v>
      </c>
      <c r="D907" s="12">
        <v>1</v>
      </c>
      <c r="E907" s="12">
        <v>1</v>
      </c>
      <c r="F907" s="12">
        <v>1</v>
      </c>
      <c r="G907" s="12">
        <v>1</v>
      </c>
      <c r="H907" s="12"/>
      <c r="I907" s="15" t="s">
        <v>58</v>
      </c>
      <c r="J907" s="15" t="s">
        <v>42</v>
      </c>
      <c r="K907" s="15" t="s">
        <v>43</v>
      </c>
      <c r="L907" s="15">
        <v>1</v>
      </c>
      <c r="M907" s="15"/>
      <c r="N907" s="16" t="s">
        <v>6649</v>
      </c>
      <c r="O907" s="16"/>
      <c r="P907" s="16" t="s">
        <v>6649</v>
      </c>
      <c r="Q907" s="17" t="s">
        <v>2426</v>
      </c>
      <c r="R907" s="12" t="s">
        <v>2426</v>
      </c>
      <c r="S907" s="12" t="s">
        <v>2421</v>
      </c>
      <c r="T907" s="18" t="s">
        <v>2970</v>
      </c>
      <c r="U907" s="19" t="s">
        <v>2971</v>
      </c>
      <c r="V907" s="20" t="s">
        <v>48</v>
      </c>
      <c r="W907" s="12" t="s">
        <v>49</v>
      </c>
      <c r="X907" s="20" t="s">
        <v>62</v>
      </c>
      <c r="Y907" s="20"/>
      <c r="Z907" s="21">
        <v>2000000</v>
      </c>
      <c r="AA907" s="21">
        <v>1860000</v>
      </c>
      <c r="AB907" s="22">
        <v>1000</v>
      </c>
      <c r="AC907" s="21">
        <v>2000</v>
      </c>
      <c r="AD907" s="21">
        <v>1860</v>
      </c>
      <c r="AE907" s="16" t="s">
        <v>63</v>
      </c>
      <c r="AF907" s="12"/>
      <c r="AG907" s="12"/>
      <c r="AH907" s="20" t="s">
        <v>64</v>
      </c>
      <c r="AI907" s="12" t="s">
        <v>66</v>
      </c>
      <c r="AJ907" s="12" t="s">
        <v>66</v>
      </c>
      <c r="AK907" s="12" t="s">
        <v>66</v>
      </c>
      <c r="AL907" s="12" t="s">
        <v>66</v>
      </c>
      <c r="AM907" s="12" t="s">
        <v>67</v>
      </c>
      <c r="AN907" s="20" t="s">
        <v>2972</v>
      </c>
      <c r="AO907" s="23"/>
      <c r="AP907" s="24"/>
    </row>
    <row r="908" spans="1:42" x14ac:dyDescent="0.25">
      <c r="A908" s="12" t="s">
        <v>2973</v>
      </c>
      <c r="B908" s="13" t="s">
        <v>2973</v>
      </c>
      <c r="C908" s="14">
        <v>45379</v>
      </c>
      <c r="D908" s="12">
        <v>1</v>
      </c>
      <c r="E908" s="12">
        <v>1</v>
      </c>
      <c r="F908" s="12">
        <v>1</v>
      </c>
      <c r="G908" s="12">
        <v>3</v>
      </c>
      <c r="H908" s="12"/>
      <c r="I908" s="15" t="s">
        <v>41</v>
      </c>
      <c r="J908" s="15" t="s">
        <v>42</v>
      </c>
      <c r="K908" s="15" t="s">
        <v>43</v>
      </c>
      <c r="L908" s="15">
        <v>1</v>
      </c>
      <c r="M908" s="15"/>
      <c r="N908" s="16" t="s">
        <v>6649</v>
      </c>
      <c r="O908" s="16"/>
      <c r="P908" s="16" t="s">
        <v>6649</v>
      </c>
      <c r="Q908" s="17" t="s">
        <v>2974</v>
      </c>
      <c r="R908" s="12" t="s">
        <v>2974</v>
      </c>
      <c r="S908" s="12" t="s">
        <v>2589</v>
      </c>
      <c r="T908" s="18" t="s">
        <v>2975</v>
      </c>
      <c r="U908" s="19">
        <v>48</v>
      </c>
      <c r="V908" s="20" t="s">
        <v>48</v>
      </c>
      <c r="W908" s="12" t="s">
        <v>49</v>
      </c>
      <c r="X908" s="20" t="s">
        <v>2432</v>
      </c>
      <c r="Y908" s="20"/>
      <c r="Z908" s="21">
        <v>500000</v>
      </c>
      <c r="AA908" s="21">
        <v>500000</v>
      </c>
      <c r="AB908" s="22">
        <v>1200</v>
      </c>
      <c r="AC908" s="21">
        <v>416.66666666666669</v>
      </c>
      <c r="AD908" s="21">
        <v>416.66666666666669</v>
      </c>
      <c r="AE908" s="16" t="s">
        <v>2976</v>
      </c>
      <c r="AF908" s="12">
        <v>1</v>
      </c>
      <c r="AG908" s="12" t="s">
        <v>51</v>
      </c>
      <c r="AH908" s="20" t="s">
        <v>64</v>
      </c>
      <c r="AI908" s="12"/>
      <c r="AJ908" s="12"/>
      <c r="AK908" s="12"/>
      <c r="AL908" s="12"/>
      <c r="AM908" s="12">
        <v>29.959825329171199</v>
      </c>
      <c r="AN908" s="20" t="s">
        <v>92</v>
      </c>
      <c r="AO908" s="23"/>
      <c r="AP908" s="24"/>
    </row>
    <row r="909" spans="1:42" x14ac:dyDescent="0.25">
      <c r="A909" s="12" t="s">
        <v>2977</v>
      </c>
      <c r="B909" s="13" t="s">
        <v>2978</v>
      </c>
      <c r="C909" s="14">
        <v>45896</v>
      </c>
      <c r="D909" s="12">
        <v>1</v>
      </c>
      <c r="E909" s="12">
        <v>1</v>
      </c>
      <c r="F909" s="12">
        <v>1</v>
      </c>
      <c r="G909" s="12">
        <v>3</v>
      </c>
      <c r="H909" s="12"/>
      <c r="I909" s="15" t="s">
        <v>41</v>
      </c>
      <c r="J909" s="15" t="s">
        <v>42</v>
      </c>
      <c r="K909" s="15" t="s">
        <v>43</v>
      </c>
      <c r="L909" s="15">
        <v>1</v>
      </c>
      <c r="M909" s="15"/>
      <c r="N909" s="16" t="s">
        <v>6649</v>
      </c>
      <c r="O909" s="16"/>
      <c r="P909" s="16" t="s">
        <v>6649</v>
      </c>
      <c r="Q909" s="17" t="s">
        <v>60</v>
      </c>
      <c r="R909" s="12" t="s">
        <v>2974</v>
      </c>
      <c r="S909" s="12" t="s">
        <v>2589</v>
      </c>
      <c r="T909" s="18"/>
      <c r="U909" s="19"/>
      <c r="V909" s="20" t="s">
        <v>48</v>
      </c>
      <c r="W909" s="12" t="s">
        <v>49</v>
      </c>
      <c r="X909" s="20" t="s">
        <v>2979</v>
      </c>
      <c r="Y909" s="20"/>
      <c r="Z909" s="21">
        <v>639065</v>
      </c>
      <c r="AA909" s="21">
        <v>639065</v>
      </c>
      <c r="AB909" s="22">
        <v>1308</v>
      </c>
      <c r="AC909" s="21">
        <v>488.58180428134557</v>
      </c>
      <c r="AD909" s="21">
        <v>488.58180428134557</v>
      </c>
      <c r="AE909" s="16" t="s">
        <v>2978</v>
      </c>
      <c r="AF909" s="12">
        <v>1</v>
      </c>
      <c r="AG909" s="12"/>
      <c r="AH909" s="20" t="s">
        <v>64</v>
      </c>
      <c r="AI909" s="12"/>
      <c r="AJ909" s="12"/>
      <c r="AK909" s="12"/>
      <c r="AL909" s="12"/>
      <c r="AM909" s="12">
        <v>21.475556040557031</v>
      </c>
      <c r="AN909" s="20" t="s">
        <v>6686</v>
      </c>
      <c r="AO909" s="23"/>
      <c r="AP909" s="24"/>
    </row>
    <row r="910" spans="1:42" x14ac:dyDescent="0.25">
      <c r="A910" s="12" t="s">
        <v>2980</v>
      </c>
      <c r="B910" s="13" t="s">
        <v>2981</v>
      </c>
      <c r="C910" s="14">
        <v>45749</v>
      </c>
      <c r="D910" s="12">
        <v>1</v>
      </c>
      <c r="E910" s="12">
        <v>1</v>
      </c>
      <c r="F910" s="12">
        <v>1</v>
      </c>
      <c r="G910" s="12">
        <v>3</v>
      </c>
      <c r="H910" s="12"/>
      <c r="I910" s="15" t="s">
        <v>58</v>
      </c>
      <c r="J910" s="15" t="s">
        <v>42</v>
      </c>
      <c r="K910" s="15" t="s">
        <v>43</v>
      </c>
      <c r="L910" s="15">
        <v>1</v>
      </c>
      <c r="M910" s="15"/>
      <c r="N910" s="16" t="s">
        <v>6649</v>
      </c>
      <c r="O910" s="16"/>
      <c r="P910" s="16" t="s">
        <v>6649</v>
      </c>
      <c r="Q910" s="17" t="s">
        <v>2974</v>
      </c>
      <c r="R910" s="12" t="s">
        <v>2974</v>
      </c>
      <c r="S910" s="12" t="s">
        <v>2589</v>
      </c>
      <c r="T910" s="18" t="s">
        <v>1382</v>
      </c>
      <c r="U910" s="19"/>
      <c r="V910" s="20" t="s">
        <v>48</v>
      </c>
      <c r="W910" s="12" t="s">
        <v>49</v>
      </c>
      <c r="X910" s="20" t="s">
        <v>62</v>
      </c>
      <c r="Y910" s="20"/>
      <c r="Z910" s="21">
        <v>800000</v>
      </c>
      <c r="AA910" s="21">
        <v>720800</v>
      </c>
      <c r="AB910" s="22">
        <v>1000</v>
      </c>
      <c r="AC910" s="21">
        <v>800</v>
      </c>
      <c r="AD910" s="21">
        <v>720.8</v>
      </c>
      <c r="AE910" s="16" t="s">
        <v>63</v>
      </c>
      <c r="AF910" s="12"/>
      <c r="AG910" s="12"/>
      <c r="AH910" s="20" t="s">
        <v>64</v>
      </c>
      <c r="AI910" s="12" t="s">
        <v>114</v>
      </c>
      <c r="AJ910" s="12" t="s">
        <v>114</v>
      </c>
      <c r="AK910" s="12" t="s">
        <v>66</v>
      </c>
      <c r="AL910" s="12"/>
      <c r="AM910" s="12" t="s">
        <v>67</v>
      </c>
      <c r="AN910" s="20" t="s">
        <v>6687</v>
      </c>
      <c r="AO910" s="23" t="s">
        <v>69</v>
      </c>
      <c r="AP910" s="24"/>
    </row>
    <row r="911" spans="1:42" x14ac:dyDescent="0.25">
      <c r="A911" s="12" t="s">
        <v>2982</v>
      </c>
      <c r="B911" s="13" t="s">
        <v>2983</v>
      </c>
      <c r="C911" s="14">
        <v>45859</v>
      </c>
      <c r="D911" s="12">
        <v>1</v>
      </c>
      <c r="E911" s="12">
        <v>1</v>
      </c>
      <c r="F911" s="12">
        <v>1</v>
      </c>
      <c r="G911" s="12">
        <v>3</v>
      </c>
      <c r="H911" s="12"/>
      <c r="I911" s="15" t="s">
        <v>58</v>
      </c>
      <c r="J911" s="15" t="s">
        <v>42</v>
      </c>
      <c r="K911" s="15" t="s">
        <v>43</v>
      </c>
      <c r="L911" s="15">
        <v>1</v>
      </c>
      <c r="M911" s="15"/>
      <c r="N911" s="16" t="s">
        <v>6649</v>
      </c>
      <c r="O911" s="16"/>
      <c r="P911" s="16" t="s">
        <v>6649</v>
      </c>
      <c r="Q911" s="17" t="s">
        <v>2974</v>
      </c>
      <c r="R911" s="12" t="s">
        <v>2974</v>
      </c>
      <c r="S911" s="12" t="s">
        <v>2589</v>
      </c>
      <c r="T911" s="18" t="s">
        <v>1382</v>
      </c>
      <c r="U911" s="19"/>
      <c r="V911" s="20" t="s">
        <v>48</v>
      </c>
      <c r="W911" s="12" t="s">
        <v>49</v>
      </c>
      <c r="X911" s="20" t="s">
        <v>62</v>
      </c>
      <c r="Y911" s="20"/>
      <c r="Z911" s="21">
        <v>900000</v>
      </c>
      <c r="AA911" s="21">
        <v>810900</v>
      </c>
      <c r="AB911" s="22">
        <v>1000</v>
      </c>
      <c r="AC911" s="21">
        <v>900</v>
      </c>
      <c r="AD911" s="21">
        <v>810.9</v>
      </c>
      <c r="AE911" s="16" t="s">
        <v>63</v>
      </c>
      <c r="AF911" s="12"/>
      <c r="AG911" s="12"/>
      <c r="AH911" s="20" t="s">
        <v>64</v>
      </c>
      <c r="AI911" s="12" t="s">
        <v>114</v>
      </c>
      <c r="AJ911" s="12" t="s">
        <v>114</v>
      </c>
      <c r="AK911" s="12"/>
      <c r="AL911" s="12"/>
      <c r="AM911" s="12" t="s">
        <v>67</v>
      </c>
      <c r="AN911" s="20" t="s">
        <v>2984</v>
      </c>
      <c r="AO911" s="23" t="s">
        <v>69</v>
      </c>
      <c r="AP911" s="24" t="s">
        <v>74</v>
      </c>
    </row>
    <row r="912" spans="1:42" x14ac:dyDescent="0.25">
      <c r="A912" s="12" t="s">
        <v>2985</v>
      </c>
      <c r="B912" s="13" t="s">
        <v>2986</v>
      </c>
      <c r="C912" s="14">
        <v>45841</v>
      </c>
      <c r="D912" s="12">
        <v>1</v>
      </c>
      <c r="E912" s="12">
        <v>1</v>
      </c>
      <c r="F912" s="12">
        <v>1</v>
      </c>
      <c r="G912" s="12">
        <v>3</v>
      </c>
      <c r="H912" s="12"/>
      <c r="I912" s="15" t="s">
        <v>58</v>
      </c>
      <c r="J912" s="15" t="s">
        <v>42</v>
      </c>
      <c r="K912" s="15" t="s">
        <v>43</v>
      </c>
      <c r="L912" s="15">
        <v>1</v>
      </c>
      <c r="M912" s="15"/>
      <c r="N912" s="16" t="s">
        <v>6649</v>
      </c>
      <c r="O912" s="16"/>
      <c r="P912" s="16" t="s">
        <v>6649</v>
      </c>
      <c r="Q912" s="17" t="s">
        <v>2974</v>
      </c>
      <c r="R912" s="12" t="s">
        <v>2974</v>
      </c>
      <c r="S912" s="12" t="s">
        <v>2589</v>
      </c>
      <c r="T912" s="18" t="s">
        <v>1382</v>
      </c>
      <c r="U912" s="19">
        <v>3</v>
      </c>
      <c r="V912" s="20" t="s">
        <v>48</v>
      </c>
      <c r="W912" s="12" t="s">
        <v>49</v>
      </c>
      <c r="X912" s="20" t="s">
        <v>2490</v>
      </c>
      <c r="Y912" s="20"/>
      <c r="Z912" s="21">
        <v>1000000</v>
      </c>
      <c r="AA912" s="21">
        <v>901000</v>
      </c>
      <c r="AB912" s="22">
        <v>1000</v>
      </c>
      <c r="AC912" s="21">
        <v>1000</v>
      </c>
      <c r="AD912" s="21">
        <v>901</v>
      </c>
      <c r="AE912" s="16" t="s">
        <v>2987</v>
      </c>
      <c r="AF912" s="12">
        <v>4</v>
      </c>
      <c r="AG912" s="12"/>
      <c r="AH912" s="20" t="s">
        <v>64</v>
      </c>
      <c r="AI912" s="12" t="s">
        <v>66</v>
      </c>
      <c r="AJ912" s="12" t="s">
        <v>66</v>
      </c>
      <c r="AK912" s="12" t="s">
        <v>66</v>
      </c>
      <c r="AL912" s="12"/>
      <c r="AM912" s="12">
        <v>26.192095460194551</v>
      </c>
      <c r="AN912" s="20" t="s">
        <v>2988</v>
      </c>
      <c r="AO912" s="23" t="s">
        <v>69</v>
      </c>
      <c r="AP912" s="24" t="s">
        <v>74</v>
      </c>
    </row>
    <row r="913" spans="1:42" x14ac:dyDescent="0.25">
      <c r="A913" s="12" t="s">
        <v>2989</v>
      </c>
      <c r="B913" s="13" t="s">
        <v>2990</v>
      </c>
      <c r="C913" s="14">
        <v>45424</v>
      </c>
      <c r="D913" s="12">
        <v>1</v>
      </c>
      <c r="E913" s="12">
        <v>1</v>
      </c>
      <c r="F913" s="12">
        <v>1</v>
      </c>
      <c r="G913" s="12">
        <v>3</v>
      </c>
      <c r="H913" s="12"/>
      <c r="I913" s="15" t="s">
        <v>58</v>
      </c>
      <c r="J913" s="15" t="s">
        <v>42</v>
      </c>
      <c r="K913" s="15" t="s">
        <v>43</v>
      </c>
      <c r="L913" s="15">
        <v>1</v>
      </c>
      <c r="M913" s="15"/>
      <c r="N913" s="16" t="s">
        <v>6649</v>
      </c>
      <c r="O913" s="16"/>
      <c r="P913" s="16" t="s">
        <v>6649</v>
      </c>
      <c r="Q913" s="17" t="s">
        <v>2974</v>
      </c>
      <c r="R913" s="12" t="s">
        <v>2974</v>
      </c>
      <c r="S913" s="12" t="s">
        <v>2589</v>
      </c>
      <c r="T913" s="18" t="s">
        <v>1382</v>
      </c>
      <c r="U913" s="19" t="s">
        <v>48</v>
      </c>
      <c r="V913" s="20" t="s">
        <v>48</v>
      </c>
      <c r="W913" s="12" t="s">
        <v>49</v>
      </c>
      <c r="X913" s="20" t="s">
        <v>62</v>
      </c>
      <c r="Y913" s="20"/>
      <c r="Z913" s="21">
        <v>1200000</v>
      </c>
      <c r="AA913" s="21">
        <v>1116000</v>
      </c>
      <c r="AB913" s="22">
        <v>1000</v>
      </c>
      <c r="AC913" s="21">
        <v>1200</v>
      </c>
      <c r="AD913" s="21">
        <v>1116</v>
      </c>
      <c r="AE913" s="16" t="s">
        <v>63</v>
      </c>
      <c r="AF913" s="12"/>
      <c r="AG913" s="12"/>
      <c r="AH913" s="20" t="s">
        <v>64</v>
      </c>
      <c r="AI913" s="12" t="s">
        <v>66</v>
      </c>
      <c r="AJ913" s="12" t="s">
        <v>66</v>
      </c>
      <c r="AK913" s="12" t="s">
        <v>66</v>
      </c>
      <c r="AL913" s="12" t="s">
        <v>66</v>
      </c>
      <c r="AM913" s="12" t="s">
        <v>67</v>
      </c>
      <c r="AN913" s="20" t="s">
        <v>2991</v>
      </c>
      <c r="AO913" s="23"/>
      <c r="AP913" s="24"/>
    </row>
    <row r="914" spans="1:42" x14ac:dyDescent="0.25">
      <c r="A914" s="12" t="s">
        <v>2992</v>
      </c>
      <c r="B914" s="13" t="s">
        <v>2993</v>
      </c>
      <c r="C914" s="14">
        <v>45819</v>
      </c>
      <c r="D914" s="12">
        <v>1</v>
      </c>
      <c r="E914" s="12">
        <v>1</v>
      </c>
      <c r="F914" s="12">
        <v>1</v>
      </c>
      <c r="G914" s="12">
        <v>3</v>
      </c>
      <c r="H914" s="12"/>
      <c r="I914" s="15" t="s">
        <v>58</v>
      </c>
      <c r="J914" s="15" t="s">
        <v>42</v>
      </c>
      <c r="K914" s="15" t="s">
        <v>43</v>
      </c>
      <c r="L914" s="15">
        <v>1</v>
      </c>
      <c r="M914" s="15"/>
      <c r="N914" s="16" t="s">
        <v>6649</v>
      </c>
      <c r="O914" s="16"/>
      <c r="P914" s="16" t="s">
        <v>6649</v>
      </c>
      <c r="Q914" s="17" t="s">
        <v>2974</v>
      </c>
      <c r="R914" s="12" t="s">
        <v>2974</v>
      </c>
      <c r="S914" s="12" t="s">
        <v>2589</v>
      </c>
      <c r="T914" s="18" t="s">
        <v>1382</v>
      </c>
      <c r="U914" s="19" t="s">
        <v>48</v>
      </c>
      <c r="V914" s="20" t="s">
        <v>48</v>
      </c>
      <c r="W914" s="12" t="s">
        <v>49</v>
      </c>
      <c r="X914" s="20" t="s">
        <v>62</v>
      </c>
      <c r="Y914" s="20"/>
      <c r="Z914" s="21">
        <v>1200000</v>
      </c>
      <c r="AA914" s="21">
        <v>1081200</v>
      </c>
      <c r="AB914" s="22">
        <v>1000</v>
      </c>
      <c r="AC914" s="21">
        <v>1200</v>
      </c>
      <c r="AD914" s="21">
        <v>1081.2</v>
      </c>
      <c r="AE914" s="16" t="s">
        <v>63</v>
      </c>
      <c r="AF914" s="12"/>
      <c r="AG914" s="12"/>
      <c r="AH914" s="20" t="s">
        <v>64</v>
      </c>
      <c r="AI914" s="12" t="s">
        <v>66</v>
      </c>
      <c r="AJ914" s="12" t="s">
        <v>66</v>
      </c>
      <c r="AK914" s="12" t="s">
        <v>66</v>
      </c>
      <c r="AL914" s="12"/>
      <c r="AM914" s="12" t="s">
        <v>67</v>
      </c>
      <c r="AN914" s="20" t="s">
        <v>2994</v>
      </c>
      <c r="AO914" s="23" t="s">
        <v>69</v>
      </c>
      <c r="AP914" s="24"/>
    </row>
    <row r="915" spans="1:42" x14ac:dyDescent="0.25">
      <c r="A915" s="12" t="s">
        <v>2995</v>
      </c>
      <c r="B915" s="13" t="s">
        <v>2996</v>
      </c>
      <c r="C915" s="14">
        <v>45638</v>
      </c>
      <c r="D915" s="26">
        <v>2</v>
      </c>
      <c r="E915" s="26">
        <v>1</v>
      </c>
      <c r="F915" s="12">
        <v>2</v>
      </c>
      <c r="G915" s="12">
        <v>3</v>
      </c>
      <c r="H915" s="12"/>
      <c r="I915" s="15" t="s">
        <v>58</v>
      </c>
      <c r="J915" s="15" t="s">
        <v>42</v>
      </c>
      <c r="K915" s="15" t="s">
        <v>43</v>
      </c>
      <c r="L915" s="15">
        <v>1</v>
      </c>
      <c r="M915" s="15"/>
      <c r="N915" s="16" t="s">
        <v>6649</v>
      </c>
      <c r="O915" s="16"/>
      <c r="P915" s="16" t="s">
        <v>6649</v>
      </c>
      <c r="Q915" s="17" t="s">
        <v>2974</v>
      </c>
      <c r="R915" s="12" t="s">
        <v>2974</v>
      </c>
      <c r="S915" s="12" t="s">
        <v>2589</v>
      </c>
      <c r="T915" s="18" t="s">
        <v>1382</v>
      </c>
      <c r="U915" s="19" t="s">
        <v>2997</v>
      </c>
      <c r="V915" s="20" t="s">
        <v>48</v>
      </c>
      <c r="W915" s="12" t="s">
        <v>49</v>
      </c>
      <c r="X915" s="20" t="s">
        <v>62</v>
      </c>
      <c r="Y915" s="20"/>
      <c r="Z915" s="21">
        <v>1500000</v>
      </c>
      <c r="AA915" s="21">
        <v>1395000</v>
      </c>
      <c r="AB915" s="22">
        <v>1256</v>
      </c>
      <c r="AC915" s="21">
        <v>1194.2675159235669</v>
      </c>
      <c r="AD915" s="21">
        <v>1110.6687898089172</v>
      </c>
      <c r="AE915" s="16" t="s">
        <v>2998</v>
      </c>
      <c r="AF915" s="12">
        <v>9</v>
      </c>
      <c r="AG915" s="12" t="s">
        <v>51</v>
      </c>
      <c r="AH915" s="20" t="s">
        <v>64</v>
      </c>
      <c r="AI915" s="12" t="s">
        <v>114</v>
      </c>
      <c r="AJ915" s="12" t="s">
        <v>114</v>
      </c>
      <c r="AK915" s="12" t="s">
        <v>66</v>
      </c>
      <c r="AL915" s="12" t="s">
        <v>66</v>
      </c>
      <c r="AM915" s="12">
        <v>26.303232619605399</v>
      </c>
      <c r="AN915" s="20" t="s">
        <v>2999</v>
      </c>
      <c r="AO915" s="23"/>
      <c r="AP915" s="24"/>
    </row>
    <row r="916" spans="1:42" x14ac:dyDescent="0.25">
      <c r="A916" s="12" t="s">
        <v>3000</v>
      </c>
      <c r="B916" s="13" t="s">
        <v>3001</v>
      </c>
      <c r="C916" s="14">
        <v>45814</v>
      </c>
      <c r="D916" s="12">
        <v>1</v>
      </c>
      <c r="E916" s="12">
        <v>1</v>
      </c>
      <c r="F916" s="12">
        <v>1</v>
      </c>
      <c r="G916" s="12">
        <v>3</v>
      </c>
      <c r="H916" s="12"/>
      <c r="I916" s="15" t="s">
        <v>58</v>
      </c>
      <c r="J916" s="15" t="s">
        <v>42</v>
      </c>
      <c r="K916" s="15" t="s">
        <v>43</v>
      </c>
      <c r="L916" s="15">
        <v>1</v>
      </c>
      <c r="M916" s="15"/>
      <c r="N916" s="16" t="s">
        <v>6649</v>
      </c>
      <c r="O916" s="16"/>
      <c r="P916" s="16" t="s">
        <v>6649</v>
      </c>
      <c r="Q916" s="17" t="s">
        <v>2974</v>
      </c>
      <c r="R916" s="12" t="s">
        <v>2974</v>
      </c>
      <c r="S916" s="12" t="s">
        <v>2589</v>
      </c>
      <c r="T916" s="18" t="s">
        <v>1382</v>
      </c>
      <c r="U916" s="19">
        <v>3</v>
      </c>
      <c r="V916" s="20" t="s">
        <v>48</v>
      </c>
      <c r="W916" s="12" t="s">
        <v>49</v>
      </c>
      <c r="X916" s="20" t="s">
        <v>2490</v>
      </c>
      <c r="Y916" s="20"/>
      <c r="Z916" s="21">
        <v>1350000</v>
      </c>
      <c r="AA916" s="21">
        <v>1216350</v>
      </c>
      <c r="AB916" s="22">
        <v>1000</v>
      </c>
      <c r="AC916" s="21">
        <v>1350</v>
      </c>
      <c r="AD916" s="21">
        <v>1216.3499999999999</v>
      </c>
      <c r="AE916" s="16" t="s">
        <v>2987</v>
      </c>
      <c r="AF916" s="12">
        <v>4</v>
      </c>
      <c r="AG916" s="12"/>
      <c r="AH916" s="20" t="s">
        <v>64</v>
      </c>
      <c r="AI916" s="12" t="s">
        <v>114</v>
      </c>
      <c r="AJ916" s="12" t="s">
        <v>114</v>
      </c>
      <c r="AK916" s="12" t="s">
        <v>66</v>
      </c>
      <c r="AL916" s="12"/>
      <c r="AM916" s="12">
        <v>26.192095460194551</v>
      </c>
      <c r="AN916" s="20" t="s">
        <v>6688</v>
      </c>
      <c r="AO916" s="23" t="s">
        <v>69</v>
      </c>
      <c r="AP916" s="24"/>
    </row>
    <row r="917" spans="1:42" x14ac:dyDescent="0.25">
      <c r="A917" s="12" t="s">
        <v>3002</v>
      </c>
      <c r="B917" s="13" t="s">
        <v>3003</v>
      </c>
      <c r="C917" s="14">
        <v>45695</v>
      </c>
      <c r="D917" s="12">
        <v>1</v>
      </c>
      <c r="E917" s="12">
        <v>1</v>
      </c>
      <c r="F917" s="12">
        <v>1</v>
      </c>
      <c r="G917" s="12">
        <v>3</v>
      </c>
      <c r="H917" s="12"/>
      <c r="I917" s="15" t="s">
        <v>58</v>
      </c>
      <c r="J917" s="15" t="s">
        <v>42</v>
      </c>
      <c r="K917" s="15" t="s">
        <v>43</v>
      </c>
      <c r="L917" s="15">
        <v>1</v>
      </c>
      <c r="M917" s="15"/>
      <c r="N917" s="16" t="s">
        <v>6649</v>
      </c>
      <c r="O917" s="16"/>
      <c r="P917" s="16" t="s">
        <v>6649</v>
      </c>
      <c r="Q917" s="17" t="s">
        <v>2974</v>
      </c>
      <c r="R917" s="12" t="s">
        <v>2974</v>
      </c>
      <c r="S917" s="12" t="s">
        <v>2589</v>
      </c>
      <c r="T917" s="18" t="s">
        <v>1382</v>
      </c>
      <c r="U917" s="19" t="s">
        <v>2997</v>
      </c>
      <c r="V917" s="20" t="s">
        <v>48</v>
      </c>
      <c r="W917" s="12" t="s">
        <v>49</v>
      </c>
      <c r="X917" s="20" t="s">
        <v>83</v>
      </c>
      <c r="Y917" s="20"/>
      <c r="Z917" s="21">
        <v>1500000</v>
      </c>
      <c r="AA917" s="21">
        <v>1351500</v>
      </c>
      <c r="AB917" s="22">
        <v>1256</v>
      </c>
      <c r="AC917" s="21">
        <v>1194.2675159235669</v>
      </c>
      <c r="AD917" s="21">
        <v>1076.0350318471337</v>
      </c>
      <c r="AE917" s="16" t="s">
        <v>2998</v>
      </c>
      <c r="AF917" s="12">
        <v>9</v>
      </c>
      <c r="AG917" s="12" t="s">
        <v>51</v>
      </c>
      <c r="AH917" s="20" t="s">
        <v>64</v>
      </c>
      <c r="AI917" s="12" t="s">
        <v>114</v>
      </c>
      <c r="AJ917" s="12" t="s">
        <v>114</v>
      </c>
      <c r="AK917" s="12" t="s">
        <v>66</v>
      </c>
      <c r="AL917" s="12" t="s">
        <v>66</v>
      </c>
      <c r="AM917" s="12">
        <v>26.303232619605399</v>
      </c>
      <c r="AN917" s="20" t="s">
        <v>3004</v>
      </c>
      <c r="AO917" s="23" t="s">
        <v>69</v>
      </c>
      <c r="AP917" s="24" t="s">
        <v>74</v>
      </c>
    </row>
    <row r="918" spans="1:42" x14ac:dyDescent="0.25">
      <c r="A918" s="12" t="s">
        <v>3005</v>
      </c>
      <c r="B918" s="13" t="s">
        <v>3006</v>
      </c>
      <c r="C918" s="14">
        <v>45887</v>
      </c>
      <c r="D918" s="12">
        <v>1</v>
      </c>
      <c r="E918" s="12">
        <v>1</v>
      </c>
      <c r="F918" s="12">
        <v>1</v>
      </c>
      <c r="G918" s="12">
        <v>3</v>
      </c>
      <c r="H918" s="12"/>
      <c r="I918" s="15" t="s">
        <v>58</v>
      </c>
      <c r="J918" s="15" t="s">
        <v>42</v>
      </c>
      <c r="K918" s="15" t="s">
        <v>43</v>
      </c>
      <c r="L918" s="15">
        <v>1</v>
      </c>
      <c r="M918" s="15"/>
      <c r="N918" s="16" t="s">
        <v>6649</v>
      </c>
      <c r="O918" s="16"/>
      <c r="P918" s="16" t="s">
        <v>6649</v>
      </c>
      <c r="Q918" s="17" t="s">
        <v>2974</v>
      </c>
      <c r="R918" s="12" t="s">
        <v>2974</v>
      </c>
      <c r="S918" s="12" t="s">
        <v>2589</v>
      </c>
      <c r="T918" s="18" t="s">
        <v>2975</v>
      </c>
      <c r="U918" s="19">
        <v>46</v>
      </c>
      <c r="V918" s="20" t="s">
        <v>48</v>
      </c>
      <c r="W918" s="12" t="s">
        <v>49</v>
      </c>
      <c r="X918" s="20" t="s">
        <v>62</v>
      </c>
      <c r="Y918" s="20"/>
      <c r="Z918" s="21">
        <v>1500000</v>
      </c>
      <c r="AA918" s="21">
        <v>1351500</v>
      </c>
      <c r="AB918" s="22">
        <v>1000</v>
      </c>
      <c r="AC918" s="21">
        <v>1500</v>
      </c>
      <c r="AD918" s="21">
        <v>1351.5</v>
      </c>
      <c r="AE918" s="16" t="s">
        <v>63</v>
      </c>
      <c r="AF918" s="12"/>
      <c r="AG918" s="12"/>
      <c r="AH918" s="20" t="s">
        <v>64</v>
      </c>
      <c r="AI918" s="12" t="s">
        <v>65</v>
      </c>
      <c r="AJ918" s="12" t="s">
        <v>65</v>
      </c>
      <c r="AK918" s="12"/>
      <c r="AL918" s="12"/>
      <c r="AM918" s="12" t="s">
        <v>67</v>
      </c>
      <c r="AN918" s="20" t="s">
        <v>3007</v>
      </c>
      <c r="AO918" s="23" t="s">
        <v>69</v>
      </c>
      <c r="AP918" s="24" t="s">
        <v>74</v>
      </c>
    </row>
    <row r="919" spans="1:42" x14ac:dyDescent="0.25">
      <c r="A919" s="12" t="s">
        <v>3008</v>
      </c>
      <c r="B919" s="13" t="s">
        <v>3009</v>
      </c>
      <c r="C919" s="14">
        <v>45958</v>
      </c>
      <c r="D919" s="12">
        <v>1</v>
      </c>
      <c r="E919" s="12">
        <v>1</v>
      </c>
      <c r="F919" s="12">
        <v>1</v>
      </c>
      <c r="G919" s="12">
        <v>3</v>
      </c>
      <c r="H919" s="12"/>
      <c r="I919" s="15" t="s">
        <v>58</v>
      </c>
      <c r="J919" s="15" t="s">
        <v>42</v>
      </c>
      <c r="K919" s="15" t="s">
        <v>43</v>
      </c>
      <c r="L919" s="15">
        <v>1</v>
      </c>
      <c r="M919" s="15"/>
      <c r="N919" s="16" t="s">
        <v>6649</v>
      </c>
      <c r="O919" s="16"/>
      <c r="P919" s="16" t="s">
        <v>6649</v>
      </c>
      <c r="Q919" s="17" t="s">
        <v>2974</v>
      </c>
      <c r="R919" s="12" t="s">
        <v>2974</v>
      </c>
      <c r="S919" s="12" t="s">
        <v>2589</v>
      </c>
      <c r="T919" s="18" t="s">
        <v>3010</v>
      </c>
      <c r="U919" s="19" t="s">
        <v>48</v>
      </c>
      <c r="V919" s="20" t="s">
        <v>48</v>
      </c>
      <c r="W919" s="12" t="s">
        <v>49</v>
      </c>
      <c r="X919" s="20" t="s">
        <v>62</v>
      </c>
      <c r="Y919" s="25"/>
      <c r="Z919" s="21">
        <v>1500000</v>
      </c>
      <c r="AA919" s="21">
        <v>1351500</v>
      </c>
      <c r="AB919" s="22">
        <v>1000</v>
      </c>
      <c r="AC919" s="21">
        <v>1500</v>
      </c>
      <c r="AD919" s="21">
        <v>1351.5</v>
      </c>
      <c r="AE919" s="16" t="s">
        <v>63</v>
      </c>
      <c r="AF919" s="12"/>
      <c r="AG919" s="12"/>
      <c r="AH919" s="20" t="s">
        <v>64</v>
      </c>
      <c r="AI919" s="12" t="s">
        <v>65</v>
      </c>
      <c r="AJ919" s="12" t="s">
        <v>65</v>
      </c>
      <c r="AK919" s="12"/>
      <c r="AL919" s="12"/>
      <c r="AM919" s="12" t="s">
        <v>67</v>
      </c>
      <c r="AN919" s="20" t="s">
        <v>3011</v>
      </c>
      <c r="AO919" s="23" t="s">
        <v>69</v>
      </c>
      <c r="AP919" s="24" t="s">
        <v>74</v>
      </c>
    </row>
    <row r="920" spans="1:42" x14ac:dyDescent="0.25">
      <c r="A920" s="12" t="s">
        <v>3012</v>
      </c>
      <c r="B920" s="13" t="s">
        <v>3013</v>
      </c>
      <c r="C920" s="14">
        <v>45810</v>
      </c>
      <c r="D920" s="12">
        <v>1</v>
      </c>
      <c r="E920" s="12">
        <v>1</v>
      </c>
      <c r="F920" s="12">
        <v>1</v>
      </c>
      <c r="G920" s="12">
        <v>3</v>
      </c>
      <c r="H920" s="12"/>
      <c r="I920" s="15" t="s">
        <v>58</v>
      </c>
      <c r="J920" s="15" t="s">
        <v>42</v>
      </c>
      <c r="K920" s="15" t="s">
        <v>43</v>
      </c>
      <c r="L920" s="15">
        <v>1</v>
      </c>
      <c r="M920" s="15"/>
      <c r="N920" s="16" t="s">
        <v>6649</v>
      </c>
      <c r="O920" s="16"/>
      <c r="P920" s="16" t="s">
        <v>6649</v>
      </c>
      <c r="Q920" s="17" t="s">
        <v>2974</v>
      </c>
      <c r="R920" s="12" t="s">
        <v>2974</v>
      </c>
      <c r="S920" s="12" t="s">
        <v>2589</v>
      </c>
      <c r="T920" s="18" t="s">
        <v>1382</v>
      </c>
      <c r="U920" s="19">
        <v>3</v>
      </c>
      <c r="V920" s="20" t="s">
        <v>48</v>
      </c>
      <c r="W920" s="12" t="s">
        <v>49</v>
      </c>
      <c r="X920" s="20" t="s">
        <v>2490</v>
      </c>
      <c r="Y920" s="20"/>
      <c r="Z920" s="21">
        <v>1600000</v>
      </c>
      <c r="AA920" s="21">
        <v>1441600</v>
      </c>
      <c r="AB920" s="22">
        <v>1000</v>
      </c>
      <c r="AC920" s="21">
        <v>1600</v>
      </c>
      <c r="AD920" s="21">
        <v>1441.6</v>
      </c>
      <c r="AE920" s="16" t="s">
        <v>2987</v>
      </c>
      <c r="AF920" s="12">
        <v>4</v>
      </c>
      <c r="AG920" s="12"/>
      <c r="AH920" s="20" t="s">
        <v>64</v>
      </c>
      <c r="AI920" s="12" t="s">
        <v>66</v>
      </c>
      <c r="AJ920" s="12" t="s">
        <v>66</v>
      </c>
      <c r="AK920" s="12" t="s">
        <v>66</v>
      </c>
      <c r="AL920" s="12"/>
      <c r="AM920" s="12">
        <v>26.192095460194551</v>
      </c>
      <c r="AN920" s="20" t="s">
        <v>3014</v>
      </c>
      <c r="AO920" s="23" t="s">
        <v>69</v>
      </c>
      <c r="AP920" s="24"/>
    </row>
    <row r="921" spans="1:42" x14ac:dyDescent="0.25">
      <c r="A921" s="12" t="s">
        <v>3015</v>
      </c>
      <c r="B921" s="13" t="s">
        <v>3016</v>
      </c>
      <c r="C921" s="14">
        <v>45365</v>
      </c>
      <c r="D921" s="12">
        <v>1</v>
      </c>
      <c r="E921" s="12">
        <v>1</v>
      </c>
      <c r="F921" s="12">
        <v>1</v>
      </c>
      <c r="G921" s="12">
        <v>1</v>
      </c>
      <c r="H921" s="12"/>
      <c r="I921" s="15" t="s">
        <v>58</v>
      </c>
      <c r="J921" s="15" t="s">
        <v>42</v>
      </c>
      <c r="K921" s="15" t="s">
        <v>43</v>
      </c>
      <c r="L921" s="15">
        <v>1</v>
      </c>
      <c r="M921" s="15"/>
      <c r="N921" s="16" t="s">
        <v>6649</v>
      </c>
      <c r="O921" s="16"/>
      <c r="P921" s="16" t="s">
        <v>6649</v>
      </c>
      <c r="Q921" s="17" t="s">
        <v>2974</v>
      </c>
      <c r="R921" s="12" t="s">
        <v>2974</v>
      </c>
      <c r="S921" s="12" t="s">
        <v>2589</v>
      </c>
      <c r="T921" s="18" t="s">
        <v>3010</v>
      </c>
      <c r="U921" s="19">
        <v>8</v>
      </c>
      <c r="V921" s="20" t="s">
        <v>48</v>
      </c>
      <c r="W921" s="12" t="s">
        <v>49</v>
      </c>
      <c r="X921" s="20" t="s">
        <v>62</v>
      </c>
      <c r="Y921" s="20"/>
      <c r="Z921" s="21">
        <v>1900000</v>
      </c>
      <c r="AA921" s="21">
        <v>1767000</v>
      </c>
      <c r="AB921" s="22">
        <v>1000</v>
      </c>
      <c r="AC921" s="21">
        <v>1900</v>
      </c>
      <c r="AD921" s="21">
        <v>1767</v>
      </c>
      <c r="AE921" s="16" t="s">
        <v>63</v>
      </c>
      <c r="AF921" s="12"/>
      <c r="AG921" s="12"/>
      <c r="AH921" s="20" t="s">
        <v>64</v>
      </c>
      <c r="AI921" s="12" t="s">
        <v>66</v>
      </c>
      <c r="AJ921" s="12" t="s">
        <v>66</v>
      </c>
      <c r="AK921" s="12" t="s">
        <v>66</v>
      </c>
      <c r="AL921" s="12" t="s">
        <v>66</v>
      </c>
      <c r="AM921" s="12" t="s">
        <v>67</v>
      </c>
      <c r="AN921" s="20" t="s">
        <v>3017</v>
      </c>
      <c r="AO921" s="23"/>
      <c r="AP921" s="24"/>
    </row>
    <row r="922" spans="1:42" x14ac:dyDescent="0.25">
      <c r="A922" s="12" t="s">
        <v>3018</v>
      </c>
      <c r="B922" s="13" t="s">
        <v>3019</v>
      </c>
      <c r="C922" s="14">
        <v>45931</v>
      </c>
      <c r="D922" s="12">
        <v>1</v>
      </c>
      <c r="E922" s="12">
        <v>1</v>
      </c>
      <c r="F922" s="12">
        <v>1</v>
      </c>
      <c r="G922" s="12">
        <v>3</v>
      </c>
      <c r="H922" s="12"/>
      <c r="I922" s="15" t="s">
        <v>41</v>
      </c>
      <c r="J922" s="15" t="s">
        <v>42</v>
      </c>
      <c r="K922" s="15" t="s">
        <v>43</v>
      </c>
      <c r="L922" s="15">
        <v>1</v>
      </c>
      <c r="M922" s="15"/>
      <c r="N922" s="16" t="s">
        <v>6649</v>
      </c>
      <c r="O922" s="16"/>
      <c r="P922" s="16" t="s">
        <v>6649</v>
      </c>
      <c r="Q922" s="17" t="s">
        <v>3020</v>
      </c>
      <c r="R922" s="12" t="s">
        <v>3020</v>
      </c>
      <c r="S922" s="12" t="s">
        <v>2831</v>
      </c>
      <c r="T922" s="18"/>
      <c r="U922" s="19"/>
      <c r="V922" s="20" t="s">
        <v>48</v>
      </c>
      <c r="W922" s="12" t="s">
        <v>49</v>
      </c>
      <c r="X922" s="20" t="s">
        <v>3021</v>
      </c>
      <c r="Y922" s="20"/>
      <c r="Z922" s="21">
        <v>100000</v>
      </c>
      <c r="AA922" s="21">
        <v>100000</v>
      </c>
      <c r="AB922" s="22">
        <v>494</v>
      </c>
      <c r="AC922" s="21">
        <v>202.42914979757086</v>
      </c>
      <c r="AD922" s="21">
        <v>202.42914979757086</v>
      </c>
      <c r="AE922" s="16" t="s">
        <v>3019</v>
      </c>
      <c r="AF922" s="12">
        <v>1</v>
      </c>
      <c r="AG922" s="12" t="s">
        <v>51</v>
      </c>
      <c r="AH922" s="20" t="s">
        <v>64</v>
      </c>
      <c r="AI922" s="12"/>
      <c r="AJ922" s="12"/>
      <c r="AK922" s="12"/>
      <c r="AL922" s="12"/>
      <c r="AM922" s="12">
        <v>0</v>
      </c>
      <c r="AN922" s="20"/>
      <c r="AO922" s="23"/>
      <c r="AP922" s="24"/>
    </row>
    <row r="923" spans="1:42" x14ac:dyDescent="0.25">
      <c r="A923" s="12" t="s">
        <v>3022</v>
      </c>
      <c r="B923" s="13" t="s">
        <v>3022</v>
      </c>
      <c r="C923" s="14">
        <v>45349</v>
      </c>
      <c r="D923" s="12">
        <v>1</v>
      </c>
      <c r="E923" s="12">
        <v>1</v>
      </c>
      <c r="F923" s="12">
        <v>1</v>
      </c>
      <c r="G923" s="12">
        <v>3</v>
      </c>
      <c r="H923" s="12"/>
      <c r="I923" s="15" t="s">
        <v>41</v>
      </c>
      <c r="J923" s="15" t="s">
        <v>42</v>
      </c>
      <c r="K923" s="15" t="s">
        <v>43</v>
      </c>
      <c r="L923" s="15">
        <v>1</v>
      </c>
      <c r="M923" s="15"/>
      <c r="N923" s="16" t="s">
        <v>6649</v>
      </c>
      <c r="O923" s="16"/>
      <c r="P923" s="16" t="s">
        <v>6649</v>
      </c>
      <c r="Q923" s="17" t="s">
        <v>3020</v>
      </c>
      <c r="R923" s="12" t="s">
        <v>3020</v>
      </c>
      <c r="S923" s="12" t="s">
        <v>2831</v>
      </c>
      <c r="T923" s="18" t="s">
        <v>3023</v>
      </c>
      <c r="U923" s="19"/>
      <c r="V923" s="20" t="s">
        <v>48</v>
      </c>
      <c r="W923" s="12" t="s">
        <v>49</v>
      </c>
      <c r="X923" s="20" t="s">
        <v>313</v>
      </c>
      <c r="Y923" s="20"/>
      <c r="Z923" s="21">
        <v>200000</v>
      </c>
      <c r="AA923" s="21">
        <v>200000</v>
      </c>
      <c r="AB923" s="22">
        <v>850</v>
      </c>
      <c r="AC923" s="21">
        <v>235.29411764705881</v>
      </c>
      <c r="AD923" s="21">
        <v>235.29411764705881</v>
      </c>
      <c r="AE923" s="16" t="s">
        <v>3024</v>
      </c>
      <c r="AF923" s="12">
        <v>1</v>
      </c>
      <c r="AG923" s="12" t="s">
        <v>51</v>
      </c>
      <c r="AH923" s="20" t="s">
        <v>64</v>
      </c>
      <c r="AI923" s="12"/>
      <c r="AJ923" s="12"/>
      <c r="AK923" s="12"/>
      <c r="AL923" s="12"/>
      <c r="AM923" s="12">
        <v>2.8733699789808229</v>
      </c>
      <c r="AN923" s="20" t="s">
        <v>92</v>
      </c>
      <c r="AO923" s="23"/>
      <c r="AP923" s="24"/>
    </row>
    <row r="924" spans="1:42" x14ac:dyDescent="0.25">
      <c r="A924" s="12" t="s">
        <v>3025</v>
      </c>
      <c r="B924" s="13" t="s">
        <v>3026</v>
      </c>
      <c r="C924" s="14">
        <v>45973</v>
      </c>
      <c r="D924" s="12">
        <v>1</v>
      </c>
      <c r="E924" s="12">
        <v>1</v>
      </c>
      <c r="F924" s="12">
        <v>1</v>
      </c>
      <c r="G924" s="12">
        <v>3</v>
      </c>
      <c r="H924" s="12"/>
      <c r="I924" s="15" t="s">
        <v>41</v>
      </c>
      <c r="J924" s="15" t="s">
        <v>42</v>
      </c>
      <c r="K924" s="15" t="s">
        <v>43</v>
      </c>
      <c r="L924" s="15">
        <v>1</v>
      </c>
      <c r="M924" s="15"/>
      <c r="N924" s="16" t="s">
        <v>6649</v>
      </c>
      <c r="O924" s="16"/>
      <c r="P924" s="16" t="s">
        <v>6649</v>
      </c>
      <c r="Q924" s="17" t="s">
        <v>3020</v>
      </c>
      <c r="R924" s="12" t="s">
        <v>3020</v>
      </c>
      <c r="S924" s="12" t="s">
        <v>2831</v>
      </c>
      <c r="T924" s="18" t="s">
        <v>3023</v>
      </c>
      <c r="U924" s="19"/>
      <c r="V924" s="20" t="s">
        <v>48</v>
      </c>
      <c r="W924" s="12" t="s">
        <v>49</v>
      </c>
      <c r="X924" s="20" t="s">
        <v>313</v>
      </c>
      <c r="Y924" s="20"/>
      <c r="Z924" s="21">
        <v>280000</v>
      </c>
      <c r="AA924" s="21">
        <v>280000</v>
      </c>
      <c r="AB924" s="22">
        <v>836</v>
      </c>
      <c r="AC924" s="21">
        <v>334.9282296650718</v>
      </c>
      <c r="AD924" s="21">
        <v>334.9282296650718</v>
      </c>
      <c r="AE924" s="16" t="s">
        <v>3026</v>
      </c>
      <c r="AF924" s="12">
        <v>1</v>
      </c>
      <c r="AG924" s="12"/>
      <c r="AH924" s="20" t="s">
        <v>64</v>
      </c>
      <c r="AI924" s="12"/>
      <c r="AJ924" s="12"/>
      <c r="AK924" s="12"/>
      <c r="AL924" s="12"/>
      <c r="AM924" s="12">
        <v>3.352139935344427</v>
      </c>
      <c r="AN924" s="20"/>
      <c r="AO924" s="23"/>
      <c r="AP924" s="24"/>
    </row>
    <row r="925" spans="1:42" x14ac:dyDescent="0.25">
      <c r="A925" s="12" t="s">
        <v>3027</v>
      </c>
      <c r="B925" s="13" t="s">
        <v>3028</v>
      </c>
      <c r="C925" s="14">
        <v>45861</v>
      </c>
      <c r="D925" s="12">
        <v>1</v>
      </c>
      <c r="E925" s="12">
        <v>1</v>
      </c>
      <c r="F925" s="12">
        <v>1</v>
      </c>
      <c r="G925" s="12">
        <v>3</v>
      </c>
      <c r="H925" s="12"/>
      <c r="I925" s="15" t="s">
        <v>58</v>
      </c>
      <c r="J925" s="15" t="s">
        <v>42</v>
      </c>
      <c r="K925" s="15" t="s">
        <v>43</v>
      </c>
      <c r="L925" s="15">
        <v>1</v>
      </c>
      <c r="M925" s="15"/>
      <c r="N925" s="16" t="s">
        <v>6649</v>
      </c>
      <c r="O925" s="16"/>
      <c r="P925" s="16" t="s">
        <v>6649</v>
      </c>
      <c r="Q925" s="17" t="s">
        <v>3029</v>
      </c>
      <c r="R925" s="12" t="s">
        <v>3029</v>
      </c>
      <c r="S925" s="12" t="s">
        <v>2589</v>
      </c>
      <c r="T925" s="18"/>
      <c r="U925" s="19"/>
      <c r="V925" s="20" t="s">
        <v>48</v>
      </c>
      <c r="W925" s="12" t="s">
        <v>49</v>
      </c>
      <c r="X925" s="20" t="s">
        <v>158</v>
      </c>
      <c r="Y925" s="20"/>
      <c r="Z925" s="21">
        <v>740000</v>
      </c>
      <c r="AA925" s="21">
        <v>666740</v>
      </c>
      <c r="AB925" s="22">
        <v>1048</v>
      </c>
      <c r="AC925" s="21">
        <v>706.10687022900765</v>
      </c>
      <c r="AD925" s="21">
        <v>636.20229007633588</v>
      </c>
      <c r="AE925" s="16" t="s">
        <v>3030</v>
      </c>
      <c r="AF925" s="12">
        <v>3</v>
      </c>
      <c r="AG925" s="12"/>
      <c r="AH925" s="20" t="s">
        <v>64</v>
      </c>
      <c r="AI925" s="12" t="s">
        <v>114</v>
      </c>
      <c r="AJ925" s="12" t="s">
        <v>114</v>
      </c>
      <c r="AK925" s="12" t="s">
        <v>66</v>
      </c>
      <c r="AL925" s="12" t="s">
        <v>66</v>
      </c>
      <c r="AM925" s="12">
        <v>9.9656121114340177</v>
      </c>
      <c r="AN925" s="20" t="s">
        <v>3031</v>
      </c>
      <c r="AO925" s="23" t="s">
        <v>69</v>
      </c>
      <c r="AP925" s="24"/>
    </row>
    <row r="926" spans="1:42" x14ac:dyDescent="0.25">
      <c r="A926" s="12" t="s">
        <v>3032</v>
      </c>
      <c r="B926" s="13" t="s">
        <v>3033</v>
      </c>
      <c r="C926" s="14">
        <v>45699</v>
      </c>
      <c r="D926" s="12">
        <v>1</v>
      </c>
      <c r="E926" s="12">
        <v>1</v>
      </c>
      <c r="F926" s="12">
        <v>1</v>
      </c>
      <c r="G926" s="12">
        <v>3</v>
      </c>
      <c r="H926" s="12"/>
      <c r="I926" s="15" t="s">
        <v>41</v>
      </c>
      <c r="J926" s="15" t="s">
        <v>42</v>
      </c>
      <c r="K926" s="15" t="s">
        <v>43</v>
      </c>
      <c r="L926" s="15">
        <v>1</v>
      </c>
      <c r="M926" s="15"/>
      <c r="N926" s="16" t="s">
        <v>6649</v>
      </c>
      <c r="O926" s="16"/>
      <c r="P926" s="16" t="s">
        <v>6649</v>
      </c>
      <c r="Q926" s="17" t="s">
        <v>3029</v>
      </c>
      <c r="R926" s="12" t="s">
        <v>3029</v>
      </c>
      <c r="S926" s="12" t="s">
        <v>2589</v>
      </c>
      <c r="T926" s="18"/>
      <c r="U926" s="19"/>
      <c r="V926" s="20" t="s">
        <v>48</v>
      </c>
      <c r="W926" s="12" t="s">
        <v>49</v>
      </c>
      <c r="X926" s="20" t="s">
        <v>100</v>
      </c>
      <c r="Y926" s="20"/>
      <c r="Z926" s="21">
        <v>769435</v>
      </c>
      <c r="AA926" s="21">
        <v>769435</v>
      </c>
      <c r="AB926" s="22">
        <v>1000</v>
      </c>
      <c r="AC926" s="21">
        <v>769.43499999999995</v>
      </c>
      <c r="AD926" s="21">
        <v>769.43499999999995</v>
      </c>
      <c r="AE926" s="16" t="s">
        <v>3033</v>
      </c>
      <c r="AF926" s="12">
        <v>2</v>
      </c>
      <c r="AG926" s="12" t="s">
        <v>51</v>
      </c>
      <c r="AH926" s="20" t="s">
        <v>64</v>
      </c>
      <c r="AI926" s="12"/>
      <c r="AJ926" s="12"/>
      <c r="AK926" s="12"/>
      <c r="AL926" s="12"/>
      <c r="AM926" s="12">
        <v>0.40026726514901001</v>
      </c>
      <c r="AN926" s="20" t="s">
        <v>6689</v>
      </c>
      <c r="AO926" s="23" t="s">
        <v>69</v>
      </c>
      <c r="AP926" s="24"/>
    </row>
    <row r="927" spans="1:42" x14ac:dyDescent="0.25">
      <c r="A927" s="12" t="s">
        <v>3034</v>
      </c>
      <c r="B927" s="13" t="s">
        <v>3035</v>
      </c>
      <c r="C927" s="14">
        <v>45602</v>
      </c>
      <c r="D927" s="12">
        <v>1</v>
      </c>
      <c r="E927" s="12">
        <v>1</v>
      </c>
      <c r="F927" s="12">
        <v>1</v>
      </c>
      <c r="G927" s="12">
        <v>3</v>
      </c>
      <c r="H927" s="12"/>
      <c r="I927" s="15" t="s">
        <v>58</v>
      </c>
      <c r="J927" s="15" t="s">
        <v>499</v>
      </c>
      <c r="K927" s="15" t="s">
        <v>43</v>
      </c>
      <c r="L927" s="15">
        <v>1</v>
      </c>
      <c r="M927" s="15"/>
      <c r="N927" s="16" t="s">
        <v>6649</v>
      </c>
      <c r="O927" s="16"/>
      <c r="P927" s="16" t="s">
        <v>6649</v>
      </c>
      <c r="Q927" s="17" t="s">
        <v>3029</v>
      </c>
      <c r="R927" s="12" t="s">
        <v>3029</v>
      </c>
      <c r="S927" s="12" t="s">
        <v>2589</v>
      </c>
      <c r="T927" s="18" t="s">
        <v>3036</v>
      </c>
      <c r="U927" s="19" t="s">
        <v>48</v>
      </c>
      <c r="V927" s="20" t="s">
        <v>48</v>
      </c>
      <c r="W927" s="12" t="s">
        <v>49</v>
      </c>
      <c r="X927" s="20" t="s">
        <v>62</v>
      </c>
      <c r="Y927" s="20"/>
      <c r="Z927" s="21">
        <v>800000</v>
      </c>
      <c r="AA927" s="21">
        <v>744000</v>
      </c>
      <c r="AB927" s="22">
        <v>1502</v>
      </c>
      <c r="AC927" s="21">
        <v>532.62316910785614</v>
      </c>
      <c r="AD927" s="21">
        <v>495.33954727030624</v>
      </c>
      <c r="AE927" s="16" t="s">
        <v>3037</v>
      </c>
      <c r="AF927" s="12">
        <v>3</v>
      </c>
      <c r="AG927" s="12"/>
      <c r="AH927" s="20" t="s">
        <v>64</v>
      </c>
      <c r="AI927" s="12" t="s">
        <v>66</v>
      </c>
      <c r="AJ927" s="12" t="s">
        <v>66</v>
      </c>
      <c r="AK927" s="12" t="s">
        <v>66</v>
      </c>
      <c r="AL927" s="12" t="s">
        <v>66</v>
      </c>
      <c r="AM927" s="12">
        <v>12.81755870608602</v>
      </c>
      <c r="AN927" s="20" t="s">
        <v>3038</v>
      </c>
      <c r="AO927" s="23"/>
      <c r="AP927" s="24"/>
    </row>
    <row r="928" spans="1:42" x14ac:dyDescent="0.25">
      <c r="A928" s="12" t="s">
        <v>3039</v>
      </c>
      <c r="B928" s="13" t="s">
        <v>3040</v>
      </c>
      <c r="C928" s="14">
        <v>45884</v>
      </c>
      <c r="D928" s="12">
        <v>1</v>
      </c>
      <c r="E928" s="12">
        <v>1</v>
      </c>
      <c r="F928" s="12">
        <v>1</v>
      </c>
      <c r="G928" s="12">
        <v>3</v>
      </c>
      <c r="H928" s="12"/>
      <c r="I928" s="15" t="s">
        <v>58</v>
      </c>
      <c r="J928" s="15" t="s">
        <v>42</v>
      </c>
      <c r="K928" s="15" t="s">
        <v>43</v>
      </c>
      <c r="L928" s="15">
        <v>1</v>
      </c>
      <c r="M928" s="15"/>
      <c r="N928" s="16" t="s">
        <v>6649</v>
      </c>
      <c r="O928" s="16"/>
      <c r="P928" s="16" t="s">
        <v>6649</v>
      </c>
      <c r="Q928" s="17" t="s">
        <v>3029</v>
      </c>
      <c r="R928" s="12" t="s">
        <v>3029</v>
      </c>
      <c r="S928" s="12" t="s">
        <v>2589</v>
      </c>
      <c r="T928" s="18"/>
      <c r="U928" s="19"/>
      <c r="V928" s="20" t="s">
        <v>48</v>
      </c>
      <c r="W928" s="12" t="s">
        <v>49</v>
      </c>
      <c r="X928" s="20" t="s">
        <v>158</v>
      </c>
      <c r="Y928" s="20"/>
      <c r="Z928" s="21">
        <v>850000</v>
      </c>
      <c r="AA928" s="21">
        <v>765850</v>
      </c>
      <c r="AB928" s="22">
        <v>1048</v>
      </c>
      <c r="AC928" s="21">
        <v>811.06870229007632</v>
      </c>
      <c r="AD928" s="21">
        <v>730.77290076335873</v>
      </c>
      <c r="AE928" s="16" t="s">
        <v>3030</v>
      </c>
      <c r="AF928" s="12">
        <v>3</v>
      </c>
      <c r="AG928" s="12"/>
      <c r="AH928" s="20" t="s">
        <v>64</v>
      </c>
      <c r="AI928" s="12" t="s">
        <v>114</v>
      </c>
      <c r="AJ928" s="12" t="s">
        <v>114</v>
      </c>
      <c r="AK928" s="12" t="s">
        <v>66</v>
      </c>
      <c r="AL928" s="12" t="s">
        <v>66</v>
      </c>
      <c r="AM928" s="12">
        <v>9.9656121114340177</v>
      </c>
      <c r="AN928" s="20" t="s">
        <v>3041</v>
      </c>
      <c r="AO928" s="23" t="s">
        <v>69</v>
      </c>
      <c r="AP928" s="24" t="s">
        <v>74</v>
      </c>
    </row>
    <row r="929" spans="1:42" x14ac:dyDescent="0.25">
      <c r="A929" s="12" t="s">
        <v>3042</v>
      </c>
      <c r="B929" s="13" t="s">
        <v>3042</v>
      </c>
      <c r="C929" s="14">
        <v>45427</v>
      </c>
      <c r="D929" s="12">
        <v>1</v>
      </c>
      <c r="E929" s="12">
        <v>1</v>
      </c>
      <c r="F929" s="12">
        <v>1</v>
      </c>
      <c r="G929" s="12">
        <v>3</v>
      </c>
      <c r="H929" s="12"/>
      <c r="I929" s="15" t="s">
        <v>41</v>
      </c>
      <c r="J929" s="15" t="s">
        <v>42</v>
      </c>
      <c r="K929" s="15" t="s">
        <v>43</v>
      </c>
      <c r="L929" s="15">
        <v>1</v>
      </c>
      <c r="M929" s="15"/>
      <c r="N929" s="16" t="s">
        <v>6649</v>
      </c>
      <c r="O929" s="16"/>
      <c r="P929" s="16" t="s">
        <v>6649</v>
      </c>
      <c r="Q929" s="17" t="s">
        <v>3029</v>
      </c>
      <c r="R929" s="12" t="s">
        <v>3029</v>
      </c>
      <c r="S929" s="12" t="s">
        <v>2589</v>
      </c>
      <c r="T929" s="18"/>
      <c r="U929" s="19"/>
      <c r="V929" s="20" t="s">
        <v>48</v>
      </c>
      <c r="W929" s="12" t="s">
        <v>49</v>
      </c>
      <c r="X929" s="20" t="s">
        <v>3043</v>
      </c>
      <c r="Y929" s="20"/>
      <c r="Z929" s="21">
        <v>900000</v>
      </c>
      <c r="AA929" s="21">
        <v>900000</v>
      </c>
      <c r="AB929" s="22">
        <v>1016</v>
      </c>
      <c r="AC929" s="21">
        <v>885.82677165354335</v>
      </c>
      <c r="AD929" s="21">
        <v>885.82677165354335</v>
      </c>
      <c r="AE929" s="16" t="s">
        <v>3044</v>
      </c>
      <c r="AF929" s="12">
        <v>4</v>
      </c>
      <c r="AG929" s="12"/>
      <c r="AH929" s="20" t="s">
        <v>64</v>
      </c>
      <c r="AI929" s="12"/>
      <c r="AJ929" s="12"/>
      <c r="AK929" s="12"/>
      <c r="AL929" s="12"/>
      <c r="AM929" s="12">
        <v>11.7462485249401</v>
      </c>
      <c r="AN929" s="20" t="s">
        <v>92</v>
      </c>
      <c r="AO929" s="23"/>
      <c r="AP929" s="24"/>
    </row>
    <row r="930" spans="1:42" x14ac:dyDescent="0.25">
      <c r="A930" s="12" t="s">
        <v>3045</v>
      </c>
      <c r="B930" s="13" t="s">
        <v>3033</v>
      </c>
      <c r="C930" s="14">
        <v>45880</v>
      </c>
      <c r="D930" s="12">
        <v>1</v>
      </c>
      <c r="E930" s="12">
        <v>1</v>
      </c>
      <c r="F930" s="12">
        <v>1</v>
      </c>
      <c r="G930" s="12">
        <v>3</v>
      </c>
      <c r="H930" s="12"/>
      <c r="I930" s="15" t="s">
        <v>41</v>
      </c>
      <c r="J930" s="15" t="s">
        <v>42</v>
      </c>
      <c r="K930" s="15" t="s">
        <v>43</v>
      </c>
      <c r="L930" s="15">
        <v>1</v>
      </c>
      <c r="M930" s="15"/>
      <c r="N930" s="16" t="s">
        <v>6649</v>
      </c>
      <c r="O930" s="16"/>
      <c r="P930" s="16" t="s">
        <v>6649</v>
      </c>
      <c r="Q930" s="17" t="s">
        <v>3029</v>
      </c>
      <c r="R930" s="12" t="s">
        <v>3029</v>
      </c>
      <c r="S930" s="12" t="s">
        <v>2589</v>
      </c>
      <c r="T930" s="18"/>
      <c r="U930" s="19"/>
      <c r="V930" s="20" t="s">
        <v>48</v>
      </c>
      <c r="W930" s="12" t="s">
        <v>49</v>
      </c>
      <c r="X930" s="20" t="s">
        <v>100</v>
      </c>
      <c r="Y930" s="20"/>
      <c r="Z930" s="21">
        <v>900000</v>
      </c>
      <c r="AA930" s="21">
        <v>900000</v>
      </c>
      <c r="AB930" s="22">
        <v>1000</v>
      </c>
      <c r="AC930" s="21">
        <v>900</v>
      </c>
      <c r="AD930" s="21">
        <v>900</v>
      </c>
      <c r="AE930" s="16" t="s">
        <v>3033</v>
      </c>
      <c r="AF930" s="12">
        <v>2</v>
      </c>
      <c r="AG930" s="12" t="s">
        <v>51</v>
      </c>
      <c r="AH930" s="20" t="s">
        <v>64</v>
      </c>
      <c r="AI930" s="12"/>
      <c r="AJ930" s="12"/>
      <c r="AK930" s="12"/>
      <c r="AL930" s="12"/>
      <c r="AM930" s="12">
        <v>0.40026726514901001</v>
      </c>
      <c r="AN930" s="20" t="s">
        <v>6689</v>
      </c>
      <c r="AO930" s="23"/>
      <c r="AP930" s="24"/>
    </row>
    <row r="931" spans="1:42" x14ac:dyDescent="0.25">
      <c r="A931" s="12" t="s">
        <v>3046</v>
      </c>
      <c r="B931" s="13" t="s">
        <v>3047</v>
      </c>
      <c r="C931" s="14">
        <v>45409</v>
      </c>
      <c r="D931" s="12">
        <v>1</v>
      </c>
      <c r="E931" s="12">
        <v>1</v>
      </c>
      <c r="F931" s="12">
        <v>1</v>
      </c>
      <c r="G931" s="12">
        <v>3</v>
      </c>
      <c r="H931" s="12"/>
      <c r="I931" s="15" t="s">
        <v>58</v>
      </c>
      <c r="J931" s="15" t="s">
        <v>42</v>
      </c>
      <c r="K931" s="15" t="s">
        <v>43</v>
      </c>
      <c r="L931" s="15">
        <v>1</v>
      </c>
      <c r="M931" s="15"/>
      <c r="N931" s="16" t="s">
        <v>6649</v>
      </c>
      <c r="O931" s="16"/>
      <c r="P931" s="16" t="s">
        <v>6649</v>
      </c>
      <c r="Q931" s="17" t="s">
        <v>3029</v>
      </c>
      <c r="R931" s="12" t="s">
        <v>3029</v>
      </c>
      <c r="S931" s="12" t="s">
        <v>2589</v>
      </c>
      <c r="T931" s="18" t="s">
        <v>48</v>
      </c>
      <c r="U931" s="19" t="s">
        <v>48</v>
      </c>
      <c r="V931" s="20" t="s">
        <v>48</v>
      </c>
      <c r="W931" s="12" t="s">
        <v>49</v>
      </c>
      <c r="X931" s="20" t="s">
        <v>3043</v>
      </c>
      <c r="Y931" s="20"/>
      <c r="Z931" s="21">
        <v>990000</v>
      </c>
      <c r="AA931" s="21">
        <v>920700</v>
      </c>
      <c r="AB931" s="22">
        <v>1016</v>
      </c>
      <c r="AC931" s="21">
        <v>974.40944881889766</v>
      </c>
      <c r="AD931" s="21">
        <v>906.20078740157476</v>
      </c>
      <c r="AE931" s="16" t="s">
        <v>3044</v>
      </c>
      <c r="AF931" s="12">
        <v>4</v>
      </c>
      <c r="AG931" s="12"/>
      <c r="AH931" s="20" t="s">
        <v>64</v>
      </c>
      <c r="AI931" s="12" t="s">
        <v>66</v>
      </c>
      <c r="AJ931" s="12" t="s">
        <v>66</v>
      </c>
      <c r="AK931" s="12" t="s">
        <v>66</v>
      </c>
      <c r="AL931" s="12" t="s">
        <v>66</v>
      </c>
      <c r="AM931" s="12">
        <v>11.7462485249401</v>
      </c>
      <c r="AN931" s="20" t="s">
        <v>3048</v>
      </c>
      <c r="AO931" s="23"/>
      <c r="AP931" s="24"/>
    </row>
    <row r="932" spans="1:42" x14ac:dyDescent="0.25">
      <c r="A932" s="12" t="s">
        <v>3049</v>
      </c>
      <c r="B932" s="13" t="s">
        <v>3050</v>
      </c>
      <c r="C932" s="14">
        <v>45820</v>
      </c>
      <c r="D932" s="12">
        <v>1</v>
      </c>
      <c r="E932" s="12">
        <v>1</v>
      </c>
      <c r="F932" s="12">
        <v>1</v>
      </c>
      <c r="G932" s="12">
        <v>3</v>
      </c>
      <c r="H932" s="12"/>
      <c r="I932" s="15" t="s">
        <v>58</v>
      </c>
      <c r="J932" s="15" t="s">
        <v>42</v>
      </c>
      <c r="K932" s="15" t="s">
        <v>43</v>
      </c>
      <c r="L932" s="15">
        <v>1</v>
      </c>
      <c r="M932" s="15"/>
      <c r="N932" s="16" t="s">
        <v>6649</v>
      </c>
      <c r="O932" s="16"/>
      <c r="P932" s="16" t="s">
        <v>6649</v>
      </c>
      <c r="Q932" s="17" t="s">
        <v>3029</v>
      </c>
      <c r="R932" s="12" t="s">
        <v>3029</v>
      </c>
      <c r="S932" s="12" t="s">
        <v>2589</v>
      </c>
      <c r="T932" s="18" t="s">
        <v>48</v>
      </c>
      <c r="U932" s="19" t="s">
        <v>48</v>
      </c>
      <c r="V932" s="20" t="s">
        <v>48</v>
      </c>
      <c r="W932" s="12" t="s">
        <v>49</v>
      </c>
      <c r="X932" s="20" t="s">
        <v>158</v>
      </c>
      <c r="Y932" s="20"/>
      <c r="Z932" s="21">
        <v>1100000</v>
      </c>
      <c r="AA932" s="21">
        <v>991100</v>
      </c>
      <c r="AB932" s="22">
        <v>1048</v>
      </c>
      <c r="AC932" s="21">
        <v>1049.6183206106871</v>
      </c>
      <c r="AD932" s="21">
        <v>945.70610687022906</v>
      </c>
      <c r="AE932" s="16" t="s">
        <v>3030</v>
      </c>
      <c r="AF932" s="12">
        <v>3</v>
      </c>
      <c r="AG932" s="12"/>
      <c r="AH932" s="20" t="s">
        <v>64</v>
      </c>
      <c r="AI932" s="12" t="s">
        <v>114</v>
      </c>
      <c r="AJ932" s="12" t="s">
        <v>114</v>
      </c>
      <c r="AK932" s="12" t="s">
        <v>66</v>
      </c>
      <c r="AL932" s="12" t="s">
        <v>66</v>
      </c>
      <c r="AM932" s="12">
        <v>9.9656121114340177</v>
      </c>
      <c r="AN932" s="20" t="s">
        <v>3051</v>
      </c>
      <c r="AO932" s="23" t="s">
        <v>69</v>
      </c>
      <c r="AP932" s="24"/>
    </row>
    <row r="933" spans="1:42" x14ac:dyDescent="0.25">
      <c r="A933" s="12" t="s">
        <v>3052</v>
      </c>
      <c r="B933" s="13" t="s">
        <v>3053</v>
      </c>
      <c r="C933" s="14">
        <v>45603</v>
      </c>
      <c r="D933" s="12">
        <v>1</v>
      </c>
      <c r="E933" s="12">
        <v>1</v>
      </c>
      <c r="F933" s="12">
        <v>1</v>
      </c>
      <c r="G933" s="12">
        <v>3</v>
      </c>
      <c r="H933" s="12"/>
      <c r="I933" s="15" t="s">
        <v>58</v>
      </c>
      <c r="J933" s="15" t="s">
        <v>42</v>
      </c>
      <c r="K933" s="15" t="s">
        <v>43</v>
      </c>
      <c r="L933" s="15">
        <v>1</v>
      </c>
      <c r="M933" s="15"/>
      <c r="N933" s="16" t="s">
        <v>6649</v>
      </c>
      <c r="O933" s="16"/>
      <c r="P933" s="16" t="s">
        <v>6649</v>
      </c>
      <c r="Q933" s="17" t="s">
        <v>3029</v>
      </c>
      <c r="R933" s="12" t="s">
        <v>3029</v>
      </c>
      <c r="S933" s="12" t="s">
        <v>2589</v>
      </c>
      <c r="T933" s="18" t="s">
        <v>3036</v>
      </c>
      <c r="U933" s="19" t="s">
        <v>48</v>
      </c>
      <c r="V933" s="20" t="s">
        <v>48</v>
      </c>
      <c r="W933" s="12" t="s">
        <v>49</v>
      </c>
      <c r="X933" s="20" t="s">
        <v>62</v>
      </c>
      <c r="Y933" s="20"/>
      <c r="Z933" s="21">
        <v>1200000</v>
      </c>
      <c r="AA933" s="21">
        <v>1116000</v>
      </c>
      <c r="AB933" s="22">
        <v>1500</v>
      </c>
      <c r="AC933" s="21">
        <v>800</v>
      </c>
      <c r="AD933" s="21">
        <v>744</v>
      </c>
      <c r="AE933" s="16" t="s">
        <v>3054</v>
      </c>
      <c r="AF933" s="12">
        <v>2</v>
      </c>
      <c r="AG933" s="12"/>
      <c r="AH933" s="20" t="s">
        <v>64</v>
      </c>
      <c r="AI933" s="12" t="s">
        <v>66</v>
      </c>
      <c r="AJ933" s="12" t="s">
        <v>66</v>
      </c>
      <c r="AK933" s="12" t="s">
        <v>66</v>
      </c>
      <c r="AL933" s="12" t="s">
        <v>66</v>
      </c>
      <c r="AM933" s="12">
        <v>12.78330693538823</v>
      </c>
      <c r="AN933" s="20" t="s">
        <v>6690</v>
      </c>
      <c r="AO933" s="23"/>
      <c r="AP933" s="24"/>
    </row>
    <row r="934" spans="1:42" x14ac:dyDescent="0.25">
      <c r="A934" s="12" t="s">
        <v>3055</v>
      </c>
      <c r="B934" s="13" t="s">
        <v>3056</v>
      </c>
      <c r="C934" s="14">
        <v>45820</v>
      </c>
      <c r="D934" s="12">
        <v>1</v>
      </c>
      <c r="E934" s="12">
        <v>1</v>
      </c>
      <c r="F934" s="12">
        <v>1</v>
      </c>
      <c r="G934" s="12">
        <v>3</v>
      </c>
      <c r="H934" s="12"/>
      <c r="I934" s="15" t="s">
        <v>58</v>
      </c>
      <c r="J934" s="15" t="s">
        <v>42</v>
      </c>
      <c r="K934" s="15" t="s">
        <v>43</v>
      </c>
      <c r="L934" s="15">
        <v>1</v>
      </c>
      <c r="M934" s="15"/>
      <c r="N934" s="16" t="s">
        <v>6649</v>
      </c>
      <c r="O934" s="16"/>
      <c r="P934" s="16" t="s">
        <v>6649</v>
      </c>
      <c r="Q934" s="17" t="s">
        <v>3029</v>
      </c>
      <c r="R934" s="12" t="s">
        <v>3029</v>
      </c>
      <c r="S934" s="12" t="s">
        <v>2589</v>
      </c>
      <c r="T934" s="18" t="s">
        <v>3057</v>
      </c>
      <c r="U934" s="19" t="s">
        <v>48</v>
      </c>
      <c r="V934" s="20" t="s">
        <v>48</v>
      </c>
      <c r="W934" s="12" t="s">
        <v>49</v>
      </c>
      <c r="X934" s="20" t="s">
        <v>83</v>
      </c>
      <c r="Y934" s="20"/>
      <c r="Z934" s="21">
        <v>1500000</v>
      </c>
      <c r="AA934" s="21">
        <v>1351500</v>
      </c>
      <c r="AB934" s="22">
        <v>991</v>
      </c>
      <c r="AC934" s="21">
        <v>1513.6226034308779</v>
      </c>
      <c r="AD934" s="21">
        <v>1363.7739656912211</v>
      </c>
      <c r="AE934" s="16" t="s">
        <v>3058</v>
      </c>
      <c r="AF934" s="12">
        <v>1</v>
      </c>
      <c r="AG934" s="12" t="s">
        <v>51</v>
      </c>
      <c r="AH934" s="20" t="s">
        <v>64</v>
      </c>
      <c r="AI934" s="12" t="s">
        <v>66</v>
      </c>
      <c r="AJ934" s="12" t="s">
        <v>66</v>
      </c>
      <c r="AK934" s="12" t="s">
        <v>66</v>
      </c>
      <c r="AL934" s="12"/>
      <c r="AM934" s="12">
        <v>10.58925025476973</v>
      </c>
      <c r="AN934" s="20" t="s">
        <v>3059</v>
      </c>
      <c r="AO934" s="23" t="s">
        <v>69</v>
      </c>
      <c r="AP934" s="24" t="s">
        <v>74</v>
      </c>
    </row>
    <row r="935" spans="1:42" x14ac:dyDescent="0.25">
      <c r="A935" s="12" t="s">
        <v>3060</v>
      </c>
      <c r="B935" s="13" t="s">
        <v>3060</v>
      </c>
      <c r="C935" s="14">
        <v>45447</v>
      </c>
      <c r="D935" s="12">
        <v>1</v>
      </c>
      <c r="E935" s="12">
        <v>1</v>
      </c>
      <c r="F935" s="12">
        <v>1</v>
      </c>
      <c r="G935" s="12">
        <v>1</v>
      </c>
      <c r="H935" s="12"/>
      <c r="I935" s="15" t="s">
        <v>41</v>
      </c>
      <c r="J935" s="15" t="s">
        <v>42</v>
      </c>
      <c r="K935" s="15" t="s">
        <v>43</v>
      </c>
      <c r="L935" s="15">
        <v>1</v>
      </c>
      <c r="M935" s="15"/>
      <c r="N935" s="16" t="s">
        <v>6649</v>
      </c>
      <c r="O935" s="16"/>
      <c r="P935" s="16" t="s">
        <v>6649</v>
      </c>
      <c r="Q935" s="17" t="s">
        <v>3029</v>
      </c>
      <c r="R935" s="12" t="s">
        <v>3029</v>
      </c>
      <c r="S935" s="12" t="s">
        <v>2589</v>
      </c>
      <c r="T935" s="18"/>
      <c r="U935" s="19"/>
      <c r="V935" s="20" t="s">
        <v>48</v>
      </c>
      <c r="W935" s="12" t="s">
        <v>49</v>
      </c>
      <c r="X935" s="20" t="s">
        <v>3043</v>
      </c>
      <c r="Y935" s="20"/>
      <c r="Z935" s="21">
        <v>1650000</v>
      </c>
      <c r="AA935" s="21">
        <v>1650000</v>
      </c>
      <c r="AB935" s="22">
        <v>1014</v>
      </c>
      <c r="AC935" s="21">
        <v>1627.2189349112425</v>
      </c>
      <c r="AD935" s="21">
        <v>1627.2189349112425</v>
      </c>
      <c r="AE935" s="16" t="s">
        <v>3061</v>
      </c>
      <c r="AF935" s="12">
        <v>4</v>
      </c>
      <c r="AG935" s="12" t="s">
        <v>51</v>
      </c>
      <c r="AH935" s="20" t="s">
        <v>64</v>
      </c>
      <c r="AI935" s="12"/>
      <c r="AJ935" s="12"/>
      <c r="AK935" s="12"/>
      <c r="AL935" s="12"/>
      <c r="AM935" s="12">
        <v>0</v>
      </c>
      <c r="AN935" s="20" t="s">
        <v>92</v>
      </c>
      <c r="AO935" s="23"/>
      <c r="AP935" s="24"/>
    </row>
    <row r="936" spans="1:42" x14ac:dyDescent="0.25">
      <c r="A936" s="12" t="s">
        <v>3062</v>
      </c>
      <c r="B936" s="13" t="s">
        <v>3063</v>
      </c>
      <c r="C936" s="14">
        <v>45937</v>
      </c>
      <c r="D936" s="12">
        <v>1</v>
      </c>
      <c r="E936" s="12">
        <v>1</v>
      </c>
      <c r="F936" s="12">
        <v>1</v>
      </c>
      <c r="G936" s="12">
        <v>3</v>
      </c>
      <c r="H936" s="12"/>
      <c r="I936" s="15" t="s">
        <v>58</v>
      </c>
      <c r="J936" s="15" t="s">
        <v>42</v>
      </c>
      <c r="K936" s="15" t="s">
        <v>43</v>
      </c>
      <c r="L936" s="15">
        <v>1</v>
      </c>
      <c r="M936" s="15"/>
      <c r="N936" s="16" t="s">
        <v>6649</v>
      </c>
      <c r="O936" s="16"/>
      <c r="P936" s="16" t="s">
        <v>6649</v>
      </c>
      <c r="Q936" s="17" t="s">
        <v>3029</v>
      </c>
      <c r="R936" s="12" t="s">
        <v>3029</v>
      </c>
      <c r="S936" s="12" t="s">
        <v>2589</v>
      </c>
      <c r="T936" s="18" t="s">
        <v>3064</v>
      </c>
      <c r="U936" s="19" t="s">
        <v>48</v>
      </c>
      <c r="V936" s="20" t="s">
        <v>48</v>
      </c>
      <c r="W936" s="12" t="s">
        <v>49</v>
      </c>
      <c r="X936" s="20" t="s">
        <v>100</v>
      </c>
      <c r="Y936" s="20"/>
      <c r="Z936" s="21">
        <v>1900000</v>
      </c>
      <c r="AA936" s="21">
        <v>1711900</v>
      </c>
      <c r="AB936" s="22">
        <v>1500</v>
      </c>
      <c r="AC936" s="21">
        <v>1266.6666666666667</v>
      </c>
      <c r="AD936" s="21">
        <v>1141.2666666666667</v>
      </c>
      <c r="AE936" s="16" t="s">
        <v>3054</v>
      </c>
      <c r="AF936" s="12">
        <v>2</v>
      </c>
      <c r="AG936" s="12"/>
      <c r="AH936" s="20" t="s">
        <v>64</v>
      </c>
      <c r="AI936" s="12" t="s">
        <v>66</v>
      </c>
      <c r="AJ936" s="12" t="s">
        <v>66</v>
      </c>
      <c r="AK936" s="12"/>
      <c r="AL936" s="12"/>
      <c r="AM936" s="12">
        <v>12.78330693538823</v>
      </c>
      <c r="AN936" s="20" t="s">
        <v>6691</v>
      </c>
      <c r="AO936" s="23" t="s">
        <v>69</v>
      </c>
      <c r="AP936" s="24" t="s">
        <v>74</v>
      </c>
    </row>
    <row r="937" spans="1:42" x14ac:dyDescent="0.25">
      <c r="A937" s="12" t="s">
        <v>3065</v>
      </c>
      <c r="B937" s="13" t="s">
        <v>3066</v>
      </c>
      <c r="C937" s="14">
        <v>45707</v>
      </c>
      <c r="D937" s="12">
        <v>1</v>
      </c>
      <c r="E937" s="12">
        <v>1</v>
      </c>
      <c r="F937" s="12">
        <v>1</v>
      </c>
      <c r="G937" s="12">
        <v>1</v>
      </c>
      <c r="H937" s="12"/>
      <c r="I937" s="15" t="s">
        <v>58</v>
      </c>
      <c r="J937" s="15" t="s">
        <v>42</v>
      </c>
      <c r="K937" s="15" t="s">
        <v>43</v>
      </c>
      <c r="L937" s="15">
        <v>1</v>
      </c>
      <c r="M937" s="15"/>
      <c r="N937" s="16" t="s">
        <v>6649</v>
      </c>
      <c r="O937" s="16"/>
      <c r="P937" s="16" t="s">
        <v>6649</v>
      </c>
      <c r="Q937" s="17" t="s">
        <v>3029</v>
      </c>
      <c r="R937" s="12" t="s">
        <v>3029</v>
      </c>
      <c r="S937" s="12" t="s">
        <v>2589</v>
      </c>
      <c r="T937" s="18" t="s">
        <v>3057</v>
      </c>
      <c r="U937" s="19" t="s">
        <v>48</v>
      </c>
      <c r="V937" s="20" t="s">
        <v>48</v>
      </c>
      <c r="W937" s="12" t="s">
        <v>49</v>
      </c>
      <c r="X937" s="20" t="s">
        <v>2490</v>
      </c>
      <c r="Y937" s="20"/>
      <c r="Z937" s="21">
        <v>1950000</v>
      </c>
      <c r="AA937" s="21">
        <v>1756950</v>
      </c>
      <c r="AB937" s="22">
        <v>987</v>
      </c>
      <c r="AC937" s="21">
        <v>1975.6838905775076</v>
      </c>
      <c r="AD937" s="21">
        <v>1780.0911854103344</v>
      </c>
      <c r="AE937" s="16" t="s">
        <v>3067</v>
      </c>
      <c r="AF937" s="12">
        <v>1</v>
      </c>
      <c r="AG937" s="12" t="s">
        <v>51</v>
      </c>
      <c r="AH937" s="20" t="s">
        <v>64</v>
      </c>
      <c r="AI937" s="12" t="s">
        <v>65</v>
      </c>
      <c r="AJ937" s="12" t="s">
        <v>114</v>
      </c>
      <c r="AK937" s="12" t="s">
        <v>66</v>
      </c>
      <c r="AL937" s="12"/>
      <c r="AM937" s="12">
        <v>9.9586193841770108</v>
      </c>
      <c r="AN937" s="20" t="s">
        <v>3068</v>
      </c>
      <c r="AO937" s="23" t="s">
        <v>69</v>
      </c>
      <c r="AP937" s="24" t="s">
        <v>74</v>
      </c>
    </row>
    <row r="938" spans="1:42" x14ac:dyDescent="0.25">
      <c r="A938" s="12" t="s">
        <v>3069</v>
      </c>
      <c r="B938" s="13" t="s">
        <v>3070</v>
      </c>
      <c r="C938" s="14">
        <v>45579</v>
      </c>
      <c r="D938" s="12">
        <v>1</v>
      </c>
      <c r="E938" s="12">
        <v>1</v>
      </c>
      <c r="F938" s="12">
        <v>1</v>
      </c>
      <c r="G938" s="12">
        <v>3</v>
      </c>
      <c r="H938" s="12"/>
      <c r="I938" s="15" t="s">
        <v>58</v>
      </c>
      <c r="J938" s="15" t="s">
        <v>42</v>
      </c>
      <c r="K938" s="15" t="s">
        <v>43</v>
      </c>
      <c r="L938" s="15">
        <v>1</v>
      </c>
      <c r="M938" s="15"/>
      <c r="N938" s="16" t="s">
        <v>6649</v>
      </c>
      <c r="O938" s="16"/>
      <c r="P938" s="16" t="s">
        <v>6649</v>
      </c>
      <c r="Q938" s="17" t="s">
        <v>3029</v>
      </c>
      <c r="R938" s="12" t="s">
        <v>3029</v>
      </c>
      <c r="S938" s="12" t="s">
        <v>2589</v>
      </c>
      <c r="T938" s="18" t="s">
        <v>3071</v>
      </c>
      <c r="U938" s="19" t="s">
        <v>48</v>
      </c>
      <c r="V938" s="20" t="s">
        <v>48</v>
      </c>
      <c r="W938" s="12" t="s">
        <v>49</v>
      </c>
      <c r="X938" s="20" t="s">
        <v>62</v>
      </c>
      <c r="Y938" s="20"/>
      <c r="Z938" s="21">
        <v>2000000</v>
      </c>
      <c r="AA938" s="21">
        <v>1860000</v>
      </c>
      <c r="AB938" s="22">
        <v>1500</v>
      </c>
      <c r="AC938" s="21">
        <v>1333.3333333333333</v>
      </c>
      <c r="AD938" s="21">
        <v>1240</v>
      </c>
      <c r="AE938" s="16" t="s">
        <v>3072</v>
      </c>
      <c r="AF938" s="12">
        <v>12</v>
      </c>
      <c r="AG938" s="12" t="s">
        <v>51</v>
      </c>
      <c r="AH938" s="20" t="s">
        <v>64</v>
      </c>
      <c r="AI938" s="12" t="s">
        <v>66</v>
      </c>
      <c r="AJ938" s="12" t="s">
        <v>66</v>
      </c>
      <c r="AK938" s="12" t="s">
        <v>66</v>
      </c>
      <c r="AL938" s="12" t="s">
        <v>66</v>
      </c>
      <c r="AM938" s="12">
        <v>8.4076195975840893</v>
      </c>
      <c r="AN938" s="20" t="s">
        <v>3073</v>
      </c>
      <c r="AO938" s="23"/>
      <c r="AP938" s="24"/>
    </row>
    <row r="939" spans="1:42" x14ac:dyDescent="0.25">
      <c r="A939" s="12" t="s">
        <v>3074</v>
      </c>
      <c r="B939" s="13" t="s">
        <v>3075</v>
      </c>
      <c r="C939" s="14">
        <v>45821</v>
      </c>
      <c r="D939" s="12">
        <v>1</v>
      </c>
      <c r="E939" s="12">
        <v>1</v>
      </c>
      <c r="F939" s="12">
        <v>1</v>
      </c>
      <c r="G939" s="12">
        <v>1</v>
      </c>
      <c r="H939" s="12"/>
      <c r="I939" s="15" t="s">
        <v>58</v>
      </c>
      <c r="J939" s="15" t="s">
        <v>42</v>
      </c>
      <c r="K939" s="15" t="s">
        <v>43</v>
      </c>
      <c r="L939" s="15">
        <v>1</v>
      </c>
      <c r="M939" s="15"/>
      <c r="N939" s="16" t="s">
        <v>6649</v>
      </c>
      <c r="O939" s="16"/>
      <c r="P939" s="16" t="s">
        <v>6649</v>
      </c>
      <c r="Q939" s="17" t="s">
        <v>3029</v>
      </c>
      <c r="R939" s="12" t="s">
        <v>3029</v>
      </c>
      <c r="S939" s="12" t="s">
        <v>2589</v>
      </c>
      <c r="T939" s="18" t="s">
        <v>3057</v>
      </c>
      <c r="U939" s="19">
        <v>24</v>
      </c>
      <c r="V939" s="20" t="s">
        <v>48</v>
      </c>
      <c r="W939" s="12" t="s">
        <v>49</v>
      </c>
      <c r="X939" s="20" t="s">
        <v>62</v>
      </c>
      <c r="Y939" s="20"/>
      <c r="Z939" s="21">
        <v>2500000</v>
      </c>
      <c r="AA939" s="21">
        <v>2252500</v>
      </c>
      <c r="AB939" s="22">
        <v>1500</v>
      </c>
      <c r="AC939" s="21">
        <v>1666.6666666666667</v>
      </c>
      <c r="AD939" s="21">
        <v>1501.6666666666667</v>
      </c>
      <c r="AE939" s="16" t="s">
        <v>63</v>
      </c>
      <c r="AF939" s="12"/>
      <c r="AG939" s="12"/>
      <c r="AH939" s="20" t="s">
        <v>64</v>
      </c>
      <c r="AI939" s="12" t="s">
        <v>66</v>
      </c>
      <c r="AJ939" s="12" t="s">
        <v>66</v>
      </c>
      <c r="AK939" s="12"/>
      <c r="AL939" s="12"/>
      <c r="AM939" s="12" t="s">
        <v>67</v>
      </c>
      <c r="AN939" s="20" t="s">
        <v>3076</v>
      </c>
      <c r="AO939" s="23" t="s">
        <v>69</v>
      </c>
      <c r="AP939" s="24" t="s">
        <v>74</v>
      </c>
    </row>
    <row r="940" spans="1:42" x14ac:dyDescent="0.25">
      <c r="A940" s="12" t="s">
        <v>3077</v>
      </c>
      <c r="B940" s="13" t="s">
        <v>3078</v>
      </c>
      <c r="C940" s="14">
        <v>45963</v>
      </c>
      <c r="D940" s="12">
        <v>1</v>
      </c>
      <c r="E940" s="12">
        <v>1</v>
      </c>
      <c r="F940" s="12">
        <v>1</v>
      </c>
      <c r="G940" s="12">
        <v>3</v>
      </c>
      <c r="H940" s="12"/>
      <c r="I940" s="15" t="s">
        <v>58</v>
      </c>
      <c r="J940" s="15" t="s">
        <v>42</v>
      </c>
      <c r="K940" s="15" t="s">
        <v>43</v>
      </c>
      <c r="L940" s="15">
        <v>1</v>
      </c>
      <c r="M940" s="15"/>
      <c r="N940" s="16" t="s">
        <v>6649</v>
      </c>
      <c r="O940" s="16"/>
      <c r="P940" s="16" t="s">
        <v>6649</v>
      </c>
      <c r="Q940" s="17" t="s">
        <v>3029</v>
      </c>
      <c r="R940" s="12" t="s">
        <v>3029</v>
      </c>
      <c r="S940" s="12" t="s">
        <v>2589</v>
      </c>
      <c r="T940" s="18" t="s">
        <v>3079</v>
      </c>
      <c r="U940" s="19" t="s">
        <v>48</v>
      </c>
      <c r="V940" s="20" t="s">
        <v>48</v>
      </c>
      <c r="W940" s="12" t="s">
        <v>49</v>
      </c>
      <c r="X940" s="20" t="s">
        <v>100</v>
      </c>
      <c r="Y940" s="20"/>
      <c r="Z940" s="21">
        <v>5500000</v>
      </c>
      <c r="AA940" s="21">
        <v>4955500</v>
      </c>
      <c r="AB940" s="22">
        <v>1500</v>
      </c>
      <c r="AC940" s="21">
        <v>3666.6666666666665</v>
      </c>
      <c r="AD940" s="21">
        <v>3303.6666666666665</v>
      </c>
      <c r="AE940" s="16" t="s">
        <v>3080</v>
      </c>
      <c r="AF940" s="12">
        <v>1</v>
      </c>
      <c r="AG940" s="12" t="s">
        <v>51</v>
      </c>
      <c r="AH940" s="20" t="s">
        <v>48</v>
      </c>
      <c r="AI940" s="12" t="s">
        <v>66</v>
      </c>
      <c r="AJ940" s="12" t="s">
        <v>66</v>
      </c>
      <c r="AK940" s="12"/>
      <c r="AL940" s="12"/>
      <c r="AM940" s="12">
        <v>12.153851609308861</v>
      </c>
      <c r="AN940" s="20" t="s">
        <v>3081</v>
      </c>
      <c r="AO940" s="23" t="s">
        <v>69</v>
      </c>
      <c r="AP940" s="24" t="s">
        <v>74</v>
      </c>
    </row>
    <row r="941" spans="1:42" x14ac:dyDescent="0.25">
      <c r="A941" s="12" t="s">
        <v>3082</v>
      </c>
      <c r="B941" s="13" t="s">
        <v>3083</v>
      </c>
      <c r="C941" s="14">
        <v>46016</v>
      </c>
      <c r="D941" s="12">
        <v>1</v>
      </c>
      <c r="E941" s="12">
        <v>1</v>
      </c>
      <c r="F941" s="12">
        <v>1</v>
      </c>
      <c r="G941" s="12">
        <v>1</v>
      </c>
      <c r="H941" s="12"/>
      <c r="I941" s="15" t="s">
        <v>41</v>
      </c>
      <c r="J941" s="15" t="s">
        <v>42</v>
      </c>
      <c r="K941" s="15" t="s">
        <v>43</v>
      </c>
      <c r="L941" s="15">
        <v>1</v>
      </c>
      <c r="M941" s="15"/>
      <c r="N941" s="16" t="s">
        <v>6649</v>
      </c>
      <c r="O941" s="16"/>
      <c r="P941" s="16" t="s">
        <v>6649</v>
      </c>
      <c r="Q941" s="17" t="s">
        <v>3084</v>
      </c>
      <c r="R941" s="12" t="s">
        <v>3085</v>
      </c>
      <c r="S941" s="12" t="s">
        <v>2594</v>
      </c>
      <c r="T941" s="18"/>
      <c r="U941" s="19"/>
      <c r="V941" s="20" t="s">
        <v>48</v>
      </c>
      <c r="W941" s="12" t="s">
        <v>49</v>
      </c>
      <c r="X941" s="20" t="s">
        <v>2499</v>
      </c>
      <c r="Y941" s="20"/>
      <c r="Z941" s="21">
        <v>1827794.4</v>
      </c>
      <c r="AA941" s="21">
        <v>1827794.4</v>
      </c>
      <c r="AB941" s="22">
        <v>695</v>
      </c>
      <c r="AC941" s="21">
        <v>2629.92</v>
      </c>
      <c r="AD941" s="21">
        <v>2629.92</v>
      </c>
      <c r="AE941" s="16" t="s">
        <v>3083</v>
      </c>
      <c r="AF941" s="12">
        <v>1</v>
      </c>
      <c r="AG941" s="12"/>
      <c r="AH941" s="20" t="s">
        <v>64</v>
      </c>
      <c r="AI941" s="12"/>
      <c r="AJ941" s="12"/>
      <c r="AK941" s="12"/>
      <c r="AL941" s="12"/>
      <c r="AM941" s="12">
        <v>3.735221659855807</v>
      </c>
      <c r="AN941" s="20"/>
      <c r="AO941" s="23"/>
      <c r="AP941" s="24"/>
    </row>
    <row r="942" spans="1:42" x14ac:dyDescent="0.25">
      <c r="A942" s="12" t="s">
        <v>3086</v>
      </c>
      <c r="B942" s="13" t="s">
        <v>3086</v>
      </c>
      <c r="C942" s="14">
        <v>45590</v>
      </c>
      <c r="D942" s="12">
        <v>1</v>
      </c>
      <c r="E942" s="12">
        <v>1</v>
      </c>
      <c r="F942" s="12">
        <v>1</v>
      </c>
      <c r="G942" s="12">
        <v>1</v>
      </c>
      <c r="H942" s="12"/>
      <c r="I942" s="15" t="s">
        <v>41</v>
      </c>
      <c r="J942" s="15" t="s">
        <v>42</v>
      </c>
      <c r="K942" s="15" t="s">
        <v>43</v>
      </c>
      <c r="L942" s="15">
        <v>1</v>
      </c>
      <c r="M942" s="15"/>
      <c r="N942" s="16" t="s">
        <v>6649</v>
      </c>
      <c r="O942" s="16"/>
      <c r="P942" s="16" t="s">
        <v>6649</v>
      </c>
      <c r="Q942" s="17" t="s">
        <v>3087</v>
      </c>
      <c r="R942" s="12" t="s">
        <v>3085</v>
      </c>
      <c r="S942" s="12" t="s">
        <v>2594</v>
      </c>
      <c r="T942" s="18" t="s">
        <v>3088</v>
      </c>
      <c r="U942" s="19"/>
      <c r="V942" s="20" t="s">
        <v>48</v>
      </c>
      <c r="W942" s="12" t="s">
        <v>49</v>
      </c>
      <c r="X942" s="20" t="s">
        <v>2490</v>
      </c>
      <c r="Y942" s="20"/>
      <c r="Z942" s="21">
        <v>2000000</v>
      </c>
      <c r="AA942" s="21">
        <v>2000000</v>
      </c>
      <c r="AB942" s="22">
        <v>842</v>
      </c>
      <c r="AC942" s="21">
        <v>2375.296912114014</v>
      </c>
      <c r="AD942" s="21">
        <v>2375.296912114014</v>
      </c>
      <c r="AE942" s="16" t="s">
        <v>3089</v>
      </c>
      <c r="AF942" s="12">
        <v>1</v>
      </c>
      <c r="AG942" s="12"/>
      <c r="AH942" s="20" t="s">
        <v>64</v>
      </c>
      <c r="AI942" s="12"/>
      <c r="AJ942" s="12"/>
      <c r="AK942" s="12"/>
      <c r="AL942" s="12"/>
      <c r="AM942" s="12">
        <v>8.9516420963495307</v>
      </c>
      <c r="AN942" s="20" t="s">
        <v>92</v>
      </c>
      <c r="AO942" s="23"/>
      <c r="AP942" s="24"/>
    </row>
    <row r="943" spans="1:42" x14ac:dyDescent="0.25">
      <c r="A943" s="12" t="s">
        <v>3090</v>
      </c>
      <c r="B943" s="13" t="s">
        <v>3091</v>
      </c>
      <c r="C943" s="14">
        <v>45607</v>
      </c>
      <c r="D943" s="26">
        <v>2</v>
      </c>
      <c r="E943" s="26">
        <v>1</v>
      </c>
      <c r="F943" s="12">
        <v>2</v>
      </c>
      <c r="G943" s="12">
        <v>3</v>
      </c>
      <c r="H943" s="12"/>
      <c r="I943" s="15" t="s">
        <v>58</v>
      </c>
      <c r="J943" s="15" t="s">
        <v>42</v>
      </c>
      <c r="K943" s="15" t="s">
        <v>43</v>
      </c>
      <c r="L943" s="15">
        <v>1</v>
      </c>
      <c r="M943" s="15"/>
      <c r="N943" s="16" t="s">
        <v>6649</v>
      </c>
      <c r="O943" s="16"/>
      <c r="P943" s="16" t="s">
        <v>6649</v>
      </c>
      <c r="Q943" s="17" t="s">
        <v>3092</v>
      </c>
      <c r="R943" s="12" t="s">
        <v>3092</v>
      </c>
      <c r="S943" s="12" t="s">
        <v>2505</v>
      </c>
      <c r="T943" s="18" t="s">
        <v>3093</v>
      </c>
      <c r="U943" s="19" t="s">
        <v>3094</v>
      </c>
      <c r="V943" s="20" t="s">
        <v>48</v>
      </c>
      <c r="W943" s="12" t="s">
        <v>49</v>
      </c>
      <c r="X943" s="20" t="s">
        <v>2455</v>
      </c>
      <c r="Y943" s="20"/>
      <c r="Z943" s="21">
        <v>9000000</v>
      </c>
      <c r="AA943" s="21">
        <v>8370000</v>
      </c>
      <c r="AB943" s="22">
        <v>1000</v>
      </c>
      <c r="AC943" s="21">
        <v>9000</v>
      </c>
      <c r="AD943" s="21">
        <v>8370</v>
      </c>
      <c r="AE943" s="16" t="s">
        <v>3095</v>
      </c>
      <c r="AF943" s="12">
        <v>23</v>
      </c>
      <c r="AG943" s="12" t="s">
        <v>51</v>
      </c>
      <c r="AH943" s="20" t="s">
        <v>64</v>
      </c>
      <c r="AI943" s="12" t="s">
        <v>66</v>
      </c>
      <c r="AJ943" s="12" t="s">
        <v>66</v>
      </c>
      <c r="AK943" s="12" t="s">
        <v>66</v>
      </c>
      <c r="AL943" s="12" t="s">
        <v>66</v>
      </c>
      <c r="AM943" s="12">
        <v>2.6421151866635721</v>
      </c>
      <c r="AN943" s="20" t="s">
        <v>3096</v>
      </c>
      <c r="AO943" s="23"/>
      <c r="AP943" s="24"/>
    </row>
    <row r="944" spans="1:42" x14ac:dyDescent="0.25">
      <c r="A944" s="12" t="s">
        <v>3097</v>
      </c>
      <c r="B944" s="13" t="s">
        <v>3098</v>
      </c>
      <c r="C944" s="14">
        <v>45790</v>
      </c>
      <c r="D944" s="12">
        <v>1</v>
      </c>
      <c r="E944" s="12">
        <v>1</v>
      </c>
      <c r="F944" s="12">
        <v>1</v>
      </c>
      <c r="G944" s="12">
        <v>1</v>
      </c>
      <c r="H944" s="12"/>
      <c r="I944" s="15" t="s">
        <v>41</v>
      </c>
      <c r="J944" s="15" t="s">
        <v>42</v>
      </c>
      <c r="K944" s="15" t="s">
        <v>43</v>
      </c>
      <c r="L944" s="15">
        <v>1</v>
      </c>
      <c r="M944" s="15"/>
      <c r="N944" s="16" t="s">
        <v>6649</v>
      </c>
      <c r="O944" s="16"/>
      <c r="P944" s="16" t="s">
        <v>6649</v>
      </c>
      <c r="Q944" s="17" t="s">
        <v>2503</v>
      </c>
      <c r="R944" s="12" t="s">
        <v>3092</v>
      </c>
      <c r="S944" s="12" t="s">
        <v>2505</v>
      </c>
      <c r="T944" s="18" t="s">
        <v>3093</v>
      </c>
      <c r="U944" s="19"/>
      <c r="V944" s="20" t="s">
        <v>48</v>
      </c>
      <c r="W944" s="12" t="s">
        <v>49</v>
      </c>
      <c r="X944" s="20" t="s">
        <v>2432</v>
      </c>
      <c r="Y944" s="20"/>
      <c r="Z944" s="21">
        <v>1082000</v>
      </c>
      <c r="AA944" s="21">
        <v>1082000</v>
      </c>
      <c r="AB944" s="22">
        <v>600</v>
      </c>
      <c r="AC944" s="21">
        <v>1803.3333333333333</v>
      </c>
      <c r="AD944" s="21">
        <v>1803.3333333333333</v>
      </c>
      <c r="AE944" s="16" t="s">
        <v>3098</v>
      </c>
      <c r="AF944" s="12">
        <v>1</v>
      </c>
      <c r="AG944" s="12"/>
      <c r="AH944" s="20" t="s">
        <v>64</v>
      </c>
      <c r="AI944" s="12"/>
      <c r="AJ944" s="12"/>
      <c r="AK944" s="12"/>
      <c r="AL944" s="12"/>
      <c r="AM944" s="12">
        <v>4.8884407823873914</v>
      </c>
      <c r="AN944" s="20" t="s">
        <v>6692</v>
      </c>
      <c r="AO944" s="23" t="s">
        <v>69</v>
      </c>
      <c r="AP944" s="24"/>
    </row>
    <row r="945" spans="1:42" x14ac:dyDescent="0.25">
      <c r="A945" s="12" t="s">
        <v>3099</v>
      </c>
      <c r="B945" s="13" t="s">
        <v>3100</v>
      </c>
      <c r="C945" s="14">
        <v>45790</v>
      </c>
      <c r="D945" s="12">
        <v>1</v>
      </c>
      <c r="E945" s="12">
        <v>1</v>
      </c>
      <c r="F945" s="12">
        <v>1</v>
      </c>
      <c r="G945" s="12">
        <v>1</v>
      </c>
      <c r="H945" s="12"/>
      <c r="I945" s="15" t="s">
        <v>41</v>
      </c>
      <c r="J945" s="15" t="s">
        <v>42</v>
      </c>
      <c r="K945" s="15" t="s">
        <v>43</v>
      </c>
      <c r="L945" s="15">
        <v>1</v>
      </c>
      <c r="M945" s="15"/>
      <c r="N945" s="16" t="s">
        <v>6649</v>
      </c>
      <c r="O945" s="16"/>
      <c r="P945" s="16" t="s">
        <v>6649</v>
      </c>
      <c r="Q945" s="17" t="s">
        <v>2503</v>
      </c>
      <c r="R945" s="12" t="s">
        <v>3092</v>
      </c>
      <c r="S945" s="12" t="s">
        <v>2505</v>
      </c>
      <c r="T945" s="18" t="s">
        <v>3093</v>
      </c>
      <c r="U945" s="19"/>
      <c r="V945" s="20" t="s">
        <v>48</v>
      </c>
      <c r="W945" s="12" t="s">
        <v>49</v>
      </c>
      <c r="X945" s="20" t="s">
        <v>2432</v>
      </c>
      <c r="Y945" s="20"/>
      <c r="Z945" s="21">
        <v>1083000</v>
      </c>
      <c r="AA945" s="21">
        <v>1083000</v>
      </c>
      <c r="AB945" s="22">
        <v>600</v>
      </c>
      <c r="AC945" s="21">
        <v>1805</v>
      </c>
      <c r="AD945" s="21">
        <v>1805</v>
      </c>
      <c r="AE945" s="16" t="s">
        <v>3100</v>
      </c>
      <c r="AF945" s="12">
        <v>1</v>
      </c>
      <c r="AG945" s="12"/>
      <c r="AH945" s="20" t="s">
        <v>64</v>
      </c>
      <c r="AI945" s="12"/>
      <c r="AJ945" s="12"/>
      <c r="AK945" s="12"/>
      <c r="AL945" s="12"/>
      <c r="AM945" s="12">
        <v>4.8884390551371482</v>
      </c>
      <c r="AN945" s="20" t="s">
        <v>6692</v>
      </c>
      <c r="AO945" s="23" t="s">
        <v>69</v>
      </c>
      <c r="AP945" s="24"/>
    </row>
    <row r="946" spans="1:42" x14ac:dyDescent="0.25">
      <c r="A946" s="12" t="s">
        <v>3101</v>
      </c>
      <c r="B946" s="13" t="s">
        <v>3102</v>
      </c>
      <c r="C946" s="14">
        <v>45957</v>
      </c>
      <c r="D946" s="12">
        <v>1</v>
      </c>
      <c r="E946" s="12">
        <v>1</v>
      </c>
      <c r="F946" s="12">
        <v>1</v>
      </c>
      <c r="G946" s="12">
        <v>1</v>
      </c>
      <c r="H946" s="12"/>
      <c r="I946" s="15" t="s">
        <v>41</v>
      </c>
      <c r="J946" s="15" t="s">
        <v>42</v>
      </c>
      <c r="K946" s="15" t="s">
        <v>43</v>
      </c>
      <c r="L946" s="15">
        <v>1</v>
      </c>
      <c r="M946" s="15"/>
      <c r="N946" s="16" t="s">
        <v>6649</v>
      </c>
      <c r="O946" s="16"/>
      <c r="P946" s="16" t="s">
        <v>6649</v>
      </c>
      <c r="Q946" s="17" t="s">
        <v>3092</v>
      </c>
      <c r="R946" s="12" t="s">
        <v>3092</v>
      </c>
      <c r="S946" s="12" t="s">
        <v>2505</v>
      </c>
      <c r="T946" s="18" t="s">
        <v>3093</v>
      </c>
      <c r="U946" s="19"/>
      <c r="V946" s="20" t="s">
        <v>48</v>
      </c>
      <c r="W946" s="12" t="s">
        <v>49</v>
      </c>
      <c r="X946" s="20" t="s">
        <v>2432</v>
      </c>
      <c r="Y946" s="20"/>
      <c r="Z946" s="21">
        <v>2600000</v>
      </c>
      <c r="AA946" s="21">
        <v>2600000</v>
      </c>
      <c r="AB946" s="22">
        <v>992</v>
      </c>
      <c r="AC946" s="21">
        <v>2620.9677419354839</v>
      </c>
      <c r="AD946" s="21">
        <v>2620.9677419354839</v>
      </c>
      <c r="AE946" s="16" t="s">
        <v>3102</v>
      </c>
      <c r="AF946" s="12">
        <v>1</v>
      </c>
      <c r="AG946" s="12"/>
      <c r="AH946" s="20" t="s">
        <v>64</v>
      </c>
      <c r="AI946" s="12"/>
      <c r="AJ946" s="12"/>
      <c r="AK946" s="12"/>
      <c r="AL946" s="12"/>
      <c r="AM946" s="12">
        <v>4.8884359463805751</v>
      </c>
      <c r="AN946" s="20"/>
      <c r="AO946" s="23"/>
      <c r="AP946" s="24"/>
    </row>
    <row r="947" spans="1:42" x14ac:dyDescent="0.25">
      <c r="A947" s="12" t="s">
        <v>3103</v>
      </c>
      <c r="B947" s="13" t="s">
        <v>3103</v>
      </c>
      <c r="C947" s="14">
        <v>45607</v>
      </c>
      <c r="D947" s="12">
        <v>1</v>
      </c>
      <c r="E947" s="12">
        <v>1</v>
      </c>
      <c r="F947" s="12">
        <v>1</v>
      </c>
      <c r="G947" s="12">
        <v>3</v>
      </c>
      <c r="H947" s="12"/>
      <c r="I947" s="15" t="s">
        <v>41</v>
      </c>
      <c r="J947" s="15" t="s">
        <v>42</v>
      </c>
      <c r="K947" s="15" t="s">
        <v>43</v>
      </c>
      <c r="L947" s="15">
        <v>1</v>
      </c>
      <c r="M947" s="15"/>
      <c r="N947" s="16" t="s">
        <v>6649</v>
      </c>
      <c r="O947" s="16"/>
      <c r="P947" s="16" t="s">
        <v>6649</v>
      </c>
      <c r="Q947" s="17" t="s">
        <v>2503</v>
      </c>
      <c r="R947" s="12" t="s">
        <v>3092</v>
      </c>
      <c r="S947" s="12" t="s">
        <v>2505</v>
      </c>
      <c r="T947" s="18" t="s">
        <v>3093</v>
      </c>
      <c r="U947" s="19" t="s">
        <v>3104</v>
      </c>
      <c r="V947" s="20" t="s">
        <v>48</v>
      </c>
      <c r="W947" s="12" t="s">
        <v>49</v>
      </c>
      <c r="X947" s="20" t="s">
        <v>100</v>
      </c>
      <c r="Y947" s="20"/>
      <c r="Z947" s="21">
        <v>5900000</v>
      </c>
      <c r="AA947" s="21">
        <v>5900000</v>
      </c>
      <c r="AB947" s="22">
        <v>1193</v>
      </c>
      <c r="AC947" s="21">
        <v>4945.5155071248955</v>
      </c>
      <c r="AD947" s="21">
        <v>4945.5155071248955</v>
      </c>
      <c r="AE947" s="16" t="s">
        <v>3105</v>
      </c>
      <c r="AF947" s="12">
        <v>1</v>
      </c>
      <c r="AG947" s="12" t="s">
        <v>51</v>
      </c>
      <c r="AH947" s="20"/>
      <c r="AI947" s="12"/>
      <c r="AJ947" s="12"/>
      <c r="AK947" s="12"/>
      <c r="AL947" s="12"/>
      <c r="AM947" s="12">
        <v>2.6536276230839402</v>
      </c>
      <c r="AN947" s="20" t="s">
        <v>92</v>
      </c>
      <c r="AO947" s="23"/>
      <c r="AP947" s="24"/>
    </row>
    <row r="948" spans="1:42" x14ac:dyDescent="0.25">
      <c r="A948" s="12" t="s">
        <v>3106</v>
      </c>
      <c r="B948" s="13" t="s">
        <v>3107</v>
      </c>
      <c r="C948" s="14">
        <v>45807</v>
      </c>
      <c r="D948" s="12">
        <v>1</v>
      </c>
      <c r="E948" s="12">
        <v>1</v>
      </c>
      <c r="F948" s="12">
        <v>1</v>
      </c>
      <c r="G948" s="12">
        <v>3</v>
      </c>
      <c r="H948" s="12"/>
      <c r="I948" s="15" t="s">
        <v>58</v>
      </c>
      <c r="J948" s="15" t="s">
        <v>42</v>
      </c>
      <c r="K948" s="15" t="s">
        <v>43</v>
      </c>
      <c r="L948" s="15">
        <v>1</v>
      </c>
      <c r="M948" s="15"/>
      <c r="N948" s="16" t="s">
        <v>6649</v>
      </c>
      <c r="O948" s="16"/>
      <c r="P948" s="16" t="s">
        <v>6649</v>
      </c>
      <c r="Q948" s="17" t="s">
        <v>3092</v>
      </c>
      <c r="R948" s="12" t="s">
        <v>3092</v>
      </c>
      <c r="S948" s="12" t="s">
        <v>2505</v>
      </c>
      <c r="T948" s="18" t="s">
        <v>3093</v>
      </c>
      <c r="U948" s="19" t="s">
        <v>3094</v>
      </c>
      <c r="V948" s="20" t="s">
        <v>48</v>
      </c>
      <c r="W948" s="12" t="s">
        <v>49</v>
      </c>
      <c r="X948" s="20" t="s">
        <v>2455</v>
      </c>
      <c r="Y948" s="20"/>
      <c r="Z948" s="21">
        <v>8000000</v>
      </c>
      <c r="AA948" s="21">
        <v>7208000</v>
      </c>
      <c r="AB948" s="22">
        <v>1000</v>
      </c>
      <c r="AC948" s="21">
        <v>8000</v>
      </c>
      <c r="AD948" s="21">
        <v>7208</v>
      </c>
      <c r="AE948" s="16" t="s">
        <v>3095</v>
      </c>
      <c r="AF948" s="12">
        <v>23</v>
      </c>
      <c r="AG948" s="12" t="s">
        <v>51</v>
      </c>
      <c r="AH948" s="20" t="s">
        <v>64</v>
      </c>
      <c r="AI948" s="12" t="s">
        <v>66</v>
      </c>
      <c r="AJ948" s="12" t="s">
        <v>66</v>
      </c>
      <c r="AK948" s="12" t="s">
        <v>66</v>
      </c>
      <c r="AL948" s="12" t="s">
        <v>66</v>
      </c>
      <c r="AM948" s="12">
        <v>2.6421151866635721</v>
      </c>
      <c r="AN948" s="20" t="s">
        <v>3108</v>
      </c>
      <c r="AO948" s="23" t="s">
        <v>69</v>
      </c>
      <c r="AP948" s="24" t="s">
        <v>74</v>
      </c>
    </row>
    <row r="949" spans="1:42" x14ac:dyDescent="0.25">
      <c r="A949" s="12" t="s">
        <v>3109</v>
      </c>
      <c r="B949" s="13" t="s">
        <v>3110</v>
      </c>
      <c r="C949" s="14">
        <v>45853</v>
      </c>
      <c r="D949" s="12">
        <v>1</v>
      </c>
      <c r="E949" s="12">
        <v>1</v>
      </c>
      <c r="F949" s="12">
        <v>1</v>
      </c>
      <c r="G949" s="12">
        <v>3</v>
      </c>
      <c r="H949" s="12"/>
      <c r="I949" s="15" t="s">
        <v>58</v>
      </c>
      <c r="J949" s="15" t="s">
        <v>42</v>
      </c>
      <c r="K949" s="15" t="s">
        <v>43</v>
      </c>
      <c r="L949" s="15">
        <v>1</v>
      </c>
      <c r="M949" s="15"/>
      <c r="N949" s="16" t="s">
        <v>6649</v>
      </c>
      <c r="O949" s="16"/>
      <c r="P949" s="16" t="s">
        <v>6649</v>
      </c>
      <c r="Q949" s="17" t="s">
        <v>2503</v>
      </c>
      <c r="R949" s="12" t="s">
        <v>3092</v>
      </c>
      <c r="S949" s="12" t="s">
        <v>2505</v>
      </c>
      <c r="T949" s="18" t="s">
        <v>3093</v>
      </c>
      <c r="U949" s="19">
        <v>19</v>
      </c>
      <c r="V949" s="20" t="s">
        <v>48</v>
      </c>
      <c r="W949" s="12" t="s">
        <v>49</v>
      </c>
      <c r="X949" s="20" t="s">
        <v>62</v>
      </c>
      <c r="Y949" s="20"/>
      <c r="Z949" s="21">
        <v>10000000</v>
      </c>
      <c r="AA949" s="21">
        <v>9010000</v>
      </c>
      <c r="AB949" s="22">
        <v>1000</v>
      </c>
      <c r="AC949" s="21">
        <v>10000</v>
      </c>
      <c r="AD949" s="21">
        <v>9010</v>
      </c>
      <c r="AE949" s="16" t="s">
        <v>63</v>
      </c>
      <c r="AF949" s="12"/>
      <c r="AG949" s="12"/>
      <c r="AH949" s="20"/>
      <c r="AI949" s="12" t="s">
        <v>66</v>
      </c>
      <c r="AJ949" s="12" t="s">
        <v>66</v>
      </c>
      <c r="AK949" s="12"/>
      <c r="AL949" s="12"/>
      <c r="AM949" s="12" t="s">
        <v>67</v>
      </c>
      <c r="AN949" s="20" t="s">
        <v>3111</v>
      </c>
      <c r="AO949" s="23" t="s">
        <v>69</v>
      </c>
      <c r="AP949" s="24" t="s">
        <v>74</v>
      </c>
    </row>
    <row r="950" spans="1:42" x14ac:dyDescent="0.25">
      <c r="A950" s="12" t="s">
        <v>3112</v>
      </c>
      <c r="B950" s="13" t="s">
        <v>3113</v>
      </c>
      <c r="C950" s="14">
        <v>45576</v>
      </c>
      <c r="D950" s="12">
        <v>1</v>
      </c>
      <c r="E950" s="12">
        <v>1</v>
      </c>
      <c r="F950" s="12">
        <v>1</v>
      </c>
      <c r="G950" s="12">
        <v>1</v>
      </c>
      <c r="H950" s="12"/>
      <c r="I950" s="15" t="s">
        <v>58</v>
      </c>
      <c r="J950" s="15" t="s">
        <v>42</v>
      </c>
      <c r="K950" s="15" t="s">
        <v>43</v>
      </c>
      <c r="L950" s="15">
        <v>1</v>
      </c>
      <c r="M950" s="15"/>
      <c r="N950" s="16" t="s">
        <v>6649</v>
      </c>
      <c r="O950" s="16"/>
      <c r="P950" s="16" t="s">
        <v>6649</v>
      </c>
      <c r="Q950" s="17" t="s">
        <v>695</v>
      </c>
      <c r="R950" s="12" t="s">
        <v>3114</v>
      </c>
      <c r="S950" s="12" t="s">
        <v>2589</v>
      </c>
      <c r="T950" s="18" t="s">
        <v>3114</v>
      </c>
      <c r="U950" s="19"/>
      <c r="V950" s="20" t="s">
        <v>48</v>
      </c>
      <c r="W950" s="12" t="s">
        <v>49</v>
      </c>
      <c r="X950" s="20" t="s">
        <v>62</v>
      </c>
      <c r="Y950" s="20"/>
      <c r="Z950" s="21">
        <v>1500000</v>
      </c>
      <c r="AA950" s="21">
        <v>1395000</v>
      </c>
      <c r="AB950" s="22">
        <v>401</v>
      </c>
      <c r="AC950" s="21">
        <v>3740.6483790523689</v>
      </c>
      <c r="AD950" s="21">
        <v>3478.8029925187034</v>
      </c>
      <c r="AE950" s="16" t="s">
        <v>3115</v>
      </c>
      <c r="AF950" s="12">
        <v>4</v>
      </c>
      <c r="AG950" s="12"/>
      <c r="AH950" s="20" t="s">
        <v>66</v>
      </c>
      <c r="AI950" s="12" t="s">
        <v>66</v>
      </c>
      <c r="AJ950" s="12" t="s">
        <v>66</v>
      </c>
      <c r="AK950" s="12" t="s">
        <v>66</v>
      </c>
      <c r="AL950" s="12" t="s">
        <v>66</v>
      </c>
      <c r="AM950" s="12">
        <v>17.685532435139681</v>
      </c>
      <c r="AN950" s="20" t="s">
        <v>3116</v>
      </c>
      <c r="AO950" s="23"/>
      <c r="AP950" s="24"/>
    </row>
    <row r="951" spans="1:42" x14ac:dyDescent="0.25">
      <c r="A951" s="12" t="s">
        <v>3117</v>
      </c>
      <c r="B951" s="13" t="s">
        <v>3118</v>
      </c>
      <c r="C951" s="14">
        <v>45608</v>
      </c>
      <c r="D951" s="12">
        <v>1</v>
      </c>
      <c r="E951" s="12">
        <v>1</v>
      </c>
      <c r="F951" s="12">
        <v>1</v>
      </c>
      <c r="G951" s="12">
        <v>1</v>
      </c>
      <c r="H951" s="12"/>
      <c r="I951" s="15" t="s">
        <v>58</v>
      </c>
      <c r="J951" s="15" t="s">
        <v>42</v>
      </c>
      <c r="K951" s="15" t="s">
        <v>43</v>
      </c>
      <c r="L951" s="15">
        <v>1</v>
      </c>
      <c r="M951" s="15"/>
      <c r="N951" s="16" t="s">
        <v>6649</v>
      </c>
      <c r="O951" s="16"/>
      <c r="P951" s="16" t="s">
        <v>6649</v>
      </c>
      <c r="Q951" s="17" t="s">
        <v>3114</v>
      </c>
      <c r="R951" s="12" t="s">
        <v>3114</v>
      </c>
      <c r="S951" s="12" t="s">
        <v>2589</v>
      </c>
      <c r="T951" s="18" t="s">
        <v>3119</v>
      </c>
      <c r="U951" s="19">
        <v>7</v>
      </c>
      <c r="V951" s="20" t="s">
        <v>48</v>
      </c>
      <c r="W951" s="12" t="s">
        <v>49</v>
      </c>
      <c r="X951" s="20" t="s">
        <v>62</v>
      </c>
      <c r="Y951" s="20"/>
      <c r="Z951" s="21">
        <v>1700000</v>
      </c>
      <c r="AA951" s="21">
        <v>1581000</v>
      </c>
      <c r="AB951" s="22">
        <v>1000</v>
      </c>
      <c r="AC951" s="21">
        <v>1700</v>
      </c>
      <c r="AD951" s="21">
        <v>1581</v>
      </c>
      <c r="AE951" s="16" t="s">
        <v>3120</v>
      </c>
      <c r="AF951" s="12">
        <v>6</v>
      </c>
      <c r="AG951" s="12"/>
      <c r="AH951" s="20" t="s">
        <v>64</v>
      </c>
      <c r="AI951" s="12" t="s">
        <v>66</v>
      </c>
      <c r="AJ951" s="12" t="s">
        <v>66</v>
      </c>
      <c r="AK951" s="12" t="s">
        <v>66</v>
      </c>
      <c r="AL951" s="12" t="s">
        <v>66</v>
      </c>
      <c r="AM951" s="12">
        <v>36.157157771516161</v>
      </c>
      <c r="AN951" s="20" t="s">
        <v>3121</v>
      </c>
      <c r="AO951" s="23"/>
      <c r="AP951" s="24"/>
    </row>
    <row r="952" spans="1:42" x14ac:dyDescent="0.25">
      <c r="A952" s="12" t="s">
        <v>3122</v>
      </c>
      <c r="B952" s="13" t="s">
        <v>3123</v>
      </c>
      <c r="C952" s="14">
        <v>45611</v>
      </c>
      <c r="D952" s="12">
        <v>1</v>
      </c>
      <c r="E952" s="12">
        <v>1</v>
      </c>
      <c r="F952" s="12">
        <v>1</v>
      </c>
      <c r="G952" s="12">
        <v>3</v>
      </c>
      <c r="H952" s="12"/>
      <c r="I952" s="15" t="s">
        <v>58</v>
      </c>
      <c r="J952" s="15" t="s">
        <v>221</v>
      </c>
      <c r="K952" s="15" t="s">
        <v>43</v>
      </c>
      <c r="L952" s="15">
        <v>1</v>
      </c>
      <c r="M952" s="15"/>
      <c r="N952" s="16" t="s">
        <v>6649</v>
      </c>
      <c r="O952" s="16"/>
      <c r="P952" s="16" t="s">
        <v>6649</v>
      </c>
      <c r="Q952" s="17" t="s">
        <v>695</v>
      </c>
      <c r="R952" s="12" t="s">
        <v>695</v>
      </c>
      <c r="S952" s="12" t="s">
        <v>2589</v>
      </c>
      <c r="T952" s="18" t="s">
        <v>3124</v>
      </c>
      <c r="U952" s="19">
        <v>3</v>
      </c>
      <c r="V952" s="20" t="s">
        <v>48</v>
      </c>
      <c r="W952" s="12" t="s">
        <v>49</v>
      </c>
      <c r="X952" s="20" t="s">
        <v>62</v>
      </c>
      <c r="Y952" s="20"/>
      <c r="Z952" s="21">
        <v>1000000</v>
      </c>
      <c r="AA952" s="21">
        <v>930000</v>
      </c>
      <c r="AB952" s="22">
        <v>1000</v>
      </c>
      <c r="AC952" s="21">
        <v>1000</v>
      </c>
      <c r="AD952" s="21">
        <v>930</v>
      </c>
      <c r="AE952" s="16" t="s">
        <v>63</v>
      </c>
      <c r="AF952" s="12"/>
      <c r="AG952" s="12"/>
      <c r="AH952" s="20" t="s">
        <v>64</v>
      </c>
      <c r="AI952" s="12" t="s">
        <v>65</v>
      </c>
      <c r="AJ952" s="12" t="s">
        <v>65</v>
      </c>
      <c r="AK952" s="12" t="s">
        <v>66</v>
      </c>
      <c r="AL952" s="12" t="s">
        <v>66</v>
      </c>
      <c r="AM952" s="12" t="s">
        <v>67</v>
      </c>
      <c r="AN952" s="20" t="s">
        <v>3125</v>
      </c>
      <c r="AO952" s="23"/>
      <c r="AP952" s="24"/>
    </row>
    <row r="953" spans="1:42" x14ac:dyDescent="0.25">
      <c r="A953" s="12" t="s">
        <v>3126</v>
      </c>
      <c r="B953" s="13" t="s">
        <v>3127</v>
      </c>
      <c r="C953" s="14">
        <v>45735</v>
      </c>
      <c r="D953" s="12">
        <v>1</v>
      </c>
      <c r="E953" s="12">
        <v>1</v>
      </c>
      <c r="F953" s="12">
        <v>1</v>
      </c>
      <c r="G953" s="12">
        <v>1</v>
      </c>
      <c r="H953" s="12"/>
      <c r="I953" s="15" t="s">
        <v>41</v>
      </c>
      <c r="J953" s="15" t="s">
        <v>42</v>
      </c>
      <c r="K953" s="15" t="s">
        <v>43</v>
      </c>
      <c r="L953" s="15">
        <v>1</v>
      </c>
      <c r="M953" s="15"/>
      <c r="N953" s="16" t="s">
        <v>6649</v>
      </c>
      <c r="O953" s="16"/>
      <c r="P953" s="16" t="s">
        <v>6649</v>
      </c>
      <c r="Q953" s="17" t="s">
        <v>695</v>
      </c>
      <c r="R953" s="12" t="s">
        <v>695</v>
      </c>
      <c r="S953" s="12" t="s">
        <v>2589</v>
      </c>
      <c r="T953" s="18" t="s">
        <v>3128</v>
      </c>
      <c r="U953" s="19"/>
      <c r="V953" s="20" t="s">
        <v>48</v>
      </c>
      <c r="W953" s="12" t="s">
        <v>49</v>
      </c>
      <c r="X953" s="20" t="s">
        <v>2432</v>
      </c>
      <c r="Y953" s="20"/>
      <c r="Z953" s="21">
        <v>1000000</v>
      </c>
      <c r="AA953" s="21">
        <v>1000000</v>
      </c>
      <c r="AB953" s="22">
        <v>582</v>
      </c>
      <c r="AC953" s="21">
        <v>1718.2130584192439</v>
      </c>
      <c r="AD953" s="21">
        <v>1718.2130584192439</v>
      </c>
      <c r="AE953" s="16" t="s">
        <v>3127</v>
      </c>
      <c r="AF953" s="12">
        <v>1</v>
      </c>
      <c r="AG953" s="12"/>
      <c r="AH953" s="20" t="s">
        <v>64</v>
      </c>
      <c r="AI953" s="12"/>
      <c r="AJ953" s="12"/>
      <c r="AK953" s="12"/>
      <c r="AL953" s="12"/>
      <c r="AM953" s="12">
        <v>0.69158075752300696</v>
      </c>
      <c r="AN953" s="20" t="s">
        <v>6693</v>
      </c>
      <c r="AO953" s="23" t="s">
        <v>69</v>
      </c>
      <c r="AP953" s="24"/>
    </row>
    <row r="954" spans="1:42" x14ac:dyDescent="0.25">
      <c r="A954" s="12" t="s">
        <v>3129</v>
      </c>
      <c r="B954" s="13" t="s">
        <v>3130</v>
      </c>
      <c r="C954" s="14">
        <v>45696</v>
      </c>
      <c r="D954" s="12">
        <v>1</v>
      </c>
      <c r="E954" s="12">
        <v>1</v>
      </c>
      <c r="F954" s="12">
        <v>1</v>
      </c>
      <c r="G954" s="12">
        <v>1</v>
      </c>
      <c r="H954" s="12"/>
      <c r="I954" s="15" t="s">
        <v>58</v>
      </c>
      <c r="J954" s="15" t="s">
        <v>42</v>
      </c>
      <c r="K954" s="15" t="s">
        <v>43</v>
      </c>
      <c r="L954" s="15">
        <v>1</v>
      </c>
      <c r="M954" s="15"/>
      <c r="N954" s="16" t="s">
        <v>6649</v>
      </c>
      <c r="O954" s="16"/>
      <c r="P954" s="16" t="s">
        <v>6649</v>
      </c>
      <c r="Q954" s="17" t="s">
        <v>695</v>
      </c>
      <c r="R954" s="12" t="s">
        <v>695</v>
      </c>
      <c r="S954" s="12" t="s">
        <v>2589</v>
      </c>
      <c r="T954" s="18" t="s">
        <v>3128</v>
      </c>
      <c r="U954" s="19"/>
      <c r="V954" s="20" t="s">
        <v>48</v>
      </c>
      <c r="W954" s="12" t="s">
        <v>49</v>
      </c>
      <c r="X954" s="20" t="s">
        <v>83</v>
      </c>
      <c r="Y954" s="20"/>
      <c r="Z954" s="21">
        <v>1350000</v>
      </c>
      <c r="AA954" s="21">
        <v>1216350</v>
      </c>
      <c r="AB954" s="22">
        <v>800</v>
      </c>
      <c r="AC954" s="21">
        <v>1687.5</v>
      </c>
      <c r="AD954" s="21">
        <v>1520.4375</v>
      </c>
      <c r="AE954" s="16" t="s">
        <v>3131</v>
      </c>
      <c r="AF954" s="12">
        <v>4</v>
      </c>
      <c r="AG954" s="12"/>
      <c r="AH954" s="20" t="s">
        <v>64</v>
      </c>
      <c r="AI954" s="12" t="s">
        <v>114</v>
      </c>
      <c r="AJ954" s="12" t="s">
        <v>114</v>
      </c>
      <c r="AK954" s="12" t="s">
        <v>66</v>
      </c>
      <c r="AL954" s="12"/>
      <c r="AM954" s="12">
        <v>11.248194005616259</v>
      </c>
      <c r="AN954" s="20" t="s">
        <v>3132</v>
      </c>
      <c r="AO954" s="23" t="s">
        <v>69</v>
      </c>
      <c r="AP954" s="24" t="s">
        <v>74</v>
      </c>
    </row>
    <row r="955" spans="1:42" x14ac:dyDescent="0.25">
      <c r="A955" s="12" t="s">
        <v>3133</v>
      </c>
      <c r="B955" s="13" t="s">
        <v>3134</v>
      </c>
      <c r="C955" s="14">
        <v>45694</v>
      </c>
      <c r="D955" s="12">
        <v>1</v>
      </c>
      <c r="E955" s="12">
        <v>1</v>
      </c>
      <c r="F955" s="12">
        <v>1</v>
      </c>
      <c r="G955" s="12">
        <v>1</v>
      </c>
      <c r="H955" s="12"/>
      <c r="I955" s="15" t="s">
        <v>58</v>
      </c>
      <c r="J955" s="15" t="s">
        <v>42</v>
      </c>
      <c r="K955" s="15" t="s">
        <v>43</v>
      </c>
      <c r="L955" s="15">
        <v>1</v>
      </c>
      <c r="M955" s="15"/>
      <c r="N955" s="16" t="s">
        <v>6649</v>
      </c>
      <c r="O955" s="16"/>
      <c r="P955" s="16" t="s">
        <v>6649</v>
      </c>
      <c r="Q955" s="17" t="s">
        <v>695</v>
      </c>
      <c r="R955" s="12" t="s">
        <v>695</v>
      </c>
      <c r="S955" s="12" t="s">
        <v>2589</v>
      </c>
      <c r="T955" s="18" t="s">
        <v>3128</v>
      </c>
      <c r="U955" s="19"/>
      <c r="V955" s="20" t="s">
        <v>48</v>
      </c>
      <c r="W955" s="12" t="s">
        <v>49</v>
      </c>
      <c r="X955" s="20" t="s">
        <v>83</v>
      </c>
      <c r="Y955" s="20"/>
      <c r="Z955" s="21">
        <v>1450000</v>
      </c>
      <c r="AA955" s="21">
        <v>1306450</v>
      </c>
      <c r="AB955" s="22">
        <v>800</v>
      </c>
      <c r="AC955" s="21">
        <v>1812.5</v>
      </c>
      <c r="AD955" s="21">
        <v>1633.0625</v>
      </c>
      <c r="AE955" s="16" t="s">
        <v>3131</v>
      </c>
      <c r="AF955" s="12">
        <v>4</v>
      </c>
      <c r="AG955" s="12"/>
      <c r="AH955" s="20" t="s">
        <v>64</v>
      </c>
      <c r="AI955" s="12" t="s">
        <v>66</v>
      </c>
      <c r="AJ955" s="12" t="s">
        <v>66</v>
      </c>
      <c r="AK955" s="12" t="s">
        <v>66</v>
      </c>
      <c r="AL955" s="12"/>
      <c r="AM955" s="12">
        <v>11.248194005616259</v>
      </c>
      <c r="AN955" s="20" t="s">
        <v>3135</v>
      </c>
      <c r="AO955" s="23" t="s">
        <v>69</v>
      </c>
      <c r="AP955" s="24"/>
    </row>
    <row r="956" spans="1:42" x14ac:dyDescent="0.25">
      <c r="A956" s="12" t="s">
        <v>3136</v>
      </c>
      <c r="B956" s="13" t="s">
        <v>3137</v>
      </c>
      <c r="C956" s="14">
        <v>45922</v>
      </c>
      <c r="D956" s="12">
        <v>1</v>
      </c>
      <c r="E956" s="12">
        <v>1</v>
      </c>
      <c r="F956" s="12">
        <v>1</v>
      </c>
      <c r="G956" s="12">
        <v>3</v>
      </c>
      <c r="H956" s="12"/>
      <c r="I956" s="15" t="s">
        <v>41</v>
      </c>
      <c r="J956" s="15" t="s">
        <v>42</v>
      </c>
      <c r="K956" s="15" t="s">
        <v>43</v>
      </c>
      <c r="L956" s="15">
        <v>1</v>
      </c>
      <c r="M956" s="15"/>
      <c r="N956" s="16" t="s">
        <v>6649</v>
      </c>
      <c r="O956" s="16"/>
      <c r="P956" s="16" t="s">
        <v>6649</v>
      </c>
      <c r="Q956" s="17" t="s">
        <v>60</v>
      </c>
      <c r="R956" s="12" t="s">
        <v>3138</v>
      </c>
      <c r="S956" s="12" t="s">
        <v>2589</v>
      </c>
      <c r="T956" s="18" t="s">
        <v>3139</v>
      </c>
      <c r="U956" s="19" t="s">
        <v>1505</v>
      </c>
      <c r="V956" s="20" t="s">
        <v>48</v>
      </c>
      <c r="W956" s="12" t="s">
        <v>49</v>
      </c>
      <c r="X956" s="20" t="s">
        <v>2432</v>
      </c>
      <c r="Y956" s="20"/>
      <c r="Z956" s="21">
        <v>200000</v>
      </c>
      <c r="AA956" s="21">
        <v>200000</v>
      </c>
      <c r="AB956" s="22">
        <v>511</v>
      </c>
      <c r="AC956" s="21">
        <v>391.38943248532291</v>
      </c>
      <c r="AD956" s="21">
        <v>391.38943248532291</v>
      </c>
      <c r="AE956" s="16" t="s">
        <v>3137</v>
      </c>
      <c r="AF956" s="12">
        <v>1</v>
      </c>
      <c r="AG956" s="12"/>
      <c r="AH956" s="20" t="s">
        <v>64</v>
      </c>
      <c r="AI956" s="12"/>
      <c r="AJ956" s="12"/>
      <c r="AK956" s="12"/>
      <c r="AL956" s="12"/>
      <c r="AM956" s="12">
        <v>32.346338859728363</v>
      </c>
      <c r="AN956" s="20" t="s">
        <v>6694</v>
      </c>
      <c r="AO956" s="23"/>
      <c r="AP956" s="24"/>
    </row>
    <row r="957" spans="1:42" x14ac:dyDescent="0.25">
      <c r="A957" s="12" t="s">
        <v>3140</v>
      </c>
      <c r="B957" s="13" t="s">
        <v>3141</v>
      </c>
      <c r="C957" s="14">
        <v>46015</v>
      </c>
      <c r="D957" s="12">
        <v>1</v>
      </c>
      <c r="E957" s="12">
        <v>1</v>
      </c>
      <c r="F957" s="12">
        <v>1</v>
      </c>
      <c r="G957" s="12">
        <v>3</v>
      </c>
      <c r="H957" s="12"/>
      <c r="I957" s="15" t="s">
        <v>41</v>
      </c>
      <c r="J957" s="15" t="s">
        <v>42</v>
      </c>
      <c r="K957" s="15" t="s">
        <v>43</v>
      </c>
      <c r="L957" s="15">
        <v>1</v>
      </c>
      <c r="M957" s="15"/>
      <c r="N957" s="16" t="s">
        <v>6649</v>
      </c>
      <c r="O957" s="16"/>
      <c r="P957" s="16" t="s">
        <v>6649</v>
      </c>
      <c r="Q957" s="17" t="s">
        <v>3139</v>
      </c>
      <c r="R957" s="12" t="s">
        <v>3138</v>
      </c>
      <c r="S957" s="12" t="s">
        <v>2589</v>
      </c>
      <c r="T957" s="18" t="s">
        <v>3139</v>
      </c>
      <c r="U957" s="19">
        <v>17</v>
      </c>
      <c r="V957" s="20" t="s">
        <v>48</v>
      </c>
      <c r="W957" s="12" t="s">
        <v>49</v>
      </c>
      <c r="X957" s="20" t="s">
        <v>3142</v>
      </c>
      <c r="Y957" s="20"/>
      <c r="Z957" s="21">
        <v>650000</v>
      </c>
      <c r="AA957" s="21">
        <v>650000</v>
      </c>
      <c r="AB957" s="22">
        <v>934</v>
      </c>
      <c r="AC957" s="21">
        <v>695.93147751606</v>
      </c>
      <c r="AD957" s="21">
        <v>695.93147751606</v>
      </c>
      <c r="AE957" s="16" t="s">
        <v>3141</v>
      </c>
      <c r="AF957" s="12">
        <v>1</v>
      </c>
      <c r="AG957" s="28" t="s">
        <v>51</v>
      </c>
      <c r="AH957" s="20" t="s">
        <v>52</v>
      </c>
      <c r="AI957" s="12"/>
      <c r="AJ957" s="12"/>
      <c r="AK957" s="12"/>
      <c r="AL957" s="12"/>
      <c r="AM957" s="12">
        <v>30.100743594059679</v>
      </c>
      <c r="AN957" s="20"/>
      <c r="AO957" s="23"/>
      <c r="AP957" s="24"/>
    </row>
    <row r="958" spans="1:42" x14ac:dyDescent="0.25">
      <c r="A958" s="12" t="s">
        <v>3143</v>
      </c>
      <c r="B958" s="13" t="s">
        <v>3143</v>
      </c>
      <c r="C958" s="14">
        <v>45492</v>
      </c>
      <c r="D958" s="12">
        <v>1</v>
      </c>
      <c r="E958" s="12">
        <v>1</v>
      </c>
      <c r="F958" s="12">
        <v>1</v>
      </c>
      <c r="G958" s="12">
        <v>3</v>
      </c>
      <c r="H958" s="12"/>
      <c r="I958" s="15" t="s">
        <v>41</v>
      </c>
      <c r="J958" s="15" t="s">
        <v>42</v>
      </c>
      <c r="K958" s="15" t="s">
        <v>43</v>
      </c>
      <c r="L958" s="15">
        <v>1</v>
      </c>
      <c r="M958" s="15"/>
      <c r="N958" s="16" t="s">
        <v>6649</v>
      </c>
      <c r="O958" s="16"/>
      <c r="P958" s="16" t="s">
        <v>6649</v>
      </c>
      <c r="Q958" s="17" t="s">
        <v>3144</v>
      </c>
      <c r="R958" s="12" t="s">
        <v>3144</v>
      </c>
      <c r="S958" s="12" t="s">
        <v>2505</v>
      </c>
      <c r="T958" s="18" t="s">
        <v>104</v>
      </c>
      <c r="U958" s="19">
        <v>42</v>
      </c>
      <c r="V958" s="20" t="s">
        <v>48</v>
      </c>
      <c r="W958" s="12" t="s">
        <v>49</v>
      </c>
      <c r="X958" s="20" t="s">
        <v>122</v>
      </c>
      <c r="Y958" s="20"/>
      <c r="Z958" s="21">
        <v>808908.75</v>
      </c>
      <c r="AA958" s="21">
        <v>808908.75</v>
      </c>
      <c r="AB958" s="22">
        <v>1625</v>
      </c>
      <c r="AC958" s="21">
        <v>497.79</v>
      </c>
      <c r="AD958" s="21">
        <v>497.79</v>
      </c>
      <c r="AE958" s="16" t="s">
        <v>3145</v>
      </c>
      <c r="AF958" s="12">
        <v>1</v>
      </c>
      <c r="AG958" s="12" t="s">
        <v>51</v>
      </c>
      <c r="AH958" s="20" t="s">
        <v>64</v>
      </c>
      <c r="AI958" s="12"/>
      <c r="AJ958" s="12"/>
      <c r="AK958" s="12"/>
      <c r="AL958" s="12"/>
      <c r="AM958" s="12">
        <v>6.8368120420559801</v>
      </c>
      <c r="AN958" s="20" t="s">
        <v>92</v>
      </c>
      <c r="AO958" s="23"/>
      <c r="AP958" s="24"/>
    </row>
    <row r="959" spans="1:42" x14ac:dyDescent="0.25">
      <c r="A959" s="12" t="s">
        <v>3146</v>
      </c>
      <c r="B959" s="13" t="s">
        <v>3146</v>
      </c>
      <c r="C959" s="14">
        <v>45384</v>
      </c>
      <c r="D959" s="12">
        <v>1</v>
      </c>
      <c r="E959" s="12">
        <v>1</v>
      </c>
      <c r="F959" s="12">
        <v>1</v>
      </c>
      <c r="G959" s="12">
        <v>3</v>
      </c>
      <c r="H959" s="12"/>
      <c r="I959" s="15" t="s">
        <v>41</v>
      </c>
      <c r="J959" s="15" t="s">
        <v>42</v>
      </c>
      <c r="K959" s="15" t="s">
        <v>43</v>
      </c>
      <c r="L959" s="15">
        <v>1</v>
      </c>
      <c r="M959" s="15"/>
      <c r="N959" s="16" t="s">
        <v>6649</v>
      </c>
      <c r="O959" s="16"/>
      <c r="P959" s="16" t="s">
        <v>6649</v>
      </c>
      <c r="Q959" s="17" t="s">
        <v>3144</v>
      </c>
      <c r="R959" s="12" t="s">
        <v>3144</v>
      </c>
      <c r="S959" s="12" t="s">
        <v>2505</v>
      </c>
      <c r="T959" s="18" t="s">
        <v>104</v>
      </c>
      <c r="U959" s="19">
        <v>35</v>
      </c>
      <c r="V959" s="20" t="s">
        <v>48</v>
      </c>
      <c r="W959" s="12" t="s">
        <v>49</v>
      </c>
      <c r="X959" s="20" t="s">
        <v>2432</v>
      </c>
      <c r="Y959" s="20"/>
      <c r="Z959" s="21">
        <v>1000000</v>
      </c>
      <c r="AA959" s="21">
        <v>1000000</v>
      </c>
      <c r="AB959" s="22">
        <v>1499</v>
      </c>
      <c r="AC959" s="21">
        <v>667.1114076050701</v>
      </c>
      <c r="AD959" s="21">
        <v>667.1114076050701</v>
      </c>
      <c r="AE959" s="16" t="s">
        <v>3147</v>
      </c>
      <c r="AF959" s="12">
        <v>1</v>
      </c>
      <c r="AG959" s="12" t="s">
        <v>51</v>
      </c>
      <c r="AH959" s="20" t="s">
        <v>64</v>
      </c>
      <c r="AI959" s="12"/>
      <c r="AJ959" s="12"/>
      <c r="AK959" s="12"/>
      <c r="AL959" s="12"/>
      <c r="AM959" s="12">
        <v>0</v>
      </c>
      <c r="AN959" s="20" t="s">
        <v>92</v>
      </c>
      <c r="AO959" s="23"/>
      <c r="AP959" s="24"/>
    </row>
    <row r="960" spans="1:42" x14ac:dyDescent="0.25">
      <c r="A960" s="12" t="s">
        <v>3148</v>
      </c>
      <c r="B960" s="13" t="s">
        <v>3149</v>
      </c>
      <c r="C960" s="14">
        <v>45918</v>
      </c>
      <c r="D960" s="12">
        <v>1</v>
      </c>
      <c r="E960" s="12">
        <v>1</v>
      </c>
      <c r="F960" s="12">
        <v>1</v>
      </c>
      <c r="G960" s="12">
        <v>1</v>
      </c>
      <c r="H960" s="12"/>
      <c r="I960" s="15" t="s">
        <v>41</v>
      </c>
      <c r="J960" s="15" t="s">
        <v>42</v>
      </c>
      <c r="K960" s="15" t="s">
        <v>43</v>
      </c>
      <c r="L960" s="15">
        <v>1</v>
      </c>
      <c r="M960" s="15"/>
      <c r="N960" s="16" t="s">
        <v>6649</v>
      </c>
      <c r="O960" s="16"/>
      <c r="P960" s="16" t="s">
        <v>6649</v>
      </c>
      <c r="Q960" s="17" t="s">
        <v>3144</v>
      </c>
      <c r="R960" s="12" t="s">
        <v>3144</v>
      </c>
      <c r="S960" s="12" t="s">
        <v>2505</v>
      </c>
      <c r="T960" s="18" t="s">
        <v>3150</v>
      </c>
      <c r="U960" s="19" t="s">
        <v>3151</v>
      </c>
      <c r="V960" s="20" t="s">
        <v>48</v>
      </c>
      <c r="W960" s="12" t="s">
        <v>49</v>
      </c>
      <c r="X960" s="20" t="s">
        <v>2432</v>
      </c>
      <c r="Y960" s="20"/>
      <c r="Z960" s="21">
        <v>2000000</v>
      </c>
      <c r="AA960" s="21">
        <v>2000000</v>
      </c>
      <c r="AB960" s="22">
        <v>722</v>
      </c>
      <c r="AC960" s="21">
        <v>2770.0831024930749</v>
      </c>
      <c r="AD960" s="21">
        <v>2770.0831024930749</v>
      </c>
      <c r="AE960" s="16" t="s">
        <v>3149</v>
      </c>
      <c r="AF960" s="12">
        <v>1</v>
      </c>
      <c r="AG960" s="12"/>
      <c r="AH960" s="20" t="s">
        <v>52</v>
      </c>
      <c r="AI960" s="12"/>
      <c r="AJ960" s="12"/>
      <c r="AK960" s="12"/>
      <c r="AL960" s="12"/>
      <c r="AM960" s="12">
        <v>11.0722676684298</v>
      </c>
      <c r="AN960" s="20" t="s">
        <v>6695</v>
      </c>
      <c r="AO960" s="23"/>
      <c r="AP960" s="24"/>
    </row>
    <row r="961" spans="1:42" x14ac:dyDescent="0.25">
      <c r="A961" s="12" t="s">
        <v>3152</v>
      </c>
      <c r="B961" s="13" t="s">
        <v>3152</v>
      </c>
      <c r="C961" s="14">
        <v>45370</v>
      </c>
      <c r="D961" s="12">
        <v>1</v>
      </c>
      <c r="E961" s="12">
        <v>1</v>
      </c>
      <c r="F961" s="12">
        <v>1</v>
      </c>
      <c r="G961" s="12">
        <v>3</v>
      </c>
      <c r="H961" s="12"/>
      <c r="I961" s="15" t="s">
        <v>41</v>
      </c>
      <c r="J961" s="15" t="s">
        <v>42</v>
      </c>
      <c r="K961" s="15" t="s">
        <v>43</v>
      </c>
      <c r="L961" s="15">
        <v>1</v>
      </c>
      <c r="M961" s="15"/>
      <c r="N961" s="16" t="s">
        <v>6649</v>
      </c>
      <c r="O961" s="16"/>
      <c r="P961" s="16" t="s">
        <v>6649</v>
      </c>
      <c r="Q961" s="17" t="s">
        <v>3144</v>
      </c>
      <c r="R961" s="12" t="s">
        <v>3144</v>
      </c>
      <c r="S961" s="12" t="s">
        <v>2505</v>
      </c>
      <c r="T961" s="18" t="s">
        <v>3150</v>
      </c>
      <c r="U961" s="19">
        <v>14</v>
      </c>
      <c r="V961" s="20" t="s">
        <v>48</v>
      </c>
      <c r="W961" s="12" t="s">
        <v>49</v>
      </c>
      <c r="X961" s="20" t="s">
        <v>2432</v>
      </c>
      <c r="Y961" s="20"/>
      <c r="Z961" s="21">
        <v>3000000</v>
      </c>
      <c r="AA961" s="21">
        <v>3000000</v>
      </c>
      <c r="AB961" s="22">
        <v>754</v>
      </c>
      <c r="AC961" s="21">
        <v>3978.7798408488065</v>
      </c>
      <c r="AD961" s="21">
        <v>3978.7798408488065</v>
      </c>
      <c r="AE961" s="16" t="s">
        <v>3153</v>
      </c>
      <c r="AF961" s="12">
        <v>1</v>
      </c>
      <c r="AG961" s="12" t="s">
        <v>51</v>
      </c>
      <c r="AH961" s="20"/>
      <c r="AI961" s="12"/>
      <c r="AJ961" s="12"/>
      <c r="AK961" s="12"/>
      <c r="AL961" s="12"/>
      <c r="AM961" s="12">
        <v>11.391620153123529</v>
      </c>
      <c r="AN961" s="20" t="s">
        <v>92</v>
      </c>
      <c r="AO961" s="23"/>
      <c r="AP961" s="24"/>
    </row>
    <row r="962" spans="1:42" x14ac:dyDescent="0.25">
      <c r="A962" s="12" t="s">
        <v>3154</v>
      </c>
      <c r="B962" s="13" t="s">
        <v>3154</v>
      </c>
      <c r="C962" s="14">
        <v>45614</v>
      </c>
      <c r="D962" s="12">
        <v>1</v>
      </c>
      <c r="E962" s="12">
        <v>1</v>
      </c>
      <c r="F962" s="12">
        <v>1</v>
      </c>
      <c r="G962" s="12">
        <v>3</v>
      </c>
      <c r="H962" s="12"/>
      <c r="I962" s="15" t="s">
        <v>41</v>
      </c>
      <c r="J962" s="15" t="s">
        <v>42</v>
      </c>
      <c r="K962" s="15" t="s">
        <v>43</v>
      </c>
      <c r="L962" s="15">
        <v>1</v>
      </c>
      <c r="M962" s="15"/>
      <c r="N962" s="16" t="s">
        <v>6649</v>
      </c>
      <c r="O962" s="16"/>
      <c r="P962" s="16" t="s">
        <v>6649</v>
      </c>
      <c r="Q962" s="17" t="s">
        <v>3144</v>
      </c>
      <c r="R962" s="12" t="s">
        <v>3144</v>
      </c>
      <c r="S962" s="12" t="s">
        <v>2505</v>
      </c>
      <c r="T962" s="18" t="s">
        <v>3150</v>
      </c>
      <c r="U962" s="19"/>
      <c r="V962" s="20" t="s">
        <v>48</v>
      </c>
      <c r="W962" s="12" t="s">
        <v>49</v>
      </c>
      <c r="X962" s="20" t="s">
        <v>2432</v>
      </c>
      <c r="Y962" s="20"/>
      <c r="Z962" s="21">
        <v>5000000</v>
      </c>
      <c r="AA962" s="21">
        <v>5000000</v>
      </c>
      <c r="AB962" s="22">
        <v>970</v>
      </c>
      <c r="AC962" s="21">
        <v>5154.6391752577319</v>
      </c>
      <c r="AD962" s="21">
        <v>5154.6391752577319</v>
      </c>
      <c r="AE962" s="16" t="s">
        <v>3155</v>
      </c>
      <c r="AF962" s="12">
        <v>1</v>
      </c>
      <c r="AG962" s="12" t="s">
        <v>51</v>
      </c>
      <c r="AH962" s="20"/>
      <c r="AI962" s="12"/>
      <c r="AJ962" s="12"/>
      <c r="AK962" s="12"/>
      <c r="AL962" s="12"/>
      <c r="AM962" s="12">
        <v>16.194349947278241</v>
      </c>
      <c r="AN962" s="20" t="s">
        <v>92</v>
      </c>
      <c r="AO962" s="23"/>
      <c r="AP962" s="24"/>
    </row>
    <row r="963" spans="1:42" x14ac:dyDescent="0.25">
      <c r="A963" s="12" t="s">
        <v>3156</v>
      </c>
      <c r="B963" s="13" t="s">
        <v>3157</v>
      </c>
      <c r="C963" s="14">
        <v>45721</v>
      </c>
      <c r="D963" s="12">
        <v>1</v>
      </c>
      <c r="E963" s="12">
        <v>1</v>
      </c>
      <c r="F963" s="12">
        <v>1</v>
      </c>
      <c r="G963" s="12">
        <v>3</v>
      </c>
      <c r="H963" s="12"/>
      <c r="I963" s="15" t="s">
        <v>41</v>
      </c>
      <c r="J963" s="15" t="s">
        <v>42</v>
      </c>
      <c r="K963" s="15" t="s">
        <v>43</v>
      </c>
      <c r="L963" s="15">
        <v>1</v>
      </c>
      <c r="M963" s="15"/>
      <c r="N963" s="16" t="s">
        <v>6649</v>
      </c>
      <c r="O963" s="16"/>
      <c r="P963" s="16" t="s">
        <v>6649</v>
      </c>
      <c r="Q963" s="17" t="s">
        <v>3144</v>
      </c>
      <c r="R963" s="12" t="s">
        <v>3144</v>
      </c>
      <c r="S963" s="12" t="s">
        <v>2505</v>
      </c>
      <c r="T963" s="18" t="s">
        <v>104</v>
      </c>
      <c r="U963" s="19" t="s">
        <v>3158</v>
      </c>
      <c r="V963" s="20" t="s">
        <v>48</v>
      </c>
      <c r="W963" s="12" t="s">
        <v>49</v>
      </c>
      <c r="X963" s="20" t="s">
        <v>100</v>
      </c>
      <c r="Y963" s="20"/>
      <c r="Z963" s="21">
        <v>6500000</v>
      </c>
      <c r="AA963" s="21">
        <v>6500000</v>
      </c>
      <c r="AB963" s="22">
        <v>1000</v>
      </c>
      <c r="AC963" s="21">
        <v>6500</v>
      </c>
      <c r="AD963" s="21">
        <v>6500</v>
      </c>
      <c r="AE963" s="16" t="s">
        <v>3157</v>
      </c>
      <c r="AF963" s="12">
        <v>2</v>
      </c>
      <c r="AG963" s="12"/>
      <c r="AH963" s="20" t="s">
        <v>64</v>
      </c>
      <c r="AI963" s="12"/>
      <c r="AJ963" s="12"/>
      <c r="AK963" s="12"/>
      <c r="AL963" s="12"/>
      <c r="AM963" s="12">
        <v>7.0608622999930759</v>
      </c>
      <c r="AN963" s="20" t="s">
        <v>6696</v>
      </c>
      <c r="AO963" s="23" t="s">
        <v>69</v>
      </c>
      <c r="AP963" s="24"/>
    </row>
    <row r="964" spans="1:42" x14ac:dyDescent="0.25">
      <c r="A964" s="12" t="s">
        <v>3159</v>
      </c>
      <c r="B964" s="13" t="s">
        <v>3160</v>
      </c>
      <c r="C964" s="14">
        <v>45713</v>
      </c>
      <c r="D964" s="12">
        <v>1</v>
      </c>
      <c r="E964" s="12">
        <v>1</v>
      </c>
      <c r="F964" s="12">
        <v>1</v>
      </c>
      <c r="G964" s="12">
        <v>3</v>
      </c>
      <c r="H964" s="12"/>
      <c r="I964" s="15" t="s">
        <v>58</v>
      </c>
      <c r="J964" s="15" t="s">
        <v>42</v>
      </c>
      <c r="K964" s="15" t="s">
        <v>43</v>
      </c>
      <c r="L964" s="15">
        <v>1</v>
      </c>
      <c r="M964" s="15"/>
      <c r="N964" s="16" t="s">
        <v>6649</v>
      </c>
      <c r="O964" s="16"/>
      <c r="P964" s="16" t="s">
        <v>6649</v>
      </c>
      <c r="Q964" s="17" t="s">
        <v>3144</v>
      </c>
      <c r="R964" s="12" t="s">
        <v>3144</v>
      </c>
      <c r="S964" s="12" t="s">
        <v>2505</v>
      </c>
      <c r="T964" s="18" t="s">
        <v>104</v>
      </c>
      <c r="U964" s="19">
        <v>55</v>
      </c>
      <c r="V964" s="20" t="s">
        <v>48</v>
      </c>
      <c r="W964" s="12" t="s">
        <v>49</v>
      </c>
      <c r="X964" s="20" t="s">
        <v>100</v>
      </c>
      <c r="Y964" s="20"/>
      <c r="Z964" s="21">
        <v>7000000</v>
      </c>
      <c r="AA964" s="21">
        <v>6307000</v>
      </c>
      <c r="AB964" s="22">
        <v>1000</v>
      </c>
      <c r="AC964" s="21">
        <v>7000</v>
      </c>
      <c r="AD964" s="21">
        <v>6307</v>
      </c>
      <c r="AE964" s="16" t="s">
        <v>3157</v>
      </c>
      <c r="AF964" s="12">
        <v>2</v>
      </c>
      <c r="AG964" s="12"/>
      <c r="AH964" s="20" t="s">
        <v>64</v>
      </c>
      <c r="AI964" s="12" t="s">
        <v>66</v>
      </c>
      <c r="AJ964" s="12" t="s">
        <v>66</v>
      </c>
      <c r="AK964" s="12" t="s">
        <v>66</v>
      </c>
      <c r="AL964" s="12"/>
      <c r="AM964" s="12">
        <v>7.0608622999930759</v>
      </c>
      <c r="AN964" s="20" t="s">
        <v>3161</v>
      </c>
      <c r="AO964" s="23">
        <v>6500000</v>
      </c>
      <c r="AP964" s="24" t="s">
        <v>74</v>
      </c>
    </row>
    <row r="965" spans="1:42" x14ac:dyDescent="0.25">
      <c r="A965" s="12" t="s">
        <v>3162</v>
      </c>
      <c r="B965" s="13" t="s">
        <v>3162</v>
      </c>
      <c r="C965" s="14">
        <v>45625</v>
      </c>
      <c r="D965" s="12">
        <v>1</v>
      </c>
      <c r="E965" s="12">
        <v>1</v>
      </c>
      <c r="F965" s="12">
        <v>1</v>
      </c>
      <c r="G965" s="12">
        <v>3</v>
      </c>
      <c r="H965" s="12"/>
      <c r="I965" s="15" t="s">
        <v>41</v>
      </c>
      <c r="J965" s="15" t="s">
        <v>42</v>
      </c>
      <c r="K965" s="15" t="s">
        <v>43</v>
      </c>
      <c r="L965" s="15">
        <v>1</v>
      </c>
      <c r="M965" s="15"/>
      <c r="N965" s="16" t="s">
        <v>6649</v>
      </c>
      <c r="O965" s="16"/>
      <c r="P965" s="16" t="s">
        <v>6649</v>
      </c>
      <c r="Q965" s="17" t="s">
        <v>3144</v>
      </c>
      <c r="R965" s="12" t="s">
        <v>3144</v>
      </c>
      <c r="S965" s="12" t="s">
        <v>2505</v>
      </c>
      <c r="T965" s="18" t="s">
        <v>104</v>
      </c>
      <c r="U965" s="19">
        <v>1</v>
      </c>
      <c r="V965" s="20" t="s">
        <v>48</v>
      </c>
      <c r="W965" s="12" t="s">
        <v>49</v>
      </c>
      <c r="X965" s="20" t="s">
        <v>2490</v>
      </c>
      <c r="Y965" s="20"/>
      <c r="Z965" s="21">
        <v>8000000</v>
      </c>
      <c r="AA965" s="21">
        <v>8000000</v>
      </c>
      <c r="AB965" s="22">
        <v>1000</v>
      </c>
      <c r="AC965" s="21">
        <v>8000</v>
      </c>
      <c r="AD965" s="21">
        <v>8000</v>
      </c>
      <c r="AE965" s="16" t="s">
        <v>3163</v>
      </c>
      <c r="AF965" s="12">
        <v>1</v>
      </c>
      <c r="AG965" s="12" t="s">
        <v>51</v>
      </c>
      <c r="AH965" s="20"/>
      <c r="AI965" s="12"/>
      <c r="AJ965" s="12"/>
      <c r="AK965" s="12"/>
      <c r="AL965" s="12"/>
      <c r="AM965" s="12">
        <v>1.3982814846535201</v>
      </c>
      <c r="AN965" s="20" t="s">
        <v>92</v>
      </c>
      <c r="AO965" s="23"/>
      <c r="AP965" s="24"/>
    </row>
    <row r="966" spans="1:42" x14ac:dyDescent="0.25">
      <c r="A966" s="12" t="s">
        <v>3164</v>
      </c>
      <c r="B966" s="13" t="s">
        <v>3165</v>
      </c>
      <c r="C966" s="14">
        <v>45957</v>
      </c>
      <c r="D966" s="12">
        <v>1</v>
      </c>
      <c r="E966" s="12">
        <v>1</v>
      </c>
      <c r="F966" s="12">
        <v>1</v>
      </c>
      <c r="G966" s="12">
        <v>3</v>
      </c>
      <c r="H966" s="12"/>
      <c r="I966" s="15" t="s">
        <v>41</v>
      </c>
      <c r="J966" s="15" t="s">
        <v>42</v>
      </c>
      <c r="K966" s="15" t="s">
        <v>43</v>
      </c>
      <c r="L966" s="15">
        <v>1</v>
      </c>
      <c r="M966" s="15"/>
      <c r="N966" s="16" t="s">
        <v>6649</v>
      </c>
      <c r="O966" s="16"/>
      <c r="P966" s="16" t="s">
        <v>6649</v>
      </c>
      <c r="Q966" s="17" t="s">
        <v>3166</v>
      </c>
      <c r="R966" s="12" t="s">
        <v>3167</v>
      </c>
      <c r="S966" s="12" t="s">
        <v>2421</v>
      </c>
      <c r="T966" s="18"/>
      <c r="U966" s="19"/>
      <c r="V966" s="20" t="s">
        <v>3168</v>
      </c>
      <c r="W966" s="12" t="s">
        <v>49</v>
      </c>
      <c r="X966" s="20" t="s">
        <v>100</v>
      </c>
      <c r="Y966" s="20"/>
      <c r="Z966" s="21">
        <v>1100000</v>
      </c>
      <c r="AA966" s="21">
        <v>1100000</v>
      </c>
      <c r="AB966" s="22">
        <v>1000</v>
      </c>
      <c r="AC966" s="21">
        <v>1100</v>
      </c>
      <c r="AD966" s="21">
        <v>1100</v>
      </c>
      <c r="AE966" s="16" t="s">
        <v>3165</v>
      </c>
      <c r="AF966" s="12">
        <v>1</v>
      </c>
      <c r="AG966" s="12"/>
      <c r="AH966" s="20" t="s">
        <v>64</v>
      </c>
      <c r="AI966" s="12"/>
      <c r="AJ966" s="12"/>
      <c r="AK966" s="12"/>
      <c r="AL966" s="12"/>
      <c r="AM966" s="12">
        <v>0</v>
      </c>
      <c r="AN966" s="20"/>
      <c r="AO966" s="23"/>
      <c r="AP966" s="24"/>
    </row>
    <row r="967" spans="1:42" x14ac:dyDescent="0.25">
      <c r="A967" s="12" t="s">
        <v>3169</v>
      </c>
      <c r="B967" s="13" t="s">
        <v>3170</v>
      </c>
      <c r="C967" s="14">
        <v>45895</v>
      </c>
      <c r="D967" s="12">
        <v>1</v>
      </c>
      <c r="E967" s="12">
        <v>1</v>
      </c>
      <c r="F967" s="12">
        <v>1</v>
      </c>
      <c r="G967" s="12">
        <v>3</v>
      </c>
      <c r="H967" s="12"/>
      <c r="I967" s="15" t="s">
        <v>41</v>
      </c>
      <c r="J967" s="15" t="s">
        <v>42</v>
      </c>
      <c r="K967" s="15" t="s">
        <v>43</v>
      </c>
      <c r="L967" s="15">
        <v>1</v>
      </c>
      <c r="M967" s="15"/>
      <c r="N967" s="16" t="s">
        <v>6649</v>
      </c>
      <c r="O967" s="16"/>
      <c r="P967" s="16" t="s">
        <v>6649</v>
      </c>
      <c r="Q967" s="17" t="s">
        <v>3166</v>
      </c>
      <c r="R967" s="12" t="s">
        <v>3167</v>
      </c>
      <c r="S967" s="12" t="s">
        <v>2421</v>
      </c>
      <c r="T967" s="18"/>
      <c r="U967" s="19"/>
      <c r="V967" s="20" t="s">
        <v>3171</v>
      </c>
      <c r="W967" s="12" t="s">
        <v>49</v>
      </c>
      <c r="X967" s="20" t="s">
        <v>83</v>
      </c>
      <c r="Y967" s="20"/>
      <c r="Z967" s="21">
        <v>1150000</v>
      </c>
      <c r="AA967" s="21">
        <v>1150000</v>
      </c>
      <c r="AB967" s="22">
        <v>775</v>
      </c>
      <c r="AC967" s="21">
        <v>1483.8709677419354</v>
      </c>
      <c r="AD967" s="21">
        <v>1483.8709677419354</v>
      </c>
      <c r="AE967" s="16" t="s">
        <v>3170</v>
      </c>
      <c r="AF967" s="12">
        <v>1</v>
      </c>
      <c r="AG967" s="12"/>
      <c r="AH967" s="20" t="s">
        <v>64</v>
      </c>
      <c r="AI967" s="12"/>
      <c r="AJ967" s="12"/>
      <c r="AK967" s="12"/>
      <c r="AL967" s="12"/>
      <c r="AM967" s="12">
        <v>9.8142110562121605</v>
      </c>
      <c r="AN967" s="20" t="s">
        <v>6697</v>
      </c>
      <c r="AO967" s="23"/>
      <c r="AP967" s="24"/>
    </row>
    <row r="968" spans="1:42" x14ac:dyDescent="0.25">
      <c r="A968" s="12" t="s">
        <v>3172</v>
      </c>
      <c r="B968" s="13" t="s">
        <v>3173</v>
      </c>
      <c r="C968" s="14">
        <v>45704</v>
      </c>
      <c r="D968" s="12">
        <v>1</v>
      </c>
      <c r="E968" s="12">
        <v>1</v>
      </c>
      <c r="F968" s="12">
        <v>1</v>
      </c>
      <c r="G968" s="12">
        <v>3</v>
      </c>
      <c r="H968" s="12"/>
      <c r="I968" s="15" t="s">
        <v>41</v>
      </c>
      <c r="J968" s="15" t="s">
        <v>42</v>
      </c>
      <c r="K968" s="15" t="s">
        <v>43</v>
      </c>
      <c r="L968" s="15">
        <v>1</v>
      </c>
      <c r="M968" s="15"/>
      <c r="N968" s="16" t="s">
        <v>6649</v>
      </c>
      <c r="O968" s="16"/>
      <c r="P968" s="16" t="s">
        <v>6649</v>
      </c>
      <c r="Q968" s="17" t="s">
        <v>3166</v>
      </c>
      <c r="R968" s="12" t="s">
        <v>3167</v>
      </c>
      <c r="S968" s="12" t="s">
        <v>2421</v>
      </c>
      <c r="T968" s="18" t="s">
        <v>3174</v>
      </c>
      <c r="U968" s="19"/>
      <c r="V968" s="20" t="s">
        <v>3168</v>
      </c>
      <c r="W968" s="12" t="s">
        <v>49</v>
      </c>
      <c r="X968" s="20" t="s">
        <v>2499</v>
      </c>
      <c r="Y968" s="20"/>
      <c r="Z968" s="21">
        <v>2000000</v>
      </c>
      <c r="AA968" s="21">
        <v>2000000</v>
      </c>
      <c r="AB968" s="22">
        <v>485</v>
      </c>
      <c r="AC968" s="21">
        <v>4123.7113402061859</v>
      </c>
      <c r="AD968" s="21">
        <v>4123.7113402061859</v>
      </c>
      <c r="AE968" s="16" t="s">
        <v>3173</v>
      </c>
      <c r="AF968" s="12">
        <v>1</v>
      </c>
      <c r="AG968" s="12"/>
      <c r="AH968" s="20" t="s">
        <v>64</v>
      </c>
      <c r="AI968" s="12"/>
      <c r="AJ968" s="12"/>
      <c r="AK968" s="12"/>
      <c r="AL968" s="12"/>
      <c r="AM968" s="12">
        <v>2.51743012864288</v>
      </c>
      <c r="AN968" s="20" t="s">
        <v>6698</v>
      </c>
      <c r="AO968" s="23" t="s">
        <v>69</v>
      </c>
      <c r="AP968" s="24"/>
    </row>
    <row r="969" spans="1:42" x14ac:dyDescent="0.25">
      <c r="A969" s="12" t="s">
        <v>3175</v>
      </c>
      <c r="B969" s="13" t="s">
        <v>3175</v>
      </c>
      <c r="C969" s="14">
        <v>45326</v>
      </c>
      <c r="D969" s="12">
        <v>1</v>
      </c>
      <c r="E969" s="12">
        <v>1</v>
      </c>
      <c r="F969" s="12">
        <v>1</v>
      </c>
      <c r="G969" s="12">
        <v>3</v>
      </c>
      <c r="H969" s="12"/>
      <c r="I969" s="15" t="s">
        <v>41</v>
      </c>
      <c r="J969" s="15" t="s">
        <v>42</v>
      </c>
      <c r="K969" s="15" t="s">
        <v>43</v>
      </c>
      <c r="L969" s="15">
        <v>1</v>
      </c>
      <c r="M969" s="15"/>
      <c r="N969" s="16" t="s">
        <v>6649</v>
      </c>
      <c r="O969" s="16"/>
      <c r="P969" s="16" t="s">
        <v>6649</v>
      </c>
      <c r="Q969" s="17" t="s">
        <v>2592</v>
      </c>
      <c r="R969" s="12" t="s">
        <v>2592</v>
      </c>
      <c r="S969" s="12" t="s">
        <v>2452</v>
      </c>
      <c r="T969" s="18" t="s">
        <v>3176</v>
      </c>
      <c r="U969" s="19">
        <v>16</v>
      </c>
      <c r="V969" s="20" t="s">
        <v>48</v>
      </c>
      <c r="W969" s="12" t="s">
        <v>49</v>
      </c>
      <c r="X969" s="20" t="s">
        <v>3177</v>
      </c>
      <c r="Y969" s="20"/>
      <c r="Z969" s="21">
        <v>300000</v>
      </c>
      <c r="AA969" s="21">
        <v>300000</v>
      </c>
      <c r="AB969" s="22">
        <v>509</v>
      </c>
      <c r="AC969" s="21">
        <v>589.39096267190575</v>
      </c>
      <c r="AD969" s="21">
        <v>589.39096267190575</v>
      </c>
      <c r="AE969" s="16" t="s">
        <v>3178</v>
      </c>
      <c r="AF969" s="12">
        <v>1</v>
      </c>
      <c r="AG969" s="12" t="s">
        <v>51</v>
      </c>
      <c r="AH969" s="20" t="s">
        <v>64</v>
      </c>
      <c r="AI969" s="12"/>
      <c r="AJ969" s="12"/>
      <c r="AK969" s="12"/>
      <c r="AL969" s="12"/>
      <c r="AM969" s="12">
        <v>19.623545481871322</v>
      </c>
      <c r="AN969" s="20" t="s">
        <v>92</v>
      </c>
      <c r="AO969" s="23"/>
      <c r="AP969" s="24"/>
    </row>
    <row r="970" spans="1:42" x14ac:dyDescent="0.25">
      <c r="A970" s="12" t="s">
        <v>3179</v>
      </c>
      <c r="B970" s="13" t="s">
        <v>3180</v>
      </c>
      <c r="C970" s="14">
        <v>45845</v>
      </c>
      <c r="D970" s="12">
        <v>1</v>
      </c>
      <c r="E970" s="12">
        <v>1</v>
      </c>
      <c r="F970" s="12">
        <v>1</v>
      </c>
      <c r="G970" s="12">
        <v>3</v>
      </c>
      <c r="H970" s="12"/>
      <c r="I970" s="15" t="s">
        <v>41</v>
      </c>
      <c r="J970" s="15" t="s">
        <v>42</v>
      </c>
      <c r="K970" s="15" t="s">
        <v>43</v>
      </c>
      <c r="L970" s="15">
        <v>1</v>
      </c>
      <c r="M970" s="15"/>
      <c r="N970" s="16" t="s">
        <v>6649</v>
      </c>
      <c r="O970" s="16"/>
      <c r="P970" s="16" t="s">
        <v>6649</v>
      </c>
      <c r="Q970" s="17" t="s">
        <v>60</v>
      </c>
      <c r="R970" s="12" t="s">
        <v>2592</v>
      </c>
      <c r="S970" s="12" t="s">
        <v>2452</v>
      </c>
      <c r="T970" s="18"/>
      <c r="U970" s="19"/>
      <c r="V970" s="20" t="s">
        <v>48</v>
      </c>
      <c r="W970" s="12" t="s">
        <v>49</v>
      </c>
      <c r="X970" s="20" t="s">
        <v>100</v>
      </c>
      <c r="Y970" s="20"/>
      <c r="Z970" s="21">
        <v>500000</v>
      </c>
      <c r="AA970" s="21">
        <v>500000</v>
      </c>
      <c r="AB970" s="22">
        <v>724</v>
      </c>
      <c r="AC970" s="21">
        <v>690.60773480662988</v>
      </c>
      <c r="AD970" s="21">
        <v>690.60773480662988</v>
      </c>
      <c r="AE970" s="16" t="s">
        <v>3180</v>
      </c>
      <c r="AF970" s="12">
        <v>1</v>
      </c>
      <c r="AG970" s="12"/>
      <c r="AH970" s="20" t="s">
        <v>64</v>
      </c>
      <c r="AI970" s="12"/>
      <c r="AJ970" s="12"/>
      <c r="AK970" s="12"/>
      <c r="AL970" s="12"/>
      <c r="AM970" s="12">
        <v>12.11478344543549</v>
      </c>
      <c r="AN970" s="20" t="s">
        <v>6689</v>
      </c>
      <c r="AO970" s="23"/>
      <c r="AP970" s="24"/>
    </row>
    <row r="971" spans="1:42" x14ac:dyDescent="0.25">
      <c r="A971" s="12" t="s">
        <v>3181</v>
      </c>
      <c r="B971" s="13" t="s">
        <v>3182</v>
      </c>
      <c r="C971" s="14">
        <v>45330</v>
      </c>
      <c r="D971" s="12">
        <v>1</v>
      </c>
      <c r="E971" s="12">
        <v>1</v>
      </c>
      <c r="F971" s="12">
        <v>1</v>
      </c>
      <c r="G971" s="12">
        <v>1</v>
      </c>
      <c r="H971" s="12"/>
      <c r="I971" s="15" t="s">
        <v>58</v>
      </c>
      <c r="J971" s="15" t="s">
        <v>42</v>
      </c>
      <c r="K971" s="15" t="s">
        <v>43</v>
      </c>
      <c r="L971" s="15">
        <v>1</v>
      </c>
      <c r="M971" s="15"/>
      <c r="N971" s="16" t="s">
        <v>6649</v>
      </c>
      <c r="O971" s="16"/>
      <c r="P971" s="16" t="s">
        <v>6649</v>
      </c>
      <c r="Q971" s="17" t="s">
        <v>2592</v>
      </c>
      <c r="R971" s="12" t="s">
        <v>2592</v>
      </c>
      <c r="S971" s="12" t="s">
        <v>2452</v>
      </c>
      <c r="T971" s="18" t="s">
        <v>3183</v>
      </c>
      <c r="U971" s="19" t="s">
        <v>3184</v>
      </c>
      <c r="V971" s="20" t="s">
        <v>48</v>
      </c>
      <c r="W971" s="12" t="s">
        <v>49</v>
      </c>
      <c r="X971" s="20" t="s">
        <v>2499</v>
      </c>
      <c r="Y971" s="20"/>
      <c r="Z971" s="21">
        <v>800000</v>
      </c>
      <c r="AA971" s="21">
        <v>744000</v>
      </c>
      <c r="AB971" s="22">
        <v>494</v>
      </c>
      <c r="AC971" s="21">
        <v>1619.4331983805669</v>
      </c>
      <c r="AD971" s="21">
        <v>1506.0728744939272</v>
      </c>
      <c r="AE971" s="16" t="s">
        <v>3185</v>
      </c>
      <c r="AF971" s="12">
        <v>4</v>
      </c>
      <c r="AG971" s="12"/>
      <c r="AH971" s="20" t="s">
        <v>64</v>
      </c>
      <c r="AI971" s="12" t="s">
        <v>66</v>
      </c>
      <c r="AJ971" s="12" t="s">
        <v>66</v>
      </c>
      <c r="AK971" s="12" t="s">
        <v>66</v>
      </c>
      <c r="AL971" s="12" t="s">
        <v>66</v>
      </c>
      <c r="AM971" s="12">
        <v>23.35548273772746</v>
      </c>
      <c r="AN971" s="20" t="s">
        <v>3186</v>
      </c>
      <c r="AO971" s="23"/>
      <c r="AP971" s="24"/>
    </row>
    <row r="972" spans="1:42" x14ac:dyDescent="0.25">
      <c r="A972" s="12" t="s">
        <v>3187</v>
      </c>
      <c r="B972" s="13" t="s">
        <v>3187</v>
      </c>
      <c r="C972" s="14">
        <v>45506</v>
      </c>
      <c r="D972" s="12">
        <v>1</v>
      </c>
      <c r="E972" s="12">
        <v>1</v>
      </c>
      <c r="F972" s="12">
        <v>1</v>
      </c>
      <c r="G972" s="12">
        <v>1</v>
      </c>
      <c r="H972" s="12"/>
      <c r="I972" s="15" t="s">
        <v>41</v>
      </c>
      <c r="J972" s="15" t="s">
        <v>42</v>
      </c>
      <c r="K972" s="15" t="s">
        <v>43</v>
      </c>
      <c r="L972" s="15">
        <v>1</v>
      </c>
      <c r="M972" s="15"/>
      <c r="N972" s="16" t="s">
        <v>6649</v>
      </c>
      <c r="O972" s="16"/>
      <c r="P972" s="16" t="s">
        <v>6649</v>
      </c>
      <c r="Q972" s="17" t="s">
        <v>2461</v>
      </c>
      <c r="R972" s="12" t="s">
        <v>2592</v>
      </c>
      <c r="S972" s="12" t="s">
        <v>2452</v>
      </c>
      <c r="T972" s="18" t="s">
        <v>3188</v>
      </c>
      <c r="U972" s="19">
        <v>33</v>
      </c>
      <c r="V972" s="20" t="s">
        <v>48</v>
      </c>
      <c r="W972" s="12" t="s">
        <v>49</v>
      </c>
      <c r="X972" s="20" t="s">
        <v>122</v>
      </c>
      <c r="Y972" s="20"/>
      <c r="Z972" s="21">
        <v>800000</v>
      </c>
      <c r="AA972" s="21">
        <v>800000</v>
      </c>
      <c r="AB972" s="22">
        <v>514</v>
      </c>
      <c r="AC972" s="21">
        <v>1556.4202334630349</v>
      </c>
      <c r="AD972" s="21">
        <v>1556.4202334630349</v>
      </c>
      <c r="AE972" s="16" t="s">
        <v>3189</v>
      </c>
      <c r="AF972" s="12">
        <v>1</v>
      </c>
      <c r="AG972" s="12"/>
      <c r="AH972" s="20" t="s">
        <v>64</v>
      </c>
      <c r="AI972" s="12"/>
      <c r="AJ972" s="12"/>
      <c r="AK972" s="12"/>
      <c r="AL972" s="12"/>
      <c r="AM972" s="12">
        <v>10.94549233848411</v>
      </c>
      <c r="AN972" s="20" t="s">
        <v>92</v>
      </c>
      <c r="AO972" s="23"/>
      <c r="AP972" s="24"/>
    </row>
    <row r="973" spans="1:42" x14ac:dyDescent="0.25">
      <c r="A973" s="12" t="s">
        <v>3190</v>
      </c>
      <c r="B973" s="13" t="s">
        <v>3191</v>
      </c>
      <c r="C973" s="14">
        <v>46014</v>
      </c>
      <c r="D973" s="12">
        <v>1</v>
      </c>
      <c r="E973" s="12">
        <v>1</v>
      </c>
      <c r="F973" s="12">
        <v>1</v>
      </c>
      <c r="G973" s="12">
        <v>1</v>
      </c>
      <c r="H973" s="12"/>
      <c r="I973" s="15" t="s">
        <v>41</v>
      </c>
      <c r="J973" s="15" t="s">
        <v>42</v>
      </c>
      <c r="K973" s="15" t="s">
        <v>43</v>
      </c>
      <c r="L973" s="15">
        <v>1</v>
      </c>
      <c r="M973" s="15"/>
      <c r="N973" s="16" t="s">
        <v>6649</v>
      </c>
      <c r="O973" s="16"/>
      <c r="P973" s="16" t="s">
        <v>6649</v>
      </c>
      <c r="Q973" s="17" t="s">
        <v>2592</v>
      </c>
      <c r="R973" s="12" t="s">
        <v>2592</v>
      </c>
      <c r="S973" s="12" t="s">
        <v>2452</v>
      </c>
      <c r="T973" s="18" t="s">
        <v>690</v>
      </c>
      <c r="U973" s="19"/>
      <c r="V973" s="20" t="s">
        <v>48</v>
      </c>
      <c r="W973" s="12" t="s">
        <v>49</v>
      </c>
      <c r="X973" s="20" t="s">
        <v>2813</v>
      </c>
      <c r="Y973" s="20"/>
      <c r="Z973" s="21">
        <v>900000</v>
      </c>
      <c r="AA973" s="21">
        <v>900000</v>
      </c>
      <c r="AB973" s="22">
        <v>574</v>
      </c>
      <c r="AC973" s="21">
        <v>1567.9442508710802</v>
      </c>
      <c r="AD973" s="21">
        <v>1567.9442508710802</v>
      </c>
      <c r="AE973" s="16" t="s">
        <v>3191</v>
      </c>
      <c r="AF973" s="12">
        <v>1</v>
      </c>
      <c r="AG973" s="12"/>
      <c r="AH973" s="20" t="s">
        <v>64</v>
      </c>
      <c r="AI973" s="12"/>
      <c r="AJ973" s="12"/>
      <c r="AK973" s="12"/>
      <c r="AL973" s="12"/>
      <c r="AM973" s="12">
        <v>21.949747777646589</v>
      </c>
      <c r="AN973" s="20"/>
      <c r="AO973" s="23"/>
      <c r="AP973" s="24"/>
    </row>
    <row r="974" spans="1:42" x14ac:dyDescent="0.25">
      <c r="A974" s="12" t="s">
        <v>3192</v>
      </c>
      <c r="B974" s="13" t="s">
        <v>3193</v>
      </c>
      <c r="C974" s="14">
        <v>45715</v>
      </c>
      <c r="D974" s="12">
        <v>1</v>
      </c>
      <c r="E974" s="12">
        <v>1</v>
      </c>
      <c r="F974" s="12">
        <v>1</v>
      </c>
      <c r="G974" s="12">
        <v>3</v>
      </c>
      <c r="H974" s="12"/>
      <c r="I974" s="15" t="s">
        <v>41</v>
      </c>
      <c r="J974" s="15" t="s">
        <v>42</v>
      </c>
      <c r="K974" s="15" t="s">
        <v>43</v>
      </c>
      <c r="L974" s="15">
        <v>1</v>
      </c>
      <c r="M974" s="15"/>
      <c r="N974" s="16" t="s">
        <v>6649</v>
      </c>
      <c r="O974" s="16"/>
      <c r="P974" s="16" t="s">
        <v>6649</v>
      </c>
      <c r="Q974" s="17" t="s">
        <v>2592</v>
      </c>
      <c r="R974" s="12" t="s">
        <v>2592</v>
      </c>
      <c r="S974" s="12" t="s">
        <v>2452</v>
      </c>
      <c r="T974" s="18" t="s">
        <v>3194</v>
      </c>
      <c r="U974" s="19"/>
      <c r="V974" s="20" t="s">
        <v>48</v>
      </c>
      <c r="W974" s="12" t="s">
        <v>49</v>
      </c>
      <c r="X974" s="20" t="s">
        <v>2490</v>
      </c>
      <c r="Y974" s="20"/>
      <c r="Z974" s="21">
        <v>985000</v>
      </c>
      <c r="AA974" s="21">
        <v>985000</v>
      </c>
      <c r="AB974" s="22">
        <v>1000</v>
      </c>
      <c r="AC974" s="21">
        <v>985</v>
      </c>
      <c r="AD974" s="21">
        <v>985</v>
      </c>
      <c r="AE974" s="16" t="s">
        <v>3193</v>
      </c>
      <c r="AF974" s="12">
        <v>12</v>
      </c>
      <c r="AG974" s="12" t="s">
        <v>51</v>
      </c>
      <c r="AH974" s="20" t="s">
        <v>64</v>
      </c>
      <c r="AI974" s="12"/>
      <c r="AJ974" s="12"/>
      <c r="AK974" s="12"/>
      <c r="AL974" s="12"/>
      <c r="AM974" s="12">
        <v>25.00717843056086</v>
      </c>
      <c r="AN974" s="20" t="s">
        <v>6699</v>
      </c>
      <c r="AO974" s="23" t="s">
        <v>69</v>
      </c>
      <c r="AP974" s="24"/>
    </row>
    <row r="975" spans="1:42" x14ac:dyDescent="0.25">
      <c r="A975" s="12" t="s">
        <v>3195</v>
      </c>
      <c r="B975" s="13" t="s">
        <v>3195</v>
      </c>
      <c r="C975" s="14">
        <v>45383</v>
      </c>
      <c r="D975" s="12">
        <v>1</v>
      </c>
      <c r="E975" s="12">
        <v>1</v>
      </c>
      <c r="F975" s="12">
        <v>1</v>
      </c>
      <c r="G975" s="12">
        <v>1</v>
      </c>
      <c r="H975" s="12"/>
      <c r="I975" s="15" t="s">
        <v>41</v>
      </c>
      <c r="J975" s="15" t="s">
        <v>42</v>
      </c>
      <c r="K975" s="15" t="s">
        <v>43</v>
      </c>
      <c r="L975" s="15">
        <v>1</v>
      </c>
      <c r="M975" s="15"/>
      <c r="N975" s="16" t="s">
        <v>6649</v>
      </c>
      <c r="O975" s="16"/>
      <c r="P975" s="16" t="s">
        <v>6649</v>
      </c>
      <c r="Q975" s="17" t="s">
        <v>2592</v>
      </c>
      <c r="R975" s="12" t="s">
        <v>2592</v>
      </c>
      <c r="S975" s="12" t="s">
        <v>2452</v>
      </c>
      <c r="T975" s="18" t="s">
        <v>3196</v>
      </c>
      <c r="U975" s="19" t="s">
        <v>3197</v>
      </c>
      <c r="V975" s="20" t="s">
        <v>48</v>
      </c>
      <c r="W975" s="12" t="s">
        <v>49</v>
      </c>
      <c r="X975" s="20" t="s">
        <v>2455</v>
      </c>
      <c r="Y975" s="20"/>
      <c r="Z975" s="21">
        <v>1000000</v>
      </c>
      <c r="AA975" s="21">
        <v>1000000</v>
      </c>
      <c r="AB975" s="22">
        <v>560</v>
      </c>
      <c r="AC975" s="21">
        <v>1785.7142857142858</v>
      </c>
      <c r="AD975" s="21">
        <v>1785.7142857142858</v>
      </c>
      <c r="AE975" s="16" t="s">
        <v>3198</v>
      </c>
      <c r="AF975" s="12">
        <v>1</v>
      </c>
      <c r="AG975" s="12" t="s">
        <v>51</v>
      </c>
      <c r="AH975" s="20" t="s">
        <v>64</v>
      </c>
      <c r="AI975" s="12"/>
      <c r="AJ975" s="12"/>
      <c r="AK975" s="12"/>
      <c r="AL975" s="12"/>
      <c r="AM975" s="12">
        <v>17.5501237984917</v>
      </c>
      <c r="AN975" s="20" t="s">
        <v>92</v>
      </c>
      <c r="AO975" s="23"/>
      <c r="AP975" s="24"/>
    </row>
    <row r="976" spans="1:42" x14ac:dyDescent="0.25">
      <c r="A976" s="12" t="s">
        <v>3199</v>
      </c>
      <c r="B976" s="13" t="s">
        <v>3200</v>
      </c>
      <c r="C976" s="14">
        <v>45583</v>
      </c>
      <c r="D976" s="26">
        <v>2</v>
      </c>
      <c r="E976" s="26">
        <v>1</v>
      </c>
      <c r="F976" s="12">
        <v>2</v>
      </c>
      <c r="G976" s="12">
        <v>2</v>
      </c>
      <c r="H976" s="12"/>
      <c r="I976" s="15" t="s">
        <v>58</v>
      </c>
      <c r="J976" s="15" t="s">
        <v>42</v>
      </c>
      <c r="K976" s="15" t="s">
        <v>43</v>
      </c>
      <c r="L976" s="15">
        <v>1</v>
      </c>
      <c r="M976" s="15"/>
      <c r="N976" s="16" t="s">
        <v>6649</v>
      </c>
      <c r="O976" s="16"/>
      <c r="P976" s="16" t="s">
        <v>6649</v>
      </c>
      <c r="Q976" s="17" t="s">
        <v>2592</v>
      </c>
      <c r="R976" s="12" t="s">
        <v>2592</v>
      </c>
      <c r="S976" s="12" t="s">
        <v>2452</v>
      </c>
      <c r="T976" s="18" t="s">
        <v>3194</v>
      </c>
      <c r="U976" s="19" t="s">
        <v>48</v>
      </c>
      <c r="V976" s="20" t="s">
        <v>48</v>
      </c>
      <c r="W976" s="12" t="s">
        <v>49</v>
      </c>
      <c r="X976" s="20" t="s">
        <v>62</v>
      </c>
      <c r="Y976" s="20"/>
      <c r="Z976" s="21">
        <v>2500000</v>
      </c>
      <c r="AA976" s="21">
        <v>2325000</v>
      </c>
      <c r="AB976" s="22">
        <v>840</v>
      </c>
      <c r="AC976" s="21">
        <v>2976.1904761904761</v>
      </c>
      <c r="AD976" s="21">
        <v>2767.8571428571427</v>
      </c>
      <c r="AE976" s="16" t="s">
        <v>3201</v>
      </c>
      <c r="AF976" s="12">
        <v>9</v>
      </c>
      <c r="AG976" s="12" t="s">
        <v>51</v>
      </c>
      <c r="AH976" s="20" t="s">
        <v>64</v>
      </c>
      <c r="AI976" s="12" t="s">
        <v>66</v>
      </c>
      <c r="AJ976" s="12" t="s">
        <v>66</v>
      </c>
      <c r="AK976" s="12" t="s">
        <v>66</v>
      </c>
      <c r="AL976" s="12" t="s">
        <v>66</v>
      </c>
      <c r="AM976" s="12">
        <v>16.414111739121552</v>
      </c>
      <c r="AN976" s="20" t="s">
        <v>3202</v>
      </c>
      <c r="AO976" s="23"/>
      <c r="AP976" s="24"/>
    </row>
    <row r="977" spans="1:42" x14ac:dyDescent="0.25">
      <c r="A977" s="12" t="s">
        <v>3203</v>
      </c>
      <c r="B977" s="13" t="s">
        <v>3204</v>
      </c>
      <c r="C977" s="14">
        <v>45584</v>
      </c>
      <c r="D977" s="26">
        <v>2</v>
      </c>
      <c r="E977" s="26">
        <v>1</v>
      </c>
      <c r="F977" s="12">
        <v>2</v>
      </c>
      <c r="G977" s="12">
        <v>3</v>
      </c>
      <c r="H977" s="12"/>
      <c r="I977" s="15" t="s">
        <v>58</v>
      </c>
      <c r="J977" s="15" t="s">
        <v>42</v>
      </c>
      <c r="K977" s="15" t="s">
        <v>43</v>
      </c>
      <c r="L977" s="15">
        <v>1</v>
      </c>
      <c r="M977" s="15"/>
      <c r="N977" s="16" t="s">
        <v>6649</v>
      </c>
      <c r="O977" s="16"/>
      <c r="P977" s="16" t="s">
        <v>6649</v>
      </c>
      <c r="Q977" s="17" t="s">
        <v>2592</v>
      </c>
      <c r="R977" s="12" t="s">
        <v>2592</v>
      </c>
      <c r="S977" s="12" t="s">
        <v>2452</v>
      </c>
      <c r="T977" s="18" t="s">
        <v>1821</v>
      </c>
      <c r="U977" s="19">
        <v>31</v>
      </c>
      <c r="V977" s="20" t="s">
        <v>48</v>
      </c>
      <c r="W977" s="12" t="s">
        <v>49</v>
      </c>
      <c r="X977" s="20" t="s">
        <v>62</v>
      </c>
      <c r="Y977" s="20"/>
      <c r="Z977" s="21">
        <v>6000000</v>
      </c>
      <c r="AA977" s="21">
        <v>5580000</v>
      </c>
      <c r="AB977" s="22">
        <v>648</v>
      </c>
      <c r="AC977" s="21">
        <v>9259.2592592592591</v>
      </c>
      <c r="AD977" s="21">
        <v>8611.1111111111113</v>
      </c>
      <c r="AE977" s="16" t="s">
        <v>3205</v>
      </c>
      <c r="AF977" s="12">
        <v>7</v>
      </c>
      <c r="AG977" s="12" t="s">
        <v>51</v>
      </c>
      <c r="AH977" s="20" t="s">
        <v>64</v>
      </c>
      <c r="AI977" s="12" t="s">
        <v>65</v>
      </c>
      <c r="AJ977" s="12" t="s">
        <v>65</v>
      </c>
      <c r="AK977" s="12" t="s">
        <v>66</v>
      </c>
      <c r="AL977" s="12" t="s">
        <v>66</v>
      </c>
      <c r="AM977" s="12">
        <v>26.361137709150722</v>
      </c>
      <c r="AN977" s="20" t="s">
        <v>3206</v>
      </c>
      <c r="AO977" s="23"/>
      <c r="AP977" s="24"/>
    </row>
    <row r="978" spans="1:42" x14ac:dyDescent="0.25">
      <c r="A978" s="12" t="s">
        <v>3207</v>
      </c>
      <c r="B978" s="13" t="s">
        <v>3208</v>
      </c>
      <c r="C978" s="14">
        <v>45640</v>
      </c>
      <c r="D978" s="12">
        <v>1</v>
      </c>
      <c r="E978" s="12">
        <v>1</v>
      </c>
      <c r="F978" s="12">
        <v>1</v>
      </c>
      <c r="G978" s="12">
        <v>3</v>
      </c>
      <c r="H978" s="12"/>
      <c r="I978" s="15" t="s">
        <v>58</v>
      </c>
      <c r="J978" s="15" t="s">
        <v>295</v>
      </c>
      <c r="K978" s="15" t="s">
        <v>43</v>
      </c>
      <c r="L978" s="15">
        <v>1</v>
      </c>
      <c r="M978" s="15"/>
      <c r="N978" s="16" t="s">
        <v>6649</v>
      </c>
      <c r="O978" s="16"/>
      <c r="P978" s="16" t="s">
        <v>6649</v>
      </c>
      <c r="Q978" s="17" t="s">
        <v>2592</v>
      </c>
      <c r="R978" s="12" t="s">
        <v>2592</v>
      </c>
      <c r="S978" s="12" t="s">
        <v>2452</v>
      </c>
      <c r="T978" s="18" t="s">
        <v>3183</v>
      </c>
      <c r="U978" s="19">
        <v>60</v>
      </c>
      <c r="V978" s="20" t="s">
        <v>48</v>
      </c>
      <c r="W978" s="12" t="s">
        <v>49</v>
      </c>
      <c r="X978" s="20" t="s">
        <v>62</v>
      </c>
      <c r="Y978" s="20"/>
      <c r="Z978" s="21">
        <v>1000000</v>
      </c>
      <c r="AA978" s="21">
        <v>930000</v>
      </c>
      <c r="AB978" s="22">
        <v>700</v>
      </c>
      <c r="AC978" s="21">
        <v>1428.5714285714287</v>
      </c>
      <c r="AD978" s="21">
        <v>1328.5714285714287</v>
      </c>
      <c r="AE978" s="16" t="s">
        <v>63</v>
      </c>
      <c r="AF978" s="12"/>
      <c r="AG978" s="12"/>
      <c r="AH978" s="20" t="s">
        <v>64</v>
      </c>
      <c r="AI978" s="12" t="s">
        <v>65</v>
      </c>
      <c r="AJ978" s="12" t="s">
        <v>65</v>
      </c>
      <c r="AK978" s="12" t="s">
        <v>66</v>
      </c>
      <c r="AL978" s="12" t="s">
        <v>66</v>
      </c>
      <c r="AM978" s="12" t="s">
        <v>67</v>
      </c>
      <c r="AN978" s="20" t="s">
        <v>3209</v>
      </c>
      <c r="AO978" s="23"/>
      <c r="AP978" s="24"/>
    </row>
    <row r="979" spans="1:42" x14ac:dyDescent="0.25">
      <c r="A979" s="12" t="s">
        <v>3210</v>
      </c>
      <c r="B979" s="13" t="s">
        <v>3211</v>
      </c>
      <c r="C979" s="14">
        <v>45854</v>
      </c>
      <c r="D979" s="12">
        <v>1</v>
      </c>
      <c r="E979" s="12">
        <v>1</v>
      </c>
      <c r="F979" s="12">
        <v>1</v>
      </c>
      <c r="G979" s="12">
        <v>3</v>
      </c>
      <c r="H979" s="12"/>
      <c r="I979" s="15" t="s">
        <v>41</v>
      </c>
      <c r="J979" s="15" t="s">
        <v>42</v>
      </c>
      <c r="K979" s="15" t="s">
        <v>43</v>
      </c>
      <c r="L979" s="15">
        <v>1</v>
      </c>
      <c r="M979" s="15"/>
      <c r="N979" s="16" t="s">
        <v>6649</v>
      </c>
      <c r="O979" s="16"/>
      <c r="P979" s="16" t="s">
        <v>6649</v>
      </c>
      <c r="Q979" s="17" t="s">
        <v>2592</v>
      </c>
      <c r="R979" s="12" t="s">
        <v>2592</v>
      </c>
      <c r="S979" s="12" t="s">
        <v>2452</v>
      </c>
      <c r="T979" s="18" t="s">
        <v>1821</v>
      </c>
      <c r="U979" s="19"/>
      <c r="V979" s="20" t="s">
        <v>48</v>
      </c>
      <c r="W979" s="12" t="s">
        <v>49</v>
      </c>
      <c r="X979" s="20" t="s">
        <v>2490</v>
      </c>
      <c r="Y979" s="20"/>
      <c r="Z979" s="21">
        <v>1000000</v>
      </c>
      <c r="AA979" s="21">
        <v>1000000</v>
      </c>
      <c r="AB979" s="22">
        <v>775</v>
      </c>
      <c r="AC979" s="21">
        <v>1290.3225806451612</v>
      </c>
      <c r="AD979" s="21">
        <v>1290.3225806451612</v>
      </c>
      <c r="AE979" s="16" t="s">
        <v>3211</v>
      </c>
      <c r="AF979" s="12">
        <v>1</v>
      </c>
      <c r="AG979" s="12"/>
      <c r="AH979" s="20" t="s">
        <v>64</v>
      </c>
      <c r="AI979" s="12"/>
      <c r="AJ979" s="12"/>
      <c r="AK979" s="12"/>
      <c r="AL979" s="12"/>
      <c r="AM979" s="12">
        <v>27.667345507998501</v>
      </c>
      <c r="AN979" s="20" t="s">
        <v>6700</v>
      </c>
      <c r="AO979" s="23"/>
      <c r="AP979" s="24"/>
    </row>
    <row r="980" spans="1:42" x14ac:dyDescent="0.25">
      <c r="A980" s="12" t="s">
        <v>3212</v>
      </c>
      <c r="B980" s="13" t="s">
        <v>3213</v>
      </c>
      <c r="C980" s="14">
        <v>45881</v>
      </c>
      <c r="D980" s="12">
        <v>1</v>
      </c>
      <c r="E980" s="12">
        <v>1</v>
      </c>
      <c r="F980" s="12">
        <v>1</v>
      </c>
      <c r="G980" s="12">
        <v>3</v>
      </c>
      <c r="H980" s="12"/>
      <c r="I980" s="15" t="s">
        <v>41</v>
      </c>
      <c r="J980" s="15" t="s">
        <v>42</v>
      </c>
      <c r="K980" s="15" t="s">
        <v>43</v>
      </c>
      <c r="L980" s="15">
        <v>1</v>
      </c>
      <c r="M980" s="15"/>
      <c r="N980" s="16" t="s">
        <v>6649</v>
      </c>
      <c r="O980" s="16"/>
      <c r="P980" s="16" t="s">
        <v>6649</v>
      </c>
      <c r="Q980" s="17" t="s">
        <v>2592</v>
      </c>
      <c r="R980" s="12" t="s">
        <v>2592</v>
      </c>
      <c r="S980" s="12" t="s">
        <v>2452</v>
      </c>
      <c r="T980" s="18" t="s">
        <v>3183</v>
      </c>
      <c r="U980" s="19" t="s">
        <v>3214</v>
      </c>
      <c r="V980" s="20" t="s">
        <v>48</v>
      </c>
      <c r="W980" s="12" t="s">
        <v>49</v>
      </c>
      <c r="X980" s="20" t="s">
        <v>83</v>
      </c>
      <c r="Y980" s="20"/>
      <c r="Z980" s="21">
        <v>1050000</v>
      </c>
      <c r="AA980" s="21">
        <v>1050000</v>
      </c>
      <c r="AB980" s="22">
        <v>853</v>
      </c>
      <c r="AC980" s="21">
        <v>1230.9495896834701</v>
      </c>
      <c r="AD980" s="21">
        <v>1230.9495896834701</v>
      </c>
      <c r="AE980" s="16" t="s">
        <v>3213</v>
      </c>
      <c r="AF980" s="12">
        <v>10</v>
      </c>
      <c r="AG980" s="12" t="s">
        <v>51</v>
      </c>
      <c r="AH980" s="20" t="s">
        <v>64</v>
      </c>
      <c r="AI980" s="12"/>
      <c r="AJ980" s="12"/>
      <c r="AK980" s="12"/>
      <c r="AL980" s="12"/>
      <c r="AM980" s="12">
        <v>13.7479911918588</v>
      </c>
      <c r="AN980" s="20" t="s">
        <v>6701</v>
      </c>
      <c r="AO980" s="23"/>
      <c r="AP980" s="24"/>
    </row>
    <row r="981" spans="1:42" x14ac:dyDescent="0.25">
      <c r="A981" s="12" t="s">
        <v>3215</v>
      </c>
      <c r="B981" s="13" t="s">
        <v>3216</v>
      </c>
      <c r="C981" s="14">
        <v>45611</v>
      </c>
      <c r="D981" s="26">
        <v>2</v>
      </c>
      <c r="E981" s="26">
        <v>1</v>
      </c>
      <c r="F981" s="12">
        <v>2</v>
      </c>
      <c r="G981" s="12">
        <v>2</v>
      </c>
      <c r="H981" s="12"/>
      <c r="I981" s="15" t="s">
        <v>58</v>
      </c>
      <c r="J981" s="15" t="s">
        <v>42</v>
      </c>
      <c r="K981" s="15" t="s">
        <v>43</v>
      </c>
      <c r="L981" s="15">
        <v>1</v>
      </c>
      <c r="M981" s="15"/>
      <c r="N981" s="16" t="s">
        <v>6649</v>
      </c>
      <c r="O981" s="16"/>
      <c r="P981" s="16" t="s">
        <v>6649</v>
      </c>
      <c r="Q981" s="17" t="s">
        <v>2592</v>
      </c>
      <c r="R981" s="12" t="s">
        <v>2592</v>
      </c>
      <c r="S981" s="12" t="s">
        <v>2452</v>
      </c>
      <c r="T981" s="18" t="s">
        <v>3183</v>
      </c>
      <c r="U981" s="19">
        <v>60</v>
      </c>
      <c r="V981" s="20" t="s">
        <v>48</v>
      </c>
      <c r="W981" s="12" t="s">
        <v>49</v>
      </c>
      <c r="X981" s="20" t="s">
        <v>83</v>
      </c>
      <c r="Y981" s="20"/>
      <c r="Z981" s="21">
        <v>2800000</v>
      </c>
      <c r="AA981" s="21">
        <v>2604000</v>
      </c>
      <c r="AB981" s="22">
        <v>853</v>
      </c>
      <c r="AC981" s="21">
        <v>3282.5322391559203</v>
      </c>
      <c r="AD981" s="21">
        <v>3052.754982415006</v>
      </c>
      <c r="AE981" s="16" t="s">
        <v>3213</v>
      </c>
      <c r="AF981" s="12">
        <v>10</v>
      </c>
      <c r="AG981" s="12" t="s">
        <v>51</v>
      </c>
      <c r="AH981" s="20" t="s">
        <v>64</v>
      </c>
      <c r="AI981" s="12" t="s">
        <v>114</v>
      </c>
      <c r="AJ981" s="12" t="s">
        <v>114</v>
      </c>
      <c r="AK981" s="12" t="s">
        <v>66</v>
      </c>
      <c r="AL981" s="12" t="s">
        <v>66</v>
      </c>
      <c r="AM981" s="12">
        <v>13.7479911918588</v>
      </c>
      <c r="AN981" s="20" t="s">
        <v>3217</v>
      </c>
      <c r="AO981" s="23">
        <v>1050000</v>
      </c>
      <c r="AP981" s="24"/>
    </row>
    <row r="982" spans="1:42" x14ac:dyDescent="0.25">
      <c r="A982" s="12" t="s">
        <v>3218</v>
      </c>
      <c r="B982" s="13" t="s">
        <v>3218</v>
      </c>
      <c r="C982" s="14">
        <v>45305</v>
      </c>
      <c r="D982" s="12">
        <v>1</v>
      </c>
      <c r="E982" s="12">
        <v>1</v>
      </c>
      <c r="F982" s="12">
        <v>1</v>
      </c>
      <c r="G982" s="12">
        <v>3</v>
      </c>
      <c r="H982" s="12"/>
      <c r="I982" s="15" t="s">
        <v>41</v>
      </c>
      <c r="J982" s="15" t="s">
        <v>42</v>
      </c>
      <c r="K982" s="15" t="s">
        <v>43</v>
      </c>
      <c r="L982" s="15">
        <v>1</v>
      </c>
      <c r="M982" s="15"/>
      <c r="N982" s="16" t="s">
        <v>6649</v>
      </c>
      <c r="O982" s="16"/>
      <c r="P982" s="16" t="s">
        <v>6649</v>
      </c>
      <c r="Q982" s="17" t="s">
        <v>2592</v>
      </c>
      <c r="R982" s="12" t="s">
        <v>2592</v>
      </c>
      <c r="S982" s="12" t="s">
        <v>2452</v>
      </c>
      <c r="T982" s="18" t="s">
        <v>1821</v>
      </c>
      <c r="U982" s="19">
        <v>83</v>
      </c>
      <c r="V982" s="20" t="s">
        <v>48</v>
      </c>
      <c r="W982" s="12" t="s">
        <v>49</v>
      </c>
      <c r="X982" s="20" t="s">
        <v>2432</v>
      </c>
      <c r="Y982" s="20"/>
      <c r="Z982" s="21">
        <v>1140000</v>
      </c>
      <c r="AA982" s="21">
        <v>1140000</v>
      </c>
      <c r="AB982" s="22">
        <v>1102</v>
      </c>
      <c r="AC982" s="21">
        <v>1034.4827586206898</v>
      </c>
      <c r="AD982" s="21">
        <v>1034.4827586206898</v>
      </c>
      <c r="AE982" s="16" t="s">
        <v>3219</v>
      </c>
      <c r="AF982" s="12">
        <v>2</v>
      </c>
      <c r="AG982" s="12"/>
      <c r="AH982" s="20" t="s">
        <v>64</v>
      </c>
      <c r="AI982" s="12"/>
      <c r="AJ982" s="12"/>
      <c r="AK982" s="12"/>
      <c r="AL982" s="12"/>
      <c r="AM982" s="12">
        <v>25.621250666939211</v>
      </c>
      <c r="AN982" s="20" t="s">
        <v>92</v>
      </c>
      <c r="AO982" s="23"/>
      <c r="AP982" s="24"/>
    </row>
    <row r="983" spans="1:42" x14ac:dyDescent="0.25">
      <c r="A983" s="12" t="s">
        <v>3220</v>
      </c>
      <c r="B983" s="13" t="s">
        <v>3221</v>
      </c>
      <c r="C983" s="14">
        <v>45841</v>
      </c>
      <c r="D983" s="12">
        <v>1</v>
      </c>
      <c r="E983" s="12">
        <v>1</v>
      </c>
      <c r="F983" s="12">
        <v>1</v>
      </c>
      <c r="G983" s="12">
        <v>3</v>
      </c>
      <c r="H983" s="12"/>
      <c r="I983" s="15" t="s">
        <v>41</v>
      </c>
      <c r="J983" s="15" t="s">
        <v>42</v>
      </c>
      <c r="K983" s="15" t="s">
        <v>43</v>
      </c>
      <c r="L983" s="15">
        <v>1</v>
      </c>
      <c r="M983" s="15"/>
      <c r="N983" s="16" t="s">
        <v>6649</v>
      </c>
      <c r="O983" s="16"/>
      <c r="P983" s="16" t="s">
        <v>6649</v>
      </c>
      <c r="Q983" s="17" t="s">
        <v>2592</v>
      </c>
      <c r="R983" s="12" t="s">
        <v>2592</v>
      </c>
      <c r="S983" s="12" t="s">
        <v>2452</v>
      </c>
      <c r="T983" s="18" t="s">
        <v>3222</v>
      </c>
      <c r="U983" s="19" t="s">
        <v>47</v>
      </c>
      <c r="V983" s="20" t="s">
        <v>48</v>
      </c>
      <c r="W983" s="12" t="s">
        <v>49</v>
      </c>
      <c r="X983" s="20" t="s">
        <v>2481</v>
      </c>
      <c r="Y983" s="20"/>
      <c r="Z983" s="21">
        <v>1200000</v>
      </c>
      <c r="AA983" s="21">
        <v>1200000</v>
      </c>
      <c r="AB983" s="22">
        <v>316</v>
      </c>
      <c r="AC983" s="21">
        <v>3797.4683544303798</v>
      </c>
      <c r="AD983" s="21">
        <v>3797.4683544303798</v>
      </c>
      <c r="AE983" s="16" t="s">
        <v>3221</v>
      </c>
      <c r="AF983" s="12">
        <v>1</v>
      </c>
      <c r="AG983" s="12"/>
      <c r="AH983" s="20" t="s">
        <v>52</v>
      </c>
      <c r="AI983" s="12"/>
      <c r="AJ983" s="12"/>
      <c r="AK983" s="12"/>
      <c r="AL983" s="12"/>
      <c r="AM983" s="12">
        <v>15.270846531436179</v>
      </c>
      <c r="AN983" s="20" t="s">
        <v>6702</v>
      </c>
      <c r="AO983" s="23"/>
      <c r="AP983" s="24"/>
    </row>
    <row r="984" spans="1:42" x14ac:dyDescent="0.25">
      <c r="A984" s="12" t="s">
        <v>3223</v>
      </c>
      <c r="B984" s="13" t="s">
        <v>3224</v>
      </c>
      <c r="C984" s="14">
        <v>45626</v>
      </c>
      <c r="D984" s="26">
        <v>2</v>
      </c>
      <c r="E984" s="26">
        <v>1</v>
      </c>
      <c r="F984" s="12">
        <v>2</v>
      </c>
      <c r="G984" s="12">
        <v>2</v>
      </c>
      <c r="H984" s="12"/>
      <c r="I984" s="15" t="s">
        <v>58</v>
      </c>
      <c r="J984" s="15" t="s">
        <v>42</v>
      </c>
      <c r="K984" s="15" t="s">
        <v>43</v>
      </c>
      <c r="L984" s="15">
        <v>1</v>
      </c>
      <c r="M984" s="15"/>
      <c r="N984" s="16" t="s">
        <v>6649</v>
      </c>
      <c r="O984" s="16"/>
      <c r="P984" s="16" t="s">
        <v>6649</v>
      </c>
      <c r="Q984" s="17" t="s">
        <v>2592</v>
      </c>
      <c r="R984" s="12" t="s">
        <v>2592</v>
      </c>
      <c r="S984" s="12" t="s">
        <v>2452</v>
      </c>
      <c r="T984" s="18" t="s">
        <v>161</v>
      </c>
      <c r="U984" s="19" t="s">
        <v>48</v>
      </c>
      <c r="V984" s="20" t="s">
        <v>48</v>
      </c>
      <c r="W984" s="12" t="s">
        <v>49</v>
      </c>
      <c r="X984" s="20" t="s">
        <v>62</v>
      </c>
      <c r="Y984" s="20"/>
      <c r="Z984" s="21">
        <v>2600000</v>
      </c>
      <c r="AA984" s="21">
        <v>2418000</v>
      </c>
      <c r="AB984" s="22">
        <v>563</v>
      </c>
      <c r="AC984" s="21">
        <v>4618.1172291296625</v>
      </c>
      <c r="AD984" s="21">
        <v>4294.8490230905863</v>
      </c>
      <c r="AE984" s="16" t="s">
        <v>3225</v>
      </c>
      <c r="AF984" s="12">
        <v>3</v>
      </c>
      <c r="AG984" s="12" t="s">
        <v>51</v>
      </c>
      <c r="AH984" s="20" t="s">
        <v>64</v>
      </c>
      <c r="AI984" s="12" t="s">
        <v>66</v>
      </c>
      <c r="AJ984" s="12" t="s">
        <v>66</v>
      </c>
      <c r="AK984" s="12" t="s">
        <v>66</v>
      </c>
      <c r="AL984" s="12" t="s">
        <v>66</v>
      </c>
      <c r="AM984" s="12">
        <v>29.803130019674629</v>
      </c>
      <c r="AN984" s="20" t="s">
        <v>3226</v>
      </c>
      <c r="AO984" s="23">
        <v>844173.46</v>
      </c>
      <c r="AP984" s="24"/>
    </row>
    <row r="985" spans="1:42" x14ac:dyDescent="0.25">
      <c r="A985" s="12" t="s">
        <v>3227</v>
      </c>
      <c r="B985" s="13" t="s">
        <v>3227</v>
      </c>
      <c r="C985" s="14">
        <v>45510</v>
      </c>
      <c r="D985" s="12">
        <v>1</v>
      </c>
      <c r="E985" s="12">
        <v>1</v>
      </c>
      <c r="F985" s="12">
        <v>1</v>
      </c>
      <c r="G985" s="12">
        <v>1</v>
      </c>
      <c r="H985" s="12"/>
      <c r="I985" s="15" t="s">
        <v>41</v>
      </c>
      <c r="J985" s="15" t="s">
        <v>42</v>
      </c>
      <c r="K985" s="15" t="s">
        <v>43</v>
      </c>
      <c r="L985" s="15">
        <v>1</v>
      </c>
      <c r="M985" s="15"/>
      <c r="N985" s="16" t="s">
        <v>6649</v>
      </c>
      <c r="O985" s="16"/>
      <c r="P985" s="16" t="s">
        <v>6649</v>
      </c>
      <c r="Q985" s="17" t="s">
        <v>2592</v>
      </c>
      <c r="R985" s="12" t="s">
        <v>2592</v>
      </c>
      <c r="S985" s="12" t="s">
        <v>2452</v>
      </c>
      <c r="T985" s="18" t="s">
        <v>3228</v>
      </c>
      <c r="U985" s="19">
        <v>66</v>
      </c>
      <c r="V985" s="20" t="s">
        <v>48</v>
      </c>
      <c r="W985" s="12" t="s">
        <v>49</v>
      </c>
      <c r="X985" s="20" t="s">
        <v>2432</v>
      </c>
      <c r="Y985" s="20"/>
      <c r="Z985" s="21">
        <v>1300000</v>
      </c>
      <c r="AA985" s="21">
        <v>1300000</v>
      </c>
      <c r="AB985" s="22">
        <v>652</v>
      </c>
      <c r="AC985" s="21">
        <v>1993.8650306748466</v>
      </c>
      <c r="AD985" s="21">
        <v>1993.8650306748466</v>
      </c>
      <c r="AE985" s="16" t="s">
        <v>3229</v>
      </c>
      <c r="AF985" s="12">
        <v>1</v>
      </c>
      <c r="AG985" s="12" t="s">
        <v>51</v>
      </c>
      <c r="AH985" s="20" t="s">
        <v>64</v>
      </c>
      <c r="AI985" s="12"/>
      <c r="AJ985" s="12"/>
      <c r="AK985" s="12"/>
      <c r="AL985" s="12"/>
      <c r="AM985" s="12">
        <v>17.238268094566521</v>
      </c>
      <c r="AN985" s="20" t="s">
        <v>92</v>
      </c>
      <c r="AO985" s="23"/>
      <c r="AP985" s="24"/>
    </row>
    <row r="986" spans="1:42" x14ac:dyDescent="0.25">
      <c r="A986" s="12" t="s">
        <v>3230</v>
      </c>
      <c r="B986" s="13" t="s">
        <v>3231</v>
      </c>
      <c r="C986" s="14">
        <v>45370</v>
      </c>
      <c r="D986" s="12">
        <v>1</v>
      </c>
      <c r="E986" s="12">
        <v>1</v>
      </c>
      <c r="F986" s="12">
        <v>1</v>
      </c>
      <c r="G986" s="12">
        <v>1</v>
      </c>
      <c r="H986" s="12"/>
      <c r="I986" s="15" t="s">
        <v>58</v>
      </c>
      <c r="J986" s="15" t="s">
        <v>42</v>
      </c>
      <c r="K986" s="15" t="s">
        <v>43</v>
      </c>
      <c r="L986" s="15">
        <v>1</v>
      </c>
      <c r="M986" s="15"/>
      <c r="N986" s="16" t="s">
        <v>6649</v>
      </c>
      <c r="O986" s="16"/>
      <c r="P986" s="16" t="s">
        <v>6649</v>
      </c>
      <c r="Q986" s="17" t="s">
        <v>2592</v>
      </c>
      <c r="R986" s="12" t="s">
        <v>2592</v>
      </c>
      <c r="S986" s="12" t="s">
        <v>2452</v>
      </c>
      <c r="T986" s="18" t="s">
        <v>3183</v>
      </c>
      <c r="U986" s="19" t="s">
        <v>3232</v>
      </c>
      <c r="V986" s="20" t="s">
        <v>48</v>
      </c>
      <c r="W986" s="12" t="s">
        <v>49</v>
      </c>
      <c r="X986" s="20" t="s">
        <v>62</v>
      </c>
      <c r="Y986" s="20"/>
      <c r="Z986" s="21">
        <v>1360000</v>
      </c>
      <c r="AA986" s="21">
        <v>1264800</v>
      </c>
      <c r="AB986" s="22">
        <v>729</v>
      </c>
      <c r="AC986" s="21">
        <v>1865.5692729766804</v>
      </c>
      <c r="AD986" s="21">
        <v>1734.9794238683128</v>
      </c>
      <c r="AE986" s="16" t="s">
        <v>3233</v>
      </c>
      <c r="AF986" s="12">
        <v>3</v>
      </c>
      <c r="AG986" s="12"/>
      <c r="AH986" s="20" t="s">
        <v>64</v>
      </c>
      <c r="AI986" s="12" t="s">
        <v>114</v>
      </c>
      <c r="AJ986" s="12" t="s">
        <v>114</v>
      </c>
      <c r="AK986" s="12" t="s">
        <v>66</v>
      </c>
      <c r="AL986" s="12" t="s">
        <v>66</v>
      </c>
      <c r="AM986" s="12">
        <v>13.5767915229083</v>
      </c>
      <c r="AN986" s="20" t="s">
        <v>3234</v>
      </c>
      <c r="AO986" s="23"/>
      <c r="AP986" s="24"/>
    </row>
    <row r="987" spans="1:42" x14ac:dyDescent="0.25">
      <c r="A987" s="12" t="s">
        <v>3235</v>
      </c>
      <c r="B987" s="13" t="s">
        <v>3236</v>
      </c>
      <c r="C987" s="14">
        <v>45996</v>
      </c>
      <c r="D987" s="12">
        <v>1</v>
      </c>
      <c r="E987" s="12">
        <v>1</v>
      </c>
      <c r="F987" s="12">
        <v>1</v>
      </c>
      <c r="G987" s="12">
        <v>1</v>
      </c>
      <c r="H987" s="12"/>
      <c r="I987" s="15" t="s">
        <v>41</v>
      </c>
      <c r="J987" s="15" t="s">
        <v>42</v>
      </c>
      <c r="K987" s="15" t="s">
        <v>43</v>
      </c>
      <c r="L987" s="15">
        <v>1</v>
      </c>
      <c r="M987" s="15"/>
      <c r="N987" s="16" t="s">
        <v>6649</v>
      </c>
      <c r="O987" s="16"/>
      <c r="P987" s="16" t="s">
        <v>6649</v>
      </c>
      <c r="Q987" s="17" t="s">
        <v>2461</v>
      </c>
      <c r="R987" s="12" t="s">
        <v>2592</v>
      </c>
      <c r="S987" s="12" t="s">
        <v>2452</v>
      </c>
      <c r="T987" s="18" t="s">
        <v>2704</v>
      </c>
      <c r="U987" s="19">
        <v>34</v>
      </c>
      <c r="V987" s="20" t="s">
        <v>48</v>
      </c>
      <c r="W987" s="12" t="s">
        <v>49</v>
      </c>
      <c r="X987" s="20" t="s">
        <v>3237</v>
      </c>
      <c r="Y987" s="20"/>
      <c r="Z987" s="21">
        <v>1500000</v>
      </c>
      <c r="AA987" s="21">
        <v>1500000</v>
      </c>
      <c r="AB987" s="22">
        <v>618</v>
      </c>
      <c r="AC987" s="21">
        <v>2427.1844660194174</v>
      </c>
      <c r="AD987" s="21">
        <v>2427.1844660194174</v>
      </c>
      <c r="AE987" s="16" t="s">
        <v>3236</v>
      </c>
      <c r="AF987" s="12">
        <v>1</v>
      </c>
      <c r="AG987" s="12"/>
      <c r="AH987" s="20" t="s">
        <v>64</v>
      </c>
      <c r="AI987" s="12"/>
      <c r="AJ987" s="12"/>
      <c r="AK987" s="12"/>
      <c r="AL987" s="12"/>
      <c r="AM987" s="12">
        <v>9.7134321140965714</v>
      </c>
      <c r="AN987" s="20"/>
      <c r="AO987" s="23"/>
      <c r="AP987" s="24"/>
    </row>
    <row r="988" spans="1:42" x14ac:dyDescent="0.25">
      <c r="A988" s="12" t="s">
        <v>3238</v>
      </c>
      <c r="B988" s="13" t="s">
        <v>3239</v>
      </c>
      <c r="C988" s="14">
        <v>45924</v>
      </c>
      <c r="D988" s="12">
        <v>1</v>
      </c>
      <c r="E988" s="12">
        <v>1</v>
      </c>
      <c r="F988" s="12">
        <v>1</v>
      </c>
      <c r="G988" s="12">
        <v>3</v>
      </c>
      <c r="H988" s="12"/>
      <c r="I988" s="15" t="s">
        <v>41</v>
      </c>
      <c r="J988" s="15" t="s">
        <v>42</v>
      </c>
      <c r="K988" s="15" t="s">
        <v>43</v>
      </c>
      <c r="L988" s="15">
        <v>1</v>
      </c>
      <c r="M988" s="15"/>
      <c r="N988" s="16" t="s">
        <v>6649</v>
      </c>
      <c r="O988" s="16"/>
      <c r="P988" s="16" t="s">
        <v>6649</v>
      </c>
      <c r="Q988" s="17" t="s">
        <v>2461</v>
      </c>
      <c r="R988" s="12" t="s">
        <v>2592</v>
      </c>
      <c r="S988" s="12" t="s">
        <v>2452</v>
      </c>
      <c r="T988" s="18" t="s">
        <v>3240</v>
      </c>
      <c r="U988" s="19" t="s">
        <v>1095</v>
      </c>
      <c r="V988" s="20" t="s">
        <v>48</v>
      </c>
      <c r="W988" s="12" t="s">
        <v>49</v>
      </c>
      <c r="X988" s="20" t="s">
        <v>2423</v>
      </c>
      <c r="Y988" s="20"/>
      <c r="Z988" s="21">
        <v>1800000</v>
      </c>
      <c r="AA988" s="21">
        <v>1800000</v>
      </c>
      <c r="AB988" s="22">
        <v>365</v>
      </c>
      <c r="AC988" s="21">
        <v>4931.5068493150684</v>
      </c>
      <c r="AD988" s="21">
        <v>4931.5068493150684</v>
      </c>
      <c r="AE988" s="16" t="s">
        <v>3239</v>
      </c>
      <c r="AF988" s="12">
        <v>1</v>
      </c>
      <c r="AG988" s="12"/>
      <c r="AH988" s="20" t="s">
        <v>52</v>
      </c>
      <c r="AI988" s="12"/>
      <c r="AJ988" s="12"/>
      <c r="AK988" s="12"/>
      <c r="AL988" s="12"/>
      <c r="AM988" s="12">
        <v>9.3840589365132097</v>
      </c>
      <c r="AN988" s="20" t="s">
        <v>6703</v>
      </c>
      <c r="AO988" s="23"/>
      <c r="AP988" s="24"/>
    </row>
    <row r="989" spans="1:42" x14ac:dyDescent="0.25">
      <c r="A989" s="12" t="s">
        <v>3241</v>
      </c>
      <c r="B989" s="13" t="s">
        <v>3242</v>
      </c>
      <c r="C989" s="14">
        <v>45593</v>
      </c>
      <c r="D989" s="12">
        <v>1</v>
      </c>
      <c r="E989" s="12">
        <v>1</v>
      </c>
      <c r="F989" s="12">
        <v>1</v>
      </c>
      <c r="G989" s="12">
        <v>1</v>
      </c>
      <c r="H989" s="12"/>
      <c r="I989" s="15" t="s">
        <v>58</v>
      </c>
      <c r="J989" s="15" t="s">
        <v>42</v>
      </c>
      <c r="K989" s="15" t="s">
        <v>43</v>
      </c>
      <c r="L989" s="15">
        <v>1</v>
      </c>
      <c r="M989" s="15"/>
      <c r="N989" s="16" t="s">
        <v>6649</v>
      </c>
      <c r="O989" s="16"/>
      <c r="P989" s="16" t="s">
        <v>6649</v>
      </c>
      <c r="Q989" s="17" t="s">
        <v>2592</v>
      </c>
      <c r="R989" s="12" t="s">
        <v>2592</v>
      </c>
      <c r="S989" s="12" t="s">
        <v>2452</v>
      </c>
      <c r="T989" s="18" t="s">
        <v>1821</v>
      </c>
      <c r="U989" s="19">
        <v>91</v>
      </c>
      <c r="V989" s="20" t="s">
        <v>48</v>
      </c>
      <c r="W989" s="12" t="s">
        <v>49</v>
      </c>
      <c r="X989" s="20" t="s">
        <v>3243</v>
      </c>
      <c r="Y989" s="20"/>
      <c r="Z989" s="21">
        <v>2000000</v>
      </c>
      <c r="AA989" s="21">
        <v>1860000</v>
      </c>
      <c r="AB989" s="22">
        <v>656</v>
      </c>
      <c r="AC989" s="21">
        <v>3048.7804878048782</v>
      </c>
      <c r="AD989" s="21">
        <v>2835.3658536585367</v>
      </c>
      <c r="AE989" s="16" t="s">
        <v>3244</v>
      </c>
      <c r="AF989" s="12">
        <v>16</v>
      </c>
      <c r="AG989" s="12" t="s">
        <v>51</v>
      </c>
      <c r="AH989" s="20" t="s">
        <v>64</v>
      </c>
      <c r="AI989" s="12" t="s">
        <v>66</v>
      </c>
      <c r="AJ989" s="12" t="s">
        <v>66</v>
      </c>
      <c r="AK989" s="12" t="s">
        <v>66</v>
      </c>
      <c r="AL989" s="12" t="s">
        <v>66</v>
      </c>
      <c r="AM989" s="12">
        <v>26.896232156623849</v>
      </c>
      <c r="AN989" s="20" t="s">
        <v>3245</v>
      </c>
      <c r="AO989" s="23"/>
      <c r="AP989" s="24"/>
    </row>
    <row r="990" spans="1:42" x14ac:dyDescent="0.25">
      <c r="A990" s="12" t="s">
        <v>3246</v>
      </c>
      <c r="B990" s="13" t="s">
        <v>3246</v>
      </c>
      <c r="C990" s="14">
        <v>45603</v>
      </c>
      <c r="D990" s="12">
        <v>1</v>
      </c>
      <c r="E990" s="12">
        <v>1</v>
      </c>
      <c r="F990" s="12">
        <v>1</v>
      </c>
      <c r="G990" s="12">
        <v>1</v>
      </c>
      <c r="H990" s="12"/>
      <c r="I990" s="15" t="s">
        <v>41</v>
      </c>
      <c r="J990" s="15" t="s">
        <v>42</v>
      </c>
      <c r="K990" s="15" t="s">
        <v>43</v>
      </c>
      <c r="L990" s="15">
        <v>1</v>
      </c>
      <c r="M990" s="15"/>
      <c r="N990" s="16" t="s">
        <v>6649</v>
      </c>
      <c r="O990" s="16"/>
      <c r="P990" s="16" t="s">
        <v>6649</v>
      </c>
      <c r="Q990" s="17" t="s">
        <v>2592</v>
      </c>
      <c r="R990" s="12" t="s">
        <v>2592</v>
      </c>
      <c r="S990" s="12" t="s">
        <v>2452</v>
      </c>
      <c r="T990" s="18" t="s">
        <v>1821</v>
      </c>
      <c r="U990" s="19">
        <v>89</v>
      </c>
      <c r="V990" s="20" t="s">
        <v>48</v>
      </c>
      <c r="W990" s="12" t="s">
        <v>49</v>
      </c>
      <c r="X990" s="20" t="s">
        <v>3243</v>
      </c>
      <c r="Y990" s="20"/>
      <c r="Z990" s="21">
        <v>2000000</v>
      </c>
      <c r="AA990" s="21">
        <v>2000000</v>
      </c>
      <c r="AB990" s="22">
        <v>656</v>
      </c>
      <c r="AC990" s="21">
        <v>3048.7804878048782</v>
      </c>
      <c r="AD990" s="21">
        <v>3048.7804878048782</v>
      </c>
      <c r="AE990" s="16" t="s">
        <v>3244</v>
      </c>
      <c r="AF990" s="12">
        <v>16</v>
      </c>
      <c r="AG990" s="12" t="s">
        <v>51</v>
      </c>
      <c r="AH990" s="20"/>
      <c r="AI990" s="12"/>
      <c r="AJ990" s="12"/>
      <c r="AK990" s="12"/>
      <c r="AL990" s="12"/>
      <c r="AM990" s="12">
        <v>26.896232156623849</v>
      </c>
      <c r="AN990" s="20" t="s">
        <v>92</v>
      </c>
      <c r="AO990" s="23"/>
      <c r="AP990" s="24"/>
    </row>
    <row r="991" spans="1:42" x14ac:dyDescent="0.25">
      <c r="A991" s="12" t="s">
        <v>3247</v>
      </c>
      <c r="B991" s="13" t="s">
        <v>3248</v>
      </c>
      <c r="C991" s="14">
        <v>45843</v>
      </c>
      <c r="D991" s="12">
        <v>1</v>
      </c>
      <c r="E991" s="12">
        <v>1</v>
      </c>
      <c r="F991" s="12">
        <v>1</v>
      </c>
      <c r="G991" s="12">
        <v>1</v>
      </c>
      <c r="H991" s="12"/>
      <c r="I991" s="15" t="s">
        <v>58</v>
      </c>
      <c r="J991" s="15" t="s">
        <v>42</v>
      </c>
      <c r="K991" s="15" t="s">
        <v>43</v>
      </c>
      <c r="L991" s="15">
        <v>1</v>
      </c>
      <c r="M991" s="15"/>
      <c r="N991" s="16" t="s">
        <v>6649</v>
      </c>
      <c r="O991" s="16"/>
      <c r="P991" s="16" t="s">
        <v>6649</v>
      </c>
      <c r="Q991" s="17" t="s">
        <v>2592</v>
      </c>
      <c r="R991" s="12" t="s">
        <v>2592</v>
      </c>
      <c r="S991" s="12" t="s">
        <v>2452</v>
      </c>
      <c r="T991" s="18" t="s">
        <v>3194</v>
      </c>
      <c r="U991" s="19"/>
      <c r="V991" s="20" t="s">
        <v>48</v>
      </c>
      <c r="W991" s="12" t="s">
        <v>49</v>
      </c>
      <c r="X991" s="20" t="s">
        <v>100</v>
      </c>
      <c r="Y991" s="20"/>
      <c r="Z991" s="21">
        <v>2000000</v>
      </c>
      <c r="AA991" s="21">
        <v>1802000</v>
      </c>
      <c r="AB991" s="22">
        <v>730</v>
      </c>
      <c r="AC991" s="21">
        <v>2739.7260273972602</v>
      </c>
      <c r="AD991" s="21">
        <v>2468.4931506849316</v>
      </c>
      <c r="AE991" s="16" t="s">
        <v>3249</v>
      </c>
      <c r="AF991" s="12">
        <v>3</v>
      </c>
      <c r="AG991" s="12"/>
      <c r="AH991" s="20" t="s">
        <v>140</v>
      </c>
      <c r="AI991" s="12" t="s">
        <v>66</v>
      </c>
      <c r="AJ991" s="12" t="s">
        <v>66</v>
      </c>
      <c r="AK991" s="12" t="s">
        <v>66</v>
      </c>
      <c r="AL991" s="12"/>
      <c r="AM991" s="12">
        <v>17.39470419979299</v>
      </c>
      <c r="AN991" s="20" t="s">
        <v>3250</v>
      </c>
      <c r="AO991" s="23" t="s">
        <v>69</v>
      </c>
      <c r="AP991" s="24" t="s">
        <v>74</v>
      </c>
    </row>
    <row r="992" spans="1:42" x14ac:dyDescent="0.25">
      <c r="A992" s="12" t="s">
        <v>3251</v>
      </c>
      <c r="B992" s="13" t="s">
        <v>3252</v>
      </c>
      <c r="C992" s="14">
        <v>45870</v>
      </c>
      <c r="D992" s="12">
        <v>1</v>
      </c>
      <c r="E992" s="12">
        <v>1</v>
      </c>
      <c r="F992" s="12">
        <v>1</v>
      </c>
      <c r="G992" s="12">
        <v>1</v>
      </c>
      <c r="H992" s="12"/>
      <c r="I992" s="15" t="s">
        <v>41</v>
      </c>
      <c r="J992" s="15" t="s">
        <v>42</v>
      </c>
      <c r="K992" s="15" t="s">
        <v>43</v>
      </c>
      <c r="L992" s="15">
        <v>1</v>
      </c>
      <c r="M992" s="15"/>
      <c r="N992" s="16" t="s">
        <v>6649</v>
      </c>
      <c r="O992" s="16"/>
      <c r="P992" s="16" t="s">
        <v>6649</v>
      </c>
      <c r="Q992" s="17" t="s">
        <v>2451</v>
      </c>
      <c r="R992" s="12" t="s">
        <v>2592</v>
      </c>
      <c r="S992" s="12" t="s">
        <v>2452</v>
      </c>
      <c r="T992" s="18" t="s">
        <v>3253</v>
      </c>
      <c r="U992" s="19" t="s">
        <v>1303</v>
      </c>
      <c r="V992" s="20" t="s">
        <v>48</v>
      </c>
      <c r="W992" s="12" t="s">
        <v>49</v>
      </c>
      <c r="X992" s="20" t="s">
        <v>135</v>
      </c>
      <c r="Y992" s="20"/>
      <c r="Z992" s="21">
        <v>2000000</v>
      </c>
      <c r="AA992" s="21">
        <v>2000000</v>
      </c>
      <c r="AB992" s="22">
        <v>957</v>
      </c>
      <c r="AC992" s="21">
        <v>2089.8641588296759</v>
      </c>
      <c r="AD992" s="21">
        <v>2089.8641588296759</v>
      </c>
      <c r="AE992" s="16" t="s">
        <v>3252</v>
      </c>
      <c r="AF992" s="12">
        <v>1</v>
      </c>
      <c r="AG992" s="12"/>
      <c r="AH992" s="20" t="s">
        <v>64</v>
      </c>
      <c r="AI992" s="12"/>
      <c r="AJ992" s="12"/>
      <c r="AK992" s="12"/>
      <c r="AL992" s="12"/>
      <c r="AM992" s="12">
        <v>21.4502101105249</v>
      </c>
      <c r="AN992" s="20" t="s">
        <v>6704</v>
      </c>
      <c r="AO992" s="23"/>
      <c r="AP992" s="24"/>
    </row>
    <row r="993" spans="1:42" x14ac:dyDescent="0.25">
      <c r="A993" s="12" t="s">
        <v>3254</v>
      </c>
      <c r="B993" s="13" t="s">
        <v>3255</v>
      </c>
      <c r="C993" s="14">
        <v>45945</v>
      </c>
      <c r="D993" s="12">
        <v>1</v>
      </c>
      <c r="E993" s="12">
        <v>1</v>
      </c>
      <c r="F993" s="12">
        <v>1</v>
      </c>
      <c r="G993" s="12">
        <v>1</v>
      </c>
      <c r="H993" s="12"/>
      <c r="I993" s="15" t="s">
        <v>58</v>
      </c>
      <c r="J993" s="15" t="s">
        <v>42</v>
      </c>
      <c r="K993" s="15" t="s">
        <v>43</v>
      </c>
      <c r="L993" s="15">
        <v>1</v>
      </c>
      <c r="M993" s="15"/>
      <c r="N993" s="16" t="s">
        <v>6649</v>
      </c>
      <c r="O993" s="16"/>
      <c r="P993" s="16" t="s">
        <v>6649</v>
      </c>
      <c r="Q993" s="17" t="s">
        <v>2592</v>
      </c>
      <c r="R993" s="12" t="s">
        <v>2592</v>
      </c>
      <c r="S993" s="12" t="s">
        <v>2452</v>
      </c>
      <c r="T993" s="18" t="s">
        <v>3194</v>
      </c>
      <c r="U993" s="19" t="s">
        <v>48</v>
      </c>
      <c r="V993" s="20" t="s">
        <v>48</v>
      </c>
      <c r="W993" s="12" t="s">
        <v>49</v>
      </c>
      <c r="X993" s="20" t="s">
        <v>100</v>
      </c>
      <c r="Y993" s="20"/>
      <c r="Z993" s="21">
        <v>2000000</v>
      </c>
      <c r="AA993" s="21">
        <v>1802000</v>
      </c>
      <c r="AB993" s="22">
        <v>840</v>
      </c>
      <c r="AC993" s="21">
        <v>2380.9523809523807</v>
      </c>
      <c r="AD993" s="21">
        <v>2145.2380952380954</v>
      </c>
      <c r="AE993" s="16" t="s">
        <v>3201</v>
      </c>
      <c r="AF993" s="12">
        <v>9</v>
      </c>
      <c r="AG993" s="12" t="s">
        <v>51</v>
      </c>
      <c r="AH993" s="20" t="s">
        <v>140</v>
      </c>
      <c r="AI993" s="12" t="s">
        <v>66</v>
      </c>
      <c r="AJ993" s="12" t="s">
        <v>66</v>
      </c>
      <c r="AK993" s="12" t="s">
        <v>66</v>
      </c>
      <c r="AL993" s="12" t="s">
        <v>66</v>
      </c>
      <c r="AM993" s="12">
        <v>16.414111739121552</v>
      </c>
      <c r="AN993" s="20" t="s">
        <v>3256</v>
      </c>
      <c r="AO993" s="23" t="s">
        <v>69</v>
      </c>
      <c r="AP993" s="24" t="s">
        <v>74</v>
      </c>
    </row>
    <row r="994" spans="1:42" x14ac:dyDescent="0.25">
      <c r="A994" s="12" t="s">
        <v>3257</v>
      </c>
      <c r="B994" s="13" t="s">
        <v>3258</v>
      </c>
      <c r="C994" s="14">
        <v>45642</v>
      </c>
      <c r="D994" s="12">
        <v>1</v>
      </c>
      <c r="E994" s="12">
        <v>1</v>
      </c>
      <c r="F994" s="12">
        <v>1</v>
      </c>
      <c r="G994" s="12">
        <v>1</v>
      </c>
      <c r="H994" s="12"/>
      <c r="I994" s="15" t="s">
        <v>58</v>
      </c>
      <c r="J994" s="15" t="s">
        <v>42</v>
      </c>
      <c r="K994" s="15" t="s">
        <v>43</v>
      </c>
      <c r="L994" s="15">
        <v>1</v>
      </c>
      <c r="M994" s="15"/>
      <c r="N994" s="16" t="s">
        <v>6649</v>
      </c>
      <c r="O994" s="16"/>
      <c r="P994" s="16" t="s">
        <v>6649</v>
      </c>
      <c r="Q994" s="17" t="s">
        <v>2592</v>
      </c>
      <c r="R994" s="12" t="s">
        <v>2592</v>
      </c>
      <c r="S994" s="12" t="s">
        <v>2452</v>
      </c>
      <c r="T994" s="18" t="s">
        <v>3176</v>
      </c>
      <c r="U994" s="19"/>
      <c r="V994" s="20" t="s">
        <v>48</v>
      </c>
      <c r="W994" s="12" t="s">
        <v>49</v>
      </c>
      <c r="X994" s="20" t="s">
        <v>62</v>
      </c>
      <c r="Y994" s="25"/>
      <c r="Z994" s="21">
        <v>2100000</v>
      </c>
      <c r="AA994" s="21">
        <v>1953000</v>
      </c>
      <c r="AB994" s="22">
        <v>650</v>
      </c>
      <c r="AC994" s="21">
        <v>3230.7692307692309</v>
      </c>
      <c r="AD994" s="21">
        <v>3004.6153846153848</v>
      </c>
      <c r="AE994" s="16" t="s">
        <v>63</v>
      </c>
      <c r="AF994" s="12"/>
      <c r="AG994" s="12"/>
      <c r="AH994" s="20" t="s">
        <v>66</v>
      </c>
      <c r="AI994" s="12" t="s">
        <v>114</v>
      </c>
      <c r="AJ994" s="12" t="s">
        <v>114</v>
      </c>
      <c r="AK994" s="12" t="s">
        <v>66</v>
      </c>
      <c r="AL994" s="12" t="s">
        <v>66</v>
      </c>
      <c r="AM994" s="12" t="s">
        <v>67</v>
      </c>
      <c r="AN994" s="20" t="s">
        <v>3259</v>
      </c>
      <c r="AO994" s="23"/>
      <c r="AP994" s="24"/>
    </row>
    <row r="995" spans="1:42" x14ac:dyDescent="0.25">
      <c r="A995" s="12" t="s">
        <v>3260</v>
      </c>
      <c r="B995" s="13" t="s">
        <v>3261</v>
      </c>
      <c r="C995" s="14">
        <v>45866</v>
      </c>
      <c r="D995" s="12">
        <v>1</v>
      </c>
      <c r="E995" s="12">
        <v>1</v>
      </c>
      <c r="F995" s="12">
        <v>1</v>
      </c>
      <c r="G995" s="12">
        <v>3</v>
      </c>
      <c r="H995" s="12"/>
      <c r="I995" s="15" t="s">
        <v>58</v>
      </c>
      <c r="J995" s="15" t="s">
        <v>42</v>
      </c>
      <c r="K995" s="15" t="s">
        <v>43</v>
      </c>
      <c r="L995" s="15">
        <v>1</v>
      </c>
      <c r="M995" s="15"/>
      <c r="N995" s="16" t="s">
        <v>6649</v>
      </c>
      <c r="O995" s="16"/>
      <c r="P995" s="16" t="s">
        <v>6649</v>
      </c>
      <c r="Q995" s="17" t="s">
        <v>2592</v>
      </c>
      <c r="R995" s="12" t="s">
        <v>2592</v>
      </c>
      <c r="S995" s="12" t="s">
        <v>2452</v>
      </c>
      <c r="T995" s="18" t="s">
        <v>161</v>
      </c>
      <c r="U995" s="19"/>
      <c r="V995" s="20" t="s">
        <v>48</v>
      </c>
      <c r="W995" s="12" t="s">
        <v>49</v>
      </c>
      <c r="X995" s="20" t="s">
        <v>62</v>
      </c>
      <c r="Y995" s="20"/>
      <c r="Z995" s="21">
        <v>2190000</v>
      </c>
      <c r="AA995" s="21">
        <v>1973190</v>
      </c>
      <c r="AB995" s="22">
        <v>560</v>
      </c>
      <c r="AC995" s="21">
        <v>3910.7142857142858</v>
      </c>
      <c r="AD995" s="21">
        <v>3523.5535714285716</v>
      </c>
      <c r="AE995" s="16" t="s">
        <v>63</v>
      </c>
      <c r="AF995" s="12"/>
      <c r="AG995" s="12"/>
      <c r="AH995" s="20" t="s">
        <v>64</v>
      </c>
      <c r="AI995" s="12" t="s">
        <v>114</v>
      </c>
      <c r="AJ995" s="12" t="s">
        <v>114</v>
      </c>
      <c r="AK995" s="12"/>
      <c r="AL995" s="12"/>
      <c r="AM995" s="12" t="s">
        <v>67</v>
      </c>
      <c r="AN995" s="20" t="s">
        <v>3262</v>
      </c>
      <c r="AO995" s="23" t="s">
        <v>69</v>
      </c>
      <c r="AP995" s="24" t="s">
        <v>74</v>
      </c>
    </row>
    <row r="996" spans="1:42" x14ac:dyDescent="0.25">
      <c r="A996" s="12" t="s">
        <v>3263</v>
      </c>
      <c r="B996" s="13" t="s">
        <v>3264</v>
      </c>
      <c r="C996" s="14">
        <v>45304</v>
      </c>
      <c r="D996" s="12">
        <v>1</v>
      </c>
      <c r="E996" s="12">
        <v>1</v>
      </c>
      <c r="F996" s="12">
        <v>1</v>
      </c>
      <c r="G996" s="12">
        <v>1</v>
      </c>
      <c r="H996" s="12"/>
      <c r="I996" s="15" t="s">
        <v>58</v>
      </c>
      <c r="J996" s="15" t="s">
        <v>221</v>
      </c>
      <c r="K996" s="15" t="s">
        <v>43</v>
      </c>
      <c r="L996" s="15">
        <v>1</v>
      </c>
      <c r="M996" s="15"/>
      <c r="N996" s="16" t="s">
        <v>6649</v>
      </c>
      <c r="O996" s="16"/>
      <c r="P996" s="16" t="s">
        <v>6649</v>
      </c>
      <c r="Q996" s="17" t="s">
        <v>2592</v>
      </c>
      <c r="R996" s="12" t="s">
        <v>2592</v>
      </c>
      <c r="S996" s="12" t="s">
        <v>2452</v>
      </c>
      <c r="T996" s="18" t="s">
        <v>3228</v>
      </c>
      <c r="U996" s="19" t="s">
        <v>2649</v>
      </c>
      <c r="V996" s="20" t="s">
        <v>48</v>
      </c>
      <c r="W996" s="12" t="s">
        <v>49</v>
      </c>
      <c r="X996" s="20" t="s">
        <v>62</v>
      </c>
      <c r="Y996" s="20"/>
      <c r="Z996" s="21">
        <v>2200000</v>
      </c>
      <c r="AA996" s="21">
        <v>2046000</v>
      </c>
      <c r="AB996" s="22">
        <v>1000</v>
      </c>
      <c r="AC996" s="21">
        <v>2200</v>
      </c>
      <c r="AD996" s="21">
        <v>2046</v>
      </c>
      <c r="AE996" s="16" t="s">
        <v>63</v>
      </c>
      <c r="AF996" s="12"/>
      <c r="AG996" s="12"/>
      <c r="AH996" s="20" t="s">
        <v>64</v>
      </c>
      <c r="AI996" s="12" t="s">
        <v>65</v>
      </c>
      <c r="AJ996" s="12" t="s">
        <v>65</v>
      </c>
      <c r="AK996" s="12" t="s">
        <v>66</v>
      </c>
      <c r="AL996" s="12" t="s">
        <v>66</v>
      </c>
      <c r="AM996" s="12" t="s">
        <v>67</v>
      </c>
      <c r="AN996" s="20" t="s">
        <v>3265</v>
      </c>
      <c r="AO996" s="23"/>
      <c r="AP996" s="24"/>
    </row>
    <row r="997" spans="1:42" x14ac:dyDescent="0.25">
      <c r="A997" s="12" t="s">
        <v>3266</v>
      </c>
      <c r="B997" s="13" t="s">
        <v>3267</v>
      </c>
      <c r="C997" s="14">
        <v>45677</v>
      </c>
      <c r="D997" s="12">
        <v>1</v>
      </c>
      <c r="E997" s="12">
        <v>1</v>
      </c>
      <c r="F997" s="12">
        <v>1</v>
      </c>
      <c r="G997" s="12">
        <v>3</v>
      </c>
      <c r="H997" s="12"/>
      <c r="I997" s="15" t="s">
        <v>58</v>
      </c>
      <c r="J997" s="15" t="s">
        <v>42</v>
      </c>
      <c r="K997" s="15" t="s">
        <v>43</v>
      </c>
      <c r="L997" s="15">
        <v>1</v>
      </c>
      <c r="M997" s="15"/>
      <c r="N997" s="16" t="s">
        <v>6649</v>
      </c>
      <c r="O997" s="16"/>
      <c r="P997" s="16" t="s">
        <v>6649</v>
      </c>
      <c r="Q997" s="17" t="s">
        <v>2592</v>
      </c>
      <c r="R997" s="12" t="s">
        <v>2592</v>
      </c>
      <c r="S997" s="12" t="s">
        <v>2452</v>
      </c>
      <c r="T997" s="18" t="s">
        <v>161</v>
      </c>
      <c r="U997" s="19" t="s">
        <v>48</v>
      </c>
      <c r="V997" s="20" t="s">
        <v>48</v>
      </c>
      <c r="W997" s="12" t="s">
        <v>49</v>
      </c>
      <c r="X997" s="20" t="s">
        <v>83</v>
      </c>
      <c r="Y997" s="20"/>
      <c r="Z997" s="21">
        <v>2490000</v>
      </c>
      <c r="AA997" s="21">
        <v>2243490</v>
      </c>
      <c r="AB997" s="22">
        <v>563</v>
      </c>
      <c r="AC997" s="21">
        <v>4422.7353463587924</v>
      </c>
      <c r="AD997" s="21">
        <v>3984.8845470692718</v>
      </c>
      <c r="AE997" s="16" t="s">
        <v>3225</v>
      </c>
      <c r="AF997" s="12">
        <v>3</v>
      </c>
      <c r="AG997" s="12" t="s">
        <v>51</v>
      </c>
      <c r="AH997" s="20" t="s">
        <v>64</v>
      </c>
      <c r="AI997" s="12" t="s">
        <v>66</v>
      </c>
      <c r="AJ997" s="12" t="s">
        <v>66</v>
      </c>
      <c r="AK997" s="12" t="s">
        <v>66</v>
      </c>
      <c r="AL997" s="12"/>
      <c r="AM997" s="12">
        <v>29.803130019674629</v>
      </c>
      <c r="AN997" s="20" t="s">
        <v>3268</v>
      </c>
      <c r="AO997" s="23">
        <v>844173.46</v>
      </c>
      <c r="AP997" s="24" t="s">
        <v>74</v>
      </c>
    </row>
    <row r="998" spans="1:42" x14ac:dyDescent="0.25">
      <c r="A998" s="12" t="s">
        <v>3269</v>
      </c>
      <c r="B998" s="13" t="s">
        <v>3270</v>
      </c>
      <c r="C998" s="14">
        <v>45827</v>
      </c>
      <c r="D998" s="12">
        <v>1</v>
      </c>
      <c r="E998" s="12">
        <v>1</v>
      </c>
      <c r="F998" s="12">
        <v>1</v>
      </c>
      <c r="G998" s="12">
        <v>1</v>
      </c>
      <c r="H998" s="12"/>
      <c r="I998" s="15" t="s">
        <v>58</v>
      </c>
      <c r="J998" s="15" t="s">
        <v>42</v>
      </c>
      <c r="K998" s="15" t="s">
        <v>43</v>
      </c>
      <c r="L998" s="15">
        <v>1</v>
      </c>
      <c r="M998" s="15"/>
      <c r="N998" s="16" t="s">
        <v>6649</v>
      </c>
      <c r="O998" s="16"/>
      <c r="P998" s="16" t="s">
        <v>6649</v>
      </c>
      <c r="Q998" s="17" t="s">
        <v>2592</v>
      </c>
      <c r="R998" s="12" t="s">
        <v>2592</v>
      </c>
      <c r="S998" s="12" t="s">
        <v>2452</v>
      </c>
      <c r="T998" s="18" t="s">
        <v>3194</v>
      </c>
      <c r="U998" s="19" t="s">
        <v>48</v>
      </c>
      <c r="V998" s="20" t="s">
        <v>48</v>
      </c>
      <c r="W998" s="12" t="s">
        <v>49</v>
      </c>
      <c r="X998" s="20" t="s">
        <v>100</v>
      </c>
      <c r="Y998" s="20"/>
      <c r="Z998" s="21">
        <v>2500000</v>
      </c>
      <c r="AA998" s="21">
        <v>2252500</v>
      </c>
      <c r="AB998" s="22">
        <v>798</v>
      </c>
      <c r="AC998" s="21">
        <v>3132.8320802005014</v>
      </c>
      <c r="AD998" s="21">
        <v>2822.6817042606517</v>
      </c>
      <c r="AE998" s="16" t="s">
        <v>3271</v>
      </c>
      <c r="AF998" s="12">
        <v>1</v>
      </c>
      <c r="AG998" s="12" t="s">
        <v>51</v>
      </c>
      <c r="AH998" s="20" t="s">
        <v>140</v>
      </c>
      <c r="AI998" s="12" t="s">
        <v>66</v>
      </c>
      <c r="AJ998" s="12" t="s">
        <v>66</v>
      </c>
      <c r="AK998" s="12" t="s">
        <v>66</v>
      </c>
      <c r="AL998" s="12"/>
      <c r="AM998" s="12">
        <v>17.703044251667521</v>
      </c>
      <c r="AN998" s="20" t="s">
        <v>3272</v>
      </c>
      <c r="AO998" s="23" t="s">
        <v>69</v>
      </c>
      <c r="AP998" s="24" t="s">
        <v>74</v>
      </c>
    </row>
    <row r="999" spans="1:42" x14ac:dyDescent="0.25">
      <c r="A999" s="12" t="s">
        <v>3273</v>
      </c>
      <c r="B999" s="13" t="s">
        <v>3274</v>
      </c>
      <c r="C999" s="14">
        <v>45827</v>
      </c>
      <c r="D999" s="12">
        <v>1</v>
      </c>
      <c r="E999" s="12">
        <v>1</v>
      </c>
      <c r="F999" s="12">
        <v>1</v>
      </c>
      <c r="G999" s="12">
        <v>1</v>
      </c>
      <c r="H999" s="12"/>
      <c r="I999" s="15" t="s">
        <v>58</v>
      </c>
      <c r="J999" s="15" t="s">
        <v>42</v>
      </c>
      <c r="K999" s="15" t="s">
        <v>43</v>
      </c>
      <c r="L999" s="15">
        <v>1</v>
      </c>
      <c r="M999" s="15"/>
      <c r="N999" s="16" t="s">
        <v>6649</v>
      </c>
      <c r="O999" s="16"/>
      <c r="P999" s="16" t="s">
        <v>6649</v>
      </c>
      <c r="Q999" s="17" t="s">
        <v>2592</v>
      </c>
      <c r="R999" s="12" t="s">
        <v>2592</v>
      </c>
      <c r="S999" s="12" t="s">
        <v>2452</v>
      </c>
      <c r="T999" s="18" t="s">
        <v>3194</v>
      </c>
      <c r="U999" s="19" t="s">
        <v>48</v>
      </c>
      <c r="V999" s="20" t="s">
        <v>48</v>
      </c>
      <c r="W999" s="12" t="s">
        <v>49</v>
      </c>
      <c r="X999" s="20" t="s">
        <v>100</v>
      </c>
      <c r="Y999" s="20"/>
      <c r="Z999" s="21">
        <v>2500000</v>
      </c>
      <c r="AA999" s="21">
        <v>2252500</v>
      </c>
      <c r="AB999" s="22">
        <v>730</v>
      </c>
      <c r="AC999" s="21">
        <v>3424.6575342465753</v>
      </c>
      <c r="AD999" s="21">
        <v>3085.6164383561645</v>
      </c>
      <c r="AE999" s="16" t="s">
        <v>3249</v>
      </c>
      <c r="AF999" s="12">
        <v>3</v>
      </c>
      <c r="AG999" s="12"/>
      <c r="AH999" s="20" t="s">
        <v>140</v>
      </c>
      <c r="AI999" s="12" t="s">
        <v>66</v>
      </c>
      <c r="AJ999" s="12" t="s">
        <v>66</v>
      </c>
      <c r="AK999" s="12" t="s">
        <v>66</v>
      </c>
      <c r="AL999" s="12"/>
      <c r="AM999" s="12">
        <v>17.39470419979299</v>
      </c>
      <c r="AN999" s="20" t="s">
        <v>3275</v>
      </c>
      <c r="AO999" s="23" t="s">
        <v>69</v>
      </c>
      <c r="AP999" s="24"/>
    </row>
    <row r="1000" spans="1:42" x14ac:dyDescent="0.25">
      <c r="A1000" s="12" t="s">
        <v>3276</v>
      </c>
      <c r="B1000" s="13" t="s">
        <v>3277</v>
      </c>
      <c r="C1000" s="14">
        <v>45867</v>
      </c>
      <c r="D1000" s="12">
        <v>1</v>
      </c>
      <c r="E1000" s="12">
        <v>1</v>
      </c>
      <c r="F1000" s="12">
        <v>1</v>
      </c>
      <c r="G1000" s="12">
        <v>1</v>
      </c>
      <c r="H1000" s="12"/>
      <c r="I1000" s="15" t="s">
        <v>58</v>
      </c>
      <c r="J1000" s="15" t="s">
        <v>42</v>
      </c>
      <c r="K1000" s="15" t="s">
        <v>43</v>
      </c>
      <c r="L1000" s="15">
        <v>1</v>
      </c>
      <c r="M1000" s="15"/>
      <c r="N1000" s="16" t="s">
        <v>6649</v>
      </c>
      <c r="O1000" s="16"/>
      <c r="P1000" s="16" t="s">
        <v>6649</v>
      </c>
      <c r="Q1000" s="17" t="s">
        <v>2461</v>
      </c>
      <c r="R1000" s="12" t="s">
        <v>2592</v>
      </c>
      <c r="S1000" s="12" t="s">
        <v>2452</v>
      </c>
      <c r="T1000" s="18" t="s">
        <v>2704</v>
      </c>
      <c r="U1000" s="19"/>
      <c r="V1000" s="20" t="s">
        <v>48</v>
      </c>
      <c r="W1000" s="12" t="s">
        <v>49</v>
      </c>
      <c r="X1000" s="20" t="s">
        <v>62</v>
      </c>
      <c r="Y1000" s="20"/>
      <c r="Z1000" s="21">
        <v>2800000</v>
      </c>
      <c r="AA1000" s="21">
        <v>2522800</v>
      </c>
      <c r="AB1000" s="22">
        <v>1000</v>
      </c>
      <c r="AC1000" s="21">
        <v>2800</v>
      </c>
      <c r="AD1000" s="21">
        <v>2522.8000000000002</v>
      </c>
      <c r="AE1000" s="16" t="s">
        <v>63</v>
      </c>
      <c r="AF1000" s="12"/>
      <c r="AG1000" s="12"/>
      <c r="AH1000" s="20"/>
      <c r="AI1000" s="12" t="s">
        <v>66</v>
      </c>
      <c r="AJ1000" s="12" t="s">
        <v>66</v>
      </c>
      <c r="AK1000" s="12"/>
      <c r="AL1000" s="12"/>
      <c r="AM1000" s="12" t="s">
        <v>67</v>
      </c>
      <c r="AN1000" s="20" t="s">
        <v>3278</v>
      </c>
      <c r="AO1000" s="23" t="s">
        <v>69</v>
      </c>
      <c r="AP1000" s="24" t="s">
        <v>74</v>
      </c>
    </row>
    <row r="1001" spans="1:42" x14ac:dyDescent="0.25">
      <c r="A1001" s="12" t="s">
        <v>3279</v>
      </c>
      <c r="B1001" s="13" t="s">
        <v>3279</v>
      </c>
      <c r="C1001" s="14">
        <v>45653</v>
      </c>
      <c r="D1001" s="12">
        <v>1</v>
      </c>
      <c r="E1001" s="12">
        <v>1</v>
      </c>
      <c r="F1001" s="12">
        <v>1</v>
      </c>
      <c r="G1001" s="12">
        <v>3</v>
      </c>
      <c r="H1001" s="12"/>
      <c r="I1001" s="15" t="s">
        <v>41</v>
      </c>
      <c r="J1001" s="15" t="s">
        <v>42</v>
      </c>
      <c r="K1001" s="15" t="s">
        <v>43</v>
      </c>
      <c r="L1001" s="15">
        <v>1</v>
      </c>
      <c r="M1001" s="15"/>
      <c r="N1001" s="16" t="s">
        <v>6649</v>
      </c>
      <c r="O1001" s="16"/>
      <c r="P1001" s="16" t="s">
        <v>6649</v>
      </c>
      <c r="Q1001" s="17" t="s">
        <v>2461</v>
      </c>
      <c r="R1001" s="12" t="s">
        <v>2592</v>
      </c>
      <c r="S1001" s="12" t="s">
        <v>2452</v>
      </c>
      <c r="T1001" s="18" t="s">
        <v>3280</v>
      </c>
      <c r="U1001" s="19">
        <v>6</v>
      </c>
      <c r="V1001" s="20" t="s">
        <v>48</v>
      </c>
      <c r="W1001" s="12" t="s">
        <v>49</v>
      </c>
      <c r="X1001" s="20" t="s">
        <v>2436</v>
      </c>
      <c r="Y1001" s="20"/>
      <c r="Z1001" s="21">
        <v>2900000</v>
      </c>
      <c r="AA1001" s="21">
        <v>2900000</v>
      </c>
      <c r="AB1001" s="22">
        <v>371</v>
      </c>
      <c r="AC1001" s="21">
        <v>7816.7115902964961</v>
      </c>
      <c r="AD1001" s="21">
        <v>7816.7115902964961</v>
      </c>
      <c r="AE1001" s="16" t="s">
        <v>3281</v>
      </c>
      <c r="AF1001" s="12">
        <v>1</v>
      </c>
      <c r="AG1001" s="12" t="s">
        <v>51</v>
      </c>
      <c r="AH1001" s="20"/>
      <c r="AI1001" s="12"/>
      <c r="AJ1001" s="12"/>
      <c r="AK1001" s="12"/>
      <c r="AL1001" s="12"/>
      <c r="AM1001" s="12">
        <v>16.796278848881759</v>
      </c>
      <c r="AN1001" s="20" t="s">
        <v>92</v>
      </c>
      <c r="AO1001" s="23"/>
      <c r="AP1001" s="24"/>
    </row>
    <row r="1002" spans="1:42" x14ac:dyDescent="0.25">
      <c r="A1002" s="12" t="s">
        <v>3282</v>
      </c>
      <c r="B1002" s="13" t="s">
        <v>3282</v>
      </c>
      <c r="C1002" s="14">
        <v>45477</v>
      </c>
      <c r="D1002" s="12">
        <v>1</v>
      </c>
      <c r="E1002" s="12">
        <v>1</v>
      </c>
      <c r="F1002" s="12">
        <v>1</v>
      </c>
      <c r="G1002" s="12">
        <v>1</v>
      </c>
      <c r="H1002" s="12"/>
      <c r="I1002" s="15" t="s">
        <v>41</v>
      </c>
      <c r="J1002" s="15" t="s">
        <v>42</v>
      </c>
      <c r="K1002" s="15" t="s">
        <v>43</v>
      </c>
      <c r="L1002" s="15">
        <v>1</v>
      </c>
      <c r="M1002" s="15"/>
      <c r="N1002" s="16" t="s">
        <v>6649</v>
      </c>
      <c r="O1002" s="16"/>
      <c r="P1002" s="16" t="s">
        <v>6649</v>
      </c>
      <c r="Q1002" s="17" t="s">
        <v>2592</v>
      </c>
      <c r="R1002" s="12" t="s">
        <v>2592</v>
      </c>
      <c r="S1002" s="12" t="s">
        <v>2452</v>
      </c>
      <c r="T1002" s="18" t="s">
        <v>690</v>
      </c>
      <c r="U1002" s="19"/>
      <c r="V1002" s="20" t="s">
        <v>48</v>
      </c>
      <c r="W1002" s="12" t="s">
        <v>49</v>
      </c>
      <c r="X1002" s="20" t="s">
        <v>83</v>
      </c>
      <c r="Y1002" s="20"/>
      <c r="Z1002" s="21">
        <v>2930000</v>
      </c>
      <c r="AA1002" s="21">
        <v>2930000</v>
      </c>
      <c r="AB1002" s="22">
        <v>1052</v>
      </c>
      <c r="AC1002" s="21">
        <v>2785.1711026615972</v>
      </c>
      <c r="AD1002" s="21">
        <v>2785.1711026615972</v>
      </c>
      <c r="AE1002" s="16" t="s">
        <v>3283</v>
      </c>
      <c r="AF1002" s="12">
        <v>1</v>
      </c>
      <c r="AG1002" s="12" t="s">
        <v>51</v>
      </c>
      <c r="AH1002" s="20"/>
      <c r="AI1002" s="12"/>
      <c r="AJ1002" s="12"/>
      <c r="AK1002" s="12"/>
      <c r="AL1002" s="12"/>
      <c r="AM1002" s="12">
        <v>22.999361638966441</v>
      </c>
      <c r="AN1002" s="20" t="s">
        <v>92</v>
      </c>
      <c r="AO1002" s="23"/>
      <c r="AP1002" s="24"/>
    </row>
    <row r="1003" spans="1:42" x14ac:dyDescent="0.25">
      <c r="A1003" s="12" t="s">
        <v>3284</v>
      </c>
      <c r="B1003" s="13" t="s">
        <v>3285</v>
      </c>
      <c r="C1003" s="14">
        <v>45516</v>
      </c>
      <c r="D1003" s="12">
        <v>1</v>
      </c>
      <c r="E1003" s="12">
        <v>1</v>
      </c>
      <c r="F1003" s="12">
        <v>1</v>
      </c>
      <c r="G1003" s="12">
        <v>1</v>
      </c>
      <c r="H1003" s="12"/>
      <c r="I1003" s="15" t="s">
        <v>58</v>
      </c>
      <c r="J1003" s="15" t="s">
        <v>221</v>
      </c>
      <c r="K1003" s="15" t="s">
        <v>43</v>
      </c>
      <c r="L1003" s="15">
        <v>1</v>
      </c>
      <c r="M1003" s="15"/>
      <c r="N1003" s="16" t="s">
        <v>6649</v>
      </c>
      <c r="O1003" s="16"/>
      <c r="P1003" s="16" t="s">
        <v>6649</v>
      </c>
      <c r="Q1003" s="17" t="s">
        <v>2592</v>
      </c>
      <c r="R1003" s="12" t="s">
        <v>2592</v>
      </c>
      <c r="S1003" s="12" t="s">
        <v>2452</v>
      </c>
      <c r="T1003" s="18" t="s">
        <v>3196</v>
      </c>
      <c r="U1003" s="19">
        <v>31</v>
      </c>
      <c r="V1003" s="20" t="s">
        <v>48</v>
      </c>
      <c r="W1003" s="12" t="s">
        <v>49</v>
      </c>
      <c r="X1003" s="20" t="s">
        <v>2499</v>
      </c>
      <c r="Y1003" s="20"/>
      <c r="Z1003" s="21">
        <v>3000000</v>
      </c>
      <c r="AA1003" s="21">
        <v>2790000</v>
      </c>
      <c r="AB1003" s="22">
        <v>945</v>
      </c>
      <c r="AC1003" s="21">
        <v>3174.6031746031745</v>
      </c>
      <c r="AD1003" s="21">
        <v>2952.3809523809523</v>
      </c>
      <c r="AE1003" s="16" t="s">
        <v>3286</v>
      </c>
      <c r="AF1003" s="12">
        <v>19</v>
      </c>
      <c r="AG1003" s="12" t="s">
        <v>51</v>
      </c>
      <c r="AH1003" s="20" t="s">
        <v>64</v>
      </c>
      <c r="AI1003" s="12" t="s">
        <v>65</v>
      </c>
      <c r="AJ1003" s="12" t="s">
        <v>65</v>
      </c>
      <c r="AK1003" s="12" t="s">
        <v>65</v>
      </c>
      <c r="AL1003" s="12" t="s">
        <v>66</v>
      </c>
      <c r="AM1003" s="12">
        <v>15.517544831251239</v>
      </c>
      <c r="AN1003" s="20" t="s">
        <v>3287</v>
      </c>
      <c r="AO1003" s="23"/>
      <c r="AP1003" s="24"/>
    </row>
    <row r="1004" spans="1:42" x14ac:dyDescent="0.25">
      <c r="A1004" s="12" t="s">
        <v>3288</v>
      </c>
      <c r="B1004" s="13" t="s">
        <v>3288</v>
      </c>
      <c r="C1004" s="14">
        <v>45561</v>
      </c>
      <c r="D1004" s="12">
        <v>1</v>
      </c>
      <c r="E1004" s="12">
        <v>1</v>
      </c>
      <c r="F1004" s="12">
        <v>1</v>
      </c>
      <c r="G1004" s="12">
        <v>1</v>
      </c>
      <c r="H1004" s="12"/>
      <c r="I1004" s="15" t="s">
        <v>41</v>
      </c>
      <c r="J1004" s="15" t="s">
        <v>42</v>
      </c>
      <c r="K1004" s="15" t="s">
        <v>43</v>
      </c>
      <c r="L1004" s="15">
        <v>1</v>
      </c>
      <c r="M1004" s="15"/>
      <c r="N1004" s="16" t="s">
        <v>6649</v>
      </c>
      <c r="O1004" s="16"/>
      <c r="P1004" s="16" t="s">
        <v>6649</v>
      </c>
      <c r="Q1004" s="17" t="s">
        <v>2592</v>
      </c>
      <c r="R1004" s="12" t="s">
        <v>2592</v>
      </c>
      <c r="S1004" s="12" t="s">
        <v>2452</v>
      </c>
      <c r="T1004" s="18" t="s">
        <v>3196</v>
      </c>
      <c r="U1004" s="19">
        <v>31</v>
      </c>
      <c r="V1004" s="20" t="s">
        <v>48</v>
      </c>
      <c r="W1004" s="12" t="s">
        <v>49</v>
      </c>
      <c r="X1004" s="20" t="s">
        <v>2490</v>
      </c>
      <c r="Y1004" s="20"/>
      <c r="Z1004" s="21">
        <v>3000000</v>
      </c>
      <c r="AA1004" s="21">
        <v>3000000</v>
      </c>
      <c r="AB1004" s="22">
        <v>945</v>
      </c>
      <c r="AC1004" s="21">
        <v>3174.6031746031745</v>
      </c>
      <c r="AD1004" s="21">
        <v>3174.6031746031745</v>
      </c>
      <c r="AE1004" s="16" t="s">
        <v>3286</v>
      </c>
      <c r="AF1004" s="12">
        <v>19</v>
      </c>
      <c r="AG1004" s="12" t="s">
        <v>51</v>
      </c>
      <c r="AH1004" s="20"/>
      <c r="AI1004" s="12"/>
      <c r="AJ1004" s="12"/>
      <c r="AK1004" s="12"/>
      <c r="AL1004" s="12"/>
      <c r="AM1004" s="12">
        <v>15.517544831251239</v>
      </c>
      <c r="AN1004" s="20" t="s">
        <v>92</v>
      </c>
      <c r="AO1004" s="23"/>
      <c r="AP1004" s="24"/>
    </row>
    <row r="1005" spans="1:42" x14ac:dyDescent="0.25">
      <c r="A1005" s="12" t="s">
        <v>3289</v>
      </c>
      <c r="B1005" s="13" t="s">
        <v>3290</v>
      </c>
      <c r="C1005" s="14">
        <v>45843</v>
      </c>
      <c r="D1005" s="12">
        <v>1</v>
      </c>
      <c r="E1005" s="12">
        <v>1</v>
      </c>
      <c r="F1005" s="12">
        <v>1</v>
      </c>
      <c r="G1005" s="12">
        <v>1</v>
      </c>
      <c r="H1005" s="12"/>
      <c r="I1005" s="15" t="s">
        <v>58</v>
      </c>
      <c r="J1005" s="15" t="s">
        <v>295</v>
      </c>
      <c r="K1005" s="15" t="s">
        <v>43</v>
      </c>
      <c r="L1005" s="15">
        <v>1</v>
      </c>
      <c r="M1005" s="15"/>
      <c r="N1005" s="16" t="s">
        <v>6649</v>
      </c>
      <c r="O1005" s="16"/>
      <c r="P1005" s="16" t="s">
        <v>6649</v>
      </c>
      <c r="Q1005" s="17" t="s">
        <v>2592</v>
      </c>
      <c r="R1005" s="12" t="s">
        <v>2592</v>
      </c>
      <c r="S1005" s="12" t="s">
        <v>2452</v>
      </c>
      <c r="T1005" s="18" t="s">
        <v>3194</v>
      </c>
      <c r="U1005" s="19"/>
      <c r="V1005" s="20" t="s">
        <v>48</v>
      </c>
      <c r="W1005" s="12" t="s">
        <v>49</v>
      </c>
      <c r="X1005" s="20" t="s">
        <v>2490</v>
      </c>
      <c r="Y1005" s="20"/>
      <c r="Z1005" s="21">
        <v>3000000</v>
      </c>
      <c r="AA1005" s="21">
        <v>2703000</v>
      </c>
      <c r="AB1005" s="22">
        <v>1000</v>
      </c>
      <c r="AC1005" s="21">
        <v>3000</v>
      </c>
      <c r="AD1005" s="21">
        <v>2703</v>
      </c>
      <c r="AE1005" s="16" t="s">
        <v>3291</v>
      </c>
      <c r="AF1005" s="12">
        <v>4</v>
      </c>
      <c r="AG1005" s="12"/>
      <c r="AH1005" s="20" t="s">
        <v>140</v>
      </c>
      <c r="AI1005" s="12" t="s">
        <v>65</v>
      </c>
      <c r="AJ1005" s="12" t="s">
        <v>65</v>
      </c>
      <c r="AK1005" s="12" t="s">
        <v>426</v>
      </c>
      <c r="AL1005" s="12"/>
      <c r="AM1005" s="12">
        <v>17.814316796962199</v>
      </c>
      <c r="AN1005" s="20" t="s">
        <v>3292</v>
      </c>
      <c r="AO1005" s="23" t="s">
        <v>69</v>
      </c>
      <c r="AP1005" s="24"/>
    </row>
    <row r="1006" spans="1:42" x14ac:dyDescent="0.25">
      <c r="A1006" s="12" t="s">
        <v>3293</v>
      </c>
      <c r="B1006" s="13" t="s">
        <v>3294</v>
      </c>
      <c r="C1006" s="14">
        <v>45849</v>
      </c>
      <c r="D1006" s="12">
        <v>1</v>
      </c>
      <c r="E1006" s="12">
        <v>1</v>
      </c>
      <c r="F1006" s="12">
        <v>1</v>
      </c>
      <c r="G1006" s="12">
        <v>3</v>
      </c>
      <c r="H1006" s="12"/>
      <c r="I1006" s="15" t="s">
        <v>58</v>
      </c>
      <c r="J1006" s="15" t="s">
        <v>221</v>
      </c>
      <c r="K1006" s="15" t="s">
        <v>43</v>
      </c>
      <c r="L1006" s="15">
        <v>1</v>
      </c>
      <c r="M1006" s="15"/>
      <c r="N1006" s="16" t="s">
        <v>6649</v>
      </c>
      <c r="O1006" s="16"/>
      <c r="P1006" s="16" t="s">
        <v>6649</v>
      </c>
      <c r="Q1006" s="17" t="s">
        <v>2592</v>
      </c>
      <c r="R1006" s="12" t="s">
        <v>2592</v>
      </c>
      <c r="S1006" s="12" t="s">
        <v>2452</v>
      </c>
      <c r="T1006" s="18" t="s">
        <v>2427</v>
      </c>
      <c r="U1006" s="19" t="s">
        <v>3295</v>
      </c>
      <c r="V1006" s="20" t="s">
        <v>48</v>
      </c>
      <c r="W1006" s="12" t="s">
        <v>49</v>
      </c>
      <c r="X1006" s="20" t="s">
        <v>62</v>
      </c>
      <c r="Y1006" s="20"/>
      <c r="Z1006" s="21">
        <v>3000000</v>
      </c>
      <c r="AA1006" s="21">
        <v>2703000</v>
      </c>
      <c r="AB1006" s="22">
        <v>600</v>
      </c>
      <c r="AC1006" s="21">
        <v>5000</v>
      </c>
      <c r="AD1006" s="21">
        <v>4505</v>
      </c>
      <c r="AE1006" s="16" t="s">
        <v>63</v>
      </c>
      <c r="AF1006" s="12"/>
      <c r="AG1006" s="12"/>
      <c r="AH1006" s="20" t="s">
        <v>64</v>
      </c>
      <c r="AI1006" s="12" t="s">
        <v>65</v>
      </c>
      <c r="AJ1006" s="12" t="s">
        <v>65</v>
      </c>
      <c r="AK1006" s="12"/>
      <c r="AL1006" s="12"/>
      <c r="AM1006" s="12" t="s">
        <v>67</v>
      </c>
      <c r="AN1006" s="20" t="s">
        <v>3296</v>
      </c>
      <c r="AO1006" s="23" t="s">
        <v>69</v>
      </c>
      <c r="AP1006" s="24"/>
    </row>
    <row r="1007" spans="1:42" x14ac:dyDescent="0.25">
      <c r="A1007" s="12" t="s">
        <v>3297</v>
      </c>
      <c r="B1007" s="13" t="s">
        <v>3298</v>
      </c>
      <c r="C1007" s="14">
        <v>45299</v>
      </c>
      <c r="D1007" s="12">
        <v>1</v>
      </c>
      <c r="E1007" s="12">
        <v>1</v>
      </c>
      <c r="F1007" s="12">
        <v>1</v>
      </c>
      <c r="G1007" s="12">
        <v>1</v>
      </c>
      <c r="H1007" s="12"/>
      <c r="I1007" s="15" t="s">
        <v>58</v>
      </c>
      <c r="J1007" s="15" t="s">
        <v>221</v>
      </c>
      <c r="K1007" s="15" t="s">
        <v>43</v>
      </c>
      <c r="L1007" s="15">
        <v>1</v>
      </c>
      <c r="M1007" s="15"/>
      <c r="N1007" s="16" t="s">
        <v>6649</v>
      </c>
      <c r="O1007" s="16"/>
      <c r="P1007" s="16" t="s">
        <v>6649</v>
      </c>
      <c r="Q1007" s="17" t="s">
        <v>2592</v>
      </c>
      <c r="R1007" s="12" t="s">
        <v>2592</v>
      </c>
      <c r="S1007" s="12" t="s">
        <v>2452</v>
      </c>
      <c r="T1007" s="18" t="s">
        <v>1821</v>
      </c>
      <c r="U1007" s="19" t="s">
        <v>3299</v>
      </c>
      <c r="V1007" s="20" t="s">
        <v>48</v>
      </c>
      <c r="W1007" s="12" t="s">
        <v>49</v>
      </c>
      <c r="X1007" s="20" t="s">
        <v>62</v>
      </c>
      <c r="Y1007" s="20"/>
      <c r="Z1007" s="21">
        <v>3200000</v>
      </c>
      <c r="AA1007" s="21">
        <v>2976000</v>
      </c>
      <c r="AB1007" s="22">
        <v>1102</v>
      </c>
      <c r="AC1007" s="21">
        <v>2903.8112522686024</v>
      </c>
      <c r="AD1007" s="21">
        <v>2700.5444646098003</v>
      </c>
      <c r="AE1007" s="16" t="s">
        <v>3219</v>
      </c>
      <c r="AF1007" s="12">
        <v>2</v>
      </c>
      <c r="AG1007" s="12"/>
      <c r="AH1007" s="20" t="s">
        <v>64</v>
      </c>
      <c r="AI1007" s="12" t="s">
        <v>65</v>
      </c>
      <c r="AJ1007" s="12" t="s">
        <v>65</v>
      </c>
      <c r="AK1007" s="12" t="s">
        <v>65</v>
      </c>
      <c r="AL1007" s="12" t="s">
        <v>66</v>
      </c>
      <c r="AM1007" s="12">
        <v>25.621250666939211</v>
      </c>
      <c r="AN1007" s="20" t="s">
        <v>3300</v>
      </c>
      <c r="AO1007" s="23"/>
      <c r="AP1007" s="24"/>
    </row>
    <row r="1008" spans="1:42" x14ac:dyDescent="0.25">
      <c r="A1008" s="12" t="s">
        <v>3301</v>
      </c>
      <c r="B1008" s="13" t="s">
        <v>3302</v>
      </c>
      <c r="C1008" s="14">
        <v>45731</v>
      </c>
      <c r="D1008" s="12">
        <v>1</v>
      </c>
      <c r="E1008" s="12">
        <v>1</v>
      </c>
      <c r="F1008" s="12">
        <v>1</v>
      </c>
      <c r="G1008" s="12">
        <v>3</v>
      </c>
      <c r="H1008" s="12"/>
      <c r="I1008" s="15" t="s">
        <v>58</v>
      </c>
      <c r="J1008" s="15" t="s">
        <v>42</v>
      </c>
      <c r="K1008" s="15" t="s">
        <v>43</v>
      </c>
      <c r="L1008" s="15">
        <v>1</v>
      </c>
      <c r="M1008" s="15"/>
      <c r="N1008" s="16" t="s">
        <v>6649</v>
      </c>
      <c r="O1008" s="16"/>
      <c r="P1008" s="16" t="s">
        <v>6649</v>
      </c>
      <c r="Q1008" s="17" t="s">
        <v>2592</v>
      </c>
      <c r="R1008" s="12" t="s">
        <v>2592</v>
      </c>
      <c r="S1008" s="12" t="s">
        <v>2452</v>
      </c>
      <c r="T1008" s="18" t="s">
        <v>3183</v>
      </c>
      <c r="U1008" s="19">
        <v>60</v>
      </c>
      <c r="V1008" s="20" t="s">
        <v>48</v>
      </c>
      <c r="W1008" s="12" t="s">
        <v>49</v>
      </c>
      <c r="X1008" s="20" t="s">
        <v>83</v>
      </c>
      <c r="Y1008" s="20"/>
      <c r="Z1008" s="21">
        <v>3500000</v>
      </c>
      <c r="AA1008" s="21">
        <v>3153500</v>
      </c>
      <c r="AB1008" s="22">
        <v>853</v>
      </c>
      <c r="AC1008" s="21">
        <v>4103.1652989449003</v>
      </c>
      <c r="AD1008" s="21">
        <v>3696.9519343493553</v>
      </c>
      <c r="AE1008" s="16" t="s">
        <v>3213</v>
      </c>
      <c r="AF1008" s="12">
        <v>10</v>
      </c>
      <c r="AG1008" s="12" t="s">
        <v>51</v>
      </c>
      <c r="AH1008" s="20" t="s">
        <v>64</v>
      </c>
      <c r="AI1008" s="12" t="s">
        <v>114</v>
      </c>
      <c r="AJ1008" s="12" t="s">
        <v>114</v>
      </c>
      <c r="AK1008" s="12" t="s">
        <v>66</v>
      </c>
      <c r="AL1008" s="12" t="s">
        <v>66</v>
      </c>
      <c r="AM1008" s="12">
        <v>13.7479911918588</v>
      </c>
      <c r="AN1008" s="20" t="s">
        <v>3303</v>
      </c>
      <c r="AO1008" s="23">
        <v>1050000</v>
      </c>
      <c r="AP1008" s="24" t="s">
        <v>74</v>
      </c>
    </row>
    <row r="1009" spans="1:42" x14ac:dyDescent="0.25">
      <c r="A1009" s="12" t="s">
        <v>3304</v>
      </c>
      <c r="B1009" s="13" t="s">
        <v>3305</v>
      </c>
      <c r="C1009" s="14">
        <v>45827</v>
      </c>
      <c r="D1009" s="12">
        <v>1</v>
      </c>
      <c r="E1009" s="12">
        <v>1</v>
      </c>
      <c r="F1009" s="12">
        <v>1</v>
      </c>
      <c r="G1009" s="12">
        <v>3</v>
      </c>
      <c r="H1009" s="12"/>
      <c r="I1009" s="15" t="s">
        <v>58</v>
      </c>
      <c r="J1009" s="15" t="s">
        <v>295</v>
      </c>
      <c r="K1009" s="15" t="s">
        <v>43</v>
      </c>
      <c r="L1009" s="15">
        <v>1</v>
      </c>
      <c r="M1009" s="15"/>
      <c r="N1009" s="16" t="s">
        <v>6649</v>
      </c>
      <c r="O1009" s="16"/>
      <c r="P1009" s="16" t="s">
        <v>6649</v>
      </c>
      <c r="Q1009" s="17" t="s">
        <v>2592</v>
      </c>
      <c r="R1009" s="12" t="s">
        <v>2592</v>
      </c>
      <c r="S1009" s="12" t="s">
        <v>2452</v>
      </c>
      <c r="T1009" s="18" t="s">
        <v>3194</v>
      </c>
      <c r="U1009" s="19" t="s">
        <v>48</v>
      </c>
      <c r="V1009" s="20" t="s">
        <v>48</v>
      </c>
      <c r="W1009" s="12" t="s">
        <v>49</v>
      </c>
      <c r="X1009" s="20" t="s">
        <v>2490</v>
      </c>
      <c r="Y1009" s="20"/>
      <c r="Z1009" s="21">
        <v>4000000</v>
      </c>
      <c r="AA1009" s="21">
        <v>3604000</v>
      </c>
      <c r="AB1009" s="22">
        <v>1000</v>
      </c>
      <c r="AC1009" s="21">
        <v>4000</v>
      </c>
      <c r="AD1009" s="21">
        <v>3604</v>
      </c>
      <c r="AE1009" s="16" t="s">
        <v>3291</v>
      </c>
      <c r="AF1009" s="12">
        <v>4</v>
      </c>
      <c r="AG1009" s="12"/>
      <c r="AH1009" s="20" t="s">
        <v>140</v>
      </c>
      <c r="AI1009" s="12" t="s">
        <v>65</v>
      </c>
      <c r="AJ1009" s="12" t="s">
        <v>65</v>
      </c>
      <c r="AK1009" s="12" t="s">
        <v>65</v>
      </c>
      <c r="AL1009" s="12"/>
      <c r="AM1009" s="12">
        <v>17.814316796962199</v>
      </c>
      <c r="AN1009" s="20" t="s">
        <v>3306</v>
      </c>
      <c r="AO1009" s="23" t="s">
        <v>69</v>
      </c>
      <c r="AP1009" s="24"/>
    </row>
    <row r="1010" spans="1:42" x14ac:dyDescent="0.25">
      <c r="A1010" s="12" t="s">
        <v>3307</v>
      </c>
      <c r="B1010" s="13" t="s">
        <v>3308</v>
      </c>
      <c r="C1010" s="14">
        <v>45584</v>
      </c>
      <c r="D1010" s="12">
        <v>1</v>
      </c>
      <c r="E1010" s="12">
        <v>1</v>
      </c>
      <c r="F1010" s="12">
        <v>1</v>
      </c>
      <c r="G1010" s="12">
        <v>3</v>
      </c>
      <c r="H1010" s="12"/>
      <c r="I1010" s="15" t="s">
        <v>58</v>
      </c>
      <c r="J1010" s="15" t="s">
        <v>42</v>
      </c>
      <c r="K1010" s="15" t="s">
        <v>43</v>
      </c>
      <c r="L1010" s="15">
        <v>1</v>
      </c>
      <c r="M1010" s="15"/>
      <c r="N1010" s="16" t="s">
        <v>6649</v>
      </c>
      <c r="O1010" s="16"/>
      <c r="P1010" s="16" t="s">
        <v>6649</v>
      </c>
      <c r="Q1010" s="17" t="s">
        <v>2592</v>
      </c>
      <c r="R1010" s="12" t="s">
        <v>2592</v>
      </c>
      <c r="S1010" s="12" t="s">
        <v>2452</v>
      </c>
      <c r="T1010" s="18" t="s">
        <v>1821</v>
      </c>
      <c r="U1010" s="19">
        <v>91.89</v>
      </c>
      <c r="V1010" s="20" t="s">
        <v>48</v>
      </c>
      <c r="W1010" s="12" t="s">
        <v>49</v>
      </c>
      <c r="X1010" s="20" t="s">
        <v>3309</v>
      </c>
      <c r="Y1010" s="20"/>
      <c r="Z1010" s="21">
        <v>4200000</v>
      </c>
      <c r="AA1010" s="21">
        <v>3906000</v>
      </c>
      <c r="AB1010" s="22">
        <v>735</v>
      </c>
      <c r="AC1010" s="21">
        <v>5714.2857142857147</v>
      </c>
      <c r="AD1010" s="21">
        <v>5314.2857142857147</v>
      </c>
      <c r="AE1010" s="16" t="s">
        <v>3310</v>
      </c>
      <c r="AF1010" s="12">
        <v>2</v>
      </c>
      <c r="AG1010" s="12" t="s">
        <v>51</v>
      </c>
      <c r="AH1010" s="20" t="s">
        <v>64</v>
      </c>
      <c r="AI1010" s="12" t="s">
        <v>66</v>
      </c>
      <c r="AJ1010" s="12" t="s">
        <v>65</v>
      </c>
      <c r="AK1010" s="12" t="s">
        <v>426</v>
      </c>
      <c r="AL1010" s="12" t="s">
        <v>66</v>
      </c>
      <c r="AM1010" s="12">
        <v>27.5300962845564</v>
      </c>
      <c r="AN1010" s="20" t="s">
        <v>3311</v>
      </c>
      <c r="AO1010" s="23">
        <v>4200000</v>
      </c>
      <c r="AP1010" s="24"/>
    </row>
    <row r="1011" spans="1:42" x14ac:dyDescent="0.25">
      <c r="A1011" s="12" t="s">
        <v>3312</v>
      </c>
      <c r="B1011" s="13" t="s">
        <v>3312</v>
      </c>
      <c r="C1011" s="14">
        <v>45594</v>
      </c>
      <c r="D1011" s="12">
        <v>1</v>
      </c>
      <c r="E1011" s="12">
        <v>1</v>
      </c>
      <c r="F1011" s="12">
        <v>1</v>
      </c>
      <c r="G1011" s="12">
        <v>3</v>
      </c>
      <c r="H1011" s="12"/>
      <c r="I1011" s="15" t="s">
        <v>41</v>
      </c>
      <c r="J1011" s="15" t="s">
        <v>42</v>
      </c>
      <c r="K1011" s="15" t="s">
        <v>43</v>
      </c>
      <c r="L1011" s="15">
        <v>1</v>
      </c>
      <c r="M1011" s="15"/>
      <c r="N1011" s="16" t="s">
        <v>6649</v>
      </c>
      <c r="O1011" s="16"/>
      <c r="P1011" s="16" t="s">
        <v>6649</v>
      </c>
      <c r="Q1011" s="17" t="s">
        <v>2592</v>
      </c>
      <c r="R1011" s="12" t="s">
        <v>2592</v>
      </c>
      <c r="S1011" s="12" t="s">
        <v>2452</v>
      </c>
      <c r="T1011" s="18" t="s">
        <v>1821</v>
      </c>
      <c r="U1011" s="19">
        <v>91</v>
      </c>
      <c r="V1011" s="20" t="s">
        <v>48</v>
      </c>
      <c r="W1011" s="12" t="s">
        <v>49</v>
      </c>
      <c r="X1011" s="20" t="s">
        <v>3309</v>
      </c>
      <c r="Y1011" s="20"/>
      <c r="Z1011" s="21">
        <v>4200000</v>
      </c>
      <c r="AA1011" s="21">
        <v>4200000</v>
      </c>
      <c r="AB1011" s="22">
        <v>735</v>
      </c>
      <c r="AC1011" s="21">
        <v>5714.2857142857147</v>
      </c>
      <c r="AD1011" s="21">
        <v>5714.2857142857147</v>
      </c>
      <c r="AE1011" s="16" t="s">
        <v>3310</v>
      </c>
      <c r="AF1011" s="12">
        <v>2</v>
      </c>
      <c r="AG1011" s="12" t="s">
        <v>51</v>
      </c>
      <c r="AH1011" s="20"/>
      <c r="AI1011" s="12"/>
      <c r="AJ1011" s="12"/>
      <c r="AK1011" s="12"/>
      <c r="AL1011" s="12"/>
      <c r="AM1011" s="12">
        <v>27.5300962845564</v>
      </c>
      <c r="AN1011" s="20" t="s">
        <v>92</v>
      </c>
      <c r="AO1011" s="23"/>
      <c r="AP1011" s="24"/>
    </row>
    <row r="1012" spans="1:42" x14ac:dyDescent="0.25">
      <c r="A1012" s="12" t="s">
        <v>3313</v>
      </c>
      <c r="B1012" s="13" t="s">
        <v>3314</v>
      </c>
      <c r="C1012" s="14">
        <v>45336</v>
      </c>
      <c r="D1012" s="12">
        <v>1</v>
      </c>
      <c r="E1012" s="12">
        <v>1</v>
      </c>
      <c r="F1012" s="12">
        <v>1</v>
      </c>
      <c r="G1012" s="12">
        <v>3</v>
      </c>
      <c r="H1012" s="12"/>
      <c r="I1012" s="15" t="s">
        <v>58</v>
      </c>
      <c r="J1012" s="15" t="s">
        <v>295</v>
      </c>
      <c r="K1012" s="15" t="s">
        <v>43</v>
      </c>
      <c r="L1012" s="15">
        <v>1</v>
      </c>
      <c r="M1012" s="15"/>
      <c r="N1012" s="16" t="s">
        <v>6649</v>
      </c>
      <c r="O1012" s="16"/>
      <c r="P1012" s="16" t="s">
        <v>6649</v>
      </c>
      <c r="Q1012" s="17" t="s">
        <v>2461</v>
      </c>
      <c r="R1012" s="12" t="s">
        <v>2592</v>
      </c>
      <c r="S1012" s="12" t="s">
        <v>2452</v>
      </c>
      <c r="T1012" s="18" t="s">
        <v>3315</v>
      </c>
      <c r="U1012" s="19" t="s">
        <v>2400</v>
      </c>
      <c r="V1012" s="20" t="s">
        <v>48</v>
      </c>
      <c r="W1012" s="12" t="s">
        <v>49</v>
      </c>
      <c r="X1012" s="20" t="s">
        <v>62</v>
      </c>
      <c r="Y1012" s="20"/>
      <c r="Z1012" s="21">
        <v>4350000</v>
      </c>
      <c r="AA1012" s="21">
        <v>4045500</v>
      </c>
      <c r="AB1012" s="22">
        <v>730</v>
      </c>
      <c r="AC1012" s="21">
        <v>5958.9041095890407</v>
      </c>
      <c r="AD1012" s="21">
        <v>5541.7808219178078</v>
      </c>
      <c r="AE1012" s="16" t="s">
        <v>63</v>
      </c>
      <c r="AF1012" s="12"/>
      <c r="AG1012" s="12"/>
      <c r="AH1012" s="20" t="s">
        <v>140</v>
      </c>
      <c r="AI1012" s="12" t="s">
        <v>114</v>
      </c>
      <c r="AJ1012" s="12" t="s">
        <v>65</v>
      </c>
      <c r="AK1012" s="12" t="s">
        <v>66</v>
      </c>
      <c r="AL1012" s="12" t="s">
        <v>66</v>
      </c>
      <c r="AM1012" s="12" t="s">
        <v>67</v>
      </c>
      <c r="AN1012" s="20" t="s">
        <v>3316</v>
      </c>
      <c r="AO1012" s="23"/>
      <c r="AP1012" s="24"/>
    </row>
    <row r="1013" spans="1:42" x14ac:dyDescent="0.25">
      <c r="A1013" s="12" t="s">
        <v>3317</v>
      </c>
      <c r="B1013" s="13" t="s">
        <v>3317</v>
      </c>
      <c r="C1013" s="14">
        <v>45593</v>
      </c>
      <c r="D1013" s="12">
        <v>1</v>
      </c>
      <c r="E1013" s="12">
        <v>1</v>
      </c>
      <c r="F1013" s="12">
        <v>1</v>
      </c>
      <c r="G1013" s="12">
        <v>3</v>
      </c>
      <c r="H1013" s="12"/>
      <c r="I1013" s="15" t="s">
        <v>41</v>
      </c>
      <c r="J1013" s="15" t="s">
        <v>42</v>
      </c>
      <c r="K1013" s="15" t="s">
        <v>43</v>
      </c>
      <c r="L1013" s="15">
        <v>1</v>
      </c>
      <c r="M1013" s="15"/>
      <c r="N1013" s="16" t="s">
        <v>6649</v>
      </c>
      <c r="O1013" s="16"/>
      <c r="P1013" s="16" t="s">
        <v>6649</v>
      </c>
      <c r="Q1013" s="17" t="s">
        <v>2592</v>
      </c>
      <c r="R1013" s="12" t="s">
        <v>2592</v>
      </c>
      <c r="S1013" s="12" t="s">
        <v>2452</v>
      </c>
      <c r="T1013" s="18" t="s">
        <v>3318</v>
      </c>
      <c r="U1013" s="19">
        <v>1</v>
      </c>
      <c r="V1013" s="20" t="s">
        <v>48</v>
      </c>
      <c r="W1013" s="12" t="s">
        <v>49</v>
      </c>
      <c r="X1013" s="20" t="s">
        <v>100</v>
      </c>
      <c r="Y1013" s="20"/>
      <c r="Z1013" s="21">
        <v>4500000</v>
      </c>
      <c r="AA1013" s="21">
        <v>4500000</v>
      </c>
      <c r="AB1013" s="22">
        <v>1200</v>
      </c>
      <c r="AC1013" s="21">
        <v>3750</v>
      </c>
      <c r="AD1013" s="21">
        <v>3750</v>
      </c>
      <c r="AE1013" s="16" t="s">
        <v>3319</v>
      </c>
      <c r="AF1013" s="12">
        <v>1</v>
      </c>
      <c r="AG1013" s="12" t="s">
        <v>51</v>
      </c>
      <c r="AH1013" s="20"/>
      <c r="AI1013" s="12"/>
      <c r="AJ1013" s="12"/>
      <c r="AK1013" s="12"/>
      <c r="AL1013" s="12"/>
      <c r="AM1013" s="12">
        <v>0</v>
      </c>
      <c r="AN1013" s="20" t="s">
        <v>92</v>
      </c>
      <c r="AO1013" s="23"/>
      <c r="AP1013" s="24"/>
    </row>
    <row r="1014" spans="1:42" x14ac:dyDescent="0.25">
      <c r="A1014" s="12" t="s">
        <v>3320</v>
      </c>
      <c r="B1014" s="13" t="s">
        <v>3321</v>
      </c>
      <c r="C1014" s="14">
        <v>45871</v>
      </c>
      <c r="D1014" s="12">
        <v>1</v>
      </c>
      <c r="E1014" s="12">
        <v>1</v>
      </c>
      <c r="F1014" s="12">
        <v>1</v>
      </c>
      <c r="G1014" s="12">
        <v>3</v>
      </c>
      <c r="H1014" s="12"/>
      <c r="I1014" s="15" t="s">
        <v>58</v>
      </c>
      <c r="J1014" s="15" t="s">
        <v>42</v>
      </c>
      <c r="K1014" s="15" t="s">
        <v>43</v>
      </c>
      <c r="L1014" s="15">
        <v>1</v>
      </c>
      <c r="M1014" s="15"/>
      <c r="N1014" s="16" t="s">
        <v>6649</v>
      </c>
      <c r="O1014" s="16"/>
      <c r="P1014" s="16" t="s">
        <v>6649</v>
      </c>
      <c r="Q1014" s="17" t="s">
        <v>2592</v>
      </c>
      <c r="R1014" s="12" t="s">
        <v>2592</v>
      </c>
      <c r="S1014" s="12" t="s">
        <v>2452</v>
      </c>
      <c r="T1014" s="18" t="s">
        <v>690</v>
      </c>
      <c r="U1014" s="19">
        <v>12</v>
      </c>
      <c r="V1014" s="20" t="s">
        <v>48</v>
      </c>
      <c r="W1014" s="12" t="s">
        <v>49</v>
      </c>
      <c r="X1014" s="20" t="s">
        <v>62</v>
      </c>
      <c r="Y1014" s="20"/>
      <c r="Z1014" s="21">
        <v>4800000</v>
      </c>
      <c r="AA1014" s="21">
        <v>4324800</v>
      </c>
      <c r="AB1014" s="22">
        <v>1000</v>
      </c>
      <c r="AC1014" s="21">
        <v>4800</v>
      </c>
      <c r="AD1014" s="21">
        <v>4324.8</v>
      </c>
      <c r="AE1014" s="16" t="s">
        <v>63</v>
      </c>
      <c r="AF1014" s="12"/>
      <c r="AG1014" s="12"/>
      <c r="AH1014" s="20" t="s">
        <v>64</v>
      </c>
      <c r="AI1014" s="12" t="s">
        <v>66</v>
      </c>
      <c r="AJ1014" s="12" t="s">
        <v>66</v>
      </c>
      <c r="AK1014" s="12"/>
      <c r="AL1014" s="12"/>
      <c r="AM1014" s="12" t="s">
        <v>67</v>
      </c>
      <c r="AN1014" s="20" t="s">
        <v>3322</v>
      </c>
      <c r="AO1014" s="23" t="s">
        <v>69</v>
      </c>
      <c r="AP1014" s="24" t="s">
        <v>74</v>
      </c>
    </row>
    <row r="1015" spans="1:42" x14ac:dyDescent="0.25">
      <c r="A1015" s="12" t="s">
        <v>3323</v>
      </c>
      <c r="B1015" s="13" t="s">
        <v>3324</v>
      </c>
      <c r="C1015" s="14">
        <v>45941</v>
      </c>
      <c r="D1015" s="12">
        <v>1</v>
      </c>
      <c r="E1015" s="12">
        <v>1</v>
      </c>
      <c r="F1015" s="12">
        <v>1</v>
      </c>
      <c r="G1015" s="12">
        <v>3</v>
      </c>
      <c r="H1015" s="12"/>
      <c r="I1015" s="15" t="s">
        <v>58</v>
      </c>
      <c r="J1015" s="15" t="s">
        <v>221</v>
      </c>
      <c r="K1015" s="15" t="s">
        <v>43</v>
      </c>
      <c r="L1015" s="15">
        <v>1</v>
      </c>
      <c r="M1015" s="15"/>
      <c r="N1015" s="16" t="s">
        <v>6649</v>
      </c>
      <c r="O1015" s="16"/>
      <c r="P1015" s="16" t="s">
        <v>6649</v>
      </c>
      <c r="Q1015" s="17" t="s">
        <v>2592</v>
      </c>
      <c r="R1015" s="12" t="s">
        <v>2592</v>
      </c>
      <c r="S1015" s="12" t="s">
        <v>2452</v>
      </c>
      <c r="T1015" s="18" t="s">
        <v>2427</v>
      </c>
      <c r="U1015" s="19" t="s">
        <v>3295</v>
      </c>
      <c r="V1015" s="20" t="s">
        <v>48</v>
      </c>
      <c r="W1015" s="12" t="s">
        <v>49</v>
      </c>
      <c r="X1015" s="20" t="s">
        <v>62</v>
      </c>
      <c r="Y1015" s="20"/>
      <c r="Z1015" s="21">
        <v>4900000</v>
      </c>
      <c r="AA1015" s="21">
        <v>4414900</v>
      </c>
      <c r="AB1015" s="22">
        <v>600</v>
      </c>
      <c r="AC1015" s="21">
        <v>8166.666666666667</v>
      </c>
      <c r="AD1015" s="21">
        <v>7358.166666666667</v>
      </c>
      <c r="AE1015" s="16" t="s">
        <v>63</v>
      </c>
      <c r="AF1015" s="12"/>
      <c r="AG1015" s="12"/>
      <c r="AH1015" s="20" t="s">
        <v>48</v>
      </c>
      <c r="AI1015" s="12" t="s">
        <v>65</v>
      </c>
      <c r="AJ1015" s="12" t="s">
        <v>65</v>
      </c>
      <c r="AK1015" s="12"/>
      <c r="AL1015" s="12"/>
      <c r="AM1015" s="12" t="s">
        <v>67</v>
      </c>
      <c r="AN1015" s="20" t="s">
        <v>3325</v>
      </c>
      <c r="AO1015" s="23" t="s">
        <v>69</v>
      </c>
      <c r="AP1015" s="24" t="s">
        <v>74</v>
      </c>
    </row>
    <row r="1016" spans="1:42" x14ac:dyDescent="0.25">
      <c r="A1016" s="12" t="s">
        <v>3326</v>
      </c>
      <c r="B1016" s="13" t="s">
        <v>3327</v>
      </c>
      <c r="C1016" s="14">
        <v>45686</v>
      </c>
      <c r="D1016" s="12">
        <v>1</v>
      </c>
      <c r="E1016" s="12">
        <v>1</v>
      </c>
      <c r="F1016" s="12">
        <v>1</v>
      </c>
      <c r="G1016" s="12">
        <v>3</v>
      </c>
      <c r="H1016" s="12"/>
      <c r="I1016" s="15" t="s">
        <v>58</v>
      </c>
      <c r="J1016" s="15" t="s">
        <v>42</v>
      </c>
      <c r="K1016" s="15" t="s">
        <v>43</v>
      </c>
      <c r="L1016" s="15">
        <v>1</v>
      </c>
      <c r="M1016" s="15"/>
      <c r="N1016" s="16" t="s">
        <v>6649</v>
      </c>
      <c r="O1016" s="16"/>
      <c r="P1016" s="16" t="s">
        <v>6649</v>
      </c>
      <c r="Q1016" s="17" t="s">
        <v>2592</v>
      </c>
      <c r="R1016" s="12" t="s">
        <v>2592</v>
      </c>
      <c r="S1016" s="12" t="s">
        <v>2452</v>
      </c>
      <c r="T1016" s="18" t="s">
        <v>1821</v>
      </c>
      <c r="U1016" s="19">
        <v>31</v>
      </c>
      <c r="V1016" s="20" t="s">
        <v>48</v>
      </c>
      <c r="W1016" s="12" t="s">
        <v>49</v>
      </c>
      <c r="X1016" s="20" t="s">
        <v>2490</v>
      </c>
      <c r="Y1016" s="20"/>
      <c r="Z1016" s="21">
        <v>6000000</v>
      </c>
      <c r="AA1016" s="21">
        <v>5406000</v>
      </c>
      <c r="AB1016" s="22">
        <v>646</v>
      </c>
      <c r="AC1016" s="21">
        <v>9287.9256965944278</v>
      </c>
      <c r="AD1016" s="21">
        <v>8368.4210526315783</v>
      </c>
      <c r="AE1016" s="16" t="s">
        <v>3205</v>
      </c>
      <c r="AF1016" s="12">
        <v>7</v>
      </c>
      <c r="AG1016" s="12" t="s">
        <v>51</v>
      </c>
      <c r="AH1016" s="20" t="s">
        <v>64</v>
      </c>
      <c r="AI1016" s="12" t="s">
        <v>65</v>
      </c>
      <c r="AJ1016" s="12" t="s">
        <v>65</v>
      </c>
      <c r="AK1016" s="12" t="s">
        <v>66</v>
      </c>
      <c r="AL1016" s="12" t="s">
        <v>66</v>
      </c>
      <c r="AM1016" s="12">
        <v>26.361137709150722</v>
      </c>
      <c r="AN1016" s="20" t="s">
        <v>3328</v>
      </c>
      <c r="AO1016" s="23" t="s">
        <v>69</v>
      </c>
      <c r="AP1016" s="24" t="s">
        <v>74</v>
      </c>
    </row>
    <row r="1017" spans="1:42" x14ac:dyDescent="0.25">
      <c r="A1017" s="12" t="s">
        <v>3329</v>
      </c>
      <c r="B1017" s="13" t="s">
        <v>3330</v>
      </c>
      <c r="C1017" s="14">
        <v>45328</v>
      </c>
      <c r="D1017" s="12">
        <v>1</v>
      </c>
      <c r="E1017" s="12">
        <v>1</v>
      </c>
      <c r="F1017" s="12">
        <v>1</v>
      </c>
      <c r="G1017" s="12">
        <v>3</v>
      </c>
      <c r="H1017" s="12"/>
      <c r="I1017" s="15" t="s">
        <v>58</v>
      </c>
      <c r="J1017" s="15" t="s">
        <v>42</v>
      </c>
      <c r="K1017" s="15" t="s">
        <v>43</v>
      </c>
      <c r="L1017" s="15">
        <v>1</v>
      </c>
      <c r="M1017" s="15"/>
      <c r="N1017" s="16" t="s">
        <v>6649</v>
      </c>
      <c r="O1017" s="16"/>
      <c r="P1017" s="16" t="s">
        <v>6649</v>
      </c>
      <c r="Q1017" s="17" t="s">
        <v>2592</v>
      </c>
      <c r="R1017" s="12" t="s">
        <v>2592</v>
      </c>
      <c r="S1017" s="12" t="s">
        <v>2452</v>
      </c>
      <c r="T1017" s="18" t="s">
        <v>3176</v>
      </c>
      <c r="U1017" s="19" t="s">
        <v>2400</v>
      </c>
      <c r="V1017" s="20" t="s">
        <v>48</v>
      </c>
      <c r="W1017" s="12" t="s">
        <v>49</v>
      </c>
      <c r="X1017" s="20" t="s">
        <v>3331</v>
      </c>
      <c r="Y1017" s="20"/>
      <c r="Z1017" s="21">
        <v>6200000</v>
      </c>
      <c r="AA1017" s="21">
        <v>5766000</v>
      </c>
      <c r="AB1017" s="22">
        <v>713</v>
      </c>
      <c r="AC1017" s="21">
        <v>8695.652173913044</v>
      </c>
      <c r="AD1017" s="21">
        <v>8086.95652173913</v>
      </c>
      <c r="AE1017" s="16" t="s">
        <v>3332</v>
      </c>
      <c r="AF1017" s="12">
        <v>2</v>
      </c>
      <c r="AG1017" s="12"/>
      <c r="AH1017" s="20" t="s">
        <v>64</v>
      </c>
      <c r="AI1017" s="12" t="s">
        <v>66</v>
      </c>
      <c r="AJ1017" s="12" t="s">
        <v>66</v>
      </c>
      <c r="AK1017" s="12" t="s">
        <v>66</v>
      </c>
      <c r="AL1017" s="12" t="s">
        <v>66</v>
      </c>
      <c r="AM1017" s="12">
        <v>18.346061338971481</v>
      </c>
      <c r="AN1017" s="20" t="s">
        <v>3333</v>
      </c>
      <c r="AO1017" s="23"/>
      <c r="AP1017" s="24"/>
    </row>
    <row r="1018" spans="1:42" x14ac:dyDescent="0.25">
      <c r="A1018" s="12" t="s">
        <v>3334</v>
      </c>
      <c r="B1018" s="13" t="s">
        <v>3335</v>
      </c>
      <c r="C1018" s="14">
        <v>45875</v>
      </c>
      <c r="D1018" s="12">
        <v>1</v>
      </c>
      <c r="E1018" s="12">
        <v>1</v>
      </c>
      <c r="F1018" s="12">
        <v>1</v>
      </c>
      <c r="G1018" s="12">
        <v>3</v>
      </c>
      <c r="H1018" s="12"/>
      <c r="I1018" s="15" t="s">
        <v>58</v>
      </c>
      <c r="J1018" s="15" t="s">
        <v>42</v>
      </c>
      <c r="K1018" s="15" t="s">
        <v>43</v>
      </c>
      <c r="L1018" s="15">
        <v>1</v>
      </c>
      <c r="M1018" s="15"/>
      <c r="N1018" s="16" t="s">
        <v>6649</v>
      </c>
      <c r="O1018" s="16"/>
      <c r="P1018" s="16" t="s">
        <v>6649</v>
      </c>
      <c r="Q1018" s="17" t="s">
        <v>2592</v>
      </c>
      <c r="R1018" s="12" t="s">
        <v>2592</v>
      </c>
      <c r="S1018" s="12" t="s">
        <v>2452</v>
      </c>
      <c r="T1018" s="18" t="s">
        <v>1149</v>
      </c>
      <c r="U1018" s="19">
        <v>4</v>
      </c>
      <c r="V1018" s="20" t="s">
        <v>48</v>
      </c>
      <c r="W1018" s="12" t="s">
        <v>49</v>
      </c>
      <c r="X1018" s="20" t="s">
        <v>2490</v>
      </c>
      <c r="Y1018" s="20"/>
      <c r="Z1018" s="21">
        <v>7000000</v>
      </c>
      <c r="AA1018" s="21">
        <v>6307000</v>
      </c>
      <c r="AB1018" s="22">
        <v>892</v>
      </c>
      <c r="AC1018" s="21">
        <v>7847.5336322869953</v>
      </c>
      <c r="AD1018" s="21">
        <v>7070.6278026905829</v>
      </c>
      <c r="AE1018" s="16" t="s">
        <v>3336</v>
      </c>
      <c r="AF1018" s="12">
        <v>7</v>
      </c>
      <c r="AG1018" s="12" t="s">
        <v>51</v>
      </c>
      <c r="AH1018" s="20" t="s">
        <v>64</v>
      </c>
      <c r="AI1018" s="12" t="s">
        <v>65</v>
      </c>
      <c r="AJ1018" s="12" t="s">
        <v>65</v>
      </c>
      <c r="AK1018" s="12" t="s">
        <v>66</v>
      </c>
      <c r="AL1018" s="12"/>
      <c r="AM1018" s="12">
        <v>25.276907756927439</v>
      </c>
      <c r="AN1018" s="20" t="s">
        <v>3337</v>
      </c>
      <c r="AO1018" s="23" t="s">
        <v>69</v>
      </c>
      <c r="AP1018" s="24" t="s">
        <v>74</v>
      </c>
    </row>
    <row r="1019" spans="1:42" x14ac:dyDescent="0.25">
      <c r="A1019" s="12" t="s">
        <v>3338</v>
      </c>
      <c r="B1019" s="13" t="s">
        <v>3339</v>
      </c>
      <c r="C1019" s="14">
        <v>45973</v>
      </c>
      <c r="D1019" s="12">
        <v>1</v>
      </c>
      <c r="E1019" s="12">
        <v>1</v>
      </c>
      <c r="F1019" s="12">
        <v>1</v>
      </c>
      <c r="G1019" s="12">
        <v>3</v>
      </c>
      <c r="H1019" s="12"/>
      <c r="I1019" s="15" t="s">
        <v>58</v>
      </c>
      <c r="J1019" s="15" t="s">
        <v>499</v>
      </c>
      <c r="K1019" s="15" t="s">
        <v>43</v>
      </c>
      <c r="L1019" s="15">
        <v>1</v>
      </c>
      <c r="M1019" s="15"/>
      <c r="N1019" s="16" t="s">
        <v>6649</v>
      </c>
      <c r="O1019" s="16"/>
      <c r="P1019" s="16" t="s">
        <v>6649</v>
      </c>
      <c r="Q1019" s="17" t="s">
        <v>2592</v>
      </c>
      <c r="R1019" s="12" t="s">
        <v>2592</v>
      </c>
      <c r="S1019" s="12" t="s">
        <v>2452</v>
      </c>
      <c r="T1019" s="18" t="s">
        <v>3176</v>
      </c>
      <c r="U1019" s="19">
        <v>60</v>
      </c>
      <c r="V1019" s="20" t="s">
        <v>48</v>
      </c>
      <c r="W1019" s="12" t="s">
        <v>49</v>
      </c>
      <c r="X1019" s="20" t="s">
        <v>2468</v>
      </c>
      <c r="Y1019" s="20"/>
      <c r="Z1019" s="21">
        <v>9000000</v>
      </c>
      <c r="AA1019" s="21">
        <v>8109000</v>
      </c>
      <c r="AB1019" s="22">
        <v>1533</v>
      </c>
      <c r="AC1019" s="21">
        <v>5870.841487279843</v>
      </c>
      <c r="AD1019" s="21">
        <v>5289.6281800391389</v>
      </c>
      <c r="AE1019" s="16" t="s">
        <v>3340</v>
      </c>
      <c r="AF1019" s="12">
        <v>4</v>
      </c>
      <c r="AG1019" s="12"/>
      <c r="AH1019" s="20" t="s">
        <v>66</v>
      </c>
      <c r="AI1019" s="12" t="s">
        <v>66</v>
      </c>
      <c r="AJ1019" s="12" t="s">
        <v>66</v>
      </c>
      <c r="AK1019" s="12" t="s">
        <v>66</v>
      </c>
      <c r="AL1019" s="12"/>
      <c r="AM1019" s="12">
        <v>26.15410586491755</v>
      </c>
      <c r="AN1019" s="20" t="s">
        <v>3341</v>
      </c>
      <c r="AO1019" s="23" t="s">
        <v>69</v>
      </c>
      <c r="AP1019" s="24" t="s">
        <v>74</v>
      </c>
    </row>
    <row r="1020" spans="1:42" x14ac:dyDescent="0.25">
      <c r="A1020" s="12" t="s">
        <v>3342</v>
      </c>
      <c r="B1020" s="13" t="s">
        <v>3342</v>
      </c>
      <c r="C1020" s="14">
        <v>45391</v>
      </c>
      <c r="D1020" s="12">
        <v>1</v>
      </c>
      <c r="E1020" s="12">
        <v>1</v>
      </c>
      <c r="F1020" s="12">
        <v>1</v>
      </c>
      <c r="G1020" s="12">
        <v>3</v>
      </c>
      <c r="H1020" s="12"/>
      <c r="I1020" s="15" t="s">
        <v>41</v>
      </c>
      <c r="J1020" s="15" t="s">
        <v>42</v>
      </c>
      <c r="K1020" s="15" t="s">
        <v>43</v>
      </c>
      <c r="L1020" s="15">
        <v>1</v>
      </c>
      <c r="M1020" s="15"/>
      <c r="N1020" s="16" t="s">
        <v>6649</v>
      </c>
      <c r="O1020" s="16"/>
      <c r="P1020" s="16" t="s">
        <v>6649</v>
      </c>
      <c r="Q1020" s="17" t="s">
        <v>2461</v>
      </c>
      <c r="R1020" s="12" t="s">
        <v>3343</v>
      </c>
      <c r="S1020" s="12" t="s">
        <v>2594</v>
      </c>
      <c r="T1020" s="18" t="s">
        <v>3344</v>
      </c>
      <c r="U1020" s="19"/>
      <c r="V1020" s="20" t="s">
        <v>48</v>
      </c>
      <c r="W1020" s="12" t="s">
        <v>49</v>
      </c>
      <c r="X1020" s="20" t="s">
        <v>2490</v>
      </c>
      <c r="Y1020" s="20"/>
      <c r="Z1020" s="21">
        <v>900000</v>
      </c>
      <c r="AA1020" s="21">
        <v>900000</v>
      </c>
      <c r="AB1020" s="22">
        <v>834</v>
      </c>
      <c r="AC1020" s="21">
        <v>1079.1366906474821</v>
      </c>
      <c r="AD1020" s="21">
        <v>1079.1366906474821</v>
      </c>
      <c r="AE1020" s="16" t="s">
        <v>3345</v>
      </c>
      <c r="AF1020" s="12">
        <v>1</v>
      </c>
      <c r="AG1020" s="12"/>
      <c r="AH1020" s="20" t="s">
        <v>64</v>
      </c>
      <c r="AI1020" s="12"/>
      <c r="AJ1020" s="12"/>
      <c r="AK1020" s="12"/>
      <c r="AL1020" s="12"/>
      <c r="AM1020" s="12">
        <v>23.68003095522737</v>
      </c>
      <c r="AN1020" s="20" t="s">
        <v>92</v>
      </c>
      <c r="AO1020" s="23"/>
      <c r="AP1020" s="24"/>
    </row>
    <row r="1021" spans="1:42" x14ac:dyDescent="0.25">
      <c r="A1021" s="12" t="s">
        <v>3346</v>
      </c>
      <c r="B1021" s="13" t="s">
        <v>3346</v>
      </c>
      <c r="C1021" s="14">
        <v>45322</v>
      </c>
      <c r="D1021" s="12">
        <v>1</v>
      </c>
      <c r="E1021" s="12">
        <v>1</v>
      </c>
      <c r="F1021" s="12">
        <v>1</v>
      </c>
      <c r="G1021" s="12">
        <v>1</v>
      </c>
      <c r="H1021" s="12"/>
      <c r="I1021" s="15" t="s">
        <v>41</v>
      </c>
      <c r="J1021" s="15" t="s">
        <v>42</v>
      </c>
      <c r="K1021" s="15" t="s">
        <v>43</v>
      </c>
      <c r="L1021" s="15">
        <v>1</v>
      </c>
      <c r="M1021" s="15"/>
      <c r="N1021" s="16" t="s">
        <v>6649</v>
      </c>
      <c r="O1021" s="16"/>
      <c r="P1021" s="16" t="s">
        <v>6649</v>
      </c>
      <c r="Q1021" s="17" t="s">
        <v>2592</v>
      </c>
      <c r="R1021" s="12" t="s">
        <v>3343</v>
      </c>
      <c r="S1021" s="12" t="s">
        <v>2594</v>
      </c>
      <c r="T1021" s="18" t="s">
        <v>3347</v>
      </c>
      <c r="U1021" s="19">
        <v>36</v>
      </c>
      <c r="V1021" s="20" t="s">
        <v>48</v>
      </c>
      <c r="W1021" s="12" t="s">
        <v>49</v>
      </c>
      <c r="X1021" s="20" t="s">
        <v>2432</v>
      </c>
      <c r="Y1021" s="20"/>
      <c r="Z1021" s="21">
        <v>950000</v>
      </c>
      <c r="AA1021" s="21">
        <v>950000</v>
      </c>
      <c r="AB1021" s="22">
        <v>400</v>
      </c>
      <c r="AC1021" s="21">
        <v>2375</v>
      </c>
      <c r="AD1021" s="21">
        <v>2375</v>
      </c>
      <c r="AE1021" s="16" t="s">
        <v>3348</v>
      </c>
      <c r="AF1021" s="12">
        <v>1</v>
      </c>
      <c r="AG1021" s="12" t="s">
        <v>51</v>
      </c>
      <c r="AH1021" s="20" t="s">
        <v>64</v>
      </c>
      <c r="AI1021" s="12"/>
      <c r="AJ1021" s="12"/>
      <c r="AK1021" s="12"/>
      <c r="AL1021" s="12"/>
      <c r="AM1021" s="12">
        <v>30.876660628553601</v>
      </c>
      <c r="AN1021" s="20" t="s">
        <v>92</v>
      </c>
      <c r="AO1021" s="23"/>
      <c r="AP1021" s="24"/>
    </row>
    <row r="1022" spans="1:42" x14ac:dyDescent="0.25">
      <c r="A1022" s="12" t="s">
        <v>3349</v>
      </c>
      <c r="B1022" s="13" t="s">
        <v>3350</v>
      </c>
      <c r="C1022" s="14">
        <v>45842</v>
      </c>
      <c r="D1022" s="12">
        <v>1</v>
      </c>
      <c r="E1022" s="12">
        <v>1</v>
      </c>
      <c r="F1022" s="12">
        <v>1</v>
      </c>
      <c r="G1022" s="12">
        <v>1</v>
      </c>
      <c r="H1022" s="12"/>
      <c r="I1022" s="15" t="s">
        <v>58</v>
      </c>
      <c r="J1022" s="15" t="s">
        <v>42</v>
      </c>
      <c r="K1022" s="15" t="s">
        <v>43</v>
      </c>
      <c r="L1022" s="15">
        <v>1</v>
      </c>
      <c r="M1022" s="15"/>
      <c r="N1022" s="16" t="s">
        <v>6649</v>
      </c>
      <c r="O1022" s="16"/>
      <c r="P1022" s="16" t="s">
        <v>6649</v>
      </c>
      <c r="Q1022" s="17" t="s">
        <v>2592</v>
      </c>
      <c r="R1022" s="12" t="s">
        <v>3343</v>
      </c>
      <c r="S1022" s="12" t="s">
        <v>2594</v>
      </c>
      <c r="T1022" s="18" t="s">
        <v>3347</v>
      </c>
      <c r="U1022" s="19">
        <v>57</v>
      </c>
      <c r="V1022" s="20" t="s">
        <v>48</v>
      </c>
      <c r="W1022" s="12" t="s">
        <v>49</v>
      </c>
      <c r="X1022" s="20" t="s">
        <v>100</v>
      </c>
      <c r="Y1022" s="20"/>
      <c r="Z1022" s="21">
        <v>3000000</v>
      </c>
      <c r="AA1022" s="21">
        <v>2703000</v>
      </c>
      <c r="AB1022" s="22">
        <v>799</v>
      </c>
      <c r="AC1022" s="21">
        <v>3754.6933667083854</v>
      </c>
      <c r="AD1022" s="21">
        <v>3382.9787234042551</v>
      </c>
      <c r="AE1022" s="16" t="s">
        <v>3351</v>
      </c>
      <c r="AF1022" s="12">
        <v>3</v>
      </c>
      <c r="AG1022" s="12"/>
      <c r="AH1022" s="20" t="s">
        <v>64</v>
      </c>
      <c r="AI1022" s="12" t="s">
        <v>65</v>
      </c>
      <c r="AJ1022" s="12" t="s">
        <v>65</v>
      </c>
      <c r="AK1022" s="12" t="s">
        <v>66</v>
      </c>
      <c r="AL1022" s="12" t="s">
        <v>66</v>
      </c>
      <c r="AM1022" s="12" t="s">
        <v>67</v>
      </c>
      <c r="AN1022" s="20" t="s">
        <v>3352</v>
      </c>
      <c r="AO1022" s="23" t="s">
        <v>69</v>
      </c>
      <c r="AP1022" s="24" t="s">
        <v>74</v>
      </c>
    </row>
    <row r="1023" spans="1:42" x14ac:dyDescent="0.25">
      <c r="A1023" s="12" t="s">
        <v>3353</v>
      </c>
      <c r="B1023" s="13" t="s">
        <v>3354</v>
      </c>
      <c r="C1023" s="14">
        <v>45527</v>
      </c>
      <c r="D1023" s="12">
        <v>1</v>
      </c>
      <c r="E1023" s="12">
        <v>1</v>
      </c>
      <c r="F1023" s="12">
        <v>1</v>
      </c>
      <c r="G1023" s="12">
        <v>3</v>
      </c>
      <c r="H1023" s="12"/>
      <c r="I1023" s="15" t="s">
        <v>58</v>
      </c>
      <c r="J1023" s="15" t="s">
        <v>42</v>
      </c>
      <c r="K1023" s="15" t="s">
        <v>43</v>
      </c>
      <c r="L1023" s="15">
        <v>1</v>
      </c>
      <c r="M1023" s="15"/>
      <c r="N1023" s="16" t="s">
        <v>6649</v>
      </c>
      <c r="O1023" s="16"/>
      <c r="P1023" s="16" t="s">
        <v>6649</v>
      </c>
      <c r="Q1023" s="17" t="s">
        <v>2592</v>
      </c>
      <c r="R1023" s="12" t="s">
        <v>3343</v>
      </c>
      <c r="S1023" s="12" t="s">
        <v>2594</v>
      </c>
      <c r="T1023" s="18" t="s">
        <v>3347</v>
      </c>
      <c r="U1023" s="19">
        <v>57</v>
      </c>
      <c r="V1023" s="20" t="s">
        <v>48</v>
      </c>
      <c r="W1023" s="12" t="s">
        <v>49</v>
      </c>
      <c r="X1023" s="20" t="s">
        <v>62</v>
      </c>
      <c r="Y1023" s="20"/>
      <c r="Z1023" s="21">
        <v>3500000</v>
      </c>
      <c r="AA1023" s="21">
        <v>3255000</v>
      </c>
      <c r="AB1023" s="22">
        <v>799</v>
      </c>
      <c r="AC1023" s="21">
        <v>4380.4755944931167</v>
      </c>
      <c r="AD1023" s="21">
        <v>4073.8423028785983</v>
      </c>
      <c r="AE1023" s="16" t="s">
        <v>3351</v>
      </c>
      <c r="AF1023" s="12">
        <v>3</v>
      </c>
      <c r="AG1023" s="12"/>
      <c r="AH1023" s="20" t="s">
        <v>64</v>
      </c>
      <c r="AI1023" s="12" t="s">
        <v>66</v>
      </c>
      <c r="AJ1023" s="12" t="s">
        <v>66</v>
      </c>
      <c r="AK1023" s="12" t="s">
        <v>66</v>
      </c>
      <c r="AL1023" s="12" t="s">
        <v>66</v>
      </c>
      <c r="AM1023" s="12" t="s">
        <v>67</v>
      </c>
      <c r="AN1023" s="20" t="s">
        <v>3355</v>
      </c>
      <c r="AO1023" s="23"/>
      <c r="AP1023" s="24"/>
    </row>
    <row r="1024" spans="1:42" x14ac:dyDescent="0.25">
      <c r="A1024" s="12" t="s">
        <v>3356</v>
      </c>
      <c r="B1024" s="13" t="s">
        <v>3357</v>
      </c>
      <c r="C1024" s="14">
        <v>45630</v>
      </c>
      <c r="D1024" s="12">
        <v>1</v>
      </c>
      <c r="E1024" s="12">
        <v>1</v>
      </c>
      <c r="F1024" s="12">
        <v>1</v>
      </c>
      <c r="G1024" s="12">
        <v>1</v>
      </c>
      <c r="H1024" s="12"/>
      <c r="I1024" s="15" t="s">
        <v>58</v>
      </c>
      <c r="J1024" s="15" t="s">
        <v>221</v>
      </c>
      <c r="K1024" s="15" t="s">
        <v>43</v>
      </c>
      <c r="L1024" s="15">
        <v>1</v>
      </c>
      <c r="M1024" s="15"/>
      <c r="N1024" s="16" t="s">
        <v>6649</v>
      </c>
      <c r="O1024" s="16"/>
      <c r="P1024" s="16" t="s">
        <v>6649</v>
      </c>
      <c r="Q1024" s="17" t="s">
        <v>2592</v>
      </c>
      <c r="R1024" s="12" t="s">
        <v>3343</v>
      </c>
      <c r="S1024" s="12" t="s">
        <v>2594</v>
      </c>
      <c r="T1024" s="18" t="s">
        <v>3344</v>
      </c>
      <c r="U1024" s="19">
        <v>19</v>
      </c>
      <c r="V1024" s="20" t="s">
        <v>48</v>
      </c>
      <c r="W1024" s="12" t="s">
        <v>49</v>
      </c>
      <c r="X1024" s="20" t="s">
        <v>62</v>
      </c>
      <c r="Y1024" s="20"/>
      <c r="Z1024" s="21">
        <v>5000000</v>
      </c>
      <c r="AA1024" s="21">
        <v>4650000</v>
      </c>
      <c r="AB1024" s="22">
        <v>1600</v>
      </c>
      <c r="AC1024" s="21">
        <v>3125</v>
      </c>
      <c r="AD1024" s="21">
        <v>2906.25</v>
      </c>
      <c r="AE1024" s="16" t="s">
        <v>63</v>
      </c>
      <c r="AF1024" s="12"/>
      <c r="AG1024" s="12"/>
      <c r="AH1024" s="20" t="s">
        <v>64</v>
      </c>
      <c r="AI1024" s="12" t="s">
        <v>65</v>
      </c>
      <c r="AJ1024" s="12" t="s">
        <v>114</v>
      </c>
      <c r="AK1024" s="12" t="s">
        <v>66</v>
      </c>
      <c r="AL1024" s="12" t="s">
        <v>66</v>
      </c>
      <c r="AM1024" s="12" t="s">
        <v>67</v>
      </c>
      <c r="AN1024" s="20" t="s">
        <v>3358</v>
      </c>
      <c r="AO1024" s="23"/>
      <c r="AP1024" s="24"/>
    </row>
    <row r="1025" spans="1:42" x14ac:dyDescent="0.25">
      <c r="A1025" s="12" t="s">
        <v>3359</v>
      </c>
      <c r="B1025" s="13" t="s">
        <v>3360</v>
      </c>
      <c r="C1025" s="14">
        <v>45812</v>
      </c>
      <c r="D1025" s="12">
        <v>1</v>
      </c>
      <c r="E1025" s="12">
        <v>1</v>
      </c>
      <c r="F1025" s="12">
        <v>1</v>
      </c>
      <c r="G1025" s="12">
        <v>3</v>
      </c>
      <c r="H1025" s="12"/>
      <c r="I1025" s="15" t="s">
        <v>58</v>
      </c>
      <c r="J1025" s="15" t="s">
        <v>221</v>
      </c>
      <c r="K1025" s="15" t="s">
        <v>43</v>
      </c>
      <c r="L1025" s="15">
        <v>1</v>
      </c>
      <c r="M1025" s="15"/>
      <c r="N1025" s="16" t="s">
        <v>6649</v>
      </c>
      <c r="O1025" s="16"/>
      <c r="P1025" s="16" t="s">
        <v>6649</v>
      </c>
      <c r="Q1025" s="17" t="s">
        <v>2592</v>
      </c>
      <c r="R1025" s="12" t="s">
        <v>3343</v>
      </c>
      <c r="S1025" s="12" t="s">
        <v>2594</v>
      </c>
      <c r="T1025" s="18" t="s">
        <v>3344</v>
      </c>
      <c r="U1025" s="19" t="s">
        <v>48</v>
      </c>
      <c r="V1025" s="20" t="s">
        <v>48</v>
      </c>
      <c r="W1025" s="12" t="s">
        <v>49</v>
      </c>
      <c r="X1025" s="20" t="s">
        <v>100</v>
      </c>
      <c r="Y1025" s="20"/>
      <c r="Z1025" s="21">
        <v>6000000</v>
      </c>
      <c r="AA1025" s="21">
        <v>5406000</v>
      </c>
      <c r="AB1025" s="22">
        <v>600</v>
      </c>
      <c r="AC1025" s="21">
        <v>10000</v>
      </c>
      <c r="AD1025" s="21">
        <v>9010</v>
      </c>
      <c r="AE1025" s="16" t="s">
        <v>3361</v>
      </c>
      <c r="AF1025" s="12">
        <v>1</v>
      </c>
      <c r="AG1025" s="12" t="s">
        <v>51</v>
      </c>
      <c r="AH1025" s="20" t="s">
        <v>64</v>
      </c>
      <c r="AI1025" s="12" t="s">
        <v>65</v>
      </c>
      <c r="AJ1025" s="12" t="s">
        <v>66</v>
      </c>
      <c r="AK1025" s="12" t="s">
        <v>66</v>
      </c>
      <c r="AL1025" s="12"/>
      <c r="AM1025" s="12">
        <v>19.03428427234515</v>
      </c>
      <c r="AN1025" s="20" t="s">
        <v>3362</v>
      </c>
      <c r="AO1025" s="23" t="s">
        <v>69</v>
      </c>
      <c r="AP1025" s="24" t="s">
        <v>74</v>
      </c>
    </row>
    <row r="1026" spans="1:42" x14ac:dyDescent="0.25">
      <c r="A1026" s="12" t="s">
        <v>3363</v>
      </c>
      <c r="B1026" s="13" t="s">
        <v>3364</v>
      </c>
      <c r="C1026" s="14">
        <v>45370</v>
      </c>
      <c r="D1026" s="12">
        <v>1</v>
      </c>
      <c r="E1026" s="12">
        <v>1</v>
      </c>
      <c r="F1026" s="12">
        <v>1</v>
      </c>
      <c r="G1026" s="12">
        <v>3</v>
      </c>
      <c r="H1026" s="12"/>
      <c r="I1026" s="15" t="s">
        <v>58</v>
      </c>
      <c r="J1026" s="15" t="s">
        <v>42</v>
      </c>
      <c r="K1026" s="15" t="s">
        <v>43</v>
      </c>
      <c r="L1026" s="15">
        <v>1</v>
      </c>
      <c r="M1026" s="15"/>
      <c r="N1026" s="16" t="s">
        <v>6649</v>
      </c>
      <c r="O1026" s="16"/>
      <c r="P1026" s="16" t="s">
        <v>6649</v>
      </c>
      <c r="Q1026" s="17" t="s">
        <v>2466</v>
      </c>
      <c r="R1026" s="12" t="s">
        <v>3365</v>
      </c>
      <c r="S1026" s="12" t="s">
        <v>2467</v>
      </c>
      <c r="T1026" s="18" t="s">
        <v>3366</v>
      </c>
      <c r="U1026" s="19" t="s">
        <v>48</v>
      </c>
      <c r="V1026" s="20" t="s">
        <v>48</v>
      </c>
      <c r="W1026" s="12" t="s">
        <v>49</v>
      </c>
      <c r="X1026" s="20" t="s">
        <v>62</v>
      </c>
      <c r="Y1026" s="20"/>
      <c r="Z1026" s="21">
        <v>920000</v>
      </c>
      <c r="AA1026" s="21">
        <v>855600</v>
      </c>
      <c r="AB1026" s="22">
        <v>601</v>
      </c>
      <c r="AC1026" s="21">
        <v>1530.7820299500831</v>
      </c>
      <c r="AD1026" s="21">
        <v>1423.6272878535774</v>
      </c>
      <c r="AE1026" s="16" t="s">
        <v>3367</v>
      </c>
      <c r="AF1026" s="12">
        <v>7</v>
      </c>
      <c r="AG1026" s="12"/>
      <c r="AH1026" s="20" t="s">
        <v>64</v>
      </c>
      <c r="AI1026" s="12" t="s">
        <v>114</v>
      </c>
      <c r="AJ1026" s="12" t="s">
        <v>114</v>
      </c>
      <c r="AK1026" s="12" t="s">
        <v>66</v>
      </c>
      <c r="AL1026" s="12" t="s">
        <v>66</v>
      </c>
      <c r="AM1026" s="12">
        <v>14.33948698464132</v>
      </c>
      <c r="AN1026" s="20" t="s">
        <v>3368</v>
      </c>
      <c r="AO1026" s="23"/>
      <c r="AP1026" s="24"/>
    </row>
    <row r="1027" spans="1:42" x14ac:dyDescent="0.25">
      <c r="A1027" s="12" t="s">
        <v>3369</v>
      </c>
      <c r="B1027" s="13" t="s">
        <v>3370</v>
      </c>
      <c r="C1027" s="14">
        <v>45566</v>
      </c>
      <c r="D1027" s="12">
        <v>1</v>
      </c>
      <c r="E1027" s="12">
        <v>1</v>
      </c>
      <c r="F1027" s="12">
        <v>1</v>
      </c>
      <c r="G1027" s="12">
        <v>1</v>
      </c>
      <c r="H1027" s="12"/>
      <c r="I1027" s="15" t="s">
        <v>58</v>
      </c>
      <c r="J1027" s="15" t="s">
        <v>42</v>
      </c>
      <c r="K1027" s="15" t="s">
        <v>43</v>
      </c>
      <c r="L1027" s="15">
        <v>1</v>
      </c>
      <c r="M1027" s="15"/>
      <c r="N1027" s="16" t="s">
        <v>6649</v>
      </c>
      <c r="O1027" s="16"/>
      <c r="P1027" s="16" t="s">
        <v>6649</v>
      </c>
      <c r="Q1027" s="17" t="s">
        <v>2466</v>
      </c>
      <c r="R1027" s="12" t="s">
        <v>3365</v>
      </c>
      <c r="S1027" s="12" t="s">
        <v>2467</v>
      </c>
      <c r="T1027" s="18" t="s">
        <v>3366</v>
      </c>
      <c r="U1027" s="19">
        <v>19</v>
      </c>
      <c r="V1027" s="20" t="s">
        <v>48</v>
      </c>
      <c r="W1027" s="12" t="s">
        <v>49</v>
      </c>
      <c r="X1027" s="20" t="s">
        <v>83</v>
      </c>
      <c r="Y1027" s="20"/>
      <c r="Z1027" s="21">
        <v>3650000</v>
      </c>
      <c r="AA1027" s="21">
        <v>3394500</v>
      </c>
      <c r="AB1027" s="22">
        <v>1058</v>
      </c>
      <c r="AC1027" s="21">
        <v>3449.9054820415877</v>
      </c>
      <c r="AD1027" s="21">
        <v>3208.4120982986769</v>
      </c>
      <c r="AE1027" s="16" t="s">
        <v>3371</v>
      </c>
      <c r="AF1027" s="12">
        <v>11</v>
      </c>
      <c r="AG1027" s="12" t="s">
        <v>51</v>
      </c>
      <c r="AH1027" s="20" t="s">
        <v>64</v>
      </c>
      <c r="AI1027" s="12" t="s">
        <v>66</v>
      </c>
      <c r="AJ1027" s="12" t="s">
        <v>66</v>
      </c>
      <c r="AK1027" s="12" t="s">
        <v>66</v>
      </c>
      <c r="AL1027" s="12" t="s">
        <v>66</v>
      </c>
      <c r="AM1027" s="12">
        <v>14.98080267429483</v>
      </c>
      <c r="AN1027" s="20" t="s">
        <v>3372</v>
      </c>
      <c r="AO1027" s="23"/>
      <c r="AP1027" s="24"/>
    </row>
    <row r="1028" spans="1:42" x14ac:dyDescent="0.25">
      <c r="A1028" s="12" t="s">
        <v>3373</v>
      </c>
      <c r="B1028" s="13" t="s">
        <v>3374</v>
      </c>
      <c r="C1028" s="14">
        <v>45863</v>
      </c>
      <c r="D1028" s="12">
        <v>1</v>
      </c>
      <c r="E1028" s="12">
        <v>1</v>
      </c>
      <c r="F1028" s="12">
        <v>1</v>
      </c>
      <c r="G1028" s="12">
        <v>3</v>
      </c>
      <c r="H1028" s="12"/>
      <c r="I1028" s="15" t="s">
        <v>41</v>
      </c>
      <c r="J1028" s="15" t="s">
        <v>42</v>
      </c>
      <c r="K1028" s="15" t="s">
        <v>43</v>
      </c>
      <c r="L1028" s="15">
        <v>1</v>
      </c>
      <c r="M1028" s="15"/>
      <c r="N1028" s="16" t="s">
        <v>6649</v>
      </c>
      <c r="O1028" s="16"/>
      <c r="P1028" s="16" t="s">
        <v>6649</v>
      </c>
      <c r="Q1028" s="17" t="s">
        <v>2466</v>
      </c>
      <c r="R1028" s="12" t="s">
        <v>3365</v>
      </c>
      <c r="S1028" s="12" t="s">
        <v>2467</v>
      </c>
      <c r="T1028" s="18" t="s">
        <v>3375</v>
      </c>
      <c r="U1028" s="19"/>
      <c r="V1028" s="20" t="s">
        <v>48</v>
      </c>
      <c r="W1028" s="12" t="s">
        <v>49</v>
      </c>
      <c r="X1028" s="20" t="s">
        <v>83</v>
      </c>
      <c r="Y1028" s="20"/>
      <c r="Z1028" s="21">
        <v>1080277.68</v>
      </c>
      <c r="AA1028" s="21">
        <v>1080277.68</v>
      </c>
      <c r="AB1028" s="22">
        <v>723</v>
      </c>
      <c r="AC1028" s="21">
        <v>1494.1599999999999</v>
      </c>
      <c r="AD1028" s="21">
        <v>1494.1599999999999</v>
      </c>
      <c r="AE1028" s="16" t="s">
        <v>3374</v>
      </c>
      <c r="AF1028" s="12">
        <v>1</v>
      </c>
      <c r="AG1028" s="12"/>
      <c r="AH1028" s="20" t="s">
        <v>64</v>
      </c>
      <c r="AI1028" s="12"/>
      <c r="AJ1028" s="12"/>
      <c r="AK1028" s="12"/>
      <c r="AL1028" s="12"/>
      <c r="AM1028" s="12">
        <v>11.641152684540961</v>
      </c>
      <c r="AN1028" s="20" t="s">
        <v>6705</v>
      </c>
      <c r="AO1028" s="23"/>
      <c r="AP1028" s="24"/>
    </row>
    <row r="1029" spans="1:42" x14ac:dyDescent="0.25">
      <c r="A1029" s="12" t="s">
        <v>3376</v>
      </c>
      <c r="B1029" s="13" t="s">
        <v>3376</v>
      </c>
      <c r="C1029" s="14">
        <v>45620</v>
      </c>
      <c r="D1029" s="12">
        <v>1</v>
      </c>
      <c r="E1029" s="12">
        <v>1</v>
      </c>
      <c r="F1029" s="12">
        <v>1</v>
      </c>
      <c r="G1029" s="12">
        <v>1</v>
      </c>
      <c r="H1029" s="12"/>
      <c r="I1029" s="15" t="s">
        <v>41</v>
      </c>
      <c r="J1029" s="15" t="s">
        <v>42</v>
      </c>
      <c r="K1029" s="15" t="s">
        <v>43</v>
      </c>
      <c r="L1029" s="15">
        <v>1</v>
      </c>
      <c r="M1029" s="15"/>
      <c r="N1029" s="16" t="s">
        <v>6649</v>
      </c>
      <c r="O1029" s="16"/>
      <c r="P1029" s="16" t="s">
        <v>6649</v>
      </c>
      <c r="Q1029" s="17" t="s">
        <v>2466</v>
      </c>
      <c r="R1029" s="12" t="s">
        <v>3365</v>
      </c>
      <c r="S1029" s="12" t="s">
        <v>2467</v>
      </c>
      <c r="T1029" s="18" t="s">
        <v>3366</v>
      </c>
      <c r="U1029" s="19"/>
      <c r="V1029" s="20" t="s">
        <v>48</v>
      </c>
      <c r="W1029" s="12" t="s">
        <v>49</v>
      </c>
      <c r="X1029" s="20" t="s">
        <v>2807</v>
      </c>
      <c r="Y1029" s="20"/>
      <c r="Z1029" s="21">
        <v>1689475</v>
      </c>
      <c r="AA1029" s="21">
        <v>1689475</v>
      </c>
      <c r="AB1029" s="22">
        <v>601</v>
      </c>
      <c r="AC1029" s="21">
        <v>2811.1064891846922</v>
      </c>
      <c r="AD1029" s="21">
        <v>2811.1064891846922</v>
      </c>
      <c r="AE1029" s="16" t="s">
        <v>3367</v>
      </c>
      <c r="AF1029" s="12">
        <v>7</v>
      </c>
      <c r="AG1029" s="12"/>
      <c r="AH1029" s="20"/>
      <c r="AI1029" s="12"/>
      <c r="AJ1029" s="12"/>
      <c r="AK1029" s="12"/>
      <c r="AL1029" s="12"/>
      <c r="AM1029" s="12">
        <v>14.33948698464132</v>
      </c>
      <c r="AN1029" s="20" t="s">
        <v>92</v>
      </c>
      <c r="AO1029" s="23"/>
      <c r="AP1029" s="24"/>
    </row>
    <row r="1030" spans="1:42" x14ac:dyDescent="0.25">
      <c r="A1030" s="12" t="s">
        <v>3377</v>
      </c>
      <c r="B1030" s="13" t="s">
        <v>3377</v>
      </c>
      <c r="C1030" s="14">
        <v>45490</v>
      </c>
      <c r="D1030" s="12">
        <v>1</v>
      </c>
      <c r="E1030" s="12">
        <v>1</v>
      </c>
      <c r="F1030" s="12">
        <v>1</v>
      </c>
      <c r="G1030" s="12">
        <v>1</v>
      </c>
      <c r="H1030" s="12"/>
      <c r="I1030" s="15" t="s">
        <v>41</v>
      </c>
      <c r="J1030" s="15" t="s">
        <v>42</v>
      </c>
      <c r="K1030" s="15" t="s">
        <v>43</v>
      </c>
      <c r="L1030" s="15">
        <v>1</v>
      </c>
      <c r="M1030" s="15"/>
      <c r="N1030" s="16" t="s">
        <v>6649</v>
      </c>
      <c r="O1030" s="16"/>
      <c r="P1030" s="16" t="s">
        <v>6649</v>
      </c>
      <c r="Q1030" s="17" t="s">
        <v>2466</v>
      </c>
      <c r="R1030" s="12" t="s">
        <v>3365</v>
      </c>
      <c r="S1030" s="12" t="s">
        <v>2467</v>
      </c>
      <c r="T1030" s="18" t="s">
        <v>3366</v>
      </c>
      <c r="U1030" s="19"/>
      <c r="V1030" s="20" t="s">
        <v>48</v>
      </c>
      <c r="W1030" s="12" t="s">
        <v>49</v>
      </c>
      <c r="X1030" s="20" t="s">
        <v>2432</v>
      </c>
      <c r="Y1030" s="20"/>
      <c r="Z1030" s="21">
        <v>2000000</v>
      </c>
      <c r="AA1030" s="21">
        <v>2000000</v>
      </c>
      <c r="AB1030" s="22">
        <v>1021</v>
      </c>
      <c r="AC1030" s="21">
        <v>1958.8638589618022</v>
      </c>
      <c r="AD1030" s="21">
        <v>1958.8638589618022</v>
      </c>
      <c r="AE1030" s="16" t="s">
        <v>3378</v>
      </c>
      <c r="AF1030" s="12">
        <v>2</v>
      </c>
      <c r="AG1030" s="12"/>
      <c r="AH1030" s="20" t="s">
        <v>64</v>
      </c>
      <c r="AI1030" s="12"/>
      <c r="AJ1030" s="12"/>
      <c r="AK1030" s="12"/>
      <c r="AL1030" s="12"/>
      <c r="AM1030" s="12">
        <v>11.3191419475136</v>
      </c>
      <c r="AN1030" s="20" t="s">
        <v>92</v>
      </c>
      <c r="AO1030" s="23"/>
      <c r="AP1030" s="24"/>
    </row>
    <row r="1031" spans="1:42" x14ac:dyDescent="0.25">
      <c r="A1031" s="12" t="s">
        <v>3379</v>
      </c>
      <c r="B1031" s="13" t="s">
        <v>3380</v>
      </c>
      <c r="C1031" s="14">
        <v>45845</v>
      </c>
      <c r="D1031" s="12">
        <v>1</v>
      </c>
      <c r="E1031" s="12">
        <v>1</v>
      </c>
      <c r="F1031" s="12">
        <v>1</v>
      </c>
      <c r="G1031" s="12">
        <v>1</v>
      </c>
      <c r="H1031" s="12"/>
      <c r="I1031" s="15" t="s">
        <v>41</v>
      </c>
      <c r="J1031" s="15" t="s">
        <v>42</v>
      </c>
      <c r="K1031" s="15" t="s">
        <v>43</v>
      </c>
      <c r="L1031" s="15">
        <v>1</v>
      </c>
      <c r="M1031" s="15"/>
      <c r="N1031" s="16" t="s">
        <v>6649</v>
      </c>
      <c r="O1031" s="16"/>
      <c r="P1031" s="16" t="s">
        <v>6649</v>
      </c>
      <c r="Q1031" s="17" t="s">
        <v>2466</v>
      </c>
      <c r="R1031" s="12" t="s">
        <v>3365</v>
      </c>
      <c r="S1031" s="12" t="s">
        <v>2467</v>
      </c>
      <c r="T1031" s="18" t="s">
        <v>237</v>
      </c>
      <c r="U1031" s="19"/>
      <c r="V1031" s="20" t="s">
        <v>48</v>
      </c>
      <c r="W1031" s="12" t="s">
        <v>49</v>
      </c>
      <c r="X1031" s="20" t="s">
        <v>2490</v>
      </c>
      <c r="Y1031" s="20"/>
      <c r="Z1031" s="21">
        <v>2000000</v>
      </c>
      <c r="AA1031" s="21">
        <v>2000000</v>
      </c>
      <c r="AB1031" s="22">
        <v>900</v>
      </c>
      <c r="AC1031" s="21">
        <v>2222.2222222222222</v>
      </c>
      <c r="AD1031" s="21">
        <v>2222.2222222222222</v>
      </c>
      <c r="AE1031" s="16" t="s">
        <v>3380</v>
      </c>
      <c r="AF1031" s="12">
        <v>2</v>
      </c>
      <c r="AG1031" s="12" t="s">
        <v>51</v>
      </c>
      <c r="AH1031" s="20" t="s">
        <v>64</v>
      </c>
      <c r="AI1031" s="12"/>
      <c r="AJ1031" s="12"/>
      <c r="AK1031" s="12"/>
      <c r="AL1031" s="12"/>
      <c r="AM1031" s="12">
        <v>50.462997364677037</v>
      </c>
      <c r="AN1031" s="20" t="s">
        <v>6706</v>
      </c>
      <c r="AO1031" s="23"/>
      <c r="AP1031" s="24"/>
    </row>
    <row r="1032" spans="1:42" x14ac:dyDescent="0.25">
      <c r="A1032" s="12" t="s">
        <v>3381</v>
      </c>
      <c r="B1032" s="13" t="s">
        <v>3382</v>
      </c>
      <c r="C1032" s="14">
        <v>45622</v>
      </c>
      <c r="D1032" s="12">
        <v>1</v>
      </c>
      <c r="E1032" s="12">
        <v>1</v>
      </c>
      <c r="F1032" s="12">
        <v>1</v>
      </c>
      <c r="G1032" s="12">
        <v>3</v>
      </c>
      <c r="H1032" s="12"/>
      <c r="I1032" s="15" t="s">
        <v>58</v>
      </c>
      <c r="J1032" s="15" t="s">
        <v>42</v>
      </c>
      <c r="K1032" s="15" t="s">
        <v>43</v>
      </c>
      <c r="L1032" s="15">
        <v>1</v>
      </c>
      <c r="M1032" s="15"/>
      <c r="N1032" s="16" t="s">
        <v>6649</v>
      </c>
      <c r="O1032" s="16"/>
      <c r="P1032" s="16" t="s">
        <v>6649</v>
      </c>
      <c r="Q1032" s="17" t="s">
        <v>2466</v>
      </c>
      <c r="R1032" s="12" t="s">
        <v>3365</v>
      </c>
      <c r="S1032" s="12" t="s">
        <v>2467</v>
      </c>
      <c r="T1032" s="18" t="s">
        <v>3366</v>
      </c>
      <c r="U1032" s="19" t="s">
        <v>48</v>
      </c>
      <c r="V1032" s="20" t="s">
        <v>48</v>
      </c>
      <c r="W1032" s="12" t="s">
        <v>49</v>
      </c>
      <c r="X1032" s="20" t="s">
        <v>62</v>
      </c>
      <c r="Y1032" s="20"/>
      <c r="Z1032" s="21">
        <v>2500000</v>
      </c>
      <c r="AA1032" s="21">
        <v>2325000</v>
      </c>
      <c r="AB1032" s="22">
        <v>601</v>
      </c>
      <c r="AC1032" s="21">
        <v>4159.7337770382692</v>
      </c>
      <c r="AD1032" s="21">
        <v>3868.5524126455907</v>
      </c>
      <c r="AE1032" s="16" t="s">
        <v>3367</v>
      </c>
      <c r="AF1032" s="12">
        <v>7</v>
      </c>
      <c r="AG1032" s="12"/>
      <c r="AH1032" s="20" t="s">
        <v>66</v>
      </c>
      <c r="AI1032" s="12" t="s">
        <v>66</v>
      </c>
      <c r="AJ1032" s="12" t="s">
        <v>66</v>
      </c>
      <c r="AK1032" s="12" t="s">
        <v>66</v>
      </c>
      <c r="AL1032" s="12" t="s">
        <v>66</v>
      </c>
      <c r="AM1032" s="12">
        <v>14.33948698464132</v>
      </c>
      <c r="AN1032" s="20" t="s">
        <v>3383</v>
      </c>
      <c r="AO1032" s="23"/>
      <c r="AP1032" s="24"/>
    </row>
    <row r="1033" spans="1:42" x14ac:dyDescent="0.25">
      <c r="A1033" s="12" t="s">
        <v>3384</v>
      </c>
      <c r="B1033" s="13" t="s">
        <v>3385</v>
      </c>
      <c r="C1033" s="14">
        <v>45877</v>
      </c>
      <c r="D1033" s="12">
        <v>1</v>
      </c>
      <c r="E1033" s="12">
        <v>1</v>
      </c>
      <c r="F1033" s="12">
        <v>1</v>
      </c>
      <c r="G1033" s="12">
        <v>1</v>
      </c>
      <c r="H1033" s="12"/>
      <c r="I1033" s="15" t="s">
        <v>58</v>
      </c>
      <c r="J1033" s="15" t="s">
        <v>42</v>
      </c>
      <c r="K1033" s="15" t="s">
        <v>43</v>
      </c>
      <c r="L1033" s="15">
        <v>1</v>
      </c>
      <c r="M1033" s="15"/>
      <c r="N1033" s="16" t="s">
        <v>6649</v>
      </c>
      <c r="O1033" s="16"/>
      <c r="P1033" s="16" t="s">
        <v>6649</v>
      </c>
      <c r="Q1033" s="17" t="s">
        <v>2466</v>
      </c>
      <c r="R1033" s="12" t="s">
        <v>3365</v>
      </c>
      <c r="S1033" s="12" t="s">
        <v>2467</v>
      </c>
      <c r="T1033" s="18"/>
      <c r="U1033" s="19"/>
      <c r="V1033" s="20" t="s">
        <v>48</v>
      </c>
      <c r="W1033" s="12" t="s">
        <v>49</v>
      </c>
      <c r="X1033" s="20" t="s">
        <v>3386</v>
      </c>
      <c r="Y1033" s="20"/>
      <c r="Z1033" s="21">
        <v>3000000</v>
      </c>
      <c r="AA1033" s="21">
        <v>2703000</v>
      </c>
      <c r="AB1033" s="22">
        <v>827</v>
      </c>
      <c r="AC1033" s="21">
        <v>3627.5695284159615</v>
      </c>
      <c r="AD1033" s="21">
        <v>3268.4401451027811</v>
      </c>
      <c r="AE1033" s="16" t="s">
        <v>3387</v>
      </c>
      <c r="AF1033" s="12">
        <v>1</v>
      </c>
      <c r="AG1033" s="12"/>
      <c r="AH1033" s="20" t="s">
        <v>64</v>
      </c>
      <c r="AI1033" s="12" t="s">
        <v>66</v>
      </c>
      <c r="AJ1033" s="12" t="s">
        <v>66</v>
      </c>
      <c r="AK1033" s="12" t="s">
        <v>66</v>
      </c>
      <c r="AL1033" s="12" t="s">
        <v>66</v>
      </c>
      <c r="AM1033" s="12">
        <v>14.7742660841412</v>
      </c>
      <c r="AN1033" s="20" t="s">
        <v>3388</v>
      </c>
      <c r="AO1033" s="23" t="s">
        <v>69</v>
      </c>
      <c r="AP1033" s="24" t="s">
        <v>74</v>
      </c>
    </row>
    <row r="1034" spans="1:42" x14ac:dyDescent="0.25">
      <c r="A1034" s="12" t="s">
        <v>3389</v>
      </c>
      <c r="B1034" s="13" t="s">
        <v>3389</v>
      </c>
      <c r="C1034" s="14">
        <v>45349</v>
      </c>
      <c r="D1034" s="12">
        <v>1</v>
      </c>
      <c r="E1034" s="12">
        <v>1</v>
      </c>
      <c r="F1034" s="12">
        <v>1</v>
      </c>
      <c r="G1034" s="12">
        <v>1</v>
      </c>
      <c r="H1034" s="12"/>
      <c r="I1034" s="15" t="s">
        <v>41</v>
      </c>
      <c r="J1034" s="15" t="s">
        <v>42</v>
      </c>
      <c r="K1034" s="15" t="s">
        <v>43</v>
      </c>
      <c r="L1034" s="15">
        <v>1</v>
      </c>
      <c r="M1034" s="15"/>
      <c r="N1034" s="16" t="s">
        <v>6649</v>
      </c>
      <c r="O1034" s="16"/>
      <c r="P1034" s="16" t="s">
        <v>6649</v>
      </c>
      <c r="Q1034" s="17" t="s">
        <v>2503</v>
      </c>
      <c r="R1034" s="12" t="s">
        <v>3390</v>
      </c>
      <c r="S1034" s="12" t="s">
        <v>2505</v>
      </c>
      <c r="T1034" s="18" t="s">
        <v>2506</v>
      </c>
      <c r="U1034" s="19">
        <v>21</v>
      </c>
      <c r="V1034" s="20" t="s">
        <v>48</v>
      </c>
      <c r="W1034" s="12" t="s">
        <v>49</v>
      </c>
      <c r="X1034" s="20" t="s">
        <v>3391</v>
      </c>
      <c r="Y1034" s="20"/>
      <c r="Z1034" s="21">
        <v>950000</v>
      </c>
      <c r="AA1034" s="21">
        <v>950000</v>
      </c>
      <c r="AB1034" s="22">
        <v>400</v>
      </c>
      <c r="AC1034" s="21">
        <v>2375</v>
      </c>
      <c r="AD1034" s="21">
        <v>2375</v>
      </c>
      <c r="AE1034" s="16" t="s">
        <v>3392</v>
      </c>
      <c r="AF1034" s="12">
        <v>1</v>
      </c>
      <c r="AG1034" s="12" t="s">
        <v>51</v>
      </c>
      <c r="AH1034" s="20" t="s">
        <v>64</v>
      </c>
      <c r="AI1034" s="12"/>
      <c r="AJ1034" s="12"/>
      <c r="AK1034" s="12"/>
      <c r="AL1034" s="12"/>
      <c r="AM1034" s="12">
        <v>4.4746755176123099</v>
      </c>
      <c r="AN1034" s="20" t="s">
        <v>92</v>
      </c>
      <c r="AO1034" s="23"/>
      <c r="AP1034" s="24"/>
    </row>
    <row r="1035" spans="1:42" x14ac:dyDescent="0.25">
      <c r="A1035" s="12" t="s">
        <v>3393</v>
      </c>
      <c r="B1035" s="13" t="s">
        <v>3394</v>
      </c>
      <c r="C1035" s="14">
        <v>45950</v>
      </c>
      <c r="D1035" s="12">
        <v>1</v>
      </c>
      <c r="E1035" s="12">
        <v>1</v>
      </c>
      <c r="F1035" s="12">
        <v>1</v>
      </c>
      <c r="G1035" s="12">
        <v>3</v>
      </c>
      <c r="H1035" s="12"/>
      <c r="I1035" s="15" t="s">
        <v>41</v>
      </c>
      <c r="J1035" s="15" t="s">
        <v>42</v>
      </c>
      <c r="K1035" s="15" t="s">
        <v>43</v>
      </c>
      <c r="L1035" s="15">
        <v>1</v>
      </c>
      <c r="M1035" s="15"/>
      <c r="N1035" s="16" t="s">
        <v>6649</v>
      </c>
      <c r="O1035" s="16"/>
      <c r="P1035" s="16" t="s">
        <v>6649</v>
      </c>
      <c r="Q1035" s="17" t="s">
        <v>3390</v>
      </c>
      <c r="R1035" s="12" t="s">
        <v>3390</v>
      </c>
      <c r="S1035" s="12" t="s">
        <v>2505</v>
      </c>
      <c r="T1035" s="18" t="s">
        <v>3390</v>
      </c>
      <c r="U1035" s="19">
        <v>43</v>
      </c>
      <c r="V1035" s="20" t="s">
        <v>48</v>
      </c>
      <c r="W1035" s="12" t="s">
        <v>49</v>
      </c>
      <c r="X1035" s="20" t="s">
        <v>2432</v>
      </c>
      <c r="Y1035" s="20"/>
      <c r="Z1035" s="21">
        <v>9400000</v>
      </c>
      <c r="AA1035" s="21">
        <v>9400000</v>
      </c>
      <c r="AB1035" s="22">
        <v>2489</v>
      </c>
      <c r="AC1035" s="21">
        <v>3776.6171153073524</v>
      </c>
      <c r="AD1035" s="21">
        <v>3776.6171153073524</v>
      </c>
      <c r="AE1035" s="16" t="s">
        <v>3394</v>
      </c>
      <c r="AF1035" s="12">
        <v>1</v>
      </c>
      <c r="AG1035" s="12"/>
      <c r="AH1035" s="20" t="s">
        <v>52</v>
      </c>
      <c r="AI1035" s="12"/>
      <c r="AJ1035" s="12"/>
      <c r="AK1035" s="12"/>
      <c r="AL1035" s="12"/>
      <c r="AM1035" s="12">
        <v>14.7986782136679</v>
      </c>
      <c r="AN1035" s="20"/>
      <c r="AO1035" s="23"/>
      <c r="AP1035" s="24"/>
    </row>
    <row r="1036" spans="1:42" x14ac:dyDescent="0.25">
      <c r="A1036" s="12" t="s">
        <v>3395</v>
      </c>
      <c r="B1036" s="13" t="s">
        <v>3395</v>
      </c>
      <c r="C1036" s="14">
        <v>45572</v>
      </c>
      <c r="D1036" s="12">
        <v>3</v>
      </c>
      <c r="E1036" s="12">
        <v>1</v>
      </c>
      <c r="F1036" s="12">
        <v>1</v>
      </c>
      <c r="G1036" s="12">
        <v>3</v>
      </c>
      <c r="H1036" s="12"/>
      <c r="I1036" s="15" t="s">
        <v>41</v>
      </c>
      <c r="J1036" s="15" t="s">
        <v>42</v>
      </c>
      <c r="K1036" s="15" t="s">
        <v>43</v>
      </c>
      <c r="L1036" s="15">
        <v>1</v>
      </c>
      <c r="M1036" s="15"/>
      <c r="N1036" s="16" t="s">
        <v>6649</v>
      </c>
      <c r="O1036" s="16"/>
      <c r="P1036" s="16" t="s">
        <v>6649</v>
      </c>
      <c r="Q1036" s="17" t="s">
        <v>2465</v>
      </c>
      <c r="R1036" s="12" t="s">
        <v>2465</v>
      </c>
      <c r="S1036" s="12" t="s">
        <v>2467</v>
      </c>
      <c r="T1036" s="18" t="s">
        <v>3396</v>
      </c>
      <c r="U1036" s="19">
        <v>9</v>
      </c>
      <c r="V1036" s="20" t="s">
        <v>48</v>
      </c>
      <c r="W1036" s="12" t="s">
        <v>49</v>
      </c>
      <c r="X1036" s="20" t="s">
        <v>2650</v>
      </c>
      <c r="Y1036" s="20"/>
      <c r="Z1036" s="21">
        <v>10000000</v>
      </c>
      <c r="AA1036" s="21">
        <v>10000000</v>
      </c>
      <c r="AB1036" s="22">
        <v>1532</v>
      </c>
      <c r="AC1036" s="21">
        <v>6527.4151436031334</v>
      </c>
      <c r="AD1036" s="21">
        <v>6527.4151436031334</v>
      </c>
      <c r="AE1036" s="16" t="s">
        <v>3397</v>
      </c>
      <c r="AF1036" s="12">
        <v>1</v>
      </c>
      <c r="AG1036" s="12" t="s">
        <v>51</v>
      </c>
      <c r="AH1036" s="20"/>
      <c r="AI1036" s="12"/>
      <c r="AJ1036" s="12"/>
      <c r="AK1036" s="12"/>
      <c r="AL1036" s="12"/>
      <c r="AM1036" s="12">
        <v>0</v>
      </c>
      <c r="AN1036" s="20" t="s">
        <v>92</v>
      </c>
      <c r="AO1036" s="23"/>
      <c r="AP1036" s="24"/>
    </row>
    <row r="1037" spans="1:42" x14ac:dyDescent="0.25">
      <c r="A1037" s="12" t="s">
        <v>3398</v>
      </c>
      <c r="B1037" s="13" t="s">
        <v>3398</v>
      </c>
      <c r="C1037" s="14">
        <v>45576</v>
      </c>
      <c r="D1037" s="12">
        <v>1</v>
      </c>
      <c r="E1037" s="12">
        <v>1</v>
      </c>
      <c r="F1037" s="12">
        <v>1</v>
      </c>
      <c r="G1037" s="12">
        <v>3</v>
      </c>
      <c r="H1037" s="12"/>
      <c r="I1037" s="15" t="s">
        <v>41</v>
      </c>
      <c r="J1037" s="15" t="s">
        <v>42</v>
      </c>
      <c r="K1037" s="15" t="s">
        <v>43</v>
      </c>
      <c r="L1037" s="15">
        <v>1</v>
      </c>
      <c r="M1037" s="15"/>
      <c r="N1037" s="16" t="s">
        <v>6649</v>
      </c>
      <c r="O1037" s="16"/>
      <c r="P1037" s="16" t="s">
        <v>6649</v>
      </c>
      <c r="Q1037" s="17" t="s">
        <v>3399</v>
      </c>
      <c r="R1037" s="12" t="s">
        <v>3400</v>
      </c>
      <c r="S1037" s="12" t="s">
        <v>2421</v>
      </c>
      <c r="T1037" s="18" t="s">
        <v>3401</v>
      </c>
      <c r="U1037" s="19" t="s">
        <v>3402</v>
      </c>
      <c r="V1037" s="20" t="s">
        <v>48</v>
      </c>
      <c r="W1037" s="12" t="s">
        <v>49</v>
      </c>
      <c r="X1037" s="20" t="s">
        <v>83</v>
      </c>
      <c r="Y1037" s="20"/>
      <c r="Z1037" s="21">
        <v>950000</v>
      </c>
      <c r="AA1037" s="21">
        <v>950000</v>
      </c>
      <c r="AB1037" s="22">
        <v>711</v>
      </c>
      <c r="AC1037" s="21">
        <v>1336.1462728551337</v>
      </c>
      <c r="AD1037" s="21">
        <v>1336.1462728551337</v>
      </c>
      <c r="AE1037" s="16" t="s">
        <v>3403</v>
      </c>
      <c r="AF1037" s="12">
        <v>1</v>
      </c>
      <c r="AG1037" s="12"/>
      <c r="AH1037" s="20" t="s">
        <v>64</v>
      </c>
      <c r="AI1037" s="12"/>
      <c r="AJ1037" s="12"/>
      <c r="AK1037" s="12"/>
      <c r="AL1037" s="12"/>
      <c r="AM1037" s="12">
        <v>33.280531567421932</v>
      </c>
      <c r="AN1037" s="20" t="s">
        <v>92</v>
      </c>
      <c r="AO1037" s="23"/>
      <c r="AP1037" s="24"/>
    </row>
    <row r="1038" spans="1:42" x14ac:dyDescent="0.25">
      <c r="A1038" s="12" t="s">
        <v>3404</v>
      </c>
      <c r="B1038" s="13" t="s">
        <v>3405</v>
      </c>
      <c r="C1038" s="14">
        <v>45535</v>
      </c>
      <c r="D1038" s="12">
        <v>1</v>
      </c>
      <c r="E1038" s="12">
        <v>1</v>
      </c>
      <c r="F1038" s="12">
        <v>1</v>
      </c>
      <c r="G1038" s="12">
        <v>1</v>
      </c>
      <c r="H1038" s="12"/>
      <c r="I1038" s="15" t="s">
        <v>58</v>
      </c>
      <c r="J1038" s="15" t="s">
        <v>42</v>
      </c>
      <c r="K1038" s="15" t="s">
        <v>43</v>
      </c>
      <c r="L1038" s="15">
        <v>1</v>
      </c>
      <c r="M1038" s="15"/>
      <c r="N1038" s="16" t="s">
        <v>6649</v>
      </c>
      <c r="O1038" s="16"/>
      <c r="P1038" s="16" t="s">
        <v>6649</v>
      </c>
      <c r="Q1038" s="17" t="s">
        <v>3406</v>
      </c>
      <c r="R1038" s="12" t="s">
        <v>3400</v>
      </c>
      <c r="S1038" s="12" t="s">
        <v>2421</v>
      </c>
      <c r="T1038" s="18" t="s">
        <v>3407</v>
      </c>
      <c r="U1038" s="19">
        <v>36</v>
      </c>
      <c r="V1038" s="20" t="s">
        <v>48</v>
      </c>
      <c r="W1038" s="12" t="s">
        <v>49</v>
      </c>
      <c r="X1038" s="20" t="s">
        <v>62</v>
      </c>
      <c r="Y1038" s="20"/>
      <c r="Z1038" s="21">
        <v>1400000</v>
      </c>
      <c r="AA1038" s="21">
        <v>1302000</v>
      </c>
      <c r="AB1038" s="22">
        <v>700</v>
      </c>
      <c r="AC1038" s="21">
        <v>2000</v>
      </c>
      <c r="AD1038" s="21">
        <v>1860</v>
      </c>
      <c r="AE1038" s="16" t="s">
        <v>63</v>
      </c>
      <c r="AF1038" s="12"/>
      <c r="AG1038" s="12" t="s">
        <v>51</v>
      </c>
      <c r="AH1038" s="20" t="s">
        <v>64</v>
      </c>
      <c r="AI1038" s="12" t="s">
        <v>65</v>
      </c>
      <c r="AJ1038" s="12" t="s">
        <v>114</v>
      </c>
      <c r="AK1038" s="12" t="s">
        <v>66</v>
      </c>
      <c r="AL1038" s="12" t="s">
        <v>66</v>
      </c>
      <c r="AM1038" s="12" t="s">
        <v>67</v>
      </c>
      <c r="AN1038" s="20" t="s">
        <v>3408</v>
      </c>
      <c r="AO1038" s="23"/>
      <c r="AP1038" s="24"/>
    </row>
    <row r="1039" spans="1:42" x14ac:dyDescent="0.25">
      <c r="A1039" s="12" t="s">
        <v>3409</v>
      </c>
      <c r="B1039" s="13" t="s">
        <v>3409</v>
      </c>
      <c r="C1039" s="14">
        <v>45492</v>
      </c>
      <c r="D1039" s="12">
        <v>1</v>
      </c>
      <c r="E1039" s="12">
        <v>1</v>
      </c>
      <c r="F1039" s="12">
        <v>1</v>
      </c>
      <c r="G1039" s="12">
        <v>3</v>
      </c>
      <c r="H1039" s="12"/>
      <c r="I1039" s="15" t="s">
        <v>41</v>
      </c>
      <c r="J1039" s="15" t="s">
        <v>42</v>
      </c>
      <c r="K1039" s="15" t="s">
        <v>43</v>
      </c>
      <c r="L1039" s="15">
        <v>1</v>
      </c>
      <c r="M1039" s="15"/>
      <c r="N1039" s="16" t="s">
        <v>6649</v>
      </c>
      <c r="O1039" s="16"/>
      <c r="P1039" s="16" t="s">
        <v>6649</v>
      </c>
      <c r="Q1039" s="17" t="s">
        <v>3410</v>
      </c>
      <c r="R1039" s="12" t="s">
        <v>3400</v>
      </c>
      <c r="S1039" s="12" t="s">
        <v>2421</v>
      </c>
      <c r="T1039" s="18" t="s">
        <v>3407</v>
      </c>
      <c r="U1039" s="19" t="s">
        <v>3411</v>
      </c>
      <c r="V1039" s="20" t="s">
        <v>48</v>
      </c>
      <c r="W1039" s="12" t="s">
        <v>49</v>
      </c>
      <c r="X1039" s="20" t="s">
        <v>2499</v>
      </c>
      <c r="Y1039" s="20"/>
      <c r="Z1039" s="21">
        <v>2000000</v>
      </c>
      <c r="AA1039" s="21">
        <v>2000000</v>
      </c>
      <c r="AB1039" s="22">
        <v>548</v>
      </c>
      <c r="AC1039" s="21">
        <v>3649.6350364963505</v>
      </c>
      <c r="AD1039" s="21">
        <v>3649.6350364963505</v>
      </c>
      <c r="AE1039" s="16" t="s">
        <v>3412</v>
      </c>
      <c r="AF1039" s="12">
        <v>1</v>
      </c>
      <c r="AG1039" s="12"/>
      <c r="AH1039" s="20"/>
      <c r="AI1039" s="12"/>
      <c r="AJ1039" s="12"/>
      <c r="AK1039" s="12"/>
      <c r="AL1039" s="12"/>
      <c r="AM1039" s="12">
        <v>32.900221586006097</v>
      </c>
      <c r="AN1039" s="20" t="s">
        <v>92</v>
      </c>
      <c r="AO1039" s="23"/>
      <c r="AP1039" s="24"/>
    </row>
    <row r="1040" spans="1:42" x14ac:dyDescent="0.25">
      <c r="A1040" s="12" t="s">
        <v>3413</v>
      </c>
      <c r="B1040" s="13" t="s">
        <v>3413</v>
      </c>
      <c r="C1040" s="14">
        <v>45365</v>
      </c>
      <c r="D1040" s="12">
        <v>1</v>
      </c>
      <c r="E1040" s="12">
        <v>1</v>
      </c>
      <c r="F1040" s="12">
        <v>1</v>
      </c>
      <c r="G1040" s="12">
        <v>3</v>
      </c>
      <c r="H1040" s="12"/>
      <c r="I1040" s="15" t="s">
        <v>41</v>
      </c>
      <c r="J1040" s="15" t="s">
        <v>42</v>
      </c>
      <c r="K1040" s="15" t="s">
        <v>43</v>
      </c>
      <c r="L1040" s="15">
        <v>1</v>
      </c>
      <c r="M1040" s="15"/>
      <c r="N1040" s="16" t="s">
        <v>6649</v>
      </c>
      <c r="O1040" s="16"/>
      <c r="P1040" s="16" t="s">
        <v>6649</v>
      </c>
      <c r="Q1040" s="17" t="s">
        <v>3414</v>
      </c>
      <c r="R1040" s="12" t="s">
        <v>3414</v>
      </c>
      <c r="S1040" s="12" t="s">
        <v>2467</v>
      </c>
      <c r="T1040" s="18" t="s">
        <v>3415</v>
      </c>
      <c r="U1040" s="19">
        <v>12</v>
      </c>
      <c r="V1040" s="20" t="s">
        <v>48</v>
      </c>
      <c r="W1040" s="12" t="s">
        <v>49</v>
      </c>
      <c r="X1040" s="20" t="s">
        <v>2650</v>
      </c>
      <c r="Y1040" s="20"/>
      <c r="Z1040" s="21">
        <v>400000</v>
      </c>
      <c r="AA1040" s="21">
        <v>400000</v>
      </c>
      <c r="AB1040" s="22">
        <v>309</v>
      </c>
      <c r="AC1040" s="21">
        <v>1294.4983818770227</v>
      </c>
      <c r="AD1040" s="21">
        <v>1294.4983818770227</v>
      </c>
      <c r="AE1040" s="16" t="s">
        <v>3416</v>
      </c>
      <c r="AF1040" s="12">
        <v>1</v>
      </c>
      <c r="AG1040" s="12" t="s">
        <v>51</v>
      </c>
      <c r="AH1040" s="20" t="s">
        <v>64</v>
      </c>
      <c r="AI1040" s="12"/>
      <c r="AJ1040" s="12"/>
      <c r="AK1040" s="12"/>
      <c r="AL1040" s="12"/>
      <c r="AM1040" s="12">
        <v>23.861671067793999</v>
      </c>
      <c r="AN1040" s="20" t="s">
        <v>92</v>
      </c>
      <c r="AO1040" s="23"/>
      <c r="AP1040" s="24"/>
    </row>
    <row r="1041" spans="1:42" x14ac:dyDescent="0.25">
      <c r="A1041" s="12" t="s">
        <v>3417</v>
      </c>
      <c r="B1041" s="13" t="s">
        <v>3418</v>
      </c>
      <c r="C1041" s="14">
        <v>45791</v>
      </c>
      <c r="D1041" s="12">
        <v>1</v>
      </c>
      <c r="E1041" s="12">
        <v>1</v>
      </c>
      <c r="F1041" s="12">
        <v>1</v>
      </c>
      <c r="G1041" s="12">
        <v>3</v>
      </c>
      <c r="H1041" s="12"/>
      <c r="I1041" s="15" t="s">
        <v>41</v>
      </c>
      <c r="J1041" s="15" t="s">
        <v>42</v>
      </c>
      <c r="K1041" s="15" t="s">
        <v>43</v>
      </c>
      <c r="L1041" s="15">
        <v>1</v>
      </c>
      <c r="M1041" s="15"/>
      <c r="N1041" s="16" t="s">
        <v>6649</v>
      </c>
      <c r="O1041" s="16"/>
      <c r="P1041" s="16" t="s">
        <v>6649</v>
      </c>
      <c r="Q1041" s="17" t="s">
        <v>3414</v>
      </c>
      <c r="R1041" s="12" t="s">
        <v>3414</v>
      </c>
      <c r="S1041" s="12" t="s">
        <v>2467</v>
      </c>
      <c r="T1041" s="18" t="s">
        <v>2824</v>
      </c>
      <c r="U1041" s="19"/>
      <c r="V1041" s="20" t="s">
        <v>48</v>
      </c>
      <c r="W1041" s="12" t="s">
        <v>49</v>
      </c>
      <c r="X1041" s="20" t="s">
        <v>2490</v>
      </c>
      <c r="Y1041" s="20"/>
      <c r="Z1041" s="21">
        <v>500000</v>
      </c>
      <c r="AA1041" s="21">
        <v>500000</v>
      </c>
      <c r="AB1041" s="22">
        <v>798</v>
      </c>
      <c r="AC1041" s="21">
        <v>626.56641604010031</v>
      </c>
      <c r="AD1041" s="21">
        <v>626.56641604010031</v>
      </c>
      <c r="AE1041" s="16" t="s">
        <v>3418</v>
      </c>
      <c r="AF1041" s="12">
        <v>2</v>
      </c>
      <c r="AG1041" s="12"/>
      <c r="AH1041" s="20" t="s">
        <v>64</v>
      </c>
      <c r="AI1041" s="12"/>
      <c r="AJ1041" s="12"/>
      <c r="AK1041" s="12"/>
      <c r="AL1041" s="12"/>
      <c r="AM1041" s="12">
        <v>26.7887476606994</v>
      </c>
      <c r="AN1041" s="20" t="s">
        <v>6707</v>
      </c>
      <c r="AO1041" s="23" t="s">
        <v>69</v>
      </c>
      <c r="AP1041" s="24"/>
    </row>
    <row r="1042" spans="1:42" x14ac:dyDescent="0.25">
      <c r="A1042" s="12" t="s">
        <v>3419</v>
      </c>
      <c r="B1042" s="13" t="s">
        <v>3420</v>
      </c>
      <c r="C1042" s="14">
        <v>45940</v>
      </c>
      <c r="D1042" s="12">
        <v>1</v>
      </c>
      <c r="E1042" s="12">
        <v>1</v>
      </c>
      <c r="F1042" s="12">
        <v>1</v>
      </c>
      <c r="G1042" s="12">
        <v>3</v>
      </c>
      <c r="H1042" s="12"/>
      <c r="I1042" s="15" t="s">
        <v>41</v>
      </c>
      <c r="J1042" s="15" t="s">
        <v>42</v>
      </c>
      <c r="K1042" s="15" t="s">
        <v>43</v>
      </c>
      <c r="L1042" s="15">
        <v>1</v>
      </c>
      <c r="M1042" s="15"/>
      <c r="N1042" s="16" t="s">
        <v>6649</v>
      </c>
      <c r="O1042" s="16"/>
      <c r="P1042" s="16" t="s">
        <v>6649</v>
      </c>
      <c r="Q1042" s="17" t="s">
        <v>3414</v>
      </c>
      <c r="R1042" s="12" t="s">
        <v>3414</v>
      </c>
      <c r="S1042" s="12" t="s">
        <v>2467</v>
      </c>
      <c r="T1042" s="18" t="s">
        <v>3415</v>
      </c>
      <c r="U1042" s="19">
        <v>60</v>
      </c>
      <c r="V1042" s="20" t="s">
        <v>48</v>
      </c>
      <c r="W1042" s="12" t="s">
        <v>49</v>
      </c>
      <c r="X1042" s="20" t="s">
        <v>2792</v>
      </c>
      <c r="Y1042" s="20"/>
      <c r="Z1042" s="21">
        <v>500000</v>
      </c>
      <c r="AA1042" s="21">
        <v>500000</v>
      </c>
      <c r="AB1042" s="22">
        <v>400</v>
      </c>
      <c r="AC1042" s="21">
        <v>1250</v>
      </c>
      <c r="AD1042" s="21">
        <v>1250</v>
      </c>
      <c r="AE1042" s="16" t="s">
        <v>3420</v>
      </c>
      <c r="AF1042" s="12">
        <v>1</v>
      </c>
      <c r="AG1042" s="12"/>
      <c r="AH1042" s="20" t="s">
        <v>64</v>
      </c>
      <c r="AI1042" s="12"/>
      <c r="AJ1042" s="12"/>
      <c r="AK1042" s="12"/>
      <c r="AL1042" s="12"/>
      <c r="AM1042" s="12">
        <v>30.219298363690839</v>
      </c>
      <c r="AN1042" s="20"/>
      <c r="AO1042" s="23"/>
      <c r="AP1042" s="24"/>
    </row>
    <row r="1043" spans="1:42" x14ac:dyDescent="0.25">
      <c r="A1043" s="12" t="s">
        <v>3421</v>
      </c>
      <c r="B1043" s="13" t="s">
        <v>3421</v>
      </c>
      <c r="C1043" s="14">
        <v>45610</v>
      </c>
      <c r="D1043" s="12">
        <v>1</v>
      </c>
      <c r="E1043" s="12">
        <v>1</v>
      </c>
      <c r="F1043" s="12">
        <v>1</v>
      </c>
      <c r="G1043" s="12">
        <v>3</v>
      </c>
      <c r="H1043" s="12"/>
      <c r="I1043" s="15" t="s">
        <v>41</v>
      </c>
      <c r="J1043" s="15" t="s">
        <v>42</v>
      </c>
      <c r="K1043" s="15" t="s">
        <v>43</v>
      </c>
      <c r="L1043" s="15">
        <v>1</v>
      </c>
      <c r="M1043" s="15"/>
      <c r="N1043" s="16" t="s">
        <v>6649</v>
      </c>
      <c r="O1043" s="16"/>
      <c r="P1043" s="16" t="s">
        <v>6649</v>
      </c>
      <c r="Q1043" s="17" t="s">
        <v>3414</v>
      </c>
      <c r="R1043" s="12" t="s">
        <v>3414</v>
      </c>
      <c r="S1043" s="12" t="s">
        <v>2467</v>
      </c>
      <c r="T1043" s="18" t="s">
        <v>682</v>
      </c>
      <c r="U1043" s="19">
        <v>74</v>
      </c>
      <c r="V1043" s="20" t="s">
        <v>48</v>
      </c>
      <c r="W1043" s="12" t="s">
        <v>49</v>
      </c>
      <c r="X1043" s="20" t="s">
        <v>3422</v>
      </c>
      <c r="Y1043" s="20"/>
      <c r="Z1043" s="21">
        <v>750000</v>
      </c>
      <c r="AA1043" s="21">
        <v>750000</v>
      </c>
      <c r="AB1043" s="22">
        <v>1027</v>
      </c>
      <c r="AC1043" s="21">
        <v>730.28237585199611</v>
      </c>
      <c r="AD1043" s="21">
        <v>730.28237585199611</v>
      </c>
      <c r="AE1043" s="16" t="s">
        <v>3423</v>
      </c>
      <c r="AF1043" s="12">
        <v>1</v>
      </c>
      <c r="AG1043" s="12"/>
      <c r="AH1043" s="20" t="s">
        <v>64</v>
      </c>
      <c r="AI1043" s="12"/>
      <c r="AJ1043" s="12"/>
      <c r="AK1043" s="12"/>
      <c r="AL1043" s="12"/>
      <c r="AM1043" s="12">
        <v>26.988427933789399</v>
      </c>
      <c r="AN1043" s="20" t="s">
        <v>92</v>
      </c>
      <c r="AO1043" s="23"/>
      <c r="AP1043" s="24"/>
    </row>
    <row r="1044" spans="1:42" x14ac:dyDescent="0.25">
      <c r="A1044" s="12" t="s">
        <v>3424</v>
      </c>
      <c r="B1044" s="13" t="s">
        <v>3425</v>
      </c>
      <c r="C1044" s="14">
        <v>45784</v>
      </c>
      <c r="D1044" s="12">
        <v>1</v>
      </c>
      <c r="E1044" s="12">
        <v>1</v>
      </c>
      <c r="F1044" s="12">
        <v>1</v>
      </c>
      <c r="G1044" s="12">
        <v>1</v>
      </c>
      <c r="H1044" s="12"/>
      <c r="I1044" s="15" t="s">
        <v>41</v>
      </c>
      <c r="J1044" s="15" t="s">
        <v>42</v>
      </c>
      <c r="K1044" s="15" t="s">
        <v>43</v>
      </c>
      <c r="L1044" s="15">
        <v>1</v>
      </c>
      <c r="M1044" s="15"/>
      <c r="N1044" s="16" t="s">
        <v>6649</v>
      </c>
      <c r="O1044" s="16"/>
      <c r="P1044" s="16" t="s">
        <v>6649</v>
      </c>
      <c r="Q1044" s="17" t="s">
        <v>3414</v>
      </c>
      <c r="R1044" s="12" t="s">
        <v>3414</v>
      </c>
      <c r="S1044" s="12" t="s">
        <v>2467</v>
      </c>
      <c r="T1044" s="18" t="s">
        <v>3415</v>
      </c>
      <c r="U1044" s="19" t="s">
        <v>3426</v>
      </c>
      <c r="V1044" s="20" t="s">
        <v>48</v>
      </c>
      <c r="W1044" s="12" t="s">
        <v>49</v>
      </c>
      <c r="X1044" s="20" t="s">
        <v>2792</v>
      </c>
      <c r="Y1044" s="20"/>
      <c r="Z1044" s="21">
        <v>760000</v>
      </c>
      <c r="AA1044" s="21">
        <v>760000</v>
      </c>
      <c r="AB1044" s="22">
        <v>290</v>
      </c>
      <c r="AC1044" s="21">
        <v>2620.6896551724139</v>
      </c>
      <c r="AD1044" s="21">
        <v>2620.6896551724139</v>
      </c>
      <c r="AE1044" s="16" t="s">
        <v>3425</v>
      </c>
      <c r="AF1044" s="12">
        <v>1</v>
      </c>
      <c r="AG1044" s="12"/>
      <c r="AH1044" s="20" t="s">
        <v>64</v>
      </c>
      <c r="AI1044" s="12"/>
      <c r="AJ1044" s="12"/>
      <c r="AK1044" s="12"/>
      <c r="AL1044" s="12"/>
      <c r="AM1044" s="12">
        <v>25.1961009072153</v>
      </c>
      <c r="AN1044" s="20" t="s">
        <v>6708</v>
      </c>
      <c r="AO1044" s="23" t="s">
        <v>69</v>
      </c>
      <c r="AP1044" s="24"/>
    </row>
    <row r="1045" spans="1:42" x14ac:dyDescent="0.25">
      <c r="A1045" s="12" t="s">
        <v>3427</v>
      </c>
      <c r="B1045" s="13" t="s">
        <v>3428</v>
      </c>
      <c r="C1045" s="14">
        <v>45853</v>
      </c>
      <c r="D1045" s="12">
        <v>1</v>
      </c>
      <c r="E1045" s="12">
        <v>1</v>
      </c>
      <c r="F1045" s="12">
        <v>1</v>
      </c>
      <c r="G1045" s="12">
        <v>3</v>
      </c>
      <c r="H1045" s="12"/>
      <c r="I1045" s="15" t="s">
        <v>41</v>
      </c>
      <c r="J1045" s="15" t="s">
        <v>42</v>
      </c>
      <c r="K1045" s="15" t="s">
        <v>43</v>
      </c>
      <c r="L1045" s="15">
        <v>1</v>
      </c>
      <c r="M1045" s="15"/>
      <c r="N1045" s="16" t="s">
        <v>6649</v>
      </c>
      <c r="O1045" s="16"/>
      <c r="P1045" s="16" t="s">
        <v>6649</v>
      </c>
      <c r="Q1045" s="17" t="s">
        <v>60</v>
      </c>
      <c r="R1045" s="12" t="s">
        <v>3414</v>
      </c>
      <c r="S1045" s="12" t="s">
        <v>2467</v>
      </c>
      <c r="T1045" s="18" t="s">
        <v>3429</v>
      </c>
      <c r="U1045" s="19"/>
      <c r="V1045" s="20" t="s">
        <v>48</v>
      </c>
      <c r="W1045" s="12" t="s">
        <v>49</v>
      </c>
      <c r="X1045" s="20" t="s">
        <v>100</v>
      </c>
      <c r="Y1045" s="20"/>
      <c r="Z1045" s="21">
        <v>765000</v>
      </c>
      <c r="AA1045" s="21">
        <v>765000</v>
      </c>
      <c r="AB1045" s="22">
        <v>603</v>
      </c>
      <c r="AC1045" s="21">
        <v>1268.6567164179105</v>
      </c>
      <c r="AD1045" s="21">
        <v>1268.6567164179105</v>
      </c>
      <c r="AE1045" s="16" t="s">
        <v>3428</v>
      </c>
      <c r="AF1045" s="12">
        <v>1</v>
      </c>
      <c r="AG1045" s="12"/>
      <c r="AH1045" s="20" t="s">
        <v>64</v>
      </c>
      <c r="AI1045" s="12"/>
      <c r="AJ1045" s="12"/>
      <c r="AK1045" s="12"/>
      <c r="AL1045" s="12"/>
      <c r="AM1045" s="12">
        <v>32.028952312951013</v>
      </c>
      <c r="AN1045" s="20" t="s">
        <v>6709</v>
      </c>
      <c r="AO1045" s="23"/>
      <c r="AP1045" s="24"/>
    </row>
    <row r="1046" spans="1:42" x14ac:dyDescent="0.25">
      <c r="A1046" s="12" t="s">
        <v>3430</v>
      </c>
      <c r="B1046" s="13" t="s">
        <v>3431</v>
      </c>
      <c r="C1046" s="14">
        <v>45352</v>
      </c>
      <c r="D1046" s="12">
        <v>1</v>
      </c>
      <c r="E1046" s="12">
        <v>1</v>
      </c>
      <c r="F1046" s="12">
        <v>1</v>
      </c>
      <c r="G1046" s="12">
        <v>1</v>
      </c>
      <c r="H1046" s="12"/>
      <c r="I1046" s="15" t="s">
        <v>58</v>
      </c>
      <c r="J1046" s="15" t="s">
        <v>42</v>
      </c>
      <c r="K1046" s="15" t="s">
        <v>43</v>
      </c>
      <c r="L1046" s="15">
        <v>1</v>
      </c>
      <c r="M1046" s="15"/>
      <c r="N1046" s="16" t="s">
        <v>6649</v>
      </c>
      <c r="O1046" s="16"/>
      <c r="P1046" s="16" t="s">
        <v>6649</v>
      </c>
      <c r="Q1046" s="17" t="s">
        <v>3414</v>
      </c>
      <c r="R1046" s="12" t="s">
        <v>3414</v>
      </c>
      <c r="S1046" s="12" t="s">
        <v>2467</v>
      </c>
      <c r="T1046" s="18" t="s">
        <v>3415</v>
      </c>
      <c r="U1046" s="19" t="s">
        <v>48</v>
      </c>
      <c r="V1046" s="20" t="s">
        <v>48</v>
      </c>
      <c r="W1046" s="12" t="s">
        <v>49</v>
      </c>
      <c r="X1046" s="20" t="s">
        <v>62</v>
      </c>
      <c r="Y1046" s="20"/>
      <c r="Z1046" s="21">
        <v>800000</v>
      </c>
      <c r="AA1046" s="21">
        <v>744000</v>
      </c>
      <c r="AB1046" s="22">
        <v>310</v>
      </c>
      <c r="AC1046" s="21">
        <v>2580.6451612903224</v>
      </c>
      <c r="AD1046" s="21">
        <v>2400</v>
      </c>
      <c r="AE1046" s="16" t="s">
        <v>63</v>
      </c>
      <c r="AF1046" s="12"/>
      <c r="AG1046" s="12"/>
      <c r="AH1046" s="20" t="s">
        <v>64</v>
      </c>
      <c r="AI1046" s="12" t="s">
        <v>114</v>
      </c>
      <c r="AJ1046" s="12" t="s">
        <v>114</v>
      </c>
      <c r="AK1046" s="12" t="s">
        <v>66</v>
      </c>
      <c r="AL1046" s="12" t="s">
        <v>66</v>
      </c>
      <c r="AM1046" s="12" t="s">
        <v>67</v>
      </c>
      <c r="AN1046" s="20" t="s">
        <v>3432</v>
      </c>
      <c r="AO1046" s="23"/>
      <c r="AP1046" s="24"/>
    </row>
    <row r="1047" spans="1:42" x14ac:dyDescent="0.25">
      <c r="A1047" s="12" t="s">
        <v>3433</v>
      </c>
      <c r="B1047" s="13" t="s">
        <v>3434</v>
      </c>
      <c r="C1047" s="14">
        <v>45673</v>
      </c>
      <c r="D1047" s="12">
        <v>1</v>
      </c>
      <c r="E1047" s="12">
        <v>1</v>
      </c>
      <c r="F1047" s="12">
        <v>1</v>
      </c>
      <c r="G1047" s="12">
        <v>3</v>
      </c>
      <c r="H1047" s="12"/>
      <c r="I1047" s="15" t="s">
        <v>41</v>
      </c>
      <c r="J1047" s="15" t="s">
        <v>221</v>
      </c>
      <c r="K1047" s="15" t="s">
        <v>43</v>
      </c>
      <c r="L1047" s="15">
        <v>1</v>
      </c>
      <c r="M1047" s="15"/>
      <c r="N1047" s="16" t="s">
        <v>6649</v>
      </c>
      <c r="O1047" s="16"/>
      <c r="P1047" s="16" t="s">
        <v>6649</v>
      </c>
      <c r="Q1047" s="17" t="s">
        <v>3414</v>
      </c>
      <c r="R1047" s="12" t="s">
        <v>3414</v>
      </c>
      <c r="S1047" s="12" t="s">
        <v>2467</v>
      </c>
      <c r="T1047" s="18" t="s">
        <v>3415</v>
      </c>
      <c r="U1047" s="19"/>
      <c r="V1047" s="20" t="s">
        <v>48</v>
      </c>
      <c r="W1047" s="12" t="s">
        <v>49</v>
      </c>
      <c r="X1047" s="20" t="s">
        <v>2499</v>
      </c>
      <c r="Y1047" s="20"/>
      <c r="Z1047" s="21">
        <v>900000</v>
      </c>
      <c r="AA1047" s="21">
        <v>900000</v>
      </c>
      <c r="AB1047" s="22">
        <v>723</v>
      </c>
      <c r="AC1047" s="21">
        <v>1244.8132780082988</v>
      </c>
      <c r="AD1047" s="21">
        <v>1244.8132780082988</v>
      </c>
      <c r="AE1047" s="16" t="s">
        <v>3434</v>
      </c>
      <c r="AF1047" s="12">
        <v>10</v>
      </c>
      <c r="AG1047" s="12" t="s">
        <v>51</v>
      </c>
      <c r="AH1047" s="20" t="s">
        <v>64</v>
      </c>
      <c r="AI1047" s="12"/>
      <c r="AJ1047" s="12"/>
      <c r="AK1047" s="12"/>
      <c r="AL1047" s="12"/>
      <c r="AM1047" s="12">
        <v>25.850093599647359</v>
      </c>
      <c r="AN1047" s="20" t="s">
        <v>6710</v>
      </c>
      <c r="AO1047" s="23" t="s">
        <v>69</v>
      </c>
      <c r="AP1047" s="24"/>
    </row>
    <row r="1048" spans="1:42" x14ac:dyDescent="0.25">
      <c r="A1048" s="12" t="s">
        <v>3435</v>
      </c>
      <c r="B1048" s="13" t="s">
        <v>3436</v>
      </c>
      <c r="C1048" s="14">
        <v>45931</v>
      </c>
      <c r="D1048" s="12">
        <v>1</v>
      </c>
      <c r="E1048" s="12">
        <v>1</v>
      </c>
      <c r="F1048" s="12">
        <v>1</v>
      </c>
      <c r="G1048" s="12">
        <v>3</v>
      </c>
      <c r="H1048" s="12"/>
      <c r="I1048" s="15" t="s">
        <v>41</v>
      </c>
      <c r="J1048" s="15" t="s">
        <v>42</v>
      </c>
      <c r="K1048" s="15" t="s">
        <v>43</v>
      </c>
      <c r="L1048" s="15">
        <v>1</v>
      </c>
      <c r="M1048" s="15"/>
      <c r="N1048" s="16" t="s">
        <v>6649</v>
      </c>
      <c r="O1048" s="16"/>
      <c r="P1048" s="16" t="s">
        <v>6649</v>
      </c>
      <c r="Q1048" s="17" t="s">
        <v>3414</v>
      </c>
      <c r="R1048" s="12" t="s">
        <v>3414</v>
      </c>
      <c r="S1048" s="12" t="s">
        <v>2467</v>
      </c>
      <c r="T1048" s="18" t="s">
        <v>2824</v>
      </c>
      <c r="U1048" s="19">
        <v>39</v>
      </c>
      <c r="V1048" s="20" t="s">
        <v>48</v>
      </c>
      <c r="W1048" s="12" t="s">
        <v>49</v>
      </c>
      <c r="X1048" s="20" t="s">
        <v>2432</v>
      </c>
      <c r="Y1048" s="20"/>
      <c r="Z1048" s="21">
        <v>1000000</v>
      </c>
      <c r="AA1048" s="21">
        <v>1000000</v>
      </c>
      <c r="AB1048" s="22">
        <v>772</v>
      </c>
      <c r="AC1048" s="21">
        <v>1295.3367875647668</v>
      </c>
      <c r="AD1048" s="21">
        <v>1295.3367875647668</v>
      </c>
      <c r="AE1048" s="16" t="s">
        <v>3436</v>
      </c>
      <c r="AF1048" s="12">
        <v>1</v>
      </c>
      <c r="AG1048" s="12"/>
      <c r="AH1048" s="20" t="s">
        <v>64</v>
      </c>
      <c r="AI1048" s="12"/>
      <c r="AJ1048" s="12"/>
      <c r="AK1048" s="12"/>
      <c r="AL1048" s="12"/>
      <c r="AM1048" s="12">
        <v>30.589704234378601</v>
      </c>
      <c r="AN1048" s="20"/>
      <c r="AO1048" s="23"/>
      <c r="AP1048" s="24"/>
    </row>
    <row r="1049" spans="1:42" x14ac:dyDescent="0.25">
      <c r="A1049" s="12" t="s">
        <v>3437</v>
      </c>
      <c r="B1049" s="13" t="s">
        <v>3438</v>
      </c>
      <c r="C1049" s="14">
        <v>45933</v>
      </c>
      <c r="D1049" s="12">
        <v>1</v>
      </c>
      <c r="E1049" s="12">
        <v>1</v>
      </c>
      <c r="F1049" s="12">
        <v>1</v>
      </c>
      <c r="G1049" s="12">
        <v>1</v>
      </c>
      <c r="H1049" s="12"/>
      <c r="I1049" s="15" t="s">
        <v>41</v>
      </c>
      <c r="J1049" s="15" t="s">
        <v>42</v>
      </c>
      <c r="K1049" s="15" t="s">
        <v>43</v>
      </c>
      <c r="L1049" s="15">
        <v>1</v>
      </c>
      <c r="M1049" s="15"/>
      <c r="N1049" s="16" t="s">
        <v>6649</v>
      </c>
      <c r="O1049" s="16"/>
      <c r="P1049" s="16" t="s">
        <v>6649</v>
      </c>
      <c r="Q1049" s="17" t="s">
        <v>3414</v>
      </c>
      <c r="R1049" s="12" t="s">
        <v>3414</v>
      </c>
      <c r="S1049" s="12" t="s">
        <v>2467</v>
      </c>
      <c r="T1049" s="18" t="s">
        <v>2824</v>
      </c>
      <c r="U1049" s="19"/>
      <c r="V1049" s="20" t="s">
        <v>48</v>
      </c>
      <c r="W1049" s="12" t="s">
        <v>49</v>
      </c>
      <c r="X1049" s="20" t="s">
        <v>100</v>
      </c>
      <c r="Y1049" s="20"/>
      <c r="Z1049" s="21">
        <v>1000000</v>
      </c>
      <c r="AA1049" s="21">
        <v>1000000</v>
      </c>
      <c r="AB1049" s="22">
        <v>639</v>
      </c>
      <c r="AC1049" s="21">
        <v>1564.9452269170579</v>
      </c>
      <c r="AD1049" s="21">
        <v>1564.9452269170579</v>
      </c>
      <c r="AE1049" s="16" t="s">
        <v>3438</v>
      </c>
      <c r="AF1049" s="12">
        <v>1</v>
      </c>
      <c r="AG1049" s="12"/>
      <c r="AH1049" s="20" t="s">
        <v>64</v>
      </c>
      <c r="AI1049" s="12"/>
      <c r="AJ1049" s="12"/>
      <c r="AK1049" s="12"/>
      <c r="AL1049" s="12"/>
      <c r="AM1049" s="12">
        <v>31.231720248237771</v>
      </c>
      <c r="AN1049" s="20"/>
      <c r="AO1049" s="23"/>
      <c r="AP1049" s="24"/>
    </row>
    <row r="1050" spans="1:42" x14ac:dyDescent="0.25">
      <c r="A1050" s="12" t="s">
        <v>3439</v>
      </c>
      <c r="B1050" s="13" t="s">
        <v>3440</v>
      </c>
      <c r="C1050" s="14">
        <v>45694</v>
      </c>
      <c r="D1050" s="12">
        <v>1</v>
      </c>
      <c r="E1050" s="12">
        <v>1</v>
      </c>
      <c r="F1050" s="12">
        <v>1</v>
      </c>
      <c r="G1050" s="12">
        <v>1</v>
      </c>
      <c r="H1050" s="12"/>
      <c r="I1050" s="15" t="s">
        <v>58</v>
      </c>
      <c r="J1050" s="15" t="s">
        <v>42</v>
      </c>
      <c r="K1050" s="15" t="s">
        <v>43</v>
      </c>
      <c r="L1050" s="15">
        <v>1</v>
      </c>
      <c r="M1050" s="15"/>
      <c r="N1050" s="16" t="s">
        <v>6649</v>
      </c>
      <c r="O1050" s="16"/>
      <c r="P1050" s="16" t="s">
        <v>6649</v>
      </c>
      <c r="Q1050" s="17" t="s">
        <v>3414</v>
      </c>
      <c r="R1050" s="12" t="s">
        <v>3414</v>
      </c>
      <c r="S1050" s="12" t="s">
        <v>2467</v>
      </c>
      <c r="T1050" s="18" t="s">
        <v>2824</v>
      </c>
      <c r="U1050" s="19" t="s">
        <v>48</v>
      </c>
      <c r="V1050" s="20" t="s">
        <v>48</v>
      </c>
      <c r="W1050" s="12" t="s">
        <v>49</v>
      </c>
      <c r="X1050" s="20" t="s">
        <v>83</v>
      </c>
      <c r="Y1050" s="20"/>
      <c r="Z1050" s="21">
        <v>1100000</v>
      </c>
      <c r="AA1050" s="21">
        <v>991100</v>
      </c>
      <c r="AB1050" s="22">
        <v>565</v>
      </c>
      <c r="AC1050" s="21">
        <v>1946.9026548672566</v>
      </c>
      <c r="AD1050" s="21">
        <v>1754.1592920353983</v>
      </c>
      <c r="AE1050" s="16" t="s">
        <v>3441</v>
      </c>
      <c r="AF1050" s="12">
        <v>3</v>
      </c>
      <c r="AG1050" s="12"/>
      <c r="AH1050" s="20" t="s">
        <v>64</v>
      </c>
      <c r="AI1050" s="12" t="s">
        <v>114</v>
      </c>
      <c r="AJ1050" s="12" t="s">
        <v>114</v>
      </c>
      <c r="AK1050" s="12" t="s">
        <v>66</v>
      </c>
      <c r="AL1050" s="12"/>
      <c r="AM1050" s="12">
        <v>38.565547195157762</v>
      </c>
      <c r="AN1050" s="20" t="s">
        <v>3442</v>
      </c>
      <c r="AO1050" s="23" t="s">
        <v>69</v>
      </c>
      <c r="AP1050" s="24" t="s">
        <v>74</v>
      </c>
    </row>
    <row r="1051" spans="1:42" x14ac:dyDescent="0.25">
      <c r="A1051" s="12" t="s">
        <v>3443</v>
      </c>
      <c r="B1051" s="13" t="s">
        <v>3444</v>
      </c>
      <c r="C1051" s="14">
        <v>45615</v>
      </c>
      <c r="D1051" s="12">
        <v>1</v>
      </c>
      <c r="E1051" s="12">
        <v>1</v>
      </c>
      <c r="F1051" s="12">
        <v>1</v>
      </c>
      <c r="G1051" s="12">
        <v>1</v>
      </c>
      <c r="H1051" s="12"/>
      <c r="I1051" s="15" t="s">
        <v>58</v>
      </c>
      <c r="J1051" s="15" t="s">
        <v>42</v>
      </c>
      <c r="K1051" s="15" t="s">
        <v>43</v>
      </c>
      <c r="L1051" s="15">
        <v>1</v>
      </c>
      <c r="M1051" s="15"/>
      <c r="N1051" s="16" t="s">
        <v>6649</v>
      </c>
      <c r="O1051" s="16"/>
      <c r="P1051" s="16" t="s">
        <v>6649</v>
      </c>
      <c r="Q1051" s="17" t="s">
        <v>3414</v>
      </c>
      <c r="R1051" s="12" t="s">
        <v>3414</v>
      </c>
      <c r="S1051" s="12" t="s">
        <v>2467</v>
      </c>
      <c r="T1051" s="18" t="s">
        <v>2824</v>
      </c>
      <c r="U1051" s="19" t="s">
        <v>48</v>
      </c>
      <c r="V1051" s="20" t="s">
        <v>48</v>
      </c>
      <c r="W1051" s="12" t="s">
        <v>49</v>
      </c>
      <c r="X1051" s="20" t="s">
        <v>62</v>
      </c>
      <c r="Y1051" s="20"/>
      <c r="Z1051" s="21">
        <v>1300000</v>
      </c>
      <c r="AA1051" s="21">
        <v>1209000</v>
      </c>
      <c r="AB1051" s="22">
        <v>800</v>
      </c>
      <c r="AC1051" s="21">
        <v>1625</v>
      </c>
      <c r="AD1051" s="21">
        <v>1511.25</v>
      </c>
      <c r="AE1051" s="16" t="s">
        <v>63</v>
      </c>
      <c r="AF1051" s="12"/>
      <c r="AG1051" s="12"/>
      <c r="AH1051" s="20" t="s">
        <v>64</v>
      </c>
      <c r="AI1051" s="12" t="s">
        <v>114</v>
      </c>
      <c r="AJ1051" s="12" t="s">
        <v>65</v>
      </c>
      <c r="AK1051" s="12" t="s">
        <v>66</v>
      </c>
      <c r="AL1051" s="12" t="s">
        <v>66</v>
      </c>
      <c r="AM1051" s="12" t="s">
        <v>67</v>
      </c>
      <c r="AN1051" s="20" t="s">
        <v>3445</v>
      </c>
      <c r="AO1051" s="23"/>
      <c r="AP1051" s="24"/>
    </row>
    <row r="1052" spans="1:42" x14ac:dyDescent="0.25">
      <c r="A1052" s="12" t="s">
        <v>3446</v>
      </c>
      <c r="B1052" s="13" t="s">
        <v>3447</v>
      </c>
      <c r="C1052" s="14">
        <v>45744</v>
      </c>
      <c r="D1052" s="12">
        <v>1</v>
      </c>
      <c r="E1052" s="12">
        <v>1</v>
      </c>
      <c r="F1052" s="12">
        <v>1</v>
      </c>
      <c r="G1052" s="12">
        <v>3</v>
      </c>
      <c r="H1052" s="12"/>
      <c r="I1052" s="15" t="s">
        <v>58</v>
      </c>
      <c r="J1052" s="15" t="s">
        <v>42</v>
      </c>
      <c r="K1052" s="15" t="s">
        <v>43</v>
      </c>
      <c r="L1052" s="15">
        <v>1</v>
      </c>
      <c r="M1052" s="15"/>
      <c r="N1052" s="16" t="s">
        <v>6649</v>
      </c>
      <c r="O1052" s="16"/>
      <c r="P1052" s="16" t="s">
        <v>6649</v>
      </c>
      <c r="Q1052" s="17" t="s">
        <v>3414</v>
      </c>
      <c r="R1052" s="12" t="s">
        <v>3414</v>
      </c>
      <c r="S1052" s="12" t="s">
        <v>2467</v>
      </c>
      <c r="T1052" s="18" t="s">
        <v>2824</v>
      </c>
      <c r="U1052" s="19" t="s">
        <v>48</v>
      </c>
      <c r="V1052" s="20" t="s">
        <v>48</v>
      </c>
      <c r="W1052" s="12" t="s">
        <v>49</v>
      </c>
      <c r="X1052" s="20" t="s">
        <v>62</v>
      </c>
      <c r="Y1052" s="20"/>
      <c r="Z1052" s="21">
        <v>1300000</v>
      </c>
      <c r="AA1052" s="21">
        <v>1171300</v>
      </c>
      <c r="AB1052" s="22">
        <v>800</v>
      </c>
      <c r="AC1052" s="21">
        <v>1625</v>
      </c>
      <c r="AD1052" s="21">
        <v>1464.125</v>
      </c>
      <c r="AE1052" s="16" t="s">
        <v>63</v>
      </c>
      <c r="AF1052" s="12"/>
      <c r="AG1052" s="12"/>
      <c r="AH1052" s="20" t="s">
        <v>64</v>
      </c>
      <c r="AI1052" s="12" t="s">
        <v>114</v>
      </c>
      <c r="AJ1052" s="12" t="s">
        <v>65</v>
      </c>
      <c r="AK1052" s="12" t="s">
        <v>65</v>
      </c>
      <c r="AL1052" s="12"/>
      <c r="AM1052" s="12" t="s">
        <v>67</v>
      </c>
      <c r="AN1052" s="20" t="s">
        <v>3448</v>
      </c>
      <c r="AO1052" s="23" t="s">
        <v>69</v>
      </c>
      <c r="AP1052" s="24" t="s">
        <v>74</v>
      </c>
    </row>
    <row r="1053" spans="1:42" x14ac:dyDescent="0.25">
      <c r="A1053" s="12" t="s">
        <v>3449</v>
      </c>
      <c r="B1053" s="13" t="s">
        <v>3450</v>
      </c>
      <c r="C1053" s="14">
        <v>45598</v>
      </c>
      <c r="D1053" s="12">
        <v>1</v>
      </c>
      <c r="E1053" s="12">
        <v>1</v>
      </c>
      <c r="F1053" s="12">
        <v>1</v>
      </c>
      <c r="G1053" s="12">
        <v>1</v>
      </c>
      <c r="H1053" s="12"/>
      <c r="I1053" s="15" t="s">
        <v>58</v>
      </c>
      <c r="J1053" s="15" t="s">
        <v>221</v>
      </c>
      <c r="K1053" s="15" t="s">
        <v>43</v>
      </c>
      <c r="L1053" s="15">
        <v>1</v>
      </c>
      <c r="M1053" s="15"/>
      <c r="N1053" s="16" t="s">
        <v>6649</v>
      </c>
      <c r="O1053" s="16"/>
      <c r="P1053" s="16" t="s">
        <v>6649</v>
      </c>
      <c r="Q1053" s="17" t="s">
        <v>3414</v>
      </c>
      <c r="R1053" s="12" t="s">
        <v>3414</v>
      </c>
      <c r="S1053" s="12" t="s">
        <v>2467</v>
      </c>
      <c r="T1053" s="18" t="s">
        <v>3415</v>
      </c>
      <c r="U1053" s="19">
        <v>89</v>
      </c>
      <c r="V1053" s="20" t="s">
        <v>48</v>
      </c>
      <c r="W1053" s="12" t="s">
        <v>49</v>
      </c>
      <c r="X1053" s="20" t="s">
        <v>2499</v>
      </c>
      <c r="Y1053" s="20"/>
      <c r="Z1053" s="21">
        <v>1350000</v>
      </c>
      <c r="AA1053" s="21">
        <v>1255500</v>
      </c>
      <c r="AB1053" s="22">
        <v>723</v>
      </c>
      <c r="AC1053" s="21">
        <v>1867.2199170124481</v>
      </c>
      <c r="AD1053" s="21">
        <v>1736.5145228215767</v>
      </c>
      <c r="AE1053" s="16" t="s">
        <v>3434</v>
      </c>
      <c r="AF1053" s="12">
        <v>10</v>
      </c>
      <c r="AG1053" s="12" t="s">
        <v>51</v>
      </c>
      <c r="AH1053" s="20" t="s">
        <v>64</v>
      </c>
      <c r="AI1053" s="12" t="s">
        <v>65</v>
      </c>
      <c r="AJ1053" s="12" t="s">
        <v>65</v>
      </c>
      <c r="AK1053" s="12" t="s">
        <v>66</v>
      </c>
      <c r="AL1053" s="12" t="s">
        <v>66</v>
      </c>
      <c r="AM1053" s="12">
        <v>25.850093599647359</v>
      </c>
      <c r="AN1053" s="20" t="s">
        <v>3451</v>
      </c>
      <c r="AO1053" s="23"/>
      <c r="AP1053" s="24"/>
    </row>
    <row r="1054" spans="1:42" x14ac:dyDescent="0.25">
      <c r="A1054" s="12" t="s">
        <v>3452</v>
      </c>
      <c r="B1054" s="13" t="s">
        <v>3453</v>
      </c>
      <c r="C1054" s="14">
        <v>45696</v>
      </c>
      <c r="D1054" s="12">
        <v>1</v>
      </c>
      <c r="E1054" s="12">
        <v>1</v>
      </c>
      <c r="F1054" s="12">
        <v>1</v>
      </c>
      <c r="G1054" s="12">
        <v>1</v>
      </c>
      <c r="H1054" s="12"/>
      <c r="I1054" s="15" t="s">
        <v>58</v>
      </c>
      <c r="J1054" s="15" t="s">
        <v>42</v>
      </c>
      <c r="K1054" s="15" t="s">
        <v>43</v>
      </c>
      <c r="L1054" s="15">
        <v>1</v>
      </c>
      <c r="M1054" s="15"/>
      <c r="N1054" s="16" t="s">
        <v>6649</v>
      </c>
      <c r="O1054" s="16"/>
      <c r="P1054" s="16" t="s">
        <v>6649</v>
      </c>
      <c r="Q1054" s="17" t="s">
        <v>3414</v>
      </c>
      <c r="R1054" s="12" t="s">
        <v>3414</v>
      </c>
      <c r="S1054" s="12" t="s">
        <v>2467</v>
      </c>
      <c r="T1054" s="18" t="s">
        <v>3454</v>
      </c>
      <c r="U1054" s="19" t="s">
        <v>48</v>
      </c>
      <c r="V1054" s="20" t="s">
        <v>48</v>
      </c>
      <c r="W1054" s="12" t="s">
        <v>49</v>
      </c>
      <c r="X1054" s="20" t="s">
        <v>83</v>
      </c>
      <c r="Y1054" s="25"/>
      <c r="Z1054" s="21">
        <v>1550000</v>
      </c>
      <c r="AA1054" s="21">
        <v>1396550</v>
      </c>
      <c r="AB1054" s="22">
        <v>644</v>
      </c>
      <c r="AC1054" s="21">
        <v>2406.8322981366459</v>
      </c>
      <c r="AD1054" s="21">
        <v>2168.5559006211179</v>
      </c>
      <c r="AE1054" s="16" t="s">
        <v>3455</v>
      </c>
      <c r="AF1054" s="12">
        <v>3</v>
      </c>
      <c r="AG1054" s="12"/>
      <c r="AH1054" s="20" t="s">
        <v>64</v>
      </c>
      <c r="AI1054" s="12" t="s">
        <v>114</v>
      </c>
      <c r="AJ1054" s="12" t="s">
        <v>114</v>
      </c>
      <c r="AK1054" s="12" t="s">
        <v>66</v>
      </c>
      <c r="AL1054" s="12"/>
      <c r="AM1054" s="12">
        <v>30.309896410176659</v>
      </c>
      <c r="AN1054" s="20" t="s">
        <v>3456</v>
      </c>
      <c r="AO1054" s="23" t="s">
        <v>69</v>
      </c>
      <c r="AP1054" s="24" t="s">
        <v>74</v>
      </c>
    </row>
    <row r="1055" spans="1:42" x14ac:dyDescent="0.25">
      <c r="A1055" s="12" t="s">
        <v>3457</v>
      </c>
      <c r="B1055" s="13" t="s">
        <v>3457</v>
      </c>
      <c r="C1055" s="14">
        <v>45331</v>
      </c>
      <c r="D1055" s="12">
        <v>1</v>
      </c>
      <c r="E1055" s="12">
        <v>1</v>
      </c>
      <c r="F1055" s="12">
        <v>1</v>
      </c>
      <c r="G1055" s="12">
        <v>1</v>
      </c>
      <c r="H1055" s="12"/>
      <c r="I1055" s="15" t="s">
        <v>41</v>
      </c>
      <c r="J1055" s="15" t="s">
        <v>42</v>
      </c>
      <c r="K1055" s="15" t="s">
        <v>43</v>
      </c>
      <c r="L1055" s="15">
        <v>1</v>
      </c>
      <c r="M1055" s="15"/>
      <c r="N1055" s="16" t="s">
        <v>6649</v>
      </c>
      <c r="O1055" s="16"/>
      <c r="P1055" s="16" t="s">
        <v>6649</v>
      </c>
      <c r="Q1055" s="17" t="s">
        <v>3414</v>
      </c>
      <c r="R1055" s="12" t="s">
        <v>3414</v>
      </c>
      <c r="S1055" s="12" t="s">
        <v>2467</v>
      </c>
      <c r="T1055" s="18" t="s">
        <v>2824</v>
      </c>
      <c r="U1055" s="19"/>
      <c r="V1055" s="20" t="s">
        <v>48</v>
      </c>
      <c r="W1055" s="12" t="s">
        <v>49</v>
      </c>
      <c r="X1055" s="20" t="s">
        <v>2490</v>
      </c>
      <c r="Y1055" s="20"/>
      <c r="Z1055" s="21">
        <v>1650000</v>
      </c>
      <c r="AA1055" s="21">
        <v>1650000</v>
      </c>
      <c r="AB1055" s="22">
        <v>1000</v>
      </c>
      <c r="AC1055" s="21">
        <v>1650</v>
      </c>
      <c r="AD1055" s="21">
        <v>1650</v>
      </c>
      <c r="AE1055" s="16" t="s">
        <v>3458</v>
      </c>
      <c r="AF1055" s="12">
        <v>1</v>
      </c>
      <c r="AG1055" s="12" t="s">
        <v>51</v>
      </c>
      <c r="AH1055" s="20" t="s">
        <v>64</v>
      </c>
      <c r="AI1055" s="12"/>
      <c r="AJ1055" s="12"/>
      <c r="AK1055" s="12"/>
      <c r="AL1055" s="12"/>
      <c r="AM1055" s="12">
        <v>33.487955580305083</v>
      </c>
      <c r="AN1055" s="20" t="s">
        <v>92</v>
      </c>
      <c r="AO1055" s="23"/>
      <c r="AP1055" s="24"/>
    </row>
    <row r="1056" spans="1:42" x14ac:dyDescent="0.25">
      <c r="A1056" s="12" t="s">
        <v>3459</v>
      </c>
      <c r="B1056" s="13" t="s">
        <v>3460</v>
      </c>
      <c r="C1056" s="14">
        <v>45586</v>
      </c>
      <c r="D1056" s="12">
        <v>1</v>
      </c>
      <c r="E1056" s="12">
        <v>1</v>
      </c>
      <c r="F1056" s="12">
        <v>1</v>
      </c>
      <c r="G1056" s="12">
        <v>1</v>
      </c>
      <c r="H1056" s="12"/>
      <c r="I1056" s="15" t="s">
        <v>58</v>
      </c>
      <c r="J1056" s="15" t="s">
        <v>42</v>
      </c>
      <c r="K1056" s="15" t="s">
        <v>43</v>
      </c>
      <c r="L1056" s="15">
        <v>1</v>
      </c>
      <c r="M1056" s="15"/>
      <c r="N1056" s="16" t="s">
        <v>6649</v>
      </c>
      <c r="O1056" s="16"/>
      <c r="P1056" s="16" t="s">
        <v>6649</v>
      </c>
      <c r="Q1056" s="17" t="s">
        <v>3414</v>
      </c>
      <c r="R1056" s="12" t="s">
        <v>3414</v>
      </c>
      <c r="S1056" s="12" t="s">
        <v>2467</v>
      </c>
      <c r="T1056" s="18" t="s">
        <v>248</v>
      </c>
      <c r="U1056" s="19">
        <v>75</v>
      </c>
      <c r="V1056" s="20" t="s">
        <v>48</v>
      </c>
      <c r="W1056" s="12" t="s">
        <v>49</v>
      </c>
      <c r="X1056" s="20" t="s">
        <v>62</v>
      </c>
      <c r="Y1056" s="20"/>
      <c r="Z1056" s="21">
        <v>2000000</v>
      </c>
      <c r="AA1056" s="21">
        <v>1860000</v>
      </c>
      <c r="AB1056" s="22">
        <v>800</v>
      </c>
      <c r="AC1056" s="21">
        <v>2500</v>
      </c>
      <c r="AD1056" s="21">
        <v>2325</v>
      </c>
      <c r="AE1056" s="16" t="s">
        <v>63</v>
      </c>
      <c r="AF1056" s="12"/>
      <c r="AG1056" s="12"/>
      <c r="AH1056" s="20" t="s">
        <v>64</v>
      </c>
      <c r="AI1056" s="12" t="s">
        <v>114</v>
      </c>
      <c r="AJ1056" s="12" t="s">
        <v>65</v>
      </c>
      <c r="AK1056" s="12" t="s">
        <v>66</v>
      </c>
      <c r="AL1056" s="12" t="s">
        <v>66</v>
      </c>
      <c r="AM1056" s="12" t="s">
        <v>67</v>
      </c>
      <c r="AN1056" s="20" t="s">
        <v>3461</v>
      </c>
      <c r="AO1056" s="23"/>
      <c r="AP1056" s="24"/>
    </row>
    <row r="1057" spans="1:42" x14ac:dyDescent="0.25">
      <c r="A1057" s="12" t="s">
        <v>3462</v>
      </c>
      <c r="B1057" s="13" t="s">
        <v>3463</v>
      </c>
      <c r="C1057" s="14">
        <v>45866</v>
      </c>
      <c r="D1057" s="12">
        <v>1</v>
      </c>
      <c r="E1057" s="12">
        <v>1</v>
      </c>
      <c r="F1057" s="12">
        <v>1</v>
      </c>
      <c r="G1057" s="12">
        <v>1</v>
      </c>
      <c r="H1057" s="12"/>
      <c r="I1057" s="15" t="s">
        <v>58</v>
      </c>
      <c r="J1057" s="15" t="s">
        <v>42</v>
      </c>
      <c r="K1057" s="15" t="s">
        <v>43</v>
      </c>
      <c r="L1057" s="15">
        <v>1</v>
      </c>
      <c r="M1057" s="15"/>
      <c r="N1057" s="16" t="s">
        <v>6649</v>
      </c>
      <c r="O1057" s="16"/>
      <c r="P1057" s="16" t="s">
        <v>6649</v>
      </c>
      <c r="Q1057" s="17" t="s">
        <v>3414</v>
      </c>
      <c r="R1057" s="12" t="s">
        <v>3414</v>
      </c>
      <c r="S1057" s="12" t="s">
        <v>2467</v>
      </c>
      <c r="T1057" s="18" t="s">
        <v>2824</v>
      </c>
      <c r="U1057" s="19"/>
      <c r="V1057" s="20" t="s">
        <v>48</v>
      </c>
      <c r="W1057" s="12" t="s">
        <v>49</v>
      </c>
      <c r="X1057" s="20" t="s">
        <v>62</v>
      </c>
      <c r="Y1057" s="20"/>
      <c r="Z1057" s="21">
        <v>2000000</v>
      </c>
      <c r="AA1057" s="21">
        <v>1802000</v>
      </c>
      <c r="AB1057" s="22">
        <v>565</v>
      </c>
      <c r="AC1057" s="21">
        <v>3539.8230088495575</v>
      </c>
      <c r="AD1057" s="21">
        <v>3189.3805309734512</v>
      </c>
      <c r="AE1057" s="16" t="s">
        <v>3441</v>
      </c>
      <c r="AF1057" s="12">
        <v>3</v>
      </c>
      <c r="AG1057" s="12"/>
      <c r="AH1057" s="20"/>
      <c r="AI1057" s="12" t="s">
        <v>114</v>
      </c>
      <c r="AJ1057" s="12" t="s">
        <v>114</v>
      </c>
      <c r="AK1057" s="12"/>
      <c r="AL1057" s="12"/>
      <c r="AM1057" s="12">
        <v>38.565547195157762</v>
      </c>
      <c r="AN1057" s="20" t="s">
        <v>3464</v>
      </c>
      <c r="AO1057" s="23" t="s">
        <v>69</v>
      </c>
      <c r="AP1057" s="24"/>
    </row>
    <row r="1058" spans="1:42" x14ac:dyDescent="0.25">
      <c r="A1058" s="12" t="s">
        <v>3465</v>
      </c>
      <c r="B1058" s="13" t="s">
        <v>3466</v>
      </c>
      <c r="C1058" s="14">
        <v>45703</v>
      </c>
      <c r="D1058" s="12">
        <v>1</v>
      </c>
      <c r="E1058" s="12">
        <v>1</v>
      </c>
      <c r="F1058" s="12">
        <v>1</v>
      </c>
      <c r="G1058" s="12">
        <v>1</v>
      </c>
      <c r="H1058" s="12"/>
      <c r="I1058" s="15" t="s">
        <v>58</v>
      </c>
      <c r="J1058" s="15" t="s">
        <v>42</v>
      </c>
      <c r="K1058" s="15" t="s">
        <v>43</v>
      </c>
      <c r="L1058" s="15">
        <v>1</v>
      </c>
      <c r="M1058" s="15"/>
      <c r="N1058" s="16" t="s">
        <v>6649</v>
      </c>
      <c r="O1058" s="16"/>
      <c r="P1058" s="16" t="s">
        <v>6649</v>
      </c>
      <c r="Q1058" s="17" t="s">
        <v>3414</v>
      </c>
      <c r="R1058" s="12" t="s">
        <v>3414</v>
      </c>
      <c r="S1058" s="12" t="s">
        <v>2467</v>
      </c>
      <c r="T1058" s="18" t="s">
        <v>2824</v>
      </c>
      <c r="U1058" s="19">
        <v>27</v>
      </c>
      <c r="V1058" s="20" t="s">
        <v>48</v>
      </c>
      <c r="W1058" s="12" t="s">
        <v>49</v>
      </c>
      <c r="X1058" s="20" t="s">
        <v>2490</v>
      </c>
      <c r="Y1058" s="20"/>
      <c r="Z1058" s="21">
        <v>2100000</v>
      </c>
      <c r="AA1058" s="21">
        <v>1892100</v>
      </c>
      <c r="AB1058" s="22">
        <v>798</v>
      </c>
      <c r="AC1058" s="21">
        <v>2631.5789473684213</v>
      </c>
      <c r="AD1058" s="21">
        <v>2371.0526315789475</v>
      </c>
      <c r="AE1058" s="16" t="s">
        <v>3418</v>
      </c>
      <c r="AF1058" s="12">
        <v>2</v>
      </c>
      <c r="AG1058" s="12"/>
      <c r="AH1058" s="20" t="s">
        <v>64</v>
      </c>
      <c r="AI1058" s="12" t="s">
        <v>66</v>
      </c>
      <c r="AJ1058" s="12" t="s">
        <v>66</v>
      </c>
      <c r="AK1058" s="12" t="s">
        <v>66</v>
      </c>
      <c r="AL1058" s="12"/>
      <c r="AM1058" s="12">
        <v>26.7887476606994</v>
      </c>
      <c r="AN1058" s="20" t="s">
        <v>3467</v>
      </c>
      <c r="AO1058" s="23">
        <v>500000</v>
      </c>
      <c r="AP1058" s="24" t="s">
        <v>74</v>
      </c>
    </row>
    <row r="1059" spans="1:42" x14ac:dyDescent="0.25">
      <c r="A1059" s="12" t="s">
        <v>3468</v>
      </c>
      <c r="B1059" s="13" t="s">
        <v>3469</v>
      </c>
      <c r="C1059" s="14">
        <v>45932</v>
      </c>
      <c r="D1059" s="12">
        <v>1</v>
      </c>
      <c r="E1059" s="12">
        <v>1</v>
      </c>
      <c r="F1059" s="12">
        <v>1</v>
      </c>
      <c r="G1059" s="12">
        <v>1</v>
      </c>
      <c r="H1059" s="12"/>
      <c r="I1059" s="15" t="s">
        <v>58</v>
      </c>
      <c r="J1059" s="15" t="s">
        <v>42</v>
      </c>
      <c r="K1059" s="15" t="s">
        <v>43</v>
      </c>
      <c r="L1059" s="15">
        <v>1</v>
      </c>
      <c r="M1059" s="15"/>
      <c r="N1059" s="16" t="s">
        <v>6649</v>
      </c>
      <c r="O1059" s="16"/>
      <c r="P1059" s="16" t="s">
        <v>6649</v>
      </c>
      <c r="Q1059" s="17" t="s">
        <v>3414</v>
      </c>
      <c r="R1059" s="12" t="s">
        <v>3414</v>
      </c>
      <c r="S1059" s="12" t="s">
        <v>2467</v>
      </c>
      <c r="T1059" s="18" t="s">
        <v>2824</v>
      </c>
      <c r="U1059" s="19">
        <v>56</v>
      </c>
      <c r="V1059" s="20" t="s">
        <v>48</v>
      </c>
      <c r="W1059" s="12" t="s">
        <v>49</v>
      </c>
      <c r="X1059" s="20" t="s">
        <v>62</v>
      </c>
      <c r="Y1059" s="25"/>
      <c r="Z1059" s="21">
        <v>2800000</v>
      </c>
      <c r="AA1059" s="21">
        <v>2522800</v>
      </c>
      <c r="AB1059" s="22">
        <v>1000</v>
      </c>
      <c r="AC1059" s="21">
        <v>2800</v>
      </c>
      <c r="AD1059" s="21">
        <v>2522.8000000000002</v>
      </c>
      <c r="AE1059" s="16" t="s">
        <v>63</v>
      </c>
      <c r="AF1059" s="12"/>
      <c r="AG1059" s="12"/>
      <c r="AH1059" s="20" t="s">
        <v>64</v>
      </c>
      <c r="AI1059" s="12" t="s">
        <v>66</v>
      </c>
      <c r="AJ1059" s="12" t="s">
        <v>66</v>
      </c>
      <c r="AK1059" s="12"/>
      <c r="AL1059" s="12"/>
      <c r="AM1059" s="12" t="s">
        <v>67</v>
      </c>
      <c r="AN1059" s="20" t="s">
        <v>3470</v>
      </c>
      <c r="AO1059" s="23" t="s">
        <v>69</v>
      </c>
      <c r="AP1059" s="24" t="s">
        <v>74</v>
      </c>
    </row>
    <row r="1060" spans="1:42" x14ac:dyDescent="0.25">
      <c r="A1060" s="12" t="s">
        <v>3471</v>
      </c>
      <c r="B1060" s="13" t="s">
        <v>3472</v>
      </c>
      <c r="C1060" s="14">
        <v>45780</v>
      </c>
      <c r="D1060" s="12">
        <v>1</v>
      </c>
      <c r="E1060" s="12">
        <v>1</v>
      </c>
      <c r="F1060" s="12">
        <v>1</v>
      </c>
      <c r="G1060" s="12">
        <v>3</v>
      </c>
      <c r="H1060" s="12"/>
      <c r="I1060" s="15" t="s">
        <v>58</v>
      </c>
      <c r="J1060" s="15" t="s">
        <v>42</v>
      </c>
      <c r="K1060" s="15" t="s">
        <v>43</v>
      </c>
      <c r="L1060" s="15">
        <v>1</v>
      </c>
      <c r="M1060" s="15"/>
      <c r="N1060" s="16" t="s">
        <v>6649</v>
      </c>
      <c r="O1060" s="16"/>
      <c r="P1060" s="16" t="s">
        <v>6649</v>
      </c>
      <c r="Q1060" s="17" t="s">
        <v>3414</v>
      </c>
      <c r="R1060" s="12" t="s">
        <v>3414</v>
      </c>
      <c r="S1060" s="12" t="s">
        <v>2467</v>
      </c>
      <c r="T1060" s="18" t="s">
        <v>2824</v>
      </c>
      <c r="U1060" s="19">
        <v>56</v>
      </c>
      <c r="V1060" s="20" t="s">
        <v>48</v>
      </c>
      <c r="W1060" s="12" t="s">
        <v>49</v>
      </c>
      <c r="X1060" s="20" t="s">
        <v>2470</v>
      </c>
      <c r="Y1060" s="20"/>
      <c r="Z1060" s="21">
        <v>4000000</v>
      </c>
      <c r="AA1060" s="21">
        <v>3604000</v>
      </c>
      <c r="AB1060" s="22">
        <v>959</v>
      </c>
      <c r="AC1060" s="21">
        <v>4171.0114702815436</v>
      </c>
      <c r="AD1060" s="21">
        <v>3758.0813347236704</v>
      </c>
      <c r="AE1060" s="16" t="s">
        <v>3473</v>
      </c>
      <c r="AF1060" s="12">
        <v>1</v>
      </c>
      <c r="AG1060" s="12" t="s">
        <v>51</v>
      </c>
      <c r="AH1060" s="20" t="s">
        <v>64</v>
      </c>
      <c r="AI1060" s="12" t="s">
        <v>65</v>
      </c>
      <c r="AJ1060" s="12" t="s">
        <v>65</v>
      </c>
      <c r="AK1060" s="12" t="s">
        <v>66</v>
      </c>
      <c r="AL1060" s="12"/>
      <c r="AM1060" s="12">
        <v>38.159696217329007</v>
      </c>
      <c r="AN1060" s="20" t="s">
        <v>3474</v>
      </c>
      <c r="AO1060" s="23" t="s">
        <v>69</v>
      </c>
      <c r="AP1060" s="24" t="s">
        <v>74</v>
      </c>
    </row>
    <row r="1061" spans="1:42" x14ac:dyDescent="0.25">
      <c r="A1061" s="12" t="s">
        <v>3475</v>
      </c>
      <c r="B1061" s="13" t="s">
        <v>3475</v>
      </c>
      <c r="C1061" s="14">
        <v>45331</v>
      </c>
      <c r="D1061" s="12">
        <v>1</v>
      </c>
      <c r="E1061" s="12">
        <v>1</v>
      </c>
      <c r="F1061" s="12">
        <v>1</v>
      </c>
      <c r="G1061" s="12">
        <v>3</v>
      </c>
      <c r="H1061" s="12"/>
      <c r="I1061" s="15" t="s">
        <v>41</v>
      </c>
      <c r="J1061" s="15" t="s">
        <v>42</v>
      </c>
      <c r="K1061" s="15" t="s">
        <v>43</v>
      </c>
      <c r="L1061" s="15">
        <v>1</v>
      </c>
      <c r="M1061" s="15"/>
      <c r="N1061" s="16" t="s">
        <v>6649</v>
      </c>
      <c r="O1061" s="16"/>
      <c r="P1061" s="16" t="s">
        <v>6649</v>
      </c>
      <c r="Q1061" s="17" t="s">
        <v>3476</v>
      </c>
      <c r="R1061" s="12" t="s">
        <v>3476</v>
      </c>
      <c r="S1061" s="12" t="s">
        <v>2831</v>
      </c>
      <c r="T1061" s="18"/>
      <c r="U1061" s="19"/>
      <c r="V1061" s="20" t="s">
        <v>48</v>
      </c>
      <c r="W1061" s="12" t="s">
        <v>49</v>
      </c>
      <c r="X1061" s="20" t="s">
        <v>3477</v>
      </c>
      <c r="Y1061" s="20"/>
      <c r="Z1061" s="21">
        <v>400000</v>
      </c>
      <c r="AA1061" s="21">
        <v>400000</v>
      </c>
      <c r="AB1061" s="22">
        <v>1228</v>
      </c>
      <c r="AC1061" s="21">
        <v>325.73289902280129</v>
      </c>
      <c r="AD1061" s="21">
        <v>325.73289902280129</v>
      </c>
      <c r="AE1061" s="16" t="s">
        <v>3478</v>
      </c>
      <c r="AF1061" s="12">
        <v>9</v>
      </c>
      <c r="AG1061" s="12" t="s">
        <v>51</v>
      </c>
      <c r="AH1061" s="20" t="s">
        <v>64</v>
      </c>
      <c r="AI1061" s="12"/>
      <c r="AJ1061" s="12"/>
      <c r="AK1061" s="12"/>
      <c r="AL1061" s="12"/>
      <c r="AM1061" s="12">
        <v>4.8140324653541402</v>
      </c>
      <c r="AN1061" s="20" t="s">
        <v>92</v>
      </c>
      <c r="AO1061" s="23"/>
      <c r="AP1061" s="24"/>
    </row>
    <row r="1062" spans="1:42" x14ac:dyDescent="0.25">
      <c r="A1062" s="12" t="s">
        <v>3479</v>
      </c>
      <c r="B1062" s="13" t="s">
        <v>3480</v>
      </c>
      <c r="C1062" s="14">
        <v>45481</v>
      </c>
      <c r="D1062" s="12">
        <v>1</v>
      </c>
      <c r="E1062" s="12">
        <v>1</v>
      </c>
      <c r="F1062" s="12">
        <v>1</v>
      </c>
      <c r="G1062" s="12">
        <v>3</v>
      </c>
      <c r="H1062" s="12"/>
      <c r="I1062" s="15" t="s">
        <v>58</v>
      </c>
      <c r="J1062" s="15" t="s">
        <v>42</v>
      </c>
      <c r="K1062" s="15" t="s">
        <v>43</v>
      </c>
      <c r="L1062" s="15">
        <v>1</v>
      </c>
      <c r="M1062" s="15"/>
      <c r="N1062" s="16" t="s">
        <v>6649</v>
      </c>
      <c r="O1062" s="16"/>
      <c r="P1062" s="16" t="s">
        <v>6649</v>
      </c>
      <c r="Q1062" s="17" t="s">
        <v>3476</v>
      </c>
      <c r="R1062" s="12" t="s">
        <v>3476</v>
      </c>
      <c r="S1062" s="12" t="s">
        <v>2831</v>
      </c>
      <c r="T1062" s="18" t="s">
        <v>48</v>
      </c>
      <c r="U1062" s="19" t="s">
        <v>48</v>
      </c>
      <c r="V1062" s="20" t="s">
        <v>48</v>
      </c>
      <c r="W1062" s="12" t="s">
        <v>49</v>
      </c>
      <c r="X1062" s="20" t="s">
        <v>3477</v>
      </c>
      <c r="Y1062" s="20"/>
      <c r="Z1062" s="21">
        <v>400000</v>
      </c>
      <c r="AA1062" s="21">
        <v>372000</v>
      </c>
      <c r="AB1062" s="22">
        <v>1205</v>
      </c>
      <c r="AC1062" s="21">
        <v>331.95020746887968</v>
      </c>
      <c r="AD1062" s="21">
        <v>308.71369294605807</v>
      </c>
      <c r="AE1062" s="16" t="s">
        <v>3481</v>
      </c>
      <c r="AF1062" s="12">
        <v>14</v>
      </c>
      <c r="AG1062" s="12" t="s">
        <v>51</v>
      </c>
      <c r="AH1062" s="20" t="s">
        <v>64</v>
      </c>
      <c r="AI1062" s="12" t="s">
        <v>114</v>
      </c>
      <c r="AJ1062" s="12" t="s">
        <v>114</v>
      </c>
      <c r="AK1062" s="12" t="s">
        <v>66</v>
      </c>
      <c r="AL1062" s="12" t="s">
        <v>66</v>
      </c>
      <c r="AM1062" s="12">
        <v>5.0630115149041348</v>
      </c>
      <c r="AN1062" s="20" t="s">
        <v>3482</v>
      </c>
      <c r="AO1062" s="23"/>
      <c r="AP1062" s="24"/>
    </row>
    <row r="1063" spans="1:42" x14ac:dyDescent="0.25">
      <c r="A1063" s="12" t="s">
        <v>3483</v>
      </c>
      <c r="B1063" s="13" t="s">
        <v>3483</v>
      </c>
      <c r="C1063" s="14">
        <v>45440</v>
      </c>
      <c r="D1063" s="12">
        <v>1</v>
      </c>
      <c r="E1063" s="12">
        <v>1</v>
      </c>
      <c r="F1063" s="12">
        <v>1</v>
      </c>
      <c r="G1063" s="12">
        <v>3</v>
      </c>
      <c r="H1063" s="12"/>
      <c r="I1063" s="15" t="s">
        <v>41</v>
      </c>
      <c r="J1063" s="15" t="s">
        <v>42</v>
      </c>
      <c r="K1063" s="15" t="s">
        <v>43</v>
      </c>
      <c r="L1063" s="15">
        <v>1</v>
      </c>
      <c r="M1063" s="15"/>
      <c r="N1063" s="16" t="s">
        <v>6649</v>
      </c>
      <c r="O1063" s="16"/>
      <c r="P1063" s="16" t="s">
        <v>6649</v>
      </c>
      <c r="Q1063" s="17" t="s">
        <v>3476</v>
      </c>
      <c r="R1063" s="12" t="s">
        <v>3476</v>
      </c>
      <c r="S1063" s="12" t="s">
        <v>2831</v>
      </c>
      <c r="T1063" s="18"/>
      <c r="U1063" s="19"/>
      <c r="V1063" s="20" t="s">
        <v>48</v>
      </c>
      <c r="W1063" s="12" t="s">
        <v>49</v>
      </c>
      <c r="X1063" s="20" t="s">
        <v>3477</v>
      </c>
      <c r="Y1063" s="20"/>
      <c r="Z1063" s="21">
        <v>500000</v>
      </c>
      <c r="AA1063" s="21">
        <v>500000</v>
      </c>
      <c r="AB1063" s="22">
        <v>2020</v>
      </c>
      <c r="AC1063" s="21">
        <v>247.52475247524754</v>
      </c>
      <c r="AD1063" s="21">
        <v>247.52475247524754</v>
      </c>
      <c r="AE1063" s="16" t="s">
        <v>3484</v>
      </c>
      <c r="AF1063" s="12">
        <v>1</v>
      </c>
      <c r="AG1063" s="12"/>
      <c r="AH1063" s="20" t="s">
        <v>64</v>
      </c>
      <c r="AI1063" s="12"/>
      <c r="AJ1063" s="12"/>
      <c r="AK1063" s="12"/>
      <c r="AL1063" s="12"/>
      <c r="AM1063" s="12">
        <v>5.6512543596914702</v>
      </c>
      <c r="AN1063" s="20" t="s">
        <v>92</v>
      </c>
      <c r="AO1063" s="23"/>
      <c r="AP1063" s="24"/>
    </row>
    <row r="1064" spans="1:42" x14ac:dyDescent="0.25">
      <c r="A1064" s="12" t="s">
        <v>3485</v>
      </c>
      <c r="B1064" s="13" t="s">
        <v>3486</v>
      </c>
      <c r="C1064" s="14">
        <v>45510</v>
      </c>
      <c r="D1064" s="12">
        <v>1</v>
      </c>
      <c r="E1064" s="12">
        <v>1</v>
      </c>
      <c r="F1064" s="12">
        <v>1</v>
      </c>
      <c r="G1064" s="12">
        <v>3</v>
      </c>
      <c r="H1064" s="12"/>
      <c r="I1064" s="15" t="s">
        <v>58</v>
      </c>
      <c r="J1064" s="15" t="s">
        <v>42</v>
      </c>
      <c r="K1064" s="15" t="s">
        <v>43</v>
      </c>
      <c r="L1064" s="15">
        <v>1</v>
      </c>
      <c r="M1064" s="15"/>
      <c r="N1064" s="16" t="s">
        <v>6649</v>
      </c>
      <c r="O1064" s="16"/>
      <c r="P1064" s="16" t="s">
        <v>6649</v>
      </c>
      <c r="Q1064" s="17" t="s">
        <v>3476</v>
      </c>
      <c r="R1064" s="12" t="s">
        <v>3476</v>
      </c>
      <c r="S1064" s="12" t="s">
        <v>2831</v>
      </c>
      <c r="T1064" s="18" t="s">
        <v>3487</v>
      </c>
      <c r="U1064" s="19" t="s">
        <v>48</v>
      </c>
      <c r="V1064" s="20" t="s">
        <v>48</v>
      </c>
      <c r="W1064" s="12" t="s">
        <v>49</v>
      </c>
      <c r="X1064" s="20" t="s">
        <v>3488</v>
      </c>
      <c r="Y1064" s="20"/>
      <c r="Z1064" s="21">
        <v>580000</v>
      </c>
      <c r="AA1064" s="21">
        <v>539400</v>
      </c>
      <c r="AB1064" s="22">
        <v>1200</v>
      </c>
      <c r="AC1064" s="21">
        <v>483.33333333333331</v>
      </c>
      <c r="AD1064" s="21">
        <v>449.5</v>
      </c>
      <c r="AE1064" s="16" t="s">
        <v>3489</v>
      </c>
      <c r="AF1064" s="12">
        <v>4</v>
      </c>
      <c r="AG1064" s="12" t="s">
        <v>51</v>
      </c>
      <c r="AH1064" s="20" t="s">
        <v>64</v>
      </c>
      <c r="AI1064" s="12" t="s">
        <v>65</v>
      </c>
      <c r="AJ1064" s="12" t="s">
        <v>114</v>
      </c>
      <c r="AK1064" s="12" t="s">
        <v>66</v>
      </c>
      <c r="AL1064" s="12" t="s">
        <v>66</v>
      </c>
      <c r="AM1064" s="12">
        <v>4.481062100030635</v>
      </c>
      <c r="AN1064" s="20" t="s">
        <v>3490</v>
      </c>
      <c r="AO1064" s="23">
        <v>100000</v>
      </c>
      <c r="AP1064" s="24"/>
    </row>
    <row r="1065" spans="1:42" x14ac:dyDescent="0.25">
      <c r="A1065" s="12" t="s">
        <v>3491</v>
      </c>
      <c r="B1065" s="13" t="s">
        <v>3492</v>
      </c>
      <c r="C1065" s="14">
        <v>45376</v>
      </c>
      <c r="D1065" s="12">
        <v>1</v>
      </c>
      <c r="E1065" s="12">
        <v>1</v>
      </c>
      <c r="F1065" s="12">
        <v>1</v>
      </c>
      <c r="G1065" s="12">
        <v>3</v>
      </c>
      <c r="H1065" s="12"/>
      <c r="I1065" s="15" t="s">
        <v>58</v>
      </c>
      <c r="J1065" s="15" t="s">
        <v>42</v>
      </c>
      <c r="K1065" s="15" t="s">
        <v>43</v>
      </c>
      <c r="L1065" s="15">
        <v>1</v>
      </c>
      <c r="M1065" s="15"/>
      <c r="N1065" s="16" t="s">
        <v>6649</v>
      </c>
      <c r="O1065" s="16"/>
      <c r="P1065" s="16" t="s">
        <v>6649</v>
      </c>
      <c r="Q1065" s="17" t="s">
        <v>3476</v>
      </c>
      <c r="R1065" s="12" t="s">
        <v>3476</v>
      </c>
      <c r="S1065" s="12" t="s">
        <v>2831</v>
      </c>
      <c r="T1065" s="18" t="s">
        <v>3487</v>
      </c>
      <c r="U1065" s="19" t="s">
        <v>48</v>
      </c>
      <c r="V1065" s="20" t="s">
        <v>48</v>
      </c>
      <c r="W1065" s="12" t="s">
        <v>49</v>
      </c>
      <c r="X1065" s="20" t="s">
        <v>3477</v>
      </c>
      <c r="Y1065" s="20"/>
      <c r="Z1065" s="21">
        <v>600000</v>
      </c>
      <c r="AA1065" s="21">
        <v>558000</v>
      </c>
      <c r="AB1065" s="22">
        <v>1228</v>
      </c>
      <c r="AC1065" s="21">
        <v>488.59934853420197</v>
      </c>
      <c r="AD1065" s="21">
        <v>454.3973941368078</v>
      </c>
      <c r="AE1065" s="16" t="s">
        <v>3478</v>
      </c>
      <c r="AF1065" s="12">
        <v>9</v>
      </c>
      <c r="AG1065" s="12" t="s">
        <v>51</v>
      </c>
      <c r="AH1065" s="20" t="s">
        <v>64</v>
      </c>
      <c r="AI1065" s="12" t="s">
        <v>114</v>
      </c>
      <c r="AJ1065" s="12" t="s">
        <v>114</v>
      </c>
      <c r="AK1065" s="12" t="s">
        <v>66</v>
      </c>
      <c r="AL1065" s="12" t="s">
        <v>66</v>
      </c>
      <c r="AM1065" s="12">
        <v>4.8140324653541402</v>
      </c>
      <c r="AN1065" s="20" t="s">
        <v>3493</v>
      </c>
      <c r="AO1065" s="23">
        <v>400000</v>
      </c>
      <c r="AP1065" s="24"/>
    </row>
    <row r="1066" spans="1:42" x14ac:dyDescent="0.25">
      <c r="A1066" s="12" t="s">
        <v>3494</v>
      </c>
      <c r="B1066" s="13" t="s">
        <v>3495</v>
      </c>
      <c r="C1066" s="14">
        <v>45497</v>
      </c>
      <c r="D1066" s="12">
        <v>1</v>
      </c>
      <c r="E1066" s="12">
        <v>1</v>
      </c>
      <c r="F1066" s="12">
        <v>1</v>
      </c>
      <c r="G1066" s="12">
        <v>3</v>
      </c>
      <c r="H1066" s="12"/>
      <c r="I1066" s="15" t="s">
        <v>58</v>
      </c>
      <c r="J1066" s="15" t="s">
        <v>42</v>
      </c>
      <c r="K1066" s="15" t="s">
        <v>43</v>
      </c>
      <c r="L1066" s="15">
        <v>1</v>
      </c>
      <c r="M1066" s="15"/>
      <c r="N1066" s="16" t="s">
        <v>6649</v>
      </c>
      <c r="O1066" s="16"/>
      <c r="P1066" s="16" t="s">
        <v>6649</v>
      </c>
      <c r="Q1066" s="17" t="s">
        <v>3476</v>
      </c>
      <c r="R1066" s="12" t="s">
        <v>3476</v>
      </c>
      <c r="S1066" s="12" t="s">
        <v>2831</v>
      </c>
      <c r="T1066" s="18" t="s">
        <v>3487</v>
      </c>
      <c r="U1066" s="19"/>
      <c r="V1066" s="20" t="s">
        <v>48</v>
      </c>
      <c r="W1066" s="12" t="s">
        <v>49</v>
      </c>
      <c r="X1066" s="20" t="s">
        <v>239</v>
      </c>
      <c r="Y1066" s="20"/>
      <c r="Z1066" s="21">
        <v>600000</v>
      </c>
      <c r="AA1066" s="21">
        <v>558000</v>
      </c>
      <c r="AB1066" s="22">
        <v>1200</v>
      </c>
      <c r="AC1066" s="21">
        <v>500</v>
      </c>
      <c r="AD1066" s="21">
        <v>465</v>
      </c>
      <c r="AE1066" s="16" t="s">
        <v>3496</v>
      </c>
      <c r="AF1066" s="12">
        <v>9</v>
      </c>
      <c r="AG1066" s="12" t="s">
        <v>51</v>
      </c>
      <c r="AH1066" s="20" t="s">
        <v>64</v>
      </c>
      <c r="AI1066" s="12" t="s">
        <v>65</v>
      </c>
      <c r="AJ1066" s="12" t="s">
        <v>114</v>
      </c>
      <c r="AK1066" s="12" t="s">
        <v>66</v>
      </c>
      <c r="AL1066" s="12" t="s">
        <v>66</v>
      </c>
      <c r="AM1066" s="12">
        <v>2.5433951131742409</v>
      </c>
      <c r="AN1066" s="20" t="s">
        <v>3497</v>
      </c>
      <c r="AO1066" s="23">
        <v>2400</v>
      </c>
      <c r="AP1066" s="24"/>
    </row>
    <row r="1067" spans="1:42" x14ac:dyDescent="0.25">
      <c r="A1067" s="12" t="s">
        <v>3498</v>
      </c>
      <c r="B1067" s="13" t="s">
        <v>3499</v>
      </c>
      <c r="C1067" s="14">
        <v>45546</v>
      </c>
      <c r="D1067" s="12">
        <v>1</v>
      </c>
      <c r="E1067" s="12">
        <v>1</v>
      </c>
      <c r="F1067" s="12">
        <v>1</v>
      </c>
      <c r="G1067" s="12">
        <v>3</v>
      </c>
      <c r="H1067" s="12"/>
      <c r="I1067" s="15" t="s">
        <v>58</v>
      </c>
      <c r="J1067" s="15" t="s">
        <v>42</v>
      </c>
      <c r="K1067" s="15" t="s">
        <v>43</v>
      </c>
      <c r="L1067" s="15">
        <v>1</v>
      </c>
      <c r="M1067" s="15"/>
      <c r="N1067" s="16" t="s">
        <v>6649</v>
      </c>
      <c r="O1067" s="16"/>
      <c r="P1067" s="16" t="s">
        <v>6649</v>
      </c>
      <c r="Q1067" s="17" t="s">
        <v>3476</v>
      </c>
      <c r="R1067" s="12" t="s">
        <v>3476</v>
      </c>
      <c r="S1067" s="12" t="s">
        <v>2831</v>
      </c>
      <c r="T1067" s="18" t="s">
        <v>48</v>
      </c>
      <c r="U1067" s="19" t="s">
        <v>48</v>
      </c>
      <c r="V1067" s="20" t="s">
        <v>48</v>
      </c>
      <c r="W1067" s="12" t="s">
        <v>49</v>
      </c>
      <c r="X1067" s="20" t="s">
        <v>3488</v>
      </c>
      <c r="Y1067" s="20"/>
      <c r="Z1067" s="21">
        <v>600000</v>
      </c>
      <c r="AA1067" s="21">
        <v>558000</v>
      </c>
      <c r="AB1067" s="22">
        <v>1200</v>
      </c>
      <c r="AC1067" s="21">
        <v>500</v>
      </c>
      <c r="AD1067" s="21">
        <v>465</v>
      </c>
      <c r="AE1067" s="16" t="s">
        <v>3500</v>
      </c>
      <c r="AF1067" s="12">
        <v>12</v>
      </c>
      <c r="AG1067" s="12" t="s">
        <v>51</v>
      </c>
      <c r="AH1067" s="20" t="s">
        <v>64</v>
      </c>
      <c r="AI1067" s="12" t="s">
        <v>65</v>
      </c>
      <c r="AJ1067" s="12" t="s">
        <v>114</v>
      </c>
      <c r="AK1067" s="12" t="s">
        <v>66</v>
      </c>
      <c r="AL1067" s="12" t="s">
        <v>66</v>
      </c>
      <c r="AM1067" s="12">
        <v>2.8696564564259881</v>
      </c>
      <c r="AN1067" s="20" t="s">
        <v>3501</v>
      </c>
      <c r="AO1067" s="23"/>
      <c r="AP1067" s="24"/>
    </row>
    <row r="1068" spans="1:42" x14ac:dyDescent="0.25">
      <c r="A1068" s="12" t="s">
        <v>3502</v>
      </c>
      <c r="B1068" s="13" t="s">
        <v>3503</v>
      </c>
      <c r="C1068" s="14">
        <v>45670</v>
      </c>
      <c r="D1068" s="12">
        <v>1</v>
      </c>
      <c r="E1068" s="12">
        <v>1</v>
      </c>
      <c r="F1068" s="12">
        <v>1</v>
      </c>
      <c r="G1068" s="12">
        <v>3</v>
      </c>
      <c r="H1068" s="12"/>
      <c r="I1068" s="15" t="s">
        <v>41</v>
      </c>
      <c r="J1068" s="15" t="s">
        <v>42</v>
      </c>
      <c r="K1068" s="15" t="s">
        <v>43</v>
      </c>
      <c r="L1068" s="15">
        <v>1</v>
      </c>
      <c r="M1068" s="15"/>
      <c r="N1068" s="16" t="s">
        <v>6649</v>
      </c>
      <c r="O1068" s="16"/>
      <c r="P1068" s="16" t="s">
        <v>6649</v>
      </c>
      <c r="Q1068" s="17" t="s">
        <v>3476</v>
      </c>
      <c r="R1068" s="12" t="s">
        <v>3476</v>
      </c>
      <c r="S1068" s="12" t="s">
        <v>2831</v>
      </c>
      <c r="T1068" s="18"/>
      <c r="U1068" s="19"/>
      <c r="V1068" s="20" t="s">
        <v>48</v>
      </c>
      <c r="W1068" s="12" t="s">
        <v>49</v>
      </c>
      <c r="X1068" s="20" t="s">
        <v>3488</v>
      </c>
      <c r="Y1068" s="20"/>
      <c r="Z1068" s="21">
        <v>680000</v>
      </c>
      <c r="AA1068" s="21">
        <v>680000</v>
      </c>
      <c r="AB1068" s="22">
        <v>1200</v>
      </c>
      <c r="AC1068" s="21">
        <v>566.66666666666663</v>
      </c>
      <c r="AD1068" s="21">
        <v>566.66666666666663</v>
      </c>
      <c r="AE1068" s="16" t="s">
        <v>3503</v>
      </c>
      <c r="AF1068" s="12">
        <v>2</v>
      </c>
      <c r="AG1068" s="12" t="s">
        <v>51</v>
      </c>
      <c r="AH1068" s="20" t="s">
        <v>64</v>
      </c>
      <c r="AI1068" s="12"/>
      <c r="AJ1068" s="12"/>
      <c r="AK1068" s="12"/>
      <c r="AL1068" s="12"/>
      <c r="AM1068" s="12">
        <v>2.045741446180628</v>
      </c>
      <c r="AN1068" s="20" t="s">
        <v>6689</v>
      </c>
      <c r="AO1068" s="23" t="s">
        <v>69</v>
      </c>
      <c r="AP1068" s="24"/>
    </row>
    <row r="1069" spans="1:42" x14ac:dyDescent="0.25">
      <c r="A1069" s="12" t="s">
        <v>3504</v>
      </c>
      <c r="B1069" s="13" t="s">
        <v>3505</v>
      </c>
      <c r="C1069" s="14">
        <v>45641</v>
      </c>
      <c r="D1069" s="12">
        <v>1</v>
      </c>
      <c r="E1069" s="12">
        <v>1</v>
      </c>
      <c r="F1069" s="12">
        <v>1</v>
      </c>
      <c r="G1069" s="12">
        <v>3</v>
      </c>
      <c r="H1069" s="12"/>
      <c r="I1069" s="15" t="s">
        <v>58</v>
      </c>
      <c r="J1069" s="15" t="s">
        <v>42</v>
      </c>
      <c r="K1069" s="15" t="s">
        <v>43</v>
      </c>
      <c r="L1069" s="15">
        <v>1</v>
      </c>
      <c r="M1069" s="15"/>
      <c r="N1069" s="16" t="s">
        <v>6649</v>
      </c>
      <c r="O1069" s="16"/>
      <c r="P1069" s="16" t="s">
        <v>6649</v>
      </c>
      <c r="Q1069" s="17" t="s">
        <v>3476</v>
      </c>
      <c r="R1069" s="12" t="s">
        <v>3476</v>
      </c>
      <c r="S1069" s="12" t="s">
        <v>2831</v>
      </c>
      <c r="T1069" s="18" t="s">
        <v>3487</v>
      </c>
      <c r="U1069" s="19" t="s">
        <v>48</v>
      </c>
      <c r="V1069" s="20" t="s">
        <v>48</v>
      </c>
      <c r="W1069" s="12" t="s">
        <v>49</v>
      </c>
      <c r="X1069" s="20" t="s">
        <v>158</v>
      </c>
      <c r="Y1069" s="20"/>
      <c r="Z1069" s="21">
        <v>700000</v>
      </c>
      <c r="AA1069" s="21">
        <v>651000</v>
      </c>
      <c r="AB1069" s="22">
        <v>1200</v>
      </c>
      <c r="AC1069" s="21">
        <v>583.33333333333337</v>
      </c>
      <c r="AD1069" s="21">
        <v>542.5</v>
      </c>
      <c r="AE1069" s="16" t="s">
        <v>3506</v>
      </c>
      <c r="AF1069" s="12">
        <v>26</v>
      </c>
      <c r="AG1069" s="12" t="s">
        <v>51</v>
      </c>
      <c r="AH1069" s="20" t="s">
        <v>64</v>
      </c>
      <c r="AI1069" s="12" t="s">
        <v>65</v>
      </c>
      <c r="AJ1069" s="12" t="s">
        <v>114</v>
      </c>
      <c r="AK1069" s="12" t="s">
        <v>66</v>
      </c>
      <c r="AL1069" s="12" t="s">
        <v>66</v>
      </c>
      <c r="AM1069" s="12" t="s">
        <v>67</v>
      </c>
      <c r="AN1069" s="20" t="s">
        <v>3507</v>
      </c>
      <c r="AO1069" s="23"/>
      <c r="AP1069" s="24"/>
    </row>
    <row r="1070" spans="1:42" x14ac:dyDescent="0.25">
      <c r="A1070" s="12" t="s">
        <v>3508</v>
      </c>
      <c r="B1070" s="13" t="s">
        <v>3509</v>
      </c>
      <c r="C1070" s="14">
        <v>45687</v>
      </c>
      <c r="D1070" s="12">
        <v>1</v>
      </c>
      <c r="E1070" s="12">
        <v>1</v>
      </c>
      <c r="F1070" s="12">
        <v>1</v>
      </c>
      <c r="G1070" s="12">
        <v>3</v>
      </c>
      <c r="H1070" s="12"/>
      <c r="I1070" s="15" t="s">
        <v>58</v>
      </c>
      <c r="J1070" s="15" t="s">
        <v>42</v>
      </c>
      <c r="K1070" s="15" t="s">
        <v>43</v>
      </c>
      <c r="L1070" s="15">
        <v>1</v>
      </c>
      <c r="M1070" s="15"/>
      <c r="N1070" s="16" t="s">
        <v>6649</v>
      </c>
      <c r="O1070" s="16"/>
      <c r="P1070" s="16" t="s">
        <v>6649</v>
      </c>
      <c r="Q1070" s="17" t="s">
        <v>3476</v>
      </c>
      <c r="R1070" s="12" t="s">
        <v>3476</v>
      </c>
      <c r="S1070" s="12" t="s">
        <v>2831</v>
      </c>
      <c r="T1070" s="18" t="s">
        <v>3487</v>
      </c>
      <c r="U1070" s="19" t="s">
        <v>48</v>
      </c>
      <c r="V1070" s="20" t="s">
        <v>48</v>
      </c>
      <c r="W1070" s="12" t="s">
        <v>49</v>
      </c>
      <c r="X1070" s="20" t="s">
        <v>62</v>
      </c>
      <c r="Y1070" s="20"/>
      <c r="Z1070" s="21">
        <v>700000</v>
      </c>
      <c r="AA1070" s="21">
        <v>630700</v>
      </c>
      <c r="AB1070" s="22">
        <v>1200</v>
      </c>
      <c r="AC1070" s="21">
        <v>583.33333333333337</v>
      </c>
      <c r="AD1070" s="21">
        <v>525.58333333333337</v>
      </c>
      <c r="AE1070" s="16" t="s">
        <v>63</v>
      </c>
      <c r="AF1070" s="12"/>
      <c r="AG1070" s="12"/>
      <c r="AH1070" s="20" t="s">
        <v>64</v>
      </c>
      <c r="AI1070" s="12" t="s">
        <v>114</v>
      </c>
      <c r="AJ1070" s="12" t="s">
        <v>114</v>
      </c>
      <c r="AK1070" s="12" t="s">
        <v>66</v>
      </c>
      <c r="AL1070" s="12"/>
      <c r="AM1070" s="12" t="s">
        <v>67</v>
      </c>
      <c r="AN1070" s="20" t="s">
        <v>3510</v>
      </c>
      <c r="AO1070" s="23" t="s">
        <v>69</v>
      </c>
      <c r="AP1070" s="24" t="s">
        <v>74</v>
      </c>
    </row>
    <row r="1071" spans="1:42" x14ac:dyDescent="0.25">
      <c r="A1071" s="12" t="s">
        <v>3511</v>
      </c>
      <c r="B1071" s="13" t="s">
        <v>3512</v>
      </c>
      <c r="C1071" s="14">
        <v>45725</v>
      </c>
      <c r="D1071" s="12">
        <v>1</v>
      </c>
      <c r="E1071" s="12">
        <v>1</v>
      </c>
      <c r="F1071" s="12">
        <v>1</v>
      </c>
      <c r="G1071" s="12">
        <v>3</v>
      </c>
      <c r="H1071" s="12"/>
      <c r="I1071" s="15" t="s">
        <v>58</v>
      </c>
      <c r="J1071" s="15" t="s">
        <v>42</v>
      </c>
      <c r="K1071" s="15" t="s">
        <v>43</v>
      </c>
      <c r="L1071" s="15">
        <v>1</v>
      </c>
      <c r="M1071" s="15"/>
      <c r="N1071" s="16" t="s">
        <v>6649</v>
      </c>
      <c r="O1071" s="16"/>
      <c r="P1071" s="16" t="s">
        <v>6649</v>
      </c>
      <c r="Q1071" s="17" t="s">
        <v>3476</v>
      </c>
      <c r="R1071" s="12" t="s">
        <v>3476</v>
      </c>
      <c r="S1071" s="12" t="s">
        <v>2831</v>
      </c>
      <c r="T1071" s="18" t="s">
        <v>48</v>
      </c>
      <c r="U1071" s="19" t="s">
        <v>48</v>
      </c>
      <c r="V1071" s="20" t="s">
        <v>48</v>
      </c>
      <c r="W1071" s="12" t="s">
        <v>49</v>
      </c>
      <c r="X1071" s="20" t="s">
        <v>3488</v>
      </c>
      <c r="Y1071" s="20"/>
      <c r="Z1071" s="21">
        <v>700000</v>
      </c>
      <c r="AA1071" s="21">
        <v>630700</v>
      </c>
      <c r="AB1071" s="22">
        <v>1200</v>
      </c>
      <c r="AC1071" s="21">
        <v>583.33333333333337</v>
      </c>
      <c r="AD1071" s="21">
        <v>525.58333333333337</v>
      </c>
      <c r="AE1071" s="16" t="s">
        <v>3513</v>
      </c>
      <c r="AF1071" s="12">
        <v>2</v>
      </c>
      <c r="AG1071" s="12" t="s">
        <v>51</v>
      </c>
      <c r="AH1071" s="20" t="s">
        <v>64</v>
      </c>
      <c r="AI1071" s="12" t="s">
        <v>65</v>
      </c>
      <c r="AJ1071" s="12" t="s">
        <v>114</v>
      </c>
      <c r="AK1071" s="12" t="s">
        <v>66</v>
      </c>
      <c r="AL1071" s="12"/>
      <c r="AM1071" s="12">
        <v>0</v>
      </c>
      <c r="AN1071" s="20" t="s">
        <v>3514</v>
      </c>
      <c r="AO1071" s="23" t="s">
        <v>69</v>
      </c>
      <c r="AP1071" s="24" t="s">
        <v>74</v>
      </c>
    </row>
    <row r="1072" spans="1:42" x14ac:dyDescent="0.25">
      <c r="A1072" s="12" t="s">
        <v>3515</v>
      </c>
      <c r="B1072" s="13" t="s">
        <v>3516</v>
      </c>
      <c r="C1072" s="14">
        <v>45948</v>
      </c>
      <c r="D1072" s="12">
        <v>1</v>
      </c>
      <c r="E1072" s="12">
        <v>1</v>
      </c>
      <c r="F1072" s="12">
        <v>1</v>
      </c>
      <c r="G1072" s="12">
        <v>3</v>
      </c>
      <c r="H1072" s="12"/>
      <c r="I1072" s="15" t="s">
        <v>58</v>
      </c>
      <c r="J1072" s="15" t="s">
        <v>42</v>
      </c>
      <c r="K1072" s="15" t="s">
        <v>43</v>
      </c>
      <c r="L1072" s="15">
        <v>1</v>
      </c>
      <c r="M1072" s="15"/>
      <c r="N1072" s="16" t="s">
        <v>6649</v>
      </c>
      <c r="O1072" s="16"/>
      <c r="P1072" s="16" t="s">
        <v>6649</v>
      </c>
      <c r="Q1072" s="17" t="s">
        <v>3476</v>
      </c>
      <c r="R1072" s="12" t="s">
        <v>3476</v>
      </c>
      <c r="S1072" s="12" t="s">
        <v>2831</v>
      </c>
      <c r="T1072" s="18" t="s">
        <v>48</v>
      </c>
      <c r="U1072" s="19" t="s">
        <v>48</v>
      </c>
      <c r="V1072" s="20" t="s">
        <v>48</v>
      </c>
      <c r="W1072" s="12" t="s">
        <v>49</v>
      </c>
      <c r="X1072" s="20" t="s">
        <v>3488</v>
      </c>
      <c r="Y1072" s="20"/>
      <c r="Z1072" s="21">
        <v>700000</v>
      </c>
      <c r="AA1072" s="21">
        <v>630700</v>
      </c>
      <c r="AB1072" s="22">
        <v>1200</v>
      </c>
      <c r="AC1072" s="21">
        <v>583.33333333333337</v>
      </c>
      <c r="AD1072" s="21">
        <v>525.58333333333337</v>
      </c>
      <c r="AE1072" s="16" t="s">
        <v>3517</v>
      </c>
      <c r="AF1072" s="12">
        <v>5</v>
      </c>
      <c r="AG1072" s="12" t="s">
        <v>51</v>
      </c>
      <c r="AH1072" s="20" t="s">
        <v>64</v>
      </c>
      <c r="AI1072" s="12" t="s">
        <v>114</v>
      </c>
      <c r="AJ1072" s="12" t="s">
        <v>114</v>
      </c>
      <c r="AK1072" s="12"/>
      <c r="AL1072" s="12"/>
      <c r="AM1072" s="12">
        <v>1.750190578925519</v>
      </c>
      <c r="AN1072" s="20" t="s">
        <v>3518</v>
      </c>
      <c r="AO1072" s="23" t="s">
        <v>69</v>
      </c>
      <c r="AP1072" s="24" t="s">
        <v>74</v>
      </c>
    </row>
    <row r="1073" spans="1:42" x14ac:dyDescent="0.25">
      <c r="A1073" s="12" t="s">
        <v>3519</v>
      </c>
      <c r="B1073" s="13" t="s">
        <v>3519</v>
      </c>
      <c r="C1073" s="14">
        <v>45509</v>
      </c>
      <c r="D1073" s="12">
        <v>1</v>
      </c>
      <c r="E1073" s="12">
        <v>1</v>
      </c>
      <c r="F1073" s="12">
        <v>1</v>
      </c>
      <c r="G1073" s="12">
        <v>3</v>
      </c>
      <c r="H1073" s="12"/>
      <c r="I1073" s="15" t="s">
        <v>41</v>
      </c>
      <c r="J1073" s="15" t="s">
        <v>42</v>
      </c>
      <c r="K1073" s="15" t="s">
        <v>43</v>
      </c>
      <c r="L1073" s="15">
        <v>1</v>
      </c>
      <c r="M1073" s="15"/>
      <c r="N1073" s="16" t="s">
        <v>6649</v>
      </c>
      <c r="O1073" s="16"/>
      <c r="P1073" s="16" t="s">
        <v>6649</v>
      </c>
      <c r="Q1073" s="17" t="s">
        <v>3476</v>
      </c>
      <c r="R1073" s="12" t="s">
        <v>3476</v>
      </c>
      <c r="S1073" s="12" t="s">
        <v>2831</v>
      </c>
      <c r="T1073" s="18"/>
      <c r="U1073" s="19"/>
      <c r="V1073" s="20" t="s">
        <v>48</v>
      </c>
      <c r="W1073" s="12" t="s">
        <v>49</v>
      </c>
      <c r="X1073" s="20" t="s">
        <v>3488</v>
      </c>
      <c r="Y1073" s="20"/>
      <c r="Z1073" s="21">
        <v>800000</v>
      </c>
      <c r="AA1073" s="21">
        <v>800000</v>
      </c>
      <c r="AB1073" s="22">
        <v>1200</v>
      </c>
      <c r="AC1073" s="21">
        <v>666.66666666666663</v>
      </c>
      <c r="AD1073" s="21">
        <v>666.66666666666663</v>
      </c>
      <c r="AE1073" s="16" t="s">
        <v>3520</v>
      </c>
      <c r="AF1073" s="12">
        <v>2</v>
      </c>
      <c r="AG1073" s="12" t="s">
        <v>51</v>
      </c>
      <c r="AH1073" s="20" t="s">
        <v>64</v>
      </c>
      <c r="AI1073" s="12"/>
      <c r="AJ1073" s="12"/>
      <c r="AK1073" s="12"/>
      <c r="AL1073" s="12"/>
      <c r="AM1073" s="12">
        <v>2.936352746807096</v>
      </c>
      <c r="AN1073" s="20" t="s">
        <v>92</v>
      </c>
      <c r="AO1073" s="23"/>
      <c r="AP1073" s="24"/>
    </row>
    <row r="1074" spans="1:42" x14ac:dyDescent="0.25">
      <c r="A1074" s="12" t="s">
        <v>3521</v>
      </c>
      <c r="B1074" s="13" t="s">
        <v>3522</v>
      </c>
      <c r="C1074" s="14">
        <v>45973</v>
      </c>
      <c r="D1074" s="12">
        <v>1</v>
      </c>
      <c r="E1074" s="12">
        <v>1</v>
      </c>
      <c r="F1074" s="12">
        <v>1</v>
      </c>
      <c r="G1074" s="12">
        <v>3</v>
      </c>
      <c r="H1074" s="12"/>
      <c r="I1074" s="15" t="s">
        <v>58</v>
      </c>
      <c r="J1074" s="15" t="s">
        <v>42</v>
      </c>
      <c r="K1074" s="15" t="s">
        <v>43</v>
      </c>
      <c r="L1074" s="15">
        <v>1</v>
      </c>
      <c r="M1074" s="15"/>
      <c r="N1074" s="16" t="s">
        <v>6649</v>
      </c>
      <c r="O1074" s="16"/>
      <c r="P1074" s="16" t="s">
        <v>6649</v>
      </c>
      <c r="Q1074" s="17" t="s">
        <v>3476</v>
      </c>
      <c r="R1074" s="12" t="s">
        <v>3476</v>
      </c>
      <c r="S1074" s="12" t="s">
        <v>2831</v>
      </c>
      <c r="T1074" s="18" t="s">
        <v>48</v>
      </c>
      <c r="U1074" s="19" t="s">
        <v>48</v>
      </c>
      <c r="V1074" s="20" t="s">
        <v>48</v>
      </c>
      <c r="W1074" s="12" t="s">
        <v>49</v>
      </c>
      <c r="X1074" s="20" t="s">
        <v>3523</v>
      </c>
      <c r="Y1074" s="20"/>
      <c r="Z1074" s="21">
        <v>850000</v>
      </c>
      <c r="AA1074" s="21">
        <v>765850</v>
      </c>
      <c r="AB1074" s="22">
        <v>1200</v>
      </c>
      <c r="AC1074" s="21">
        <v>708.33333333333337</v>
      </c>
      <c r="AD1074" s="21">
        <v>638.20833333333337</v>
      </c>
      <c r="AE1074" s="16" t="s">
        <v>3524</v>
      </c>
      <c r="AF1074" s="12">
        <v>2</v>
      </c>
      <c r="AG1074" s="28" t="s">
        <v>51</v>
      </c>
      <c r="AH1074" s="20" t="s">
        <v>64</v>
      </c>
      <c r="AI1074" s="12" t="s">
        <v>114</v>
      </c>
      <c r="AJ1074" s="12" t="s">
        <v>114</v>
      </c>
      <c r="AK1074" s="12"/>
      <c r="AL1074" s="12"/>
      <c r="AM1074" s="12">
        <v>9.0248008640363003E-2</v>
      </c>
      <c r="AN1074" s="20" t="s">
        <v>3525</v>
      </c>
      <c r="AO1074" s="23" t="s">
        <v>69</v>
      </c>
      <c r="AP1074" s="24" t="s">
        <v>74</v>
      </c>
    </row>
    <row r="1075" spans="1:42" x14ac:dyDescent="0.25">
      <c r="A1075" s="12" t="s">
        <v>3526</v>
      </c>
      <c r="B1075" s="13" t="s">
        <v>3527</v>
      </c>
      <c r="C1075" s="14">
        <v>45849</v>
      </c>
      <c r="D1075" s="12">
        <v>1</v>
      </c>
      <c r="E1075" s="12">
        <v>1</v>
      </c>
      <c r="F1075" s="12">
        <v>1</v>
      </c>
      <c r="G1075" s="12">
        <v>3</v>
      </c>
      <c r="H1075" s="12"/>
      <c r="I1075" s="15" t="s">
        <v>58</v>
      </c>
      <c r="J1075" s="15" t="s">
        <v>42</v>
      </c>
      <c r="K1075" s="15" t="s">
        <v>43</v>
      </c>
      <c r="L1075" s="15">
        <v>1</v>
      </c>
      <c r="M1075" s="15"/>
      <c r="N1075" s="16" t="s">
        <v>6649</v>
      </c>
      <c r="O1075" s="16"/>
      <c r="P1075" s="16" t="s">
        <v>6649</v>
      </c>
      <c r="Q1075" s="17" t="s">
        <v>3476</v>
      </c>
      <c r="R1075" s="12" t="s">
        <v>3476</v>
      </c>
      <c r="S1075" s="12" t="s">
        <v>2831</v>
      </c>
      <c r="T1075" s="18"/>
      <c r="U1075" s="19"/>
      <c r="V1075" s="20" t="s">
        <v>48</v>
      </c>
      <c r="W1075" s="12" t="s">
        <v>49</v>
      </c>
      <c r="X1075" s="20" t="s">
        <v>3488</v>
      </c>
      <c r="Y1075" s="20"/>
      <c r="Z1075" s="21">
        <v>950000</v>
      </c>
      <c r="AA1075" s="21">
        <v>855950</v>
      </c>
      <c r="AB1075" s="22">
        <v>1200</v>
      </c>
      <c r="AC1075" s="21">
        <v>791.66666666666663</v>
      </c>
      <c r="AD1075" s="21">
        <v>713.29166666666663</v>
      </c>
      <c r="AE1075" s="16" t="s">
        <v>3528</v>
      </c>
      <c r="AF1075" s="12">
        <v>3</v>
      </c>
      <c r="AG1075" s="12" t="s">
        <v>51</v>
      </c>
      <c r="AH1075" s="20" t="s">
        <v>64</v>
      </c>
      <c r="AI1075" s="12" t="s">
        <v>65</v>
      </c>
      <c r="AJ1075" s="12" t="s">
        <v>114</v>
      </c>
      <c r="AK1075" s="12" t="s">
        <v>66</v>
      </c>
      <c r="AL1075" s="12" t="s">
        <v>66</v>
      </c>
      <c r="AM1075" s="12">
        <v>0.62536427913649995</v>
      </c>
      <c r="AN1075" s="20" t="s">
        <v>3529</v>
      </c>
      <c r="AO1075" s="23">
        <v>10000</v>
      </c>
      <c r="AP1075" s="24" t="s">
        <v>74</v>
      </c>
    </row>
    <row r="1076" spans="1:42" x14ac:dyDescent="0.25">
      <c r="A1076" s="12" t="s">
        <v>3530</v>
      </c>
      <c r="B1076" s="13" t="s">
        <v>3531</v>
      </c>
      <c r="C1076" s="14">
        <v>45570</v>
      </c>
      <c r="D1076" s="26">
        <v>2</v>
      </c>
      <c r="E1076" s="26">
        <v>1</v>
      </c>
      <c r="F1076" s="12">
        <v>2</v>
      </c>
      <c r="G1076" s="12">
        <v>3</v>
      </c>
      <c r="H1076" s="12"/>
      <c r="I1076" s="15" t="s">
        <v>58</v>
      </c>
      <c r="J1076" s="15" t="s">
        <v>42</v>
      </c>
      <c r="K1076" s="15" t="s">
        <v>43</v>
      </c>
      <c r="L1076" s="15">
        <v>1</v>
      </c>
      <c r="M1076" s="15"/>
      <c r="N1076" s="16" t="s">
        <v>6649</v>
      </c>
      <c r="O1076" s="16"/>
      <c r="P1076" s="16" t="s">
        <v>6649</v>
      </c>
      <c r="Q1076" s="17" t="s">
        <v>3476</v>
      </c>
      <c r="R1076" s="12" t="s">
        <v>3476</v>
      </c>
      <c r="S1076" s="12" t="s">
        <v>2831</v>
      </c>
      <c r="T1076" s="18" t="s">
        <v>48</v>
      </c>
      <c r="U1076" s="19" t="s">
        <v>48</v>
      </c>
      <c r="V1076" s="20" t="s">
        <v>48</v>
      </c>
      <c r="W1076" s="12" t="s">
        <v>49</v>
      </c>
      <c r="X1076" s="20" t="s">
        <v>3488</v>
      </c>
      <c r="Y1076" s="20"/>
      <c r="Z1076" s="21">
        <v>600000</v>
      </c>
      <c r="AA1076" s="21">
        <v>558000</v>
      </c>
      <c r="AB1076" s="22">
        <v>1200</v>
      </c>
      <c r="AC1076" s="21">
        <v>500</v>
      </c>
      <c r="AD1076" s="21">
        <v>465</v>
      </c>
      <c r="AE1076" s="16" t="s">
        <v>3517</v>
      </c>
      <c r="AF1076" s="12">
        <v>5</v>
      </c>
      <c r="AG1076" s="12" t="s">
        <v>51</v>
      </c>
      <c r="AH1076" s="20" t="s">
        <v>64</v>
      </c>
      <c r="AI1076" s="12" t="s">
        <v>65</v>
      </c>
      <c r="AJ1076" s="12" t="s">
        <v>114</v>
      </c>
      <c r="AK1076" s="12" t="s">
        <v>66</v>
      </c>
      <c r="AL1076" s="12" t="s">
        <v>66</v>
      </c>
      <c r="AM1076" s="12">
        <v>1.750190578925519</v>
      </c>
      <c r="AN1076" s="20" t="s">
        <v>3532</v>
      </c>
      <c r="AO1076" s="23"/>
      <c r="AP1076" s="24"/>
    </row>
    <row r="1077" spans="1:42" x14ac:dyDescent="0.25">
      <c r="A1077" s="12" t="s">
        <v>3533</v>
      </c>
      <c r="B1077" s="13" t="s">
        <v>3533</v>
      </c>
      <c r="C1077" s="14">
        <v>45456</v>
      </c>
      <c r="D1077" s="12">
        <v>1</v>
      </c>
      <c r="E1077" s="12">
        <v>1</v>
      </c>
      <c r="F1077" s="12">
        <v>1</v>
      </c>
      <c r="G1077" s="12">
        <v>3</v>
      </c>
      <c r="H1077" s="12"/>
      <c r="I1077" s="15" t="s">
        <v>41</v>
      </c>
      <c r="J1077" s="15" t="s">
        <v>42</v>
      </c>
      <c r="K1077" s="15" t="s">
        <v>43</v>
      </c>
      <c r="L1077" s="15">
        <v>1</v>
      </c>
      <c r="M1077" s="15"/>
      <c r="N1077" s="16" t="s">
        <v>6649</v>
      </c>
      <c r="O1077" s="16"/>
      <c r="P1077" s="16" t="s">
        <v>6649</v>
      </c>
      <c r="Q1077" s="17" t="s">
        <v>3399</v>
      </c>
      <c r="R1077" s="12" t="s">
        <v>3406</v>
      </c>
      <c r="S1077" s="12" t="s">
        <v>2467</v>
      </c>
      <c r="T1077" s="18" t="s">
        <v>3534</v>
      </c>
      <c r="U1077" s="19"/>
      <c r="V1077" s="20" t="s">
        <v>48</v>
      </c>
      <c r="W1077" s="12" t="s">
        <v>49</v>
      </c>
      <c r="X1077" s="20" t="s">
        <v>2490</v>
      </c>
      <c r="Y1077" s="20"/>
      <c r="Z1077" s="21">
        <v>260000</v>
      </c>
      <c r="AA1077" s="21">
        <v>260000</v>
      </c>
      <c r="AB1077" s="22">
        <v>973</v>
      </c>
      <c r="AC1077" s="21">
        <v>267.21479958890029</v>
      </c>
      <c r="AD1077" s="21">
        <v>267.21479958890029</v>
      </c>
      <c r="AE1077" s="16" t="s">
        <v>3535</v>
      </c>
      <c r="AF1077" s="12">
        <v>2</v>
      </c>
      <c r="AG1077" s="12"/>
      <c r="AH1077" s="20" t="s">
        <v>64</v>
      </c>
      <c r="AI1077" s="12"/>
      <c r="AJ1077" s="12"/>
      <c r="AK1077" s="12"/>
      <c r="AL1077" s="12"/>
      <c r="AM1077" s="12">
        <v>7.0006286664315676</v>
      </c>
      <c r="AN1077" s="20" t="s">
        <v>92</v>
      </c>
      <c r="AO1077" s="23"/>
      <c r="AP1077" s="24"/>
    </row>
    <row r="1078" spans="1:42" x14ac:dyDescent="0.25">
      <c r="A1078" s="12" t="s">
        <v>3536</v>
      </c>
      <c r="B1078" s="13" t="s">
        <v>3537</v>
      </c>
      <c r="C1078" s="14">
        <v>45910</v>
      </c>
      <c r="D1078" s="12">
        <v>1</v>
      </c>
      <c r="E1078" s="12">
        <v>1</v>
      </c>
      <c r="F1078" s="12">
        <v>1</v>
      </c>
      <c r="G1078" s="12">
        <v>3</v>
      </c>
      <c r="H1078" s="12"/>
      <c r="I1078" s="15" t="s">
        <v>41</v>
      </c>
      <c r="J1078" s="15" t="s">
        <v>42</v>
      </c>
      <c r="K1078" s="15" t="s">
        <v>43</v>
      </c>
      <c r="L1078" s="15">
        <v>1</v>
      </c>
      <c r="M1078" s="15"/>
      <c r="N1078" s="16" t="s">
        <v>6649</v>
      </c>
      <c r="O1078" s="16"/>
      <c r="P1078" s="16" t="s">
        <v>6649</v>
      </c>
      <c r="Q1078" s="17" t="s">
        <v>3538</v>
      </c>
      <c r="R1078" s="12" t="s">
        <v>3406</v>
      </c>
      <c r="S1078" s="12" t="s">
        <v>2467</v>
      </c>
      <c r="T1078" s="18" t="s">
        <v>3407</v>
      </c>
      <c r="U1078" s="19"/>
      <c r="V1078" s="20" t="s">
        <v>48</v>
      </c>
      <c r="W1078" s="12" t="s">
        <v>49</v>
      </c>
      <c r="X1078" s="20" t="s">
        <v>2527</v>
      </c>
      <c r="Y1078" s="20"/>
      <c r="Z1078" s="21">
        <v>500000</v>
      </c>
      <c r="AA1078" s="21">
        <v>500000</v>
      </c>
      <c r="AB1078" s="22">
        <v>487</v>
      </c>
      <c r="AC1078" s="21">
        <v>1026.6940451745379</v>
      </c>
      <c r="AD1078" s="21">
        <v>1026.6940451745379</v>
      </c>
      <c r="AE1078" s="16" t="s">
        <v>3537</v>
      </c>
      <c r="AF1078" s="12">
        <v>1</v>
      </c>
      <c r="AG1078" s="12"/>
      <c r="AH1078" s="20" t="s">
        <v>64</v>
      </c>
      <c r="AI1078" s="12"/>
      <c r="AJ1078" s="12"/>
      <c r="AK1078" s="12"/>
      <c r="AL1078" s="12"/>
      <c r="AM1078" s="12">
        <v>18.194614137181421</v>
      </c>
      <c r="AN1078" s="20" t="s">
        <v>6711</v>
      </c>
      <c r="AO1078" s="23"/>
      <c r="AP1078" s="24"/>
    </row>
    <row r="1079" spans="1:42" x14ac:dyDescent="0.25">
      <c r="A1079" s="12" t="s">
        <v>3539</v>
      </c>
      <c r="B1079" s="13" t="s">
        <v>3539</v>
      </c>
      <c r="C1079" s="14">
        <v>45419</v>
      </c>
      <c r="D1079" s="12">
        <v>1</v>
      </c>
      <c r="E1079" s="12">
        <v>1</v>
      </c>
      <c r="F1079" s="12">
        <v>1</v>
      </c>
      <c r="G1079" s="12">
        <v>1</v>
      </c>
      <c r="H1079" s="12"/>
      <c r="I1079" s="15" t="s">
        <v>41</v>
      </c>
      <c r="J1079" s="15" t="s">
        <v>42</v>
      </c>
      <c r="K1079" s="15" t="s">
        <v>43</v>
      </c>
      <c r="L1079" s="15">
        <v>1</v>
      </c>
      <c r="M1079" s="15"/>
      <c r="N1079" s="16" t="s">
        <v>6649</v>
      </c>
      <c r="O1079" s="16"/>
      <c r="P1079" s="16" t="s">
        <v>6649</v>
      </c>
      <c r="Q1079" s="17" t="s">
        <v>3399</v>
      </c>
      <c r="R1079" s="12" t="s">
        <v>3406</v>
      </c>
      <c r="S1079" s="12" t="s">
        <v>2467</v>
      </c>
      <c r="T1079" s="18" t="s">
        <v>3540</v>
      </c>
      <c r="U1079" s="19" t="s">
        <v>3541</v>
      </c>
      <c r="V1079" s="20" t="s">
        <v>48</v>
      </c>
      <c r="W1079" s="12" t="s">
        <v>49</v>
      </c>
      <c r="X1079" s="20" t="s">
        <v>2468</v>
      </c>
      <c r="Y1079" s="20"/>
      <c r="Z1079" s="21">
        <v>600000</v>
      </c>
      <c r="AA1079" s="21">
        <v>600000</v>
      </c>
      <c r="AB1079" s="22">
        <v>397</v>
      </c>
      <c r="AC1079" s="21">
        <v>1511.3350125944585</v>
      </c>
      <c r="AD1079" s="21">
        <v>1511.3350125944585</v>
      </c>
      <c r="AE1079" s="16" t="s">
        <v>3542</v>
      </c>
      <c r="AF1079" s="12">
        <v>2</v>
      </c>
      <c r="AG1079" s="12"/>
      <c r="AH1079" s="20" t="s">
        <v>64</v>
      </c>
      <c r="AI1079" s="12"/>
      <c r="AJ1079" s="12"/>
      <c r="AK1079" s="12"/>
      <c r="AL1079" s="12"/>
      <c r="AM1079" s="12">
        <v>21.03203965195765</v>
      </c>
      <c r="AN1079" s="20" t="s">
        <v>92</v>
      </c>
      <c r="AO1079" s="23"/>
      <c r="AP1079" s="24"/>
    </row>
    <row r="1080" spans="1:42" x14ac:dyDescent="0.25">
      <c r="A1080" s="12" t="s">
        <v>3543</v>
      </c>
      <c r="B1080" s="13" t="s">
        <v>3543</v>
      </c>
      <c r="C1080" s="14">
        <v>45384</v>
      </c>
      <c r="D1080" s="12">
        <v>1</v>
      </c>
      <c r="E1080" s="12">
        <v>1</v>
      </c>
      <c r="F1080" s="12">
        <v>1</v>
      </c>
      <c r="G1080" s="12">
        <v>1</v>
      </c>
      <c r="H1080" s="12"/>
      <c r="I1080" s="15" t="s">
        <v>41</v>
      </c>
      <c r="J1080" s="15" t="s">
        <v>42</v>
      </c>
      <c r="K1080" s="15" t="s">
        <v>43</v>
      </c>
      <c r="L1080" s="15">
        <v>1</v>
      </c>
      <c r="M1080" s="15"/>
      <c r="N1080" s="16" t="s">
        <v>6649</v>
      </c>
      <c r="O1080" s="16"/>
      <c r="P1080" s="16" t="s">
        <v>6649</v>
      </c>
      <c r="Q1080" s="17" t="s">
        <v>3399</v>
      </c>
      <c r="R1080" s="12" t="s">
        <v>3406</v>
      </c>
      <c r="S1080" s="12" t="s">
        <v>2467</v>
      </c>
      <c r="T1080" s="18" t="s">
        <v>3407</v>
      </c>
      <c r="U1080" s="19">
        <v>124</v>
      </c>
      <c r="V1080" s="20" t="s">
        <v>48</v>
      </c>
      <c r="W1080" s="12" t="s">
        <v>49</v>
      </c>
      <c r="X1080" s="20" t="s">
        <v>2527</v>
      </c>
      <c r="Y1080" s="20"/>
      <c r="Z1080" s="21">
        <v>1000000</v>
      </c>
      <c r="AA1080" s="21">
        <v>1000000</v>
      </c>
      <c r="AB1080" s="22">
        <v>400</v>
      </c>
      <c r="AC1080" s="21">
        <v>2500</v>
      </c>
      <c r="AD1080" s="21">
        <v>2500</v>
      </c>
      <c r="AE1080" s="16" t="s">
        <v>3544</v>
      </c>
      <c r="AF1080" s="12">
        <v>1</v>
      </c>
      <c r="AG1080" s="12"/>
      <c r="AH1080" s="20" t="s">
        <v>64</v>
      </c>
      <c r="AI1080" s="12"/>
      <c r="AJ1080" s="12"/>
      <c r="AK1080" s="12"/>
      <c r="AL1080" s="12"/>
      <c r="AM1080" s="12">
        <v>18.418939521044798</v>
      </c>
      <c r="AN1080" s="20" t="s">
        <v>92</v>
      </c>
      <c r="AO1080" s="23"/>
      <c r="AP1080" s="24"/>
    </row>
    <row r="1081" spans="1:42" x14ac:dyDescent="0.25">
      <c r="A1081" s="12" t="s">
        <v>3545</v>
      </c>
      <c r="B1081" s="13" t="s">
        <v>3545</v>
      </c>
      <c r="C1081" s="14">
        <v>45384</v>
      </c>
      <c r="D1081" s="12">
        <v>1</v>
      </c>
      <c r="E1081" s="12">
        <v>1</v>
      </c>
      <c r="F1081" s="12">
        <v>1</v>
      </c>
      <c r="G1081" s="12">
        <v>1</v>
      </c>
      <c r="H1081" s="12"/>
      <c r="I1081" s="15" t="s">
        <v>41</v>
      </c>
      <c r="J1081" s="15" t="s">
        <v>42</v>
      </c>
      <c r="K1081" s="15" t="s">
        <v>43</v>
      </c>
      <c r="L1081" s="15">
        <v>1</v>
      </c>
      <c r="M1081" s="15"/>
      <c r="N1081" s="16" t="s">
        <v>6649</v>
      </c>
      <c r="O1081" s="16"/>
      <c r="P1081" s="16" t="s">
        <v>6649</v>
      </c>
      <c r="Q1081" s="17" t="s">
        <v>3399</v>
      </c>
      <c r="R1081" s="12" t="s">
        <v>3406</v>
      </c>
      <c r="S1081" s="12" t="s">
        <v>2467</v>
      </c>
      <c r="T1081" s="18" t="s">
        <v>3407</v>
      </c>
      <c r="U1081" s="19"/>
      <c r="V1081" s="20" t="s">
        <v>48</v>
      </c>
      <c r="W1081" s="12" t="s">
        <v>49</v>
      </c>
      <c r="X1081" s="20" t="s">
        <v>2490</v>
      </c>
      <c r="Y1081" s="20"/>
      <c r="Z1081" s="21">
        <v>1000000</v>
      </c>
      <c r="AA1081" s="21">
        <v>1000000</v>
      </c>
      <c r="AB1081" s="22">
        <v>400</v>
      </c>
      <c r="AC1081" s="21">
        <v>2500</v>
      </c>
      <c r="AD1081" s="21">
        <v>2500</v>
      </c>
      <c r="AE1081" s="16" t="s">
        <v>3546</v>
      </c>
      <c r="AF1081" s="12">
        <v>1</v>
      </c>
      <c r="AG1081" s="12"/>
      <c r="AH1081" s="20" t="s">
        <v>64</v>
      </c>
      <c r="AI1081" s="12"/>
      <c r="AJ1081" s="12"/>
      <c r="AK1081" s="12"/>
      <c r="AL1081" s="12"/>
      <c r="AM1081" s="12">
        <v>20.003571600257231</v>
      </c>
      <c r="AN1081" s="20" t="s">
        <v>92</v>
      </c>
      <c r="AO1081" s="23"/>
      <c r="AP1081" s="24"/>
    </row>
    <row r="1082" spans="1:42" x14ac:dyDescent="0.25">
      <c r="A1082" s="12" t="s">
        <v>3547</v>
      </c>
      <c r="B1082" s="13" t="s">
        <v>3548</v>
      </c>
      <c r="C1082" s="14">
        <v>45634</v>
      </c>
      <c r="D1082" s="26">
        <v>2</v>
      </c>
      <c r="E1082" s="26">
        <v>1</v>
      </c>
      <c r="F1082" s="12">
        <v>2</v>
      </c>
      <c r="G1082" s="12">
        <v>2</v>
      </c>
      <c r="H1082" s="12"/>
      <c r="I1082" s="15" t="s">
        <v>58</v>
      </c>
      <c r="J1082" s="15" t="s">
        <v>42</v>
      </c>
      <c r="K1082" s="15" t="s">
        <v>43</v>
      </c>
      <c r="L1082" s="15">
        <v>1</v>
      </c>
      <c r="M1082" s="15"/>
      <c r="N1082" s="16" t="s">
        <v>6649</v>
      </c>
      <c r="O1082" s="16"/>
      <c r="P1082" s="16" t="s">
        <v>6649</v>
      </c>
      <c r="Q1082" s="17" t="s">
        <v>3406</v>
      </c>
      <c r="R1082" s="12" t="s">
        <v>3406</v>
      </c>
      <c r="S1082" s="12" t="s">
        <v>2467</v>
      </c>
      <c r="T1082" s="18" t="s">
        <v>3549</v>
      </c>
      <c r="U1082" s="19" t="s">
        <v>48</v>
      </c>
      <c r="V1082" s="20" t="s">
        <v>48</v>
      </c>
      <c r="W1082" s="12" t="s">
        <v>49</v>
      </c>
      <c r="X1082" s="20" t="s">
        <v>62</v>
      </c>
      <c r="Y1082" s="20"/>
      <c r="Z1082" s="21">
        <v>2500000</v>
      </c>
      <c r="AA1082" s="21">
        <v>2325000</v>
      </c>
      <c r="AB1082" s="22">
        <v>989</v>
      </c>
      <c r="AC1082" s="21">
        <v>2527.8058645096057</v>
      </c>
      <c r="AD1082" s="21">
        <v>2350.8594539939331</v>
      </c>
      <c r="AE1082" s="16" t="s">
        <v>3550</v>
      </c>
      <c r="AF1082" s="12">
        <v>13</v>
      </c>
      <c r="AG1082" s="12" t="s">
        <v>51</v>
      </c>
      <c r="AH1082" s="20" t="s">
        <v>64</v>
      </c>
      <c r="AI1082" s="12" t="s">
        <v>65</v>
      </c>
      <c r="AJ1082" s="12" t="s">
        <v>65</v>
      </c>
      <c r="AK1082" s="12" t="s">
        <v>66</v>
      </c>
      <c r="AL1082" s="12" t="s">
        <v>66</v>
      </c>
      <c r="AM1082" s="12">
        <v>18.172317776829669</v>
      </c>
      <c r="AN1082" s="20" t="s">
        <v>3551</v>
      </c>
      <c r="AO1082" s="23"/>
      <c r="AP1082" s="24"/>
    </row>
    <row r="1083" spans="1:42" x14ac:dyDescent="0.25">
      <c r="A1083" s="12" t="s">
        <v>3552</v>
      </c>
      <c r="B1083" s="13" t="s">
        <v>3553</v>
      </c>
      <c r="C1083" s="14">
        <v>45478</v>
      </c>
      <c r="D1083" s="12">
        <v>1</v>
      </c>
      <c r="E1083" s="12">
        <v>1</v>
      </c>
      <c r="F1083" s="12">
        <v>1</v>
      </c>
      <c r="G1083" s="12">
        <v>1</v>
      </c>
      <c r="H1083" s="12"/>
      <c r="I1083" s="15" t="s">
        <v>58</v>
      </c>
      <c r="J1083" s="15" t="s">
        <v>42</v>
      </c>
      <c r="K1083" s="15" t="s">
        <v>43</v>
      </c>
      <c r="L1083" s="15">
        <v>1</v>
      </c>
      <c r="M1083" s="15"/>
      <c r="N1083" s="16" t="s">
        <v>6649</v>
      </c>
      <c r="O1083" s="16"/>
      <c r="P1083" s="16" t="s">
        <v>6649</v>
      </c>
      <c r="Q1083" s="17" t="s">
        <v>3538</v>
      </c>
      <c r="R1083" s="12" t="s">
        <v>3406</v>
      </c>
      <c r="S1083" s="12" t="s">
        <v>2467</v>
      </c>
      <c r="T1083" s="18" t="s">
        <v>3407</v>
      </c>
      <c r="U1083" s="19">
        <v>83</v>
      </c>
      <c r="V1083" s="20" t="s">
        <v>48</v>
      </c>
      <c r="W1083" s="12" t="s">
        <v>49</v>
      </c>
      <c r="X1083" s="20" t="s">
        <v>2455</v>
      </c>
      <c r="Y1083" s="20"/>
      <c r="Z1083" s="21">
        <v>1500000</v>
      </c>
      <c r="AA1083" s="21">
        <v>1395000</v>
      </c>
      <c r="AB1083" s="22">
        <v>400</v>
      </c>
      <c r="AC1083" s="21">
        <v>3750</v>
      </c>
      <c r="AD1083" s="21">
        <v>3487.5</v>
      </c>
      <c r="AE1083" s="16" t="s">
        <v>3554</v>
      </c>
      <c r="AF1083" s="12">
        <v>7</v>
      </c>
      <c r="AG1083" s="12" t="s">
        <v>51</v>
      </c>
      <c r="AH1083" s="20" t="s">
        <v>64</v>
      </c>
      <c r="AI1083" s="12" t="s">
        <v>65</v>
      </c>
      <c r="AJ1083" s="12" t="s">
        <v>65</v>
      </c>
      <c r="AK1083" s="12" t="s">
        <v>66</v>
      </c>
      <c r="AL1083" s="12" t="s">
        <v>66</v>
      </c>
      <c r="AM1083" s="12">
        <v>0</v>
      </c>
      <c r="AN1083" s="20" t="s">
        <v>3555</v>
      </c>
      <c r="AO1083" s="23"/>
      <c r="AP1083" s="24"/>
    </row>
    <row r="1084" spans="1:42" x14ac:dyDescent="0.25">
      <c r="A1084" s="12" t="s">
        <v>3556</v>
      </c>
      <c r="B1084" s="13" t="s">
        <v>3557</v>
      </c>
      <c r="C1084" s="14">
        <v>45847</v>
      </c>
      <c r="D1084" s="12">
        <v>1</v>
      </c>
      <c r="E1084" s="12">
        <v>1</v>
      </c>
      <c r="F1084" s="12">
        <v>1</v>
      </c>
      <c r="G1084" s="12">
        <v>1</v>
      </c>
      <c r="H1084" s="12"/>
      <c r="I1084" s="15" t="s">
        <v>58</v>
      </c>
      <c r="J1084" s="15" t="s">
        <v>221</v>
      </c>
      <c r="K1084" s="15" t="s">
        <v>43</v>
      </c>
      <c r="L1084" s="15">
        <v>1</v>
      </c>
      <c r="M1084" s="15"/>
      <c r="N1084" s="16" t="s">
        <v>6649</v>
      </c>
      <c r="O1084" s="16"/>
      <c r="P1084" s="16" t="s">
        <v>6649</v>
      </c>
      <c r="Q1084" s="17" t="s">
        <v>3406</v>
      </c>
      <c r="R1084" s="12" t="s">
        <v>3406</v>
      </c>
      <c r="S1084" s="12" t="s">
        <v>2467</v>
      </c>
      <c r="T1084" s="18" t="s">
        <v>3558</v>
      </c>
      <c r="U1084" s="19">
        <v>71</v>
      </c>
      <c r="V1084" s="20" t="s">
        <v>48</v>
      </c>
      <c r="W1084" s="12" t="s">
        <v>49</v>
      </c>
      <c r="X1084" s="20" t="s">
        <v>122</v>
      </c>
      <c r="Y1084" s="20"/>
      <c r="Z1084" s="21">
        <v>1500000</v>
      </c>
      <c r="AA1084" s="21">
        <v>1351500</v>
      </c>
      <c r="AB1084" s="22">
        <v>597</v>
      </c>
      <c r="AC1084" s="21">
        <v>2512.5628140703516</v>
      </c>
      <c r="AD1084" s="21">
        <v>2263.8190954773868</v>
      </c>
      <c r="AE1084" s="16" t="s">
        <v>3559</v>
      </c>
      <c r="AF1084" s="12">
        <v>2</v>
      </c>
      <c r="AG1084" s="12" t="s">
        <v>51</v>
      </c>
      <c r="AH1084" s="20" t="s">
        <v>64</v>
      </c>
      <c r="AI1084" s="12" t="s">
        <v>65</v>
      </c>
      <c r="AJ1084" s="12" t="s">
        <v>65</v>
      </c>
      <c r="AK1084" s="12" t="s">
        <v>66</v>
      </c>
      <c r="AL1084" s="12" t="s">
        <v>66</v>
      </c>
      <c r="AM1084" s="12">
        <v>25.99169214413849</v>
      </c>
      <c r="AN1084" s="20" t="s">
        <v>3560</v>
      </c>
      <c r="AO1084" s="23" t="s">
        <v>69</v>
      </c>
      <c r="AP1084" s="24" t="s">
        <v>74</v>
      </c>
    </row>
    <row r="1085" spans="1:42" x14ac:dyDescent="0.25">
      <c r="A1085" s="12" t="s">
        <v>3561</v>
      </c>
      <c r="B1085" s="13" t="s">
        <v>3562</v>
      </c>
      <c r="C1085" s="14">
        <v>45466</v>
      </c>
      <c r="D1085" s="12">
        <v>1</v>
      </c>
      <c r="E1085" s="12">
        <v>1</v>
      </c>
      <c r="F1085" s="12">
        <v>1</v>
      </c>
      <c r="G1085" s="12">
        <v>1</v>
      </c>
      <c r="H1085" s="12"/>
      <c r="I1085" s="15" t="s">
        <v>58</v>
      </c>
      <c r="J1085" s="15" t="s">
        <v>42</v>
      </c>
      <c r="K1085" s="15" t="s">
        <v>43</v>
      </c>
      <c r="L1085" s="15">
        <v>1</v>
      </c>
      <c r="M1085" s="15"/>
      <c r="N1085" s="16" t="s">
        <v>6649</v>
      </c>
      <c r="O1085" s="16"/>
      <c r="P1085" s="16" t="s">
        <v>6649</v>
      </c>
      <c r="Q1085" s="17" t="s">
        <v>3406</v>
      </c>
      <c r="R1085" s="12" t="s">
        <v>3406</v>
      </c>
      <c r="S1085" s="12" t="s">
        <v>2467</v>
      </c>
      <c r="T1085" s="18" t="s">
        <v>3558</v>
      </c>
      <c r="U1085" s="19" t="s">
        <v>48</v>
      </c>
      <c r="V1085" s="20" t="s">
        <v>48</v>
      </c>
      <c r="W1085" s="12" t="s">
        <v>49</v>
      </c>
      <c r="X1085" s="20" t="s">
        <v>62</v>
      </c>
      <c r="Y1085" s="20"/>
      <c r="Z1085" s="21">
        <v>1800000</v>
      </c>
      <c r="AA1085" s="21">
        <v>1674000</v>
      </c>
      <c r="AB1085" s="22">
        <v>1000</v>
      </c>
      <c r="AC1085" s="21">
        <v>1800</v>
      </c>
      <c r="AD1085" s="21">
        <v>1674</v>
      </c>
      <c r="AE1085" s="16" t="s">
        <v>3563</v>
      </c>
      <c r="AF1085" s="12">
        <v>4</v>
      </c>
      <c r="AG1085" s="12" t="s">
        <v>51</v>
      </c>
      <c r="AH1085" s="20" t="s">
        <v>64</v>
      </c>
      <c r="AI1085" s="12" t="s">
        <v>66</v>
      </c>
      <c r="AJ1085" s="12" t="s">
        <v>66</v>
      </c>
      <c r="AK1085" s="12" t="s">
        <v>66</v>
      </c>
      <c r="AL1085" s="12" t="s">
        <v>66</v>
      </c>
      <c r="AM1085" s="12">
        <v>26.719674421990771</v>
      </c>
      <c r="AN1085" s="20" t="s">
        <v>3564</v>
      </c>
      <c r="AO1085" s="23"/>
      <c r="AP1085" s="24"/>
    </row>
    <row r="1086" spans="1:42" x14ac:dyDescent="0.25">
      <c r="A1086" s="12" t="s">
        <v>3565</v>
      </c>
      <c r="B1086" s="13" t="s">
        <v>3566</v>
      </c>
      <c r="C1086" s="14">
        <v>45974</v>
      </c>
      <c r="D1086" s="12">
        <v>1</v>
      </c>
      <c r="E1086" s="12">
        <v>1</v>
      </c>
      <c r="F1086" s="12">
        <v>1</v>
      </c>
      <c r="G1086" s="12">
        <v>1</v>
      </c>
      <c r="H1086" s="12"/>
      <c r="I1086" s="15" t="s">
        <v>41</v>
      </c>
      <c r="J1086" s="15" t="s">
        <v>42</v>
      </c>
      <c r="K1086" s="15" t="s">
        <v>43</v>
      </c>
      <c r="L1086" s="15">
        <v>1</v>
      </c>
      <c r="M1086" s="15"/>
      <c r="N1086" s="16" t="s">
        <v>6649</v>
      </c>
      <c r="O1086" s="16"/>
      <c r="P1086" s="16" t="s">
        <v>6649</v>
      </c>
      <c r="Q1086" s="17" t="s">
        <v>3406</v>
      </c>
      <c r="R1086" s="12" t="s">
        <v>3406</v>
      </c>
      <c r="S1086" s="12" t="s">
        <v>2467</v>
      </c>
      <c r="T1086" s="18" t="s">
        <v>3549</v>
      </c>
      <c r="U1086" s="19"/>
      <c r="V1086" s="20" t="s">
        <v>48</v>
      </c>
      <c r="W1086" s="12" t="s">
        <v>49</v>
      </c>
      <c r="X1086" s="20" t="s">
        <v>3567</v>
      </c>
      <c r="Y1086" s="20"/>
      <c r="Z1086" s="21">
        <v>1800000</v>
      </c>
      <c r="AA1086" s="21">
        <v>1800000</v>
      </c>
      <c r="AB1086" s="22">
        <v>1000</v>
      </c>
      <c r="AC1086" s="21">
        <v>1800</v>
      </c>
      <c r="AD1086" s="21">
        <v>1800</v>
      </c>
      <c r="AE1086" s="16" t="s">
        <v>3566</v>
      </c>
      <c r="AF1086" s="12">
        <v>2</v>
      </c>
      <c r="AG1086" s="12" t="s">
        <v>51</v>
      </c>
      <c r="AH1086" s="20" t="s">
        <v>64</v>
      </c>
      <c r="AI1086" s="12"/>
      <c r="AJ1086" s="12"/>
      <c r="AK1086" s="12"/>
      <c r="AL1086" s="12"/>
      <c r="AM1086" s="12">
        <v>18.4410471601458</v>
      </c>
      <c r="AN1086" s="20"/>
      <c r="AO1086" s="23"/>
      <c r="AP1086" s="24"/>
    </row>
    <row r="1087" spans="1:42" x14ac:dyDescent="0.25">
      <c r="A1087" s="12" t="s">
        <v>3568</v>
      </c>
      <c r="B1087" s="13" t="s">
        <v>3569</v>
      </c>
      <c r="C1087" s="14">
        <v>45615</v>
      </c>
      <c r="D1087" s="12">
        <v>1</v>
      </c>
      <c r="E1087" s="12">
        <v>1</v>
      </c>
      <c r="F1087" s="12">
        <v>1</v>
      </c>
      <c r="G1087" s="12">
        <v>1</v>
      </c>
      <c r="H1087" s="12"/>
      <c r="I1087" s="15" t="s">
        <v>58</v>
      </c>
      <c r="J1087" s="15" t="s">
        <v>42</v>
      </c>
      <c r="K1087" s="15" t="s">
        <v>43</v>
      </c>
      <c r="L1087" s="15">
        <v>1</v>
      </c>
      <c r="M1087" s="15"/>
      <c r="N1087" s="16" t="s">
        <v>6649</v>
      </c>
      <c r="O1087" s="16"/>
      <c r="P1087" s="16" t="s">
        <v>6649</v>
      </c>
      <c r="Q1087" s="17" t="s">
        <v>3406</v>
      </c>
      <c r="R1087" s="12" t="s">
        <v>3406</v>
      </c>
      <c r="S1087" s="12" t="s">
        <v>2467</v>
      </c>
      <c r="T1087" s="18" t="s">
        <v>3549</v>
      </c>
      <c r="U1087" s="19" t="s">
        <v>48</v>
      </c>
      <c r="V1087" s="20" t="s">
        <v>48</v>
      </c>
      <c r="W1087" s="12" t="s">
        <v>49</v>
      </c>
      <c r="X1087" s="20" t="s">
        <v>2499</v>
      </c>
      <c r="Y1087" s="20"/>
      <c r="Z1087" s="21">
        <v>2000000</v>
      </c>
      <c r="AA1087" s="21">
        <v>1860000</v>
      </c>
      <c r="AB1087" s="22">
        <v>1000</v>
      </c>
      <c r="AC1087" s="21">
        <v>2000</v>
      </c>
      <c r="AD1087" s="21">
        <v>1860</v>
      </c>
      <c r="AE1087" s="16" t="s">
        <v>3570</v>
      </c>
      <c r="AF1087" s="12">
        <v>25</v>
      </c>
      <c r="AG1087" s="12" t="s">
        <v>51</v>
      </c>
      <c r="AH1087" s="20" t="s">
        <v>64</v>
      </c>
      <c r="AI1087" s="12" t="s">
        <v>66</v>
      </c>
      <c r="AJ1087" s="12" t="s">
        <v>66</v>
      </c>
      <c r="AK1087" s="12" t="s">
        <v>66</v>
      </c>
      <c r="AL1087" s="12" t="s">
        <v>66</v>
      </c>
      <c r="AM1087" s="12">
        <v>17.736131041804001</v>
      </c>
      <c r="AN1087" s="20" t="s">
        <v>3571</v>
      </c>
      <c r="AO1087" s="23"/>
      <c r="AP1087" s="24"/>
    </row>
    <row r="1088" spans="1:42" x14ac:dyDescent="0.25">
      <c r="A1088" s="12" t="s">
        <v>3572</v>
      </c>
      <c r="B1088" s="13" t="s">
        <v>3572</v>
      </c>
      <c r="C1088" s="14">
        <v>45557</v>
      </c>
      <c r="D1088" s="12">
        <v>1</v>
      </c>
      <c r="E1088" s="12">
        <v>1</v>
      </c>
      <c r="F1088" s="12">
        <v>1</v>
      </c>
      <c r="G1088" s="12">
        <v>1</v>
      </c>
      <c r="H1088" s="12"/>
      <c r="I1088" s="15" t="s">
        <v>41</v>
      </c>
      <c r="J1088" s="15" t="s">
        <v>42</v>
      </c>
      <c r="K1088" s="15" t="s">
        <v>43</v>
      </c>
      <c r="L1088" s="15">
        <v>1</v>
      </c>
      <c r="M1088" s="15"/>
      <c r="N1088" s="16" t="s">
        <v>6649</v>
      </c>
      <c r="O1088" s="16"/>
      <c r="P1088" s="16" t="s">
        <v>6649</v>
      </c>
      <c r="Q1088" s="17" t="s">
        <v>3406</v>
      </c>
      <c r="R1088" s="12" t="s">
        <v>3406</v>
      </c>
      <c r="S1088" s="12" t="s">
        <v>2467</v>
      </c>
      <c r="T1088" s="18" t="s">
        <v>3549</v>
      </c>
      <c r="U1088" s="19"/>
      <c r="V1088" s="20" t="s">
        <v>48</v>
      </c>
      <c r="W1088" s="12" t="s">
        <v>49</v>
      </c>
      <c r="X1088" s="20" t="s">
        <v>2490</v>
      </c>
      <c r="Y1088" s="20"/>
      <c r="Z1088" s="21">
        <v>2067000</v>
      </c>
      <c r="AA1088" s="21">
        <v>2067000</v>
      </c>
      <c r="AB1088" s="22">
        <v>1000</v>
      </c>
      <c r="AC1088" s="21">
        <v>2067</v>
      </c>
      <c r="AD1088" s="21">
        <v>2067</v>
      </c>
      <c r="AE1088" s="16" t="s">
        <v>3573</v>
      </c>
      <c r="AF1088" s="12">
        <v>4</v>
      </c>
      <c r="AG1088" s="12" t="s">
        <v>51</v>
      </c>
      <c r="AH1088" s="20" t="s">
        <v>64</v>
      </c>
      <c r="AI1088" s="12"/>
      <c r="AJ1088" s="12"/>
      <c r="AK1088" s="12"/>
      <c r="AL1088" s="12"/>
      <c r="AM1088" s="12">
        <v>18.299784880751101</v>
      </c>
      <c r="AN1088" s="20" t="s">
        <v>92</v>
      </c>
      <c r="AO1088" s="23"/>
      <c r="AP1088" s="24"/>
    </row>
    <row r="1089" spans="1:42" x14ac:dyDescent="0.25">
      <c r="A1089" s="12" t="s">
        <v>3574</v>
      </c>
      <c r="B1089" s="13" t="s">
        <v>3575</v>
      </c>
      <c r="C1089" s="14">
        <v>45308</v>
      </c>
      <c r="D1089" s="12">
        <v>1</v>
      </c>
      <c r="E1089" s="12">
        <v>1</v>
      </c>
      <c r="F1089" s="12">
        <v>1</v>
      </c>
      <c r="G1089" s="12">
        <v>1</v>
      </c>
      <c r="H1089" s="12"/>
      <c r="I1089" s="15" t="s">
        <v>58</v>
      </c>
      <c r="J1089" s="15" t="s">
        <v>42</v>
      </c>
      <c r="K1089" s="15" t="s">
        <v>43</v>
      </c>
      <c r="L1089" s="15">
        <v>1</v>
      </c>
      <c r="M1089" s="15"/>
      <c r="N1089" s="16" t="s">
        <v>6649</v>
      </c>
      <c r="O1089" s="16"/>
      <c r="P1089" s="16" t="s">
        <v>6649</v>
      </c>
      <c r="Q1089" s="17" t="s">
        <v>3406</v>
      </c>
      <c r="R1089" s="12" t="s">
        <v>3406</v>
      </c>
      <c r="S1089" s="12" t="s">
        <v>2467</v>
      </c>
      <c r="T1089" s="18" t="s">
        <v>3576</v>
      </c>
      <c r="U1089" s="19" t="s">
        <v>1303</v>
      </c>
      <c r="V1089" s="20" t="s">
        <v>48</v>
      </c>
      <c r="W1089" s="12" t="s">
        <v>49</v>
      </c>
      <c r="X1089" s="20" t="s">
        <v>62</v>
      </c>
      <c r="Y1089" s="20"/>
      <c r="Z1089" s="21">
        <v>2200000</v>
      </c>
      <c r="AA1089" s="21">
        <v>2046000</v>
      </c>
      <c r="AB1089" s="22">
        <v>1000</v>
      </c>
      <c r="AC1089" s="21">
        <v>2200</v>
      </c>
      <c r="AD1089" s="21">
        <v>2046</v>
      </c>
      <c r="AE1089" s="16" t="s">
        <v>3577</v>
      </c>
      <c r="AF1089" s="12">
        <v>6</v>
      </c>
      <c r="AG1089" s="12" t="s">
        <v>51</v>
      </c>
      <c r="AH1089" s="20" t="s">
        <v>64</v>
      </c>
      <c r="AI1089" s="12" t="s">
        <v>66</v>
      </c>
      <c r="AJ1089" s="12" t="s">
        <v>66</v>
      </c>
      <c r="AK1089" s="12" t="s">
        <v>66</v>
      </c>
      <c r="AL1089" s="12" t="s">
        <v>66</v>
      </c>
      <c r="AM1089" s="12">
        <v>12.14125153264399</v>
      </c>
      <c r="AN1089" s="20" t="s">
        <v>3578</v>
      </c>
      <c r="AO1089" s="23"/>
      <c r="AP1089" s="24"/>
    </row>
    <row r="1090" spans="1:42" x14ac:dyDescent="0.25">
      <c r="A1090" s="12" t="s">
        <v>3579</v>
      </c>
      <c r="B1090" s="13" t="s">
        <v>3580</v>
      </c>
      <c r="C1090" s="14">
        <v>45443</v>
      </c>
      <c r="D1090" s="12">
        <v>1</v>
      </c>
      <c r="E1090" s="12">
        <v>1</v>
      </c>
      <c r="F1090" s="12">
        <v>1</v>
      </c>
      <c r="G1090" s="12">
        <v>1</v>
      </c>
      <c r="H1090" s="12"/>
      <c r="I1090" s="15" t="s">
        <v>58</v>
      </c>
      <c r="J1090" s="15" t="s">
        <v>42</v>
      </c>
      <c r="K1090" s="15" t="s">
        <v>43</v>
      </c>
      <c r="L1090" s="15">
        <v>1</v>
      </c>
      <c r="M1090" s="15"/>
      <c r="N1090" s="16" t="s">
        <v>6649</v>
      </c>
      <c r="O1090" s="16"/>
      <c r="P1090" s="16" t="s">
        <v>6649</v>
      </c>
      <c r="Q1090" s="17" t="s">
        <v>3406</v>
      </c>
      <c r="R1090" s="12" t="s">
        <v>3406</v>
      </c>
      <c r="S1090" s="12" t="s">
        <v>2467</v>
      </c>
      <c r="T1090" s="18" t="s">
        <v>3549</v>
      </c>
      <c r="U1090" s="19" t="s">
        <v>48</v>
      </c>
      <c r="V1090" s="20" t="s">
        <v>48</v>
      </c>
      <c r="W1090" s="12" t="s">
        <v>49</v>
      </c>
      <c r="X1090" s="20" t="s">
        <v>62</v>
      </c>
      <c r="Y1090" s="20"/>
      <c r="Z1090" s="21">
        <v>2200000</v>
      </c>
      <c r="AA1090" s="21">
        <v>2046000</v>
      </c>
      <c r="AB1090" s="22">
        <v>1000</v>
      </c>
      <c r="AC1090" s="21">
        <v>2200</v>
      </c>
      <c r="AD1090" s="21">
        <v>2046</v>
      </c>
      <c r="AE1090" s="16" t="s">
        <v>3573</v>
      </c>
      <c r="AF1090" s="12">
        <v>4</v>
      </c>
      <c r="AG1090" s="12" t="s">
        <v>51</v>
      </c>
      <c r="AH1090" s="20" t="s">
        <v>64</v>
      </c>
      <c r="AI1090" s="12" t="s">
        <v>66</v>
      </c>
      <c r="AJ1090" s="12" t="s">
        <v>66</v>
      </c>
      <c r="AK1090" s="12" t="s">
        <v>66</v>
      </c>
      <c r="AL1090" s="12" t="s">
        <v>66</v>
      </c>
      <c r="AM1090" s="12">
        <v>18.299784880751101</v>
      </c>
      <c r="AN1090" s="20" t="s">
        <v>3581</v>
      </c>
      <c r="AO1090" s="23">
        <v>2067000</v>
      </c>
      <c r="AP1090" s="24"/>
    </row>
    <row r="1091" spans="1:42" x14ac:dyDescent="0.25">
      <c r="A1091" s="12" t="s">
        <v>3582</v>
      </c>
      <c r="B1091" s="13" t="s">
        <v>3583</v>
      </c>
      <c r="C1091" s="14">
        <v>45497</v>
      </c>
      <c r="D1091" s="12">
        <v>1</v>
      </c>
      <c r="E1091" s="12">
        <v>1</v>
      </c>
      <c r="F1091" s="12">
        <v>1</v>
      </c>
      <c r="G1091" s="12">
        <v>1</v>
      </c>
      <c r="H1091" s="12"/>
      <c r="I1091" s="15" t="s">
        <v>58</v>
      </c>
      <c r="J1091" s="15" t="s">
        <v>42</v>
      </c>
      <c r="K1091" s="15" t="s">
        <v>43</v>
      </c>
      <c r="L1091" s="15">
        <v>1</v>
      </c>
      <c r="M1091" s="15"/>
      <c r="N1091" s="16" t="s">
        <v>6649</v>
      </c>
      <c r="O1091" s="16"/>
      <c r="P1091" s="16" t="s">
        <v>6649</v>
      </c>
      <c r="Q1091" s="17" t="s">
        <v>3406</v>
      </c>
      <c r="R1091" s="12" t="s">
        <v>3406</v>
      </c>
      <c r="S1091" s="12" t="s">
        <v>2467</v>
      </c>
      <c r="T1091" s="18" t="s">
        <v>3549</v>
      </c>
      <c r="U1091" s="19" t="s">
        <v>48</v>
      </c>
      <c r="V1091" s="20" t="s">
        <v>48</v>
      </c>
      <c r="W1091" s="12" t="s">
        <v>49</v>
      </c>
      <c r="X1091" s="20" t="s">
        <v>62</v>
      </c>
      <c r="Y1091" s="20"/>
      <c r="Z1091" s="21">
        <v>2200000</v>
      </c>
      <c r="AA1091" s="21">
        <v>2046000</v>
      </c>
      <c r="AB1091" s="22">
        <v>1000</v>
      </c>
      <c r="AC1091" s="21">
        <v>2200</v>
      </c>
      <c r="AD1091" s="21">
        <v>2046</v>
      </c>
      <c r="AE1091" s="16" t="s">
        <v>63</v>
      </c>
      <c r="AF1091" s="12"/>
      <c r="AG1091" s="12" t="s">
        <v>51</v>
      </c>
      <c r="AH1091" s="20" t="s">
        <v>64</v>
      </c>
      <c r="AI1091" s="12" t="s">
        <v>66</v>
      </c>
      <c r="AJ1091" s="12" t="s">
        <v>66</v>
      </c>
      <c r="AK1091" s="12" t="s">
        <v>66</v>
      </c>
      <c r="AL1091" s="12" t="s">
        <v>66</v>
      </c>
      <c r="AM1091" s="12" t="s">
        <v>67</v>
      </c>
      <c r="AN1091" s="20" t="s">
        <v>3584</v>
      </c>
      <c r="AO1091" s="23"/>
      <c r="AP1091" s="24"/>
    </row>
    <row r="1092" spans="1:42" x14ac:dyDescent="0.25">
      <c r="A1092" s="12" t="s">
        <v>3585</v>
      </c>
      <c r="B1092" s="13" t="s">
        <v>3586</v>
      </c>
      <c r="C1092" s="14">
        <v>45819</v>
      </c>
      <c r="D1092" s="12">
        <v>1</v>
      </c>
      <c r="E1092" s="12">
        <v>1</v>
      </c>
      <c r="F1092" s="12">
        <v>1</v>
      </c>
      <c r="G1092" s="12">
        <v>1</v>
      </c>
      <c r="H1092" s="12"/>
      <c r="I1092" s="15" t="s">
        <v>58</v>
      </c>
      <c r="J1092" s="15" t="s">
        <v>42</v>
      </c>
      <c r="K1092" s="15" t="s">
        <v>43</v>
      </c>
      <c r="L1092" s="15">
        <v>1</v>
      </c>
      <c r="M1092" s="15"/>
      <c r="N1092" s="16" t="s">
        <v>6649</v>
      </c>
      <c r="O1092" s="16"/>
      <c r="P1092" s="16" t="s">
        <v>6649</v>
      </c>
      <c r="Q1092" s="17" t="s">
        <v>3406</v>
      </c>
      <c r="R1092" s="12" t="s">
        <v>3406</v>
      </c>
      <c r="S1092" s="12" t="s">
        <v>2467</v>
      </c>
      <c r="T1092" s="18" t="s">
        <v>3549</v>
      </c>
      <c r="U1092" s="19" t="s">
        <v>48</v>
      </c>
      <c r="V1092" s="20" t="s">
        <v>48</v>
      </c>
      <c r="W1092" s="12" t="s">
        <v>49</v>
      </c>
      <c r="X1092" s="20" t="s">
        <v>3567</v>
      </c>
      <c r="Y1092" s="20"/>
      <c r="Z1092" s="21">
        <v>2200000</v>
      </c>
      <c r="AA1092" s="21">
        <v>1982200</v>
      </c>
      <c r="AB1092" s="22">
        <v>1000</v>
      </c>
      <c r="AC1092" s="21">
        <v>2200</v>
      </c>
      <c r="AD1092" s="21">
        <v>1982.2</v>
      </c>
      <c r="AE1092" s="16" t="s">
        <v>3566</v>
      </c>
      <c r="AF1092" s="12">
        <v>2</v>
      </c>
      <c r="AG1092" s="12" t="s">
        <v>51</v>
      </c>
      <c r="AH1092" s="20" t="s">
        <v>64</v>
      </c>
      <c r="AI1092" s="12" t="s">
        <v>114</v>
      </c>
      <c r="AJ1092" s="12" t="s">
        <v>114</v>
      </c>
      <c r="AK1092" s="12" t="s">
        <v>66</v>
      </c>
      <c r="AL1092" s="12"/>
      <c r="AM1092" s="12">
        <v>18.4410471601458</v>
      </c>
      <c r="AN1092" s="20" t="s">
        <v>6712</v>
      </c>
      <c r="AO1092" s="23" t="s">
        <v>69</v>
      </c>
      <c r="AP1092" s="24" t="s">
        <v>74</v>
      </c>
    </row>
    <row r="1093" spans="1:42" x14ac:dyDescent="0.25">
      <c r="A1093" s="12" t="s">
        <v>3587</v>
      </c>
      <c r="B1093" s="13" t="s">
        <v>3588</v>
      </c>
      <c r="C1093" s="14">
        <v>45597</v>
      </c>
      <c r="D1093" s="12">
        <v>1</v>
      </c>
      <c r="E1093" s="12">
        <v>1</v>
      </c>
      <c r="F1093" s="12">
        <v>1</v>
      </c>
      <c r="G1093" s="12">
        <v>1</v>
      </c>
      <c r="H1093" s="12"/>
      <c r="I1093" s="15" t="s">
        <v>58</v>
      </c>
      <c r="J1093" s="15" t="s">
        <v>42</v>
      </c>
      <c r="K1093" s="15" t="s">
        <v>43</v>
      </c>
      <c r="L1093" s="15">
        <v>1</v>
      </c>
      <c r="M1093" s="15"/>
      <c r="N1093" s="16" t="s">
        <v>6649</v>
      </c>
      <c r="O1093" s="16"/>
      <c r="P1093" s="16" t="s">
        <v>6649</v>
      </c>
      <c r="Q1093" s="17" t="s">
        <v>3406</v>
      </c>
      <c r="R1093" s="12" t="s">
        <v>3406</v>
      </c>
      <c r="S1093" s="12" t="s">
        <v>2467</v>
      </c>
      <c r="T1093" s="18" t="s">
        <v>3549</v>
      </c>
      <c r="U1093" s="19" t="s">
        <v>48</v>
      </c>
      <c r="V1093" s="20" t="s">
        <v>48</v>
      </c>
      <c r="W1093" s="12" t="s">
        <v>49</v>
      </c>
      <c r="X1093" s="20" t="s">
        <v>62</v>
      </c>
      <c r="Y1093" s="20"/>
      <c r="Z1093" s="21">
        <v>2300000</v>
      </c>
      <c r="AA1093" s="21">
        <v>2139000</v>
      </c>
      <c r="AB1093" s="22">
        <v>1000</v>
      </c>
      <c r="AC1093" s="21">
        <v>2300</v>
      </c>
      <c r="AD1093" s="21">
        <v>2139</v>
      </c>
      <c r="AE1093" s="16" t="s">
        <v>3589</v>
      </c>
      <c r="AF1093" s="12">
        <v>9</v>
      </c>
      <c r="AG1093" s="12" t="s">
        <v>51</v>
      </c>
      <c r="AH1093" s="20" t="s">
        <v>64</v>
      </c>
      <c r="AI1093" s="12" t="s">
        <v>66</v>
      </c>
      <c r="AJ1093" s="12" t="s">
        <v>66</v>
      </c>
      <c r="AK1093" s="12" t="s">
        <v>66</v>
      </c>
      <c r="AL1093" s="12" t="s">
        <v>66</v>
      </c>
      <c r="AM1093" s="12">
        <v>19.2431591147867</v>
      </c>
      <c r="AN1093" s="20" t="s">
        <v>3590</v>
      </c>
      <c r="AO1093" s="23"/>
      <c r="AP1093" s="24"/>
    </row>
    <row r="1094" spans="1:42" x14ac:dyDescent="0.25">
      <c r="A1094" s="12" t="s">
        <v>3591</v>
      </c>
      <c r="B1094" s="13" t="s">
        <v>3548</v>
      </c>
      <c r="C1094" s="14">
        <v>45934</v>
      </c>
      <c r="D1094" s="12">
        <v>1</v>
      </c>
      <c r="E1094" s="12">
        <v>1</v>
      </c>
      <c r="F1094" s="12">
        <v>1</v>
      </c>
      <c r="G1094" s="12">
        <v>1</v>
      </c>
      <c r="H1094" s="12"/>
      <c r="I1094" s="15" t="s">
        <v>58</v>
      </c>
      <c r="J1094" s="15" t="s">
        <v>42</v>
      </c>
      <c r="K1094" s="15" t="s">
        <v>43</v>
      </c>
      <c r="L1094" s="15">
        <v>1</v>
      </c>
      <c r="M1094" s="15"/>
      <c r="N1094" s="16" t="s">
        <v>6649</v>
      </c>
      <c r="O1094" s="16"/>
      <c r="P1094" s="16" t="s">
        <v>6649</v>
      </c>
      <c r="Q1094" s="17" t="s">
        <v>3406</v>
      </c>
      <c r="R1094" s="12" t="s">
        <v>3406</v>
      </c>
      <c r="S1094" s="12" t="s">
        <v>2467</v>
      </c>
      <c r="T1094" s="18" t="s">
        <v>3549</v>
      </c>
      <c r="U1094" s="19" t="s">
        <v>48</v>
      </c>
      <c r="V1094" s="20" t="s">
        <v>48</v>
      </c>
      <c r="W1094" s="12" t="s">
        <v>49</v>
      </c>
      <c r="X1094" s="20" t="s">
        <v>2499</v>
      </c>
      <c r="Y1094" s="20"/>
      <c r="Z1094" s="21">
        <v>2500000</v>
      </c>
      <c r="AA1094" s="21">
        <v>2252500</v>
      </c>
      <c r="AB1094" s="22">
        <v>989</v>
      </c>
      <c r="AC1094" s="21">
        <v>2527.8058645096057</v>
      </c>
      <c r="AD1094" s="21">
        <v>2277.5530839231546</v>
      </c>
      <c r="AE1094" s="16" t="s">
        <v>3592</v>
      </c>
      <c r="AF1094" s="12">
        <v>16</v>
      </c>
      <c r="AG1094" s="12" t="s">
        <v>51</v>
      </c>
      <c r="AH1094" s="20" t="s">
        <v>64</v>
      </c>
      <c r="AI1094" s="12" t="s">
        <v>65</v>
      </c>
      <c r="AJ1094" s="12" t="s">
        <v>65</v>
      </c>
      <c r="AK1094" s="12" t="s">
        <v>66</v>
      </c>
      <c r="AL1094" s="12" t="s">
        <v>66</v>
      </c>
      <c r="AM1094" s="12" t="s">
        <v>67</v>
      </c>
      <c r="AN1094" s="20" t="s">
        <v>3551</v>
      </c>
      <c r="AO1094" s="23" t="s">
        <v>69</v>
      </c>
      <c r="AP1094" s="24" t="s">
        <v>74</v>
      </c>
    </row>
    <row r="1095" spans="1:42" x14ac:dyDescent="0.25">
      <c r="A1095" s="12" t="s">
        <v>3593</v>
      </c>
      <c r="B1095" s="13" t="s">
        <v>3594</v>
      </c>
      <c r="C1095" s="14">
        <v>45618</v>
      </c>
      <c r="D1095" s="12">
        <v>1</v>
      </c>
      <c r="E1095" s="12">
        <v>1</v>
      </c>
      <c r="F1095" s="12">
        <v>1</v>
      </c>
      <c r="G1095" s="12">
        <v>1</v>
      </c>
      <c r="H1095" s="12"/>
      <c r="I1095" s="15" t="s">
        <v>58</v>
      </c>
      <c r="J1095" s="15" t="s">
        <v>42</v>
      </c>
      <c r="K1095" s="15" t="s">
        <v>43</v>
      </c>
      <c r="L1095" s="15">
        <v>1</v>
      </c>
      <c r="M1095" s="15"/>
      <c r="N1095" s="16" t="s">
        <v>6649</v>
      </c>
      <c r="O1095" s="16"/>
      <c r="P1095" s="16" t="s">
        <v>6649</v>
      </c>
      <c r="Q1095" s="17" t="s">
        <v>3406</v>
      </c>
      <c r="R1095" s="12" t="s">
        <v>3406</v>
      </c>
      <c r="S1095" s="12" t="s">
        <v>2467</v>
      </c>
      <c r="T1095" s="18" t="s">
        <v>3549</v>
      </c>
      <c r="U1095" s="19" t="s">
        <v>48</v>
      </c>
      <c r="V1095" s="20" t="s">
        <v>48</v>
      </c>
      <c r="W1095" s="12" t="s">
        <v>49</v>
      </c>
      <c r="X1095" s="20" t="s">
        <v>62</v>
      </c>
      <c r="Y1095" s="20"/>
      <c r="Z1095" s="21">
        <v>2800000</v>
      </c>
      <c r="AA1095" s="21">
        <v>2604000</v>
      </c>
      <c r="AB1095" s="22">
        <v>1000</v>
      </c>
      <c r="AC1095" s="21">
        <v>2800</v>
      </c>
      <c r="AD1095" s="21">
        <v>2604</v>
      </c>
      <c r="AE1095" s="16" t="s">
        <v>63</v>
      </c>
      <c r="AF1095" s="12"/>
      <c r="AG1095" s="12" t="s">
        <v>51</v>
      </c>
      <c r="AH1095" s="20" t="s">
        <v>66</v>
      </c>
      <c r="AI1095" s="12" t="s">
        <v>65</v>
      </c>
      <c r="AJ1095" s="12" t="s">
        <v>114</v>
      </c>
      <c r="AK1095" s="12" t="s">
        <v>66</v>
      </c>
      <c r="AL1095" s="12" t="s">
        <v>66</v>
      </c>
      <c r="AM1095" s="12" t="s">
        <v>67</v>
      </c>
      <c r="AN1095" s="20" t="s">
        <v>3595</v>
      </c>
      <c r="AO1095" s="23"/>
      <c r="AP1095" s="24"/>
    </row>
    <row r="1096" spans="1:42" x14ac:dyDescent="0.25">
      <c r="A1096" s="12" t="s">
        <v>3596</v>
      </c>
      <c r="B1096" s="13" t="s">
        <v>3597</v>
      </c>
      <c r="C1096" s="14">
        <v>45791</v>
      </c>
      <c r="D1096" s="12">
        <v>1</v>
      </c>
      <c r="E1096" s="12">
        <v>1</v>
      </c>
      <c r="F1096" s="12">
        <v>1</v>
      </c>
      <c r="G1096" s="12">
        <v>1</v>
      </c>
      <c r="H1096" s="12"/>
      <c r="I1096" s="15" t="s">
        <v>58</v>
      </c>
      <c r="J1096" s="15" t="s">
        <v>42</v>
      </c>
      <c r="K1096" s="15" t="s">
        <v>43</v>
      </c>
      <c r="L1096" s="15">
        <v>1</v>
      </c>
      <c r="M1096" s="15"/>
      <c r="N1096" s="16" t="s">
        <v>6649</v>
      </c>
      <c r="O1096" s="16"/>
      <c r="P1096" s="16" t="s">
        <v>6649</v>
      </c>
      <c r="Q1096" s="17" t="s">
        <v>3406</v>
      </c>
      <c r="R1096" s="12" t="s">
        <v>3406</v>
      </c>
      <c r="S1096" s="12" t="s">
        <v>2467</v>
      </c>
      <c r="T1096" s="18" t="s">
        <v>3549</v>
      </c>
      <c r="U1096" s="19">
        <v>9</v>
      </c>
      <c r="V1096" s="20" t="s">
        <v>48</v>
      </c>
      <c r="W1096" s="12" t="s">
        <v>49</v>
      </c>
      <c r="X1096" s="20" t="s">
        <v>2490</v>
      </c>
      <c r="Y1096" s="20"/>
      <c r="Z1096" s="21">
        <v>3300000</v>
      </c>
      <c r="AA1096" s="21">
        <v>2973300</v>
      </c>
      <c r="AB1096" s="22">
        <v>899</v>
      </c>
      <c r="AC1096" s="21">
        <v>3670.7452725250278</v>
      </c>
      <c r="AD1096" s="21">
        <v>3307.34149054505</v>
      </c>
      <c r="AE1096" s="16" t="s">
        <v>3598</v>
      </c>
      <c r="AF1096" s="12">
        <v>2</v>
      </c>
      <c r="AG1096" s="12" t="s">
        <v>51</v>
      </c>
      <c r="AH1096" s="20" t="s">
        <v>64</v>
      </c>
      <c r="AI1096" s="12" t="s">
        <v>65</v>
      </c>
      <c r="AJ1096" s="12" t="s">
        <v>65</v>
      </c>
      <c r="AK1096" s="12" t="s">
        <v>66</v>
      </c>
      <c r="AL1096" s="12"/>
      <c r="AM1096" s="12">
        <v>20.993092458515601</v>
      </c>
      <c r="AN1096" s="20" t="s">
        <v>3599</v>
      </c>
      <c r="AO1096" s="23" t="s">
        <v>69</v>
      </c>
      <c r="AP1096" s="24" t="s">
        <v>74</v>
      </c>
    </row>
    <row r="1097" spans="1:42" x14ac:dyDescent="0.25">
      <c r="A1097" s="12" t="s">
        <v>3600</v>
      </c>
      <c r="B1097" s="13" t="s">
        <v>3600</v>
      </c>
      <c r="C1097" s="14">
        <v>45401</v>
      </c>
      <c r="D1097" s="12">
        <v>1</v>
      </c>
      <c r="E1097" s="12">
        <v>1</v>
      </c>
      <c r="F1097" s="12">
        <v>1</v>
      </c>
      <c r="G1097" s="12">
        <v>3</v>
      </c>
      <c r="H1097" s="12"/>
      <c r="I1097" s="15" t="s">
        <v>41</v>
      </c>
      <c r="J1097" s="15" t="s">
        <v>42</v>
      </c>
      <c r="K1097" s="15" t="s">
        <v>43</v>
      </c>
      <c r="L1097" s="15">
        <v>1</v>
      </c>
      <c r="M1097" s="15"/>
      <c r="N1097" s="16" t="s">
        <v>6649</v>
      </c>
      <c r="O1097" s="16"/>
      <c r="P1097" s="16" t="s">
        <v>6649</v>
      </c>
      <c r="Q1097" s="17" t="s">
        <v>3399</v>
      </c>
      <c r="R1097" s="12" t="s">
        <v>3406</v>
      </c>
      <c r="S1097" s="12" t="s">
        <v>2467</v>
      </c>
      <c r="T1097" s="18" t="s">
        <v>3407</v>
      </c>
      <c r="U1097" s="19"/>
      <c r="V1097" s="20" t="s">
        <v>48</v>
      </c>
      <c r="W1097" s="12" t="s">
        <v>49</v>
      </c>
      <c r="X1097" s="20" t="s">
        <v>2470</v>
      </c>
      <c r="Y1097" s="20"/>
      <c r="Z1097" s="21">
        <v>4000000</v>
      </c>
      <c r="AA1097" s="21">
        <v>4000000</v>
      </c>
      <c r="AB1097" s="22">
        <v>520</v>
      </c>
      <c r="AC1097" s="21">
        <v>7692.3076923076924</v>
      </c>
      <c r="AD1097" s="21">
        <v>7692.3076923076924</v>
      </c>
      <c r="AE1097" s="16" t="s">
        <v>3601</v>
      </c>
      <c r="AF1097" s="12">
        <v>2</v>
      </c>
      <c r="AG1097" s="12"/>
      <c r="AH1097" s="20"/>
      <c r="AI1097" s="12"/>
      <c r="AJ1097" s="12"/>
      <c r="AK1097" s="12"/>
      <c r="AL1097" s="12"/>
      <c r="AM1097" s="12">
        <v>10.14558440983174</v>
      </c>
      <c r="AN1097" s="20" t="s">
        <v>92</v>
      </c>
      <c r="AO1097" s="23"/>
      <c r="AP1097" s="24"/>
    </row>
    <row r="1098" spans="1:42" x14ac:dyDescent="0.25">
      <c r="A1098" s="12" t="s">
        <v>3602</v>
      </c>
      <c r="B1098" s="13" t="s">
        <v>3602</v>
      </c>
      <c r="C1098" s="14">
        <v>45453</v>
      </c>
      <c r="D1098" s="12">
        <v>1</v>
      </c>
      <c r="E1098" s="12">
        <v>1</v>
      </c>
      <c r="F1098" s="12">
        <v>1</v>
      </c>
      <c r="G1098" s="12">
        <v>3</v>
      </c>
      <c r="H1098" s="12"/>
      <c r="I1098" s="15" t="s">
        <v>41</v>
      </c>
      <c r="J1098" s="15" t="s">
        <v>42</v>
      </c>
      <c r="K1098" s="15" t="s">
        <v>43</v>
      </c>
      <c r="L1098" s="15">
        <v>6</v>
      </c>
      <c r="M1098" s="15"/>
      <c r="N1098" s="16" t="s">
        <v>6652</v>
      </c>
      <c r="O1098" s="16"/>
      <c r="P1098" s="16" t="s">
        <v>204</v>
      </c>
      <c r="Q1098" s="17" t="s">
        <v>60</v>
      </c>
      <c r="R1098" s="12" t="s">
        <v>60</v>
      </c>
      <c r="S1098" s="12"/>
      <c r="T1098" s="18" t="s">
        <v>218</v>
      </c>
      <c r="U1098" s="19" t="s">
        <v>3603</v>
      </c>
      <c r="V1098" s="20" t="s">
        <v>48</v>
      </c>
      <c r="W1098" s="12" t="s">
        <v>49</v>
      </c>
      <c r="X1098" s="20" t="s">
        <v>95</v>
      </c>
      <c r="Y1098" s="20"/>
      <c r="Z1098" s="21">
        <v>200000</v>
      </c>
      <c r="AA1098" s="21">
        <v>200000</v>
      </c>
      <c r="AB1098" s="22">
        <v>212</v>
      </c>
      <c r="AC1098" s="21">
        <v>943.39622641509436</v>
      </c>
      <c r="AD1098" s="21">
        <v>943.39622641509436</v>
      </c>
      <c r="AE1098" s="16" t="s">
        <v>3604</v>
      </c>
      <c r="AF1098" s="12">
        <v>1</v>
      </c>
      <c r="AG1098" s="12"/>
      <c r="AH1098" s="20"/>
      <c r="AI1098" s="12"/>
      <c r="AJ1098" s="12"/>
      <c r="AK1098" s="12"/>
      <c r="AL1098" s="12"/>
      <c r="AM1098" s="12">
        <v>0</v>
      </c>
      <c r="AN1098" s="20" t="s">
        <v>92</v>
      </c>
      <c r="AO1098" s="23"/>
      <c r="AP1098" s="24"/>
    </row>
    <row r="1099" spans="1:42" x14ac:dyDescent="0.25">
      <c r="A1099" s="12" t="s">
        <v>3605</v>
      </c>
      <c r="B1099" s="13" t="s">
        <v>3606</v>
      </c>
      <c r="C1099" s="14">
        <v>45960</v>
      </c>
      <c r="D1099" s="12">
        <v>1</v>
      </c>
      <c r="E1099" s="12">
        <v>1</v>
      </c>
      <c r="F1099" s="12">
        <v>1</v>
      </c>
      <c r="G1099" s="12">
        <v>3</v>
      </c>
      <c r="H1099" s="12"/>
      <c r="I1099" s="15" t="s">
        <v>41</v>
      </c>
      <c r="J1099" s="15" t="s">
        <v>42</v>
      </c>
      <c r="K1099" s="15" t="s">
        <v>43</v>
      </c>
      <c r="L1099" s="15">
        <v>6</v>
      </c>
      <c r="M1099" s="15"/>
      <c r="N1099" s="16" t="s">
        <v>6652</v>
      </c>
      <c r="O1099" s="16"/>
      <c r="P1099" s="16" t="s">
        <v>204</v>
      </c>
      <c r="Q1099" s="17" t="s">
        <v>60</v>
      </c>
      <c r="R1099" s="12" t="s">
        <v>60</v>
      </c>
      <c r="S1099" s="12"/>
      <c r="T1099" s="18" t="s">
        <v>222</v>
      </c>
      <c r="U1099" s="19"/>
      <c r="V1099" s="20" t="s">
        <v>48</v>
      </c>
      <c r="W1099" s="12" t="s">
        <v>49</v>
      </c>
      <c r="X1099" s="20" t="s">
        <v>95</v>
      </c>
      <c r="Y1099" s="20"/>
      <c r="Z1099" s="21">
        <v>1800000</v>
      </c>
      <c r="AA1099" s="21">
        <v>1800000</v>
      </c>
      <c r="AB1099" s="22">
        <v>1492</v>
      </c>
      <c r="AC1099" s="21">
        <v>1206.4343163538874</v>
      </c>
      <c r="AD1099" s="21">
        <v>1206.4343163538874</v>
      </c>
      <c r="AE1099" s="16" t="s">
        <v>3606</v>
      </c>
      <c r="AF1099" s="12">
        <v>1</v>
      </c>
      <c r="AG1099" s="12" t="s">
        <v>51</v>
      </c>
      <c r="AH1099" s="20" t="s">
        <v>52</v>
      </c>
      <c r="AI1099" s="12"/>
      <c r="AJ1099" s="12"/>
      <c r="AK1099" s="12"/>
      <c r="AL1099" s="12"/>
      <c r="AM1099" s="12">
        <v>0</v>
      </c>
      <c r="AN1099" s="20"/>
      <c r="AO1099" s="23"/>
      <c r="AP1099" s="24"/>
    </row>
    <row r="1100" spans="1:42" x14ac:dyDescent="0.25">
      <c r="A1100" s="12" t="s">
        <v>3607</v>
      </c>
      <c r="B1100" s="13" t="s">
        <v>3607</v>
      </c>
      <c r="C1100" s="14">
        <v>45607</v>
      </c>
      <c r="D1100" s="12">
        <v>1</v>
      </c>
      <c r="E1100" s="12">
        <v>1</v>
      </c>
      <c r="F1100" s="12">
        <v>1</v>
      </c>
      <c r="G1100" s="12">
        <v>3</v>
      </c>
      <c r="H1100" s="12"/>
      <c r="I1100" s="15" t="s">
        <v>41</v>
      </c>
      <c r="J1100" s="15"/>
      <c r="K1100" s="15" t="s">
        <v>43</v>
      </c>
      <c r="L1100" s="15">
        <v>2</v>
      </c>
      <c r="M1100" s="15" t="s">
        <v>6942</v>
      </c>
      <c r="N1100" s="16" t="s">
        <v>6645</v>
      </c>
      <c r="O1100" s="16" t="s">
        <v>6658</v>
      </c>
      <c r="P1100" s="16" t="s">
        <v>3608</v>
      </c>
      <c r="Q1100" s="17" t="s">
        <v>263</v>
      </c>
      <c r="R1100" s="12" t="s">
        <v>264</v>
      </c>
      <c r="S1100" s="12"/>
      <c r="T1100" s="18" t="s">
        <v>3609</v>
      </c>
      <c r="U1100" s="19"/>
      <c r="V1100" s="20" t="s">
        <v>3610</v>
      </c>
      <c r="W1100" s="12" t="s">
        <v>49</v>
      </c>
      <c r="X1100" s="20" t="s">
        <v>288</v>
      </c>
      <c r="Y1100" s="20"/>
      <c r="Z1100" s="21">
        <v>120000</v>
      </c>
      <c r="AA1100" s="21">
        <v>120000</v>
      </c>
      <c r="AB1100" s="22">
        <v>1000</v>
      </c>
      <c r="AC1100" s="21">
        <v>120</v>
      </c>
      <c r="AD1100" s="21">
        <v>120</v>
      </c>
      <c r="AE1100" s="16" t="s">
        <v>3611</v>
      </c>
      <c r="AF1100" s="12">
        <v>8</v>
      </c>
      <c r="AG1100" s="12"/>
      <c r="AH1100" s="20" t="s">
        <v>64</v>
      </c>
      <c r="AI1100" s="12"/>
      <c r="AJ1100" s="12"/>
      <c r="AK1100" s="12"/>
      <c r="AL1100" s="12"/>
      <c r="AM1100" s="12">
        <v>4.4735028797662721</v>
      </c>
      <c r="AN1100" s="20" t="s">
        <v>92</v>
      </c>
      <c r="AO1100" s="23"/>
      <c r="AP1100" s="24"/>
    </row>
    <row r="1101" spans="1:42" x14ac:dyDescent="0.25">
      <c r="A1101" s="12" t="s">
        <v>3612</v>
      </c>
      <c r="B1101" s="13" t="s">
        <v>3612</v>
      </c>
      <c r="C1101" s="14">
        <v>45617</v>
      </c>
      <c r="D1101" s="12">
        <v>1</v>
      </c>
      <c r="E1101" s="12">
        <v>1</v>
      </c>
      <c r="F1101" s="12">
        <v>1</v>
      </c>
      <c r="G1101" s="12">
        <v>3</v>
      </c>
      <c r="H1101" s="12"/>
      <c r="I1101" s="15" t="s">
        <v>41</v>
      </c>
      <c r="J1101" s="15" t="s">
        <v>42</v>
      </c>
      <c r="K1101" s="15" t="s">
        <v>43</v>
      </c>
      <c r="L1101" s="15">
        <v>2</v>
      </c>
      <c r="M1101" s="15" t="s">
        <v>6942</v>
      </c>
      <c r="N1101" s="16" t="s">
        <v>6645</v>
      </c>
      <c r="O1101" s="16" t="s">
        <v>6658</v>
      </c>
      <c r="P1101" s="16" t="s">
        <v>3608</v>
      </c>
      <c r="Q1101" s="17" t="s">
        <v>48</v>
      </c>
      <c r="R1101" s="12" t="s">
        <v>264</v>
      </c>
      <c r="S1101" s="12"/>
      <c r="T1101" s="18" t="s">
        <v>3613</v>
      </c>
      <c r="U1101" s="19"/>
      <c r="V1101" s="20" t="s">
        <v>48</v>
      </c>
      <c r="W1101" s="12" t="s">
        <v>49</v>
      </c>
      <c r="X1101" s="20" t="s">
        <v>95</v>
      </c>
      <c r="Y1101" s="20"/>
      <c r="Z1101" s="21">
        <v>750000</v>
      </c>
      <c r="AA1101" s="21">
        <v>750000</v>
      </c>
      <c r="AB1101" s="22">
        <v>3000</v>
      </c>
      <c r="AC1101" s="21">
        <v>250</v>
      </c>
      <c r="AD1101" s="21">
        <v>250</v>
      </c>
      <c r="AE1101" s="16" t="s">
        <v>3614</v>
      </c>
      <c r="AF1101" s="12">
        <v>1</v>
      </c>
      <c r="AG1101" s="12"/>
      <c r="AH1101" s="20" t="s">
        <v>64</v>
      </c>
      <c r="AI1101" s="12"/>
      <c r="AJ1101" s="12"/>
      <c r="AK1101" s="12"/>
      <c r="AL1101" s="12"/>
      <c r="AM1101" s="12">
        <v>0</v>
      </c>
      <c r="AN1101" s="20" t="s">
        <v>92</v>
      </c>
      <c r="AO1101" s="23"/>
      <c r="AP1101" s="24"/>
    </row>
    <row r="1102" spans="1:42" x14ac:dyDescent="0.25">
      <c r="A1102" s="12" t="s">
        <v>3615</v>
      </c>
      <c r="B1102" s="13" t="s">
        <v>3615</v>
      </c>
      <c r="C1102" s="14">
        <v>45614</v>
      </c>
      <c r="D1102" s="12">
        <v>1</v>
      </c>
      <c r="E1102" s="12">
        <v>1</v>
      </c>
      <c r="F1102" s="12">
        <v>1</v>
      </c>
      <c r="G1102" s="12">
        <v>3</v>
      </c>
      <c r="H1102" s="12"/>
      <c r="I1102" s="15" t="s">
        <v>41</v>
      </c>
      <c r="J1102" s="15"/>
      <c r="K1102" s="15" t="s">
        <v>43</v>
      </c>
      <c r="L1102" s="15">
        <v>2</v>
      </c>
      <c r="M1102" s="15" t="s">
        <v>6942</v>
      </c>
      <c r="N1102" s="16" t="s">
        <v>6645</v>
      </c>
      <c r="O1102" s="16" t="s">
        <v>6658</v>
      </c>
      <c r="P1102" s="16" t="s">
        <v>3608</v>
      </c>
      <c r="Q1102" s="17" t="s">
        <v>48</v>
      </c>
      <c r="R1102" s="12" t="s">
        <v>264</v>
      </c>
      <c r="S1102" s="12"/>
      <c r="T1102" s="18" t="s">
        <v>3613</v>
      </c>
      <c r="U1102" s="19" t="s">
        <v>3616</v>
      </c>
      <c r="V1102" s="20" t="s">
        <v>48</v>
      </c>
      <c r="W1102" s="12" t="s">
        <v>49</v>
      </c>
      <c r="X1102" s="20" t="s">
        <v>100</v>
      </c>
      <c r="Y1102" s="20"/>
      <c r="Z1102" s="21">
        <v>1000000</v>
      </c>
      <c r="AA1102" s="21">
        <v>1000000</v>
      </c>
      <c r="AB1102" s="22">
        <v>1754</v>
      </c>
      <c r="AC1102" s="21">
        <v>570.12542759407074</v>
      </c>
      <c r="AD1102" s="21">
        <v>570.12542759407074</v>
      </c>
      <c r="AE1102" s="16" t="s">
        <v>3617</v>
      </c>
      <c r="AF1102" s="12">
        <v>2</v>
      </c>
      <c r="AG1102" s="12"/>
      <c r="AH1102" s="20" t="s">
        <v>64</v>
      </c>
      <c r="AI1102" s="12"/>
      <c r="AJ1102" s="12"/>
      <c r="AK1102" s="12"/>
      <c r="AL1102" s="12"/>
      <c r="AM1102" s="12">
        <v>0</v>
      </c>
      <c r="AN1102" s="20" t="s">
        <v>92</v>
      </c>
      <c r="AO1102" s="23"/>
      <c r="AP1102" s="24"/>
    </row>
    <row r="1103" spans="1:42" x14ac:dyDescent="0.25">
      <c r="A1103" s="12" t="s">
        <v>3618</v>
      </c>
      <c r="B1103" s="13" t="s">
        <v>3619</v>
      </c>
      <c r="C1103" s="14">
        <v>45756</v>
      </c>
      <c r="D1103" s="12">
        <v>1</v>
      </c>
      <c r="E1103" s="12">
        <v>1</v>
      </c>
      <c r="F1103" s="12">
        <v>1</v>
      </c>
      <c r="G1103" s="12">
        <v>3</v>
      </c>
      <c r="H1103" s="12"/>
      <c r="I1103" s="15" t="s">
        <v>41</v>
      </c>
      <c r="J1103" s="15" t="s">
        <v>42</v>
      </c>
      <c r="K1103" s="15" t="s">
        <v>43</v>
      </c>
      <c r="L1103" s="15">
        <v>2</v>
      </c>
      <c r="M1103" s="15" t="s">
        <v>6942</v>
      </c>
      <c r="N1103" s="16" t="s">
        <v>6645</v>
      </c>
      <c r="O1103" s="16" t="s">
        <v>6658</v>
      </c>
      <c r="P1103" s="16" t="s">
        <v>3608</v>
      </c>
      <c r="Q1103" s="17" t="s">
        <v>263</v>
      </c>
      <c r="R1103" s="12" t="s">
        <v>264</v>
      </c>
      <c r="S1103" s="12"/>
      <c r="T1103" s="18" t="s">
        <v>3613</v>
      </c>
      <c r="U1103" s="19">
        <v>28</v>
      </c>
      <c r="V1103" s="20" t="s">
        <v>48</v>
      </c>
      <c r="W1103" s="12" t="s">
        <v>49</v>
      </c>
      <c r="X1103" s="20" t="s">
        <v>144</v>
      </c>
      <c r="Y1103" s="25"/>
      <c r="Z1103" s="21">
        <v>860000</v>
      </c>
      <c r="AA1103" s="21">
        <v>860000</v>
      </c>
      <c r="AB1103" s="22">
        <v>1500</v>
      </c>
      <c r="AC1103" s="21">
        <v>573.33333333333337</v>
      </c>
      <c r="AD1103" s="21">
        <v>573.33333333333337</v>
      </c>
      <c r="AE1103" s="16" t="s">
        <v>3619</v>
      </c>
      <c r="AF1103" s="12">
        <v>12</v>
      </c>
      <c r="AG1103" s="12" t="s">
        <v>51</v>
      </c>
      <c r="AH1103" s="20" t="s">
        <v>64</v>
      </c>
      <c r="AI1103" s="12"/>
      <c r="AJ1103" s="12"/>
      <c r="AK1103" s="12"/>
      <c r="AL1103" s="12"/>
      <c r="AM1103" s="12" t="s">
        <v>67</v>
      </c>
      <c r="AN1103" s="20" t="s">
        <v>6770</v>
      </c>
      <c r="AO1103" s="23" t="s">
        <v>69</v>
      </c>
      <c r="AP1103" s="24"/>
    </row>
    <row r="1104" spans="1:42" x14ac:dyDescent="0.25">
      <c r="A1104" s="12" t="s">
        <v>3620</v>
      </c>
      <c r="B1104" s="13" t="s">
        <v>3620</v>
      </c>
      <c r="C1104" s="14">
        <v>45356</v>
      </c>
      <c r="D1104" s="12">
        <v>1</v>
      </c>
      <c r="E1104" s="12">
        <v>1</v>
      </c>
      <c r="F1104" s="12">
        <v>1</v>
      </c>
      <c r="G1104" s="12">
        <v>3</v>
      </c>
      <c r="H1104" s="12"/>
      <c r="I1104" s="15" t="s">
        <v>41</v>
      </c>
      <c r="J1104" s="15" t="s">
        <v>42</v>
      </c>
      <c r="K1104" s="15" t="s">
        <v>43</v>
      </c>
      <c r="L1104" s="15">
        <v>2</v>
      </c>
      <c r="M1104" s="15" t="s">
        <v>6942</v>
      </c>
      <c r="N1104" s="16" t="s">
        <v>6645</v>
      </c>
      <c r="O1104" s="16" t="s">
        <v>6658</v>
      </c>
      <c r="P1104" s="16" t="s">
        <v>3608</v>
      </c>
      <c r="Q1104" s="17" t="s">
        <v>263</v>
      </c>
      <c r="R1104" s="12" t="s">
        <v>264</v>
      </c>
      <c r="S1104" s="12"/>
      <c r="T1104" s="18" t="s">
        <v>3613</v>
      </c>
      <c r="U1104" s="19">
        <v>28</v>
      </c>
      <c r="V1104" s="20" t="s">
        <v>48</v>
      </c>
      <c r="W1104" s="12" t="s">
        <v>49</v>
      </c>
      <c r="X1104" s="20" t="s">
        <v>144</v>
      </c>
      <c r="Y1104" s="20"/>
      <c r="Z1104" s="21">
        <v>870000</v>
      </c>
      <c r="AA1104" s="21">
        <v>870000</v>
      </c>
      <c r="AB1104" s="22">
        <v>1500</v>
      </c>
      <c r="AC1104" s="21">
        <v>580</v>
      </c>
      <c r="AD1104" s="21">
        <v>580</v>
      </c>
      <c r="AE1104" s="16" t="s">
        <v>3619</v>
      </c>
      <c r="AF1104" s="12">
        <v>12</v>
      </c>
      <c r="AG1104" s="12" t="s">
        <v>51</v>
      </c>
      <c r="AH1104" s="20" t="s">
        <v>64</v>
      </c>
      <c r="AI1104" s="12"/>
      <c r="AJ1104" s="12"/>
      <c r="AK1104" s="12"/>
      <c r="AL1104" s="12"/>
      <c r="AM1104" s="12" t="s">
        <v>67</v>
      </c>
      <c r="AN1104" s="20" t="s">
        <v>92</v>
      </c>
      <c r="AO1104" s="23"/>
      <c r="AP1104" s="24"/>
    </row>
    <row r="1105" spans="1:42" x14ac:dyDescent="0.25">
      <c r="A1105" s="12" t="s">
        <v>3621</v>
      </c>
      <c r="B1105" s="13" t="s">
        <v>3621</v>
      </c>
      <c r="C1105" s="14">
        <v>45483</v>
      </c>
      <c r="D1105" s="12">
        <v>1</v>
      </c>
      <c r="E1105" s="12">
        <v>1</v>
      </c>
      <c r="F1105" s="12">
        <v>1</v>
      </c>
      <c r="G1105" s="12">
        <v>3</v>
      </c>
      <c r="H1105" s="12"/>
      <c r="I1105" s="15" t="s">
        <v>41</v>
      </c>
      <c r="J1105" s="15"/>
      <c r="K1105" s="15" t="s">
        <v>43</v>
      </c>
      <c r="L1105" s="15">
        <v>2</v>
      </c>
      <c r="M1105" s="15" t="s">
        <v>6942</v>
      </c>
      <c r="N1105" s="16" t="s">
        <v>6645</v>
      </c>
      <c r="O1105" s="16" t="s">
        <v>6658</v>
      </c>
      <c r="P1105" s="16" t="s">
        <v>3608</v>
      </c>
      <c r="Q1105" s="17" t="s">
        <v>48</v>
      </c>
      <c r="R1105" s="12" t="s">
        <v>264</v>
      </c>
      <c r="S1105" s="12"/>
      <c r="T1105" s="18" t="s">
        <v>3613</v>
      </c>
      <c r="U1105" s="19"/>
      <c r="V1105" s="20" t="s">
        <v>48</v>
      </c>
      <c r="W1105" s="12" t="s">
        <v>49</v>
      </c>
      <c r="X1105" s="20" t="s">
        <v>239</v>
      </c>
      <c r="Y1105" s="20"/>
      <c r="Z1105" s="21">
        <v>3000000</v>
      </c>
      <c r="AA1105" s="21">
        <v>3000000</v>
      </c>
      <c r="AB1105" s="22">
        <v>5000</v>
      </c>
      <c r="AC1105" s="21">
        <v>600</v>
      </c>
      <c r="AD1105" s="21">
        <v>600</v>
      </c>
      <c r="AE1105" s="16" t="s">
        <v>3622</v>
      </c>
      <c r="AF1105" s="12">
        <v>7</v>
      </c>
      <c r="AG1105" s="12"/>
      <c r="AH1105" s="20" t="s">
        <v>64</v>
      </c>
      <c r="AI1105" s="12"/>
      <c r="AJ1105" s="12"/>
      <c r="AK1105" s="12"/>
      <c r="AL1105" s="12"/>
      <c r="AM1105" s="12">
        <v>0</v>
      </c>
      <c r="AN1105" s="20" t="s">
        <v>92</v>
      </c>
      <c r="AO1105" s="23"/>
      <c r="AP1105" s="24"/>
    </row>
    <row r="1106" spans="1:42" x14ac:dyDescent="0.25">
      <c r="A1106" s="12" t="s">
        <v>3623</v>
      </c>
      <c r="B1106" s="13" t="s">
        <v>3623</v>
      </c>
      <c r="C1106" s="14">
        <v>45442</v>
      </c>
      <c r="D1106" s="12">
        <v>1</v>
      </c>
      <c r="E1106" s="12">
        <v>1</v>
      </c>
      <c r="F1106" s="12">
        <v>1</v>
      </c>
      <c r="G1106" s="12">
        <v>3</v>
      </c>
      <c r="H1106" s="12"/>
      <c r="I1106" s="15" t="s">
        <v>41</v>
      </c>
      <c r="J1106" s="15" t="s">
        <v>42</v>
      </c>
      <c r="K1106" s="15" t="s">
        <v>43</v>
      </c>
      <c r="L1106" s="15">
        <v>2</v>
      </c>
      <c r="M1106" s="15" t="s">
        <v>6942</v>
      </c>
      <c r="N1106" s="16" t="s">
        <v>6645</v>
      </c>
      <c r="O1106" s="16" t="s">
        <v>6658</v>
      </c>
      <c r="P1106" s="16" t="s">
        <v>3608</v>
      </c>
      <c r="Q1106" s="17" t="s">
        <v>48</v>
      </c>
      <c r="R1106" s="12" t="s">
        <v>264</v>
      </c>
      <c r="S1106" s="12"/>
      <c r="T1106" s="18" t="s">
        <v>3613</v>
      </c>
      <c r="U1106" s="19" t="s">
        <v>3624</v>
      </c>
      <c r="V1106" s="20" t="s">
        <v>48</v>
      </c>
      <c r="W1106" s="12" t="s">
        <v>49</v>
      </c>
      <c r="X1106" s="20" t="s">
        <v>144</v>
      </c>
      <c r="Y1106" s="20"/>
      <c r="Z1106" s="21">
        <v>1000000</v>
      </c>
      <c r="AA1106" s="21">
        <v>1000000</v>
      </c>
      <c r="AB1106" s="22">
        <v>1500</v>
      </c>
      <c r="AC1106" s="21">
        <v>666.66666666666663</v>
      </c>
      <c r="AD1106" s="21">
        <v>666.66666666666663</v>
      </c>
      <c r="AE1106" s="16" t="s">
        <v>3625</v>
      </c>
      <c r="AF1106" s="12">
        <v>1</v>
      </c>
      <c r="AG1106" s="12"/>
      <c r="AH1106" s="20" t="s">
        <v>64</v>
      </c>
      <c r="AI1106" s="12"/>
      <c r="AJ1106" s="12"/>
      <c r="AK1106" s="12"/>
      <c r="AL1106" s="12"/>
      <c r="AM1106" s="12">
        <v>0</v>
      </c>
      <c r="AN1106" s="20" t="s">
        <v>92</v>
      </c>
      <c r="AO1106" s="23"/>
      <c r="AP1106" s="24"/>
    </row>
    <row r="1107" spans="1:42" x14ac:dyDescent="0.25">
      <c r="A1107" s="12" t="s">
        <v>3626</v>
      </c>
      <c r="B1107" s="13" t="s">
        <v>3626</v>
      </c>
      <c r="C1107" s="14">
        <v>45629</v>
      </c>
      <c r="D1107" s="12">
        <v>1</v>
      </c>
      <c r="E1107" s="12">
        <v>1</v>
      </c>
      <c r="F1107" s="12">
        <v>1</v>
      </c>
      <c r="G1107" s="12">
        <v>3</v>
      </c>
      <c r="H1107" s="12"/>
      <c r="I1107" s="15" t="s">
        <v>41</v>
      </c>
      <c r="J1107" s="15" t="s">
        <v>42</v>
      </c>
      <c r="K1107" s="15" t="s">
        <v>43</v>
      </c>
      <c r="L1107" s="15">
        <v>2</v>
      </c>
      <c r="M1107" s="15" t="s">
        <v>6942</v>
      </c>
      <c r="N1107" s="16" t="s">
        <v>6645</v>
      </c>
      <c r="O1107" s="16" t="s">
        <v>6658</v>
      </c>
      <c r="P1107" s="16" t="s">
        <v>3608</v>
      </c>
      <c r="Q1107" s="17" t="s">
        <v>48</v>
      </c>
      <c r="R1107" s="12" t="s">
        <v>264</v>
      </c>
      <c r="S1107" s="12"/>
      <c r="T1107" s="18" t="s">
        <v>46</v>
      </c>
      <c r="U1107" s="19">
        <v>35</v>
      </c>
      <c r="V1107" s="20" t="s">
        <v>48</v>
      </c>
      <c r="W1107" s="12" t="s">
        <v>49</v>
      </c>
      <c r="X1107" s="20" t="s">
        <v>50</v>
      </c>
      <c r="Y1107" s="20"/>
      <c r="Z1107" s="21">
        <v>2000000</v>
      </c>
      <c r="AA1107" s="21">
        <v>2000000</v>
      </c>
      <c r="AB1107" s="22">
        <v>3000</v>
      </c>
      <c r="AC1107" s="21">
        <v>666.66666666666663</v>
      </c>
      <c r="AD1107" s="21">
        <v>666.66666666666663</v>
      </c>
      <c r="AE1107" s="16" t="s">
        <v>3627</v>
      </c>
      <c r="AF1107" s="12">
        <v>1</v>
      </c>
      <c r="AG1107" s="12"/>
      <c r="AH1107" s="20"/>
      <c r="AI1107" s="12"/>
      <c r="AJ1107" s="12"/>
      <c r="AK1107" s="12"/>
      <c r="AL1107" s="12"/>
      <c r="AM1107" s="12">
        <v>7.3766532154602658</v>
      </c>
      <c r="AN1107" s="20" t="s">
        <v>92</v>
      </c>
      <c r="AO1107" s="23"/>
      <c r="AP1107" s="24"/>
    </row>
    <row r="1108" spans="1:42" x14ac:dyDescent="0.25">
      <c r="A1108" s="12" t="s">
        <v>3628</v>
      </c>
      <c r="B1108" s="13" t="s">
        <v>3629</v>
      </c>
      <c r="C1108" s="14">
        <v>45978</v>
      </c>
      <c r="D1108" s="12">
        <v>1</v>
      </c>
      <c r="E1108" s="12">
        <v>1</v>
      </c>
      <c r="F1108" s="12">
        <v>1</v>
      </c>
      <c r="G1108" s="12">
        <v>3</v>
      </c>
      <c r="H1108" s="12"/>
      <c r="I1108" s="15" t="s">
        <v>41</v>
      </c>
      <c r="J1108" s="15" t="s">
        <v>42</v>
      </c>
      <c r="K1108" s="15" t="s">
        <v>43</v>
      </c>
      <c r="L1108" s="15">
        <v>2</v>
      </c>
      <c r="M1108" s="15" t="s">
        <v>6942</v>
      </c>
      <c r="N1108" s="16" t="s">
        <v>6645</v>
      </c>
      <c r="O1108" s="16" t="s">
        <v>6658</v>
      </c>
      <c r="P1108" s="16" t="s">
        <v>3608</v>
      </c>
      <c r="Q1108" s="17" t="s">
        <v>60</v>
      </c>
      <c r="R1108" s="12" t="s">
        <v>264</v>
      </c>
      <c r="S1108" s="12"/>
      <c r="T1108" s="18" t="s">
        <v>46</v>
      </c>
      <c r="U1108" s="19"/>
      <c r="V1108" s="20" t="s">
        <v>48</v>
      </c>
      <c r="W1108" s="12" t="s">
        <v>49</v>
      </c>
      <c r="X1108" s="20" t="s">
        <v>95</v>
      </c>
      <c r="Y1108" s="20"/>
      <c r="Z1108" s="21">
        <v>250000</v>
      </c>
      <c r="AA1108" s="21">
        <v>250000</v>
      </c>
      <c r="AB1108" s="22">
        <v>372</v>
      </c>
      <c r="AC1108" s="21">
        <v>672.04301075268813</v>
      </c>
      <c r="AD1108" s="21">
        <v>672.04301075268813</v>
      </c>
      <c r="AE1108" s="16" t="s">
        <v>3629</v>
      </c>
      <c r="AF1108" s="12">
        <v>1</v>
      </c>
      <c r="AG1108" s="12" t="s">
        <v>51</v>
      </c>
      <c r="AH1108" s="20"/>
      <c r="AI1108" s="12"/>
      <c r="AJ1108" s="12"/>
      <c r="AK1108" s="12"/>
      <c r="AL1108" s="12"/>
      <c r="AM1108" s="12">
        <v>4.2514243871559598</v>
      </c>
      <c r="AN1108" s="20"/>
      <c r="AO1108" s="23"/>
      <c r="AP1108" s="24"/>
    </row>
    <row r="1109" spans="1:42" x14ac:dyDescent="0.25">
      <c r="A1109" s="12" t="s">
        <v>3630</v>
      </c>
      <c r="B1109" s="13" t="s">
        <v>3631</v>
      </c>
      <c r="C1109" s="14">
        <v>45829</v>
      </c>
      <c r="D1109" s="12">
        <v>1</v>
      </c>
      <c r="E1109" s="12">
        <v>1</v>
      </c>
      <c r="F1109" s="12">
        <v>1</v>
      </c>
      <c r="G1109" s="12">
        <v>3</v>
      </c>
      <c r="H1109" s="12"/>
      <c r="I1109" s="15" t="s">
        <v>58</v>
      </c>
      <c r="J1109" s="15" t="s">
        <v>42</v>
      </c>
      <c r="K1109" s="15" t="s">
        <v>43</v>
      </c>
      <c r="L1109" s="15">
        <v>2</v>
      </c>
      <c r="M1109" s="15" t="s">
        <v>6942</v>
      </c>
      <c r="N1109" s="16" t="s">
        <v>6645</v>
      </c>
      <c r="O1109" s="16" t="s">
        <v>6658</v>
      </c>
      <c r="P1109" s="16" t="s">
        <v>3608</v>
      </c>
      <c r="Q1109" s="17" t="s">
        <v>60</v>
      </c>
      <c r="R1109" s="12" t="s">
        <v>264</v>
      </c>
      <c r="S1109" s="12"/>
      <c r="T1109" s="18" t="s">
        <v>3613</v>
      </c>
      <c r="U1109" s="19" t="s">
        <v>48</v>
      </c>
      <c r="V1109" s="20" t="s">
        <v>48</v>
      </c>
      <c r="W1109" s="12" t="s">
        <v>49</v>
      </c>
      <c r="X1109" s="20" t="s">
        <v>100</v>
      </c>
      <c r="Y1109" s="20"/>
      <c r="Z1109" s="21">
        <v>1250000</v>
      </c>
      <c r="AA1109" s="21">
        <v>1126250</v>
      </c>
      <c r="AB1109" s="22">
        <v>1659</v>
      </c>
      <c r="AC1109" s="21">
        <v>753.46594333936105</v>
      </c>
      <c r="AD1109" s="21">
        <v>678.87281494876436</v>
      </c>
      <c r="AE1109" s="16" t="s">
        <v>3632</v>
      </c>
      <c r="AF1109" s="12">
        <v>6</v>
      </c>
      <c r="AG1109" s="12"/>
      <c r="AH1109" s="20" t="s">
        <v>64</v>
      </c>
      <c r="AI1109" s="12" t="s">
        <v>114</v>
      </c>
      <c r="AJ1109" s="12" t="s">
        <v>66</v>
      </c>
      <c r="AK1109" s="12" t="s">
        <v>66</v>
      </c>
      <c r="AL1109" s="12"/>
      <c r="AM1109" s="12">
        <v>0</v>
      </c>
      <c r="AN1109" s="20" t="s">
        <v>3633</v>
      </c>
      <c r="AO1109" s="23" t="s">
        <v>69</v>
      </c>
      <c r="AP1109" s="24" t="s">
        <v>74</v>
      </c>
    </row>
    <row r="1110" spans="1:42" x14ac:dyDescent="0.25">
      <c r="A1110" s="12" t="s">
        <v>3634</v>
      </c>
      <c r="B1110" s="13" t="s">
        <v>3635</v>
      </c>
      <c r="C1110" s="14">
        <v>45576</v>
      </c>
      <c r="D1110" s="12">
        <v>1</v>
      </c>
      <c r="E1110" s="12">
        <v>1</v>
      </c>
      <c r="F1110" s="12">
        <v>1</v>
      </c>
      <c r="G1110" s="12">
        <v>3</v>
      </c>
      <c r="H1110" s="12"/>
      <c r="I1110" s="15" t="s">
        <v>58</v>
      </c>
      <c r="J1110" s="15" t="s">
        <v>42</v>
      </c>
      <c r="K1110" s="15" t="s">
        <v>261</v>
      </c>
      <c r="L1110" s="15">
        <v>2</v>
      </c>
      <c r="M1110" s="15" t="s">
        <v>6942</v>
      </c>
      <c r="N1110" s="16" t="s">
        <v>6645</v>
      </c>
      <c r="O1110" s="16" t="s">
        <v>6658</v>
      </c>
      <c r="P1110" s="16" t="s">
        <v>3608</v>
      </c>
      <c r="Q1110" s="17" t="s">
        <v>263</v>
      </c>
      <c r="R1110" s="12" t="s">
        <v>264</v>
      </c>
      <c r="S1110" s="12"/>
      <c r="T1110" s="18" t="s">
        <v>3636</v>
      </c>
      <c r="U1110" s="19" t="s">
        <v>3637</v>
      </c>
      <c r="V1110" s="20" t="s">
        <v>48</v>
      </c>
      <c r="W1110" s="12" t="s">
        <v>49</v>
      </c>
      <c r="X1110" s="20" t="s">
        <v>3638</v>
      </c>
      <c r="Y1110" s="27" t="s">
        <v>267</v>
      </c>
      <c r="Z1110" s="21">
        <v>600000000</v>
      </c>
      <c r="AA1110" s="21">
        <v>525000000</v>
      </c>
      <c r="AB1110" s="22">
        <v>77100</v>
      </c>
      <c r="AC1110" s="21">
        <v>7782.1011673151752</v>
      </c>
      <c r="AD1110" s="21">
        <v>6809.3385214007785</v>
      </c>
      <c r="AE1110" s="16" t="s">
        <v>3639</v>
      </c>
      <c r="AF1110" s="12">
        <v>3</v>
      </c>
      <c r="AG1110" s="28" t="s">
        <v>51</v>
      </c>
      <c r="AH1110" s="20" t="s">
        <v>64</v>
      </c>
      <c r="AI1110" s="12" t="s">
        <v>66</v>
      </c>
      <c r="AJ1110" s="12" t="s">
        <v>66</v>
      </c>
      <c r="AK1110" s="12" t="s">
        <v>66</v>
      </c>
      <c r="AL1110" s="12" t="s">
        <v>66</v>
      </c>
      <c r="AM1110" s="12">
        <v>7.2139626764379416</v>
      </c>
      <c r="AN1110" s="20" t="s">
        <v>3640</v>
      </c>
      <c r="AO1110" s="23"/>
      <c r="AP1110" s="24"/>
    </row>
    <row r="1111" spans="1:42" x14ac:dyDescent="0.25">
      <c r="A1111" s="12" t="s">
        <v>3641</v>
      </c>
      <c r="B1111" s="13" t="s">
        <v>3642</v>
      </c>
      <c r="C1111" s="14">
        <v>45369</v>
      </c>
      <c r="D1111" s="12">
        <v>1</v>
      </c>
      <c r="E1111" s="12">
        <v>1</v>
      </c>
      <c r="F1111" s="12">
        <v>1</v>
      </c>
      <c r="G1111" s="12">
        <v>3</v>
      </c>
      <c r="H1111" s="12"/>
      <c r="I1111" s="15" t="s">
        <v>58</v>
      </c>
      <c r="J1111" s="15"/>
      <c r="K1111" s="15" t="s">
        <v>43</v>
      </c>
      <c r="L1111" s="15">
        <v>2</v>
      </c>
      <c r="M1111" s="15" t="s">
        <v>6942</v>
      </c>
      <c r="N1111" s="16" t="s">
        <v>6645</v>
      </c>
      <c r="O1111" s="16" t="s">
        <v>6658</v>
      </c>
      <c r="P1111" s="16" t="s">
        <v>3608</v>
      </c>
      <c r="Q1111" s="17" t="s">
        <v>48</v>
      </c>
      <c r="R1111" s="12" t="s">
        <v>60</v>
      </c>
      <c r="S1111" s="12"/>
      <c r="T1111" s="18" t="s">
        <v>3613</v>
      </c>
      <c r="U1111" s="19" t="s">
        <v>48</v>
      </c>
      <c r="V1111" s="20" t="s">
        <v>48</v>
      </c>
      <c r="W1111" s="12" t="s">
        <v>49</v>
      </c>
      <c r="X1111" s="20" t="s">
        <v>62</v>
      </c>
      <c r="Y1111" s="20"/>
      <c r="Z1111" s="21">
        <v>3000000</v>
      </c>
      <c r="AA1111" s="21">
        <v>2790000</v>
      </c>
      <c r="AB1111" s="22">
        <v>3800</v>
      </c>
      <c r="AC1111" s="21">
        <v>789.47368421052636</v>
      </c>
      <c r="AD1111" s="21">
        <v>734.21052631578948</v>
      </c>
      <c r="AE1111" s="16" t="s">
        <v>63</v>
      </c>
      <c r="AF1111" s="12"/>
      <c r="AG1111" s="12"/>
      <c r="AH1111" s="20" t="s">
        <v>64</v>
      </c>
      <c r="AI1111" s="12" t="s">
        <v>66</v>
      </c>
      <c r="AJ1111" s="12" t="s">
        <v>66</v>
      </c>
      <c r="AK1111" s="12" t="s">
        <v>66</v>
      </c>
      <c r="AL1111" s="12" t="s">
        <v>66</v>
      </c>
      <c r="AM1111" s="12" t="s">
        <v>67</v>
      </c>
      <c r="AN1111" s="20" t="s">
        <v>3643</v>
      </c>
      <c r="AO1111" s="23"/>
      <c r="AP1111" s="24"/>
    </row>
    <row r="1112" spans="1:42" x14ac:dyDescent="0.25">
      <c r="A1112" s="12" t="s">
        <v>3644</v>
      </c>
      <c r="B1112" s="13" t="s">
        <v>3644</v>
      </c>
      <c r="C1112" s="14">
        <v>45511</v>
      </c>
      <c r="D1112" s="12">
        <v>1</v>
      </c>
      <c r="E1112" s="12">
        <v>1</v>
      </c>
      <c r="F1112" s="12">
        <v>1</v>
      </c>
      <c r="G1112" s="12">
        <v>3</v>
      </c>
      <c r="H1112" s="12"/>
      <c r="I1112" s="15" t="s">
        <v>41</v>
      </c>
      <c r="J1112" s="15"/>
      <c r="K1112" s="15" t="s">
        <v>43</v>
      </c>
      <c r="L1112" s="15">
        <v>2</v>
      </c>
      <c r="M1112" s="15" t="s">
        <v>6942</v>
      </c>
      <c r="N1112" s="16" t="s">
        <v>6645</v>
      </c>
      <c r="O1112" s="16" t="s">
        <v>6658</v>
      </c>
      <c r="P1112" s="16" t="s">
        <v>3608</v>
      </c>
      <c r="Q1112" s="17" t="s">
        <v>48</v>
      </c>
      <c r="R1112" s="12" t="s">
        <v>264</v>
      </c>
      <c r="S1112" s="12"/>
      <c r="T1112" s="18"/>
      <c r="U1112" s="19"/>
      <c r="V1112" s="20" t="s">
        <v>48</v>
      </c>
      <c r="W1112" s="12" t="s">
        <v>49</v>
      </c>
      <c r="X1112" s="20" t="s">
        <v>100</v>
      </c>
      <c r="Y1112" s="20"/>
      <c r="Z1112" s="21">
        <v>900000</v>
      </c>
      <c r="AA1112" s="21">
        <v>900000</v>
      </c>
      <c r="AB1112" s="22">
        <v>1224</v>
      </c>
      <c r="AC1112" s="21">
        <v>735.29411764705878</v>
      </c>
      <c r="AD1112" s="21">
        <v>735.29411764705878</v>
      </c>
      <c r="AE1112" s="16" t="s">
        <v>3645</v>
      </c>
      <c r="AF1112" s="12">
        <v>2</v>
      </c>
      <c r="AG1112" s="12"/>
      <c r="AH1112" s="20" t="s">
        <v>64</v>
      </c>
      <c r="AI1112" s="12"/>
      <c r="AJ1112" s="12"/>
      <c r="AK1112" s="12"/>
      <c r="AL1112" s="12"/>
      <c r="AM1112" s="12">
        <v>0</v>
      </c>
      <c r="AN1112" s="20" t="s">
        <v>92</v>
      </c>
      <c r="AO1112" s="23"/>
      <c r="AP1112" s="24"/>
    </row>
    <row r="1113" spans="1:42" x14ac:dyDescent="0.25">
      <c r="A1113" s="12" t="s">
        <v>3646</v>
      </c>
      <c r="B1113" s="13" t="s">
        <v>3647</v>
      </c>
      <c r="C1113" s="14">
        <v>45304</v>
      </c>
      <c r="D1113" s="12">
        <v>1</v>
      </c>
      <c r="E1113" s="12">
        <v>1</v>
      </c>
      <c r="F1113" s="12">
        <v>1</v>
      </c>
      <c r="G1113" s="12">
        <v>3</v>
      </c>
      <c r="H1113" s="12"/>
      <c r="I1113" s="15" t="s">
        <v>58</v>
      </c>
      <c r="J1113" s="15" t="s">
        <v>42</v>
      </c>
      <c r="K1113" s="15" t="s">
        <v>43</v>
      </c>
      <c r="L1113" s="15">
        <v>2</v>
      </c>
      <c r="M1113" s="15" t="s">
        <v>6942</v>
      </c>
      <c r="N1113" s="16" t="s">
        <v>6645</v>
      </c>
      <c r="O1113" s="16" t="s">
        <v>6658</v>
      </c>
      <c r="P1113" s="16" t="s">
        <v>3608</v>
      </c>
      <c r="Q1113" s="17" t="s">
        <v>48</v>
      </c>
      <c r="R1113" s="12" t="s">
        <v>60</v>
      </c>
      <c r="S1113" s="12"/>
      <c r="T1113" s="18" t="s">
        <v>3613</v>
      </c>
      <c r="U1113" s="19" t="s">
        <v>48</v>
      </c>
      <c r="V1113" s="20" t="s">
        <v>48</v>
      </c>
      <c r="W1113" s="12" t="s">
        <v>49</v>
      </c>
      <c r="X1113" s="20" t="s">
        <v>3648</v>
      </c>
      <c r="Y1113" s="20"/>
      <c r="Z1113" s="21">
        <v>1234000</v>
      </c>
      <c r="AA1113" s="21">
        <v>1147620</v>
      </c>
      <c r="AB1113" s="22">
        <v>1500</v>
      </c>
      <c r="AC1113" s="21">
        <v>822.66666666666663</v>
      </c>
      <c r="AD1113" s="21">
        <v>765.08</v>
      </c>
      <c r="AE1113" s="16" t="s">
        <v>3649</v>
      </c>
      <c r="AF1113" s="12">
        <v>1</v>
      </c>
      <c r="AG1113" s="12"/>
      <c r="AH1113" s="20" t="s">
        <v>64</v>
      </c>
      <c r="AI1113" s="12" t="s">
        <v>66</v>
      </c>
      <c r="AJ1113" s="12" t="s">
        <v>66</v>
      </c>
      <c r="AK1113" s="12" t="s">
        <v>66</v>
      </c>
      <c r="AL1113" s="12" t="s">
        <v>66</v>
      </c>
      <c r="AM1113" s="12" t="s">
        <v>67</v>
      </c>
      <c r="AN1113" s="20" t="s">
        <v>3650</v>
      </c>
      <c r="AO1113" s="23"/>
      <c r="AP1113" s="24"/>
    </row>
    <row r="1114" spans="1:42" x14ac:dyDescent="0.25">
      <c r="A1114" s="12" t="s">
        <v>3651</v>
      </c>
      <c r="B1114" s="13" t="s">
        <v>3651</v>
      </c>
      <c r="C1114" s="14">
        <v>45307</v>
      </c>
      <c r="D1114" s="12">
        <v>1</v>
      </c>
      <c r="E1114" s="12">
        <v>1</v>
      </c>
      <c r="F1114" s="12">
        <v>1</v>
      </c>
      <c r="G1114" s="12">
        <v>3</v>
      </c>
      <c r="H1114" s="12"/>
      <c r="I1114" s="15" t="s">
        <v>41</v>
      </c>
      <c r="J1114" s="15" t="s">
        <v>42</v>
      </c>
      <c r="K1114" s="15" t="s">
        <v>43</v>
      </c>
      <c r="L1114" s="15">
        <v>2</v>
      </c>
      <c r="M1114" s="15" t="s">
        <v>6942</v>
      </c>
      <c r="N1114" s="16" t="s">
        <v>6645</v>
      </c>
      <c r="O1114" s="16" t="s">
        <v>6658</v>
      </c>
      <c r="P1114" s="16" t="s">
        <v>3608</v>
      </c>
      <c r="Q1114" s="17" t="s">
        <v>48</v>
      </c>
      <c r="R1114" s="12" t="s">
        <v>60</v>
      </c>
      <c r="S1114" s="12"/>
      <c r="T1114" s="18" t="s">
        <v>3652</v>
      </c>
      <c r="U1114" s="19"/>
      <c r="V1114" s="20" t="s">
        <v>48</v>
      </c>
      <c r="W1114" s="12" t="s">
        <v>49</v>
      </c>
      <c r="X1114" s="20" t="s">
        <v>83</v>
      </c>
      <c r="Y1114" s="20"/>
      <c r="Z1114" s="21">
        <v>2300000</v>
      </c>
      <c r="AA1114" s="21">
        <v>2300000</v>
      </c>
      <c r="AB1114" s="22">
        <v>3000</v>
      </c>
      <c r="AC1114" s="21">
        <v>766.66666666666663</v>
      </c>
      <c r="AD1114" s="21">
        <v>766.66666666666663</v>
      </c>
      <c r="AE1114" s="16" t="s">
        <v>3653</v>
      </c>
      <c r="AF1114" s="12">
        <v>1</v>
      </c>
      <c r="AG1114" s="12"/>
      <c r="AH1114" s="20"/>
      <c r="AI1114" s="12"/>
      <c r="AJ1114" s="12"/>
      <c r="AK1114" s="12"/>
      <c r="AL1114" s="12"/>
      <c r="AM1114" s="12">
        <v>1.4286492343641231</v>
      </c>
      <c r="AN1114" s="20" t="s">
        <v>92</v>
      </c>
      <c r="AO1114" s="23"/>
      <c r="AP1114" s="24"/>
    </row>
    <row r="1115" spans="1:42" x14ac:dyDescent="0.25">
      <c r="A1115" s="12" t="s">
        <v>3654</v>
      </c>
      <c r="B1115" s="13" t="s">
        <v>3654</v>
      </c>
      <c r="C1115" s="14">
        <v>45629</v>
      </c>
      <c r="D1115" s="12">
        <v>1</v>
      </c>
      <c r="E1115" s="12">
        <v>1</v>
      </c>
      <c r="F1115" s="12">
        <v>1</v>
      </c>
      <c r="G1115" s="12">
        <v>3</v>
      </c>
      <c r="H1115" s="12"/>
      <c r="I1115" s="15" t="s">
        <v>41</v>
      </c>
      <c r="J1115" s="15" t="s">
        <v>42</v>
      </c>
      <c r="K1115" s="15" t="s">
        <v>43</v>
      </c>
      <c r="L1115" s="15">
        <v>2</v>
      </c>
      <c r="M1115" s="15" t="s">
        <v>6942</v>
      </c>
      <c r="N1115" s="16" t="s">
        <v>6645</v>
      </c>
      <c r="O1115" s="16" t="s">
        <v>6658</v>
      </c>
      <c r="P1115" s="16" t="s">
        <v>3608</v>
      </c>
      <c r="Q1115" s="17" t="s">
        <v>48</v>
      </c>
      <c r="R1115" s="12" t="s">
        <v>264</v>
      </c>
      <c r="S1115" s="12"/>
      <c r="T1115" s="18" t="s">
        <v>46</v>
      </c>
      <c r="U1115" s="19"/>
      <c r="V1115" s="20" t="s">
        <v>48</v>
      </c>
      <c r="W1115" s="12" t="s">
        <v>49</v>
      </c>
      <c r="X1115" s="20" t="s">
        <v>100</v>
      </c>
      <c r="Y1115" s="20"/>
      <c r="Z1115" s="21">
        <v>2000000</v>
      </c>
      <c r="AA1115" s="21">
        <v>2000000</v>
      </c>
      <c r="AB1115" s="22">
        <v>2568</v>
      </c>
      <c r="AC1115" s="21">
        <v>778.816199376947</v>
      </c>
      <c r="AD1115" s="21">
        <v>778.816199376947</v>
      </c>
      <c r="AE1115" s="16" t="s">
        <v>3655</v>
      </c>
      <c r="AF1115" s="12">
        <v>1</v>
      </c>
      <c r="AG1115" s="12"/>
      <c r="AH1115" s="20"/>
      <c r="AI1115" s="12"/>
      <c r="AJ1115" s="12"/>
      <c r="AK1115" s="12"/>
      <c r="AL1115" s="12"/>
      <c r="AM1115" s="12">
        <v>7.5144471893811664</v>
      </c>
      <c r="AN1115" s="20" t="s">
        <v>92</v>
      </c>
      <c r="AO1115" s="23"/>
      <c r="AP1115" s="24"/>
    </row>
    <row r="1116" spans="1:42" x14ac:dyDescent="0.25">
      <c r="A1116" s="12" t="s">
        <v>3656</v>
      </c>
      <c r="B1116" s="13" t="s">
        <v>3656</v>
      </c>
      <c r="C1116" s="14">
        <v>45341</v>
      </c>
      <c r="D1116" s="12">
        <v>1</v>
      </c>
      <c r="E1116" s="12">
        <v>1</v>
      </c>
      <c r="F1116" s="12">
        <v>1</v>
      </c>
      <c r="G1116" s="12">
        <v>3</v>
      </c>
      <c r="H1116" s="12"/>
      <c r="I1116" s="15" t="s">
        <v>41</v>
      </c>
      <c r="J1116" s="15"/>
      <c r="K1116" s="15" t="s">
        <v>43</v>
      </c>
      <c r="L1116" s="15">
        <v>2</v>
      </c>
      <c r="M1116" s="15" t="s">
        <v>6942</v>
      </c>
      <c r="N1116" s="16" t="s">
        <v>6645</v>
      </c>
      <c r="O1116" s="16" t="s">
        <v>6658</v>
      </c>
      <c r="P1116" s="16" t="s">
        <v>3608</v>
      </c>
      <c r="Q1116" s="17" t="s">
        <v>48</v>
      </c>
      <c r="R1116" s="12" t="s">
        <v>264</v>
      </c>
      <c r="S1116" s="12"/>
      <c r="T1116" s="18" t="s">
        <v>3613</v>
      </c>
      <c r="U1116" s="19" t="s">
        <v>69</v>
      </c>
      <c r="V1116" s="20" t="s">
        <v>48</v>
      </c>
      <c r="W1116" s="12" t="s">
        <v>49</v>
      </c>
      <c r="X1116" s="20" t="s">
        <v>3657</v>
      </c>
      <c r="Y1116" s="20"/>
      <c r="Z1116" s="21">
        <v>1200000</v>
      </c>
      <c r="AA1116" s="21">
        <v>1200000</v>
      </c>
      <c r="AB1116" s="22">
        <v>1500</v>
      </c>
      <c r="AC1116" s="21">
        <v>800</v>
      </c>
      <c r="AD1116" s="21">
        <v>800</v>
      </c>
      <c r="AE1116" s="16" t="s">
        <v>3658</v>
      </c>
      <c r="AF1116" s="12">
        <v>4</v>
      </c>
      <c r="AG1116" s="12"/>
      <c r="AH1116" s="20"/>
      <c r="AI1116" s="12"/>
      <c r="AJ1116" s="12"/>
      <c r="AK1116" s="12"/>
      <c r="AL1116" s="12"/>
      <c r="AM1116" s="12">
        <v>0</v>
      </c>
      <c r="AN1116" s="20" t="s">
        <v>92</v>
      </c>
      <c r="AO1116" s="23"/>
      <c r="AP1116" s="24"/>
    </row>
    <row r="1117" spans="1:42" x14ac:dyDescent="0.25">
      <c r="A1117" s="12" t="s">
        <v>3659</v>
      </c>
      <c r="B1117" s="13" t="s">
        <v>3660</v>
      </c>
      <c r="C1117" s="14">
        <v>45862</v>
      </c>
      <c r="D1117" s="12">
        <v>1</v>
      </c>
      <c r="E1117" s="12">
        <v>1</v>
      </c>
      <c r="F1117" s="12">
        <v>1</v>
      </c>
      <c r="G1117" s="12">
        <v>3</v>
      </c>
      <c r="H1117" s="12"/>
      <c r="I1117" s="15" t="s">
        <v>41</v>
      </c>
      <c r="J1117" s="15" t="s">
        <v>42</v>
      </c>
      <c r="K1117" s="15" t="s">
        <v>43</v>
      </c>
      <c r="L1117" s="15">
        <v>2</v>
      </c>
      <c r="M1117" s="15" t="s">
        <v>6942</v>
      </c>
      <c r="N1117" s="16" t="s">
        <v>6645</v>
      </c>
      <c r="O1117" s="16" t="s">
        <v>6658</v>
      </c>
      <c r="P1117" s="16" t="s">
        <v>3608</v>
      </c>
      <c r="Q1117" s="17" t="s">
        <v>60</v>
      </c>
      <c r="R1117" s="12" t="s">
        <v>264</v>
      </c>
      <c r="S1117" s="12"/>
      <c r="T1117" s="18"/>
      <c r="U1117" s="19"/>
      <c r="V1117" s="20" t="s">
        <v>48</v>
      </c>
      <c r="W1117" s="12" t="s">
        <v>49</v>
      </c>
      <c r="X1117" s="20" t="s">
        <v>83</v>
      </c>
      <c r="Y1117" s="20"/>
      <c r="Z1117" s="21">
        <v>1600000</v>
      </c>
      <c r="AA1117" s="21">
        <v>1600000</v>
      </c>
      <c r="AB1117" s="22">
        <v>2000</v>
      </c>
      <c r="AC1117" s="21">
        <v>800</v>
      </c>
      <c r="AD1117" s="21">
        <v>800</v>
      </c>
      <c r="AE1117" s="16" t="s">
        <v>3660</v>
      </c>
      <c r="AF1117" s="12">
        <v>1</v>
      </c>
      <c r="AG1117" s="12"/>
      <c r="AH1117" s="20" t="s">
        <v>52</v>
      </c>
      <c r="AI1117" s="12"/>
      <c r="AJ1117" s="12"/>
      <c r="AK1117" s="12"/>
      <c r="AL1117" s="12"/>
      <c r="AM1117" s="12">
        <v>0</v>
      </c>
      <c r="AN1117" s="20" t="s">
        <v>6771</v>
      </c>
      <c r="AO1117" s="23"/>
      <c r="AP1117" s="24"/>
    </row>
    <row r="1118" spans="1:42" x14ac:dyDescent="0.25">
      <c r="A1118" s="12" t="s">
        <v>3661</v>
      </c>
      <c r="B1118" s="13" t="s">
        <v>3662</v>
      </c>
      <c r="C1118" s="14">
        <v>45402</v>
      </c>
      <c r="D1118" s="12">
        <v>1</v>
      </c>
      <c r="E1118" s="12">
        <v>1</v>
      </c>
      <c r="F1118" s="12">
        <v>1</v>
      </c>
      <c r="G1118" s="12">
        <v>3</v>
      </c>
      <c r="H1118" s="12"/>
      <c r="I1118" s="15" t="s">
        <v>58</v>
      </c>
      <c r="J1118" s="15"/>
      <c r="K1118" s="15" t="s">
        <v>43</v>
      </c>
      <c r="L1118" s="15">
        <v>2</v>
      </c>
      <c r="M1118" s="15" t="s">
        <v>6942</v>
      </c>
      <c r="N1118" s="16" t="s">
        <v>6645</v>
      </c>
      <c r="O1118" s="16" t="s">
        <v>6658</v>
      </c>
      <c r="P1118" s="16" t="s">
        <v>3608</v>
      </c>
      <c r="Q1118" s="17" t="s">
        <v>48</v>
      </c>
      <c r="R1118" s="12" t="s">
        <v>264</v>
      </c>
      <c r="S1118" s="12"/>
      <c r="T1118" s="18" t="s">
        <v>48</v>
      </c>
      <c r="U1118" s="19" t="s">
        <v>48</v>
      </c>
      <c r="V1118" s="20" t="s">
        <v>48</v>
      </c>
      <c r="W1118" s="12" t="s">
        <v>49</v>
      </c>
      <c r="X1118" s="20" t="s">
        <v>62</v>
      </c>
      <c r="Y1118" s="20"/>
      <c r="Z1118" s="21">
        <v>1350000</v>
      </c>
      <c r="AA1118" s="21">
        <v>1255500</v>
      </c>
      <c r="AB1118" s="22">
        <v>1523</v>
      </c>
      <c r="AC1118" s="21">
        <v>886.40840446487198</v>
      </c>
      <c r="AD1118" s="21">
        <v>824.35981615233095</v>
      </c>
      <c r="AE1118" s="16" t="s">
        <v>3663</v>
      </c>
      <c r="AF1118" s="12">
        <v>3</v>
      </c>
      <c r="AG1118" s="12"/>
      <c r="AH1118" s="20" t="s">
        <v>64</v>
      </c>
      <c r="AI1118" s="12" t="s">
        <v>66</v>
      </c>
      <c r="AJ1118" s="12" t="s">
        <v>66</v>
      </c>
      <c r="AK1118" s="12" t="s">
        <v>66</v>
      </c>
      <c r="AL1118" s="12" t="s">
        <v>66</v>
      </c>
      <c r="AM1118" s="12">
        <v>0</v>
      </c>
      <c r="AN1118" s="20" t="s">
        <v>3664</v>
      </c>
      <c r="AO1118" s="23"/>
      <c r="AP1118" s="24"/>
    </row>
    <row r="1119" spans="1:42" x14ac:dyDescent="0.25">
      <c r="A1119" s="12" t="s">
        <v>3665</v>
      </c>
      <c r="B1119" s="13" t="s">
        <v>3666</v>
      </c>
      <c r="C1119" s="14">
        <v>45804</v>
      </c>
      <c r="D1119" s="12">
        <v>1</v>
      </c>
      <c r="E1119" s="12">
        <v>1</v>
      </c>
      <c r="F1119" s="12">
        <v>1</v>
      </c>
      <c r="G1119" s="12">
        <v>3</v>
      </c>
      <c r="H1119" s="12"/>
      <c r="I1119" s="15" t="s">
        <v>41</v>
      </c>
      <c r="J1119" s="15" t="s">
        <v>42</v>
      </c>
      <c r="K1119" s="15" t="s">
        <v>43</v>
      </c>
      <c r="L1119" s="15">
        <v>2</v>
      </c>
      <c r="M1119" s="15" t="s">
        <v>6942</v>
      </c>
      <c r="N1119" s="16" t="s">
        <v>6645</v>
      </c>
      <c r="O1119" s="16" t="s">
        <v>6658</v>
      </c>
      <c r="P1119" s="16" t="s">
        <v>3608</v>
      </c>
      <c r="Q1119" s="17" t="s">
        <v>60</v>
      </c>
      <c r="R1119" s="12" t="s">
        <v>264</v>
      </c>
      <c r="S1119" s="12"/>
      <c r="T1119" s="18" t="s">
        <v>3652</v>
      </c>
      <c r="U1119" s="19" t="s">
        <v>3667</v>
      </c>
      <c r="V1119" s="20" t="s">
        <v>48</v>
      </c>
      <c r="W1119" s="12" t="s">
        <v>49</v>
      </c>
      <c r="X1119" s="20" t="s">
        <v>135</v>
      </c>
      <c r="Y1119" s="20"/>
      <c r="Z1119" s="21">
        <v>1250000</v>
      </c>
      <c r="AA1119" s="21">
        <v>1250000</v>
      </c>
      <c r="AB1119" s="22">
        <v>1500</v>
      </c>
      <c r="AC1119" s="21">
        <v>833.33333333333337</v>
      </c>
      <c r="AD1119" s="21">
        <v>833.33333333333337</v>
      </c>
      <c r="AE1119" s="16" t="s">
        <v>3666</v>
      </c>
      <c r="AF1119" s="12">
        <v>2</v>
      </c>
      <c r="AG1119" s="12"/>
      <c r="AH1119" s="20" t="s">
        <v>64</v>
      </c>
      <c r="AI1119" s="12"/>
      <c r="AJ1119" s="12"/>
      <c r="AK1119" s="12"/>
      <c r="AL1119" s="12"/>
      <c r="AM1119" s="12">
        <v>0</v>
      </c>
      <c r="AN1119" s="20" t="s">
        <v>6772</v>
      </c>
      <c r="AO1119" s="23" t="s">
        <v>69</v>
      </c>
      <c r="AP1119" s="24"/>
    </row>
    <row r="1120" spans="1:42" x14ac:dyDescent="0.25">
      <c r="A1120" s="12" t="s">
        <v>3668</v>
      </c>
      <c r="B1120" s="13" t="s">
        <v>3658</v>
      </c>
      <c r="C1120" s="14">
        <v>45897</v>
      </c>
      <c r="D1120" s="12">
        <v>1</v>
      </c>
      <c r="E1120" s="12">
        <v>1</v>
      </c>
      <c r="F1120" s="12">
        <v>1</v>
      </c>
      <c r="G1120" s="12">
        <v>3</v>
      </c>
      <c r="H1120" s="12"/>
      <c r="I1120" s="15" t="s">
        <v>41</v>
      </c>
      <c r="J1120" s="15" t="s">
        <v>42</v>
      </c>
      <c r="K1120" s="15" t="s">
        <v>43</v>
      </c>
      <c r="L1120" s="15">
        <v>2</v>
      </c>
      <c r="M1120" s="15" t="s">
        <v>6942</v>
      </c>
      <c r="N1120" s="16" t="s">
        <v>6645</v>
      </c>
      <c r="O1120" s="16" t="s">
        <v>6658</v>
      </c>
      <c r="P1120" s="16" t="s">
        <v>3608</v>
      </c>
      <c r="Q1120" s="17" t="s">
        <v>60</v>
      </c>
      <c r="R1120" s="12" t="s">
        <v>264</v>
      </c>
      <c r="S1120" s="12"/>
      <c r="T1120" s="18" t="s">
        <v>3613</v>
      </c>
      <c r="U1120" s="19"/>
      <c r="V1120" s="20" t="s">
        <v>48</v>
      </c>
      <c r="W1120" s="12" t="s">
        <v>49</v>
      </c>
      <c r="X1120" s="20" t="s">
        <v>3657</v>
      </c>
      <c r="Y1120" s="20"/>
      <c r="Z1120" s="21">
        <v>1300000</v>
      </c>
      <c r="AA1120" s="21">
        <v>1300000</v>
      </c>
      <c r="AB1120" s="22">
        <v>1500</v>
      </c>
      <c r="AC1120" s="21">
        <v>866.66666666666663</v>
      </c>
      <c r="AD1120" s="21">
        <v>866.66666666666663</v>
      </c>
      <c r="AE1120" s="16" t="s">
        <v>3658</v>
      </c>
      <c r="AF1120" s="12">
        <v>4</v>
      </c>
      <c r="AG1120" s="12"/>
      <c r="AH1120" s="20" t="s">
        <v>52</v>
      </c>
      <c r="AI1120" s="12"/>
      <c r="AJ1120" s="12"/>
      <c r="AK1120" s="12"/>
      <c r="AL1120" s="12"/>
      <c r="AM1120" s="12">
        <v>0</v>
      </c>
      <c r="AN1120" s="20" t="s">
        <v>6773</v>
      </c>
      <c r="AO1120" s="23"/>
      <c r="AP1120" s="24"/>
    </row>
    <row r="1121" spans="1:42" x14ac:dyDescent="0.25">
      <c r="A1121" s="12" t="s">
        <v>3669</v>
      </c>
      <c r="B1121" s="13" t="s">
        <v>3670</v>
      </c>
      <c r="C1121" s="14">
        <v>45804</v>
      </c>
      <c r="D1121" s="12">
        <v>1</v>
      </c>
      <c r="E1121" s="12">
        <v>1</v>
      </c>
      <c r="F1121" s="12">
        <v>1</v>
      </c>
      <c r="G1121" s="12">
        <v>3</v>
      </c>
      <c r="H1121" s="12"/>
      <c r="I1121" s="15" t="s">
        <v>41</v>
      </c>
      <c r="J1121" s="15" t="s">
        <v>42</v>
      </c>
      <c r="K1121" s="15" t="s">
        <v>43</v>
      </c>
      <c r="L1121" s="15">
        <v>2</v>
      </c>
      <c r="M1121" s="15" t="s">
        <v>6942</v>
      </c>
      <c r="N1121" s="16" t="s">
        <v>6645</v>
      </c>
      <c r="O1121" s="16" t="s">
        <v>6658</v>
      </c>
      <c r="P1121" s="16" t="s">
        <v>3608</v>
      </c>
      <c r="Q1121" s="17" t="s">
        <v>60</v>
      </c>
      <c r="R1121" s="12" t="s">
        <v>264</v>
      </c>
      <c r="S1121" s="12"/>
      <c r="T1121" s="18"/>
      <c r="U1121" s="19"/>
      <c r="V1121" s="20" t="s">
        <v>48</v>
      </c>
      <c r="W1121" s="12" t="s">
        <v>49</v>
      </c>
      <c r="X1121" s="20" t="s">
        <v>83</v>
      </c>
      <c r="Y1121" s="20"/>
      <c r="Z1121" s="21">
        <v>900000</v>
      </c>
      <c r="AA1121" s="21">
        <v>900000</v>
      </c>
      <c r="AB1121" s="22">
        <v>1009</v>
      </c>
      <c r="AC1121" s="21">
        <v>891.97224975222991</v>
      </c>
      <c r="AD1121" s="21">
        <v>891.97224975222991</v>
      </c>
      <c r="AE1121" s="16" t="s">
        <v>3670</v>
      </c>
      <c r="AF1121" s="12">
        <v>1</v>
      </c>
      <c r="AG1121" s="12"/>
      <c r="AH1121" s="20" t="s">
        <v>64</v>
      </c>
      <c r="AI1121" s="12"/>
      <c r="AJ1121" s="12"/>
      <c r="AK1121" s="12"/>
      <c r="AL1121" s="12"/>
      <c r="AM1121" s="12">
        <v>6.6409539712515286</v>
      </c>
      <c r="AN1121" s="20" t="s">
        <v>6774</v>
      </c>
      <c r="AO1121" s="23" t="s">
        <v>69</v>
      </c>
      <c r="AP1121" s="24"/>
    </row>
    <row r="1122" spans="1:42" x14ac:dyDescent="0.25">
      <c r="A1122" s="12" t="s">
        <v>3671</v>
      </c>
      <c r="B1122" s="13" t="s">
        <v>3672</v>
      </c>
      <c r="C1122" s="14">
        <v>45630</v>
      </c>
      <c r="D1122" s="26">
        <v>2</v>
      </c>
      <c r="E1122" s="26">
        <v>1</v>
      </c>
      <c r="F1122" s="12">
        <v>2</v>
      </c>
      <c r="G1122" s="12">
        <v>2</v>
      </c>
      <c r="H1122" s="12"/>
      <c r="I1122" s="15" t="s">
        <v>58</v>
      </c>
      <c r="J1122" s="15" t="s">
        <v>42</v>
      </c>
      <c r="K1122" s="15" t="s">
        <v>43</v>
      </c>
      <c r="L1122" s="15">
        <v>2</v>
      </c>
      <c r="M1122" s="15" t="s">
        <v>6942</v>
      </c>
      <c r="N1122" s="16" t="s">
        <v>6645</v>
      </c>
      <c r="O1122" s="16" t="s">
        <v>6658</v>
      </c>
      <c r="P1122" s="16" t="s">
        <v>3608</v>
      </c>
      <c r="Q1122" s="17" t="s">
        <v>263</v>
      </c>
      <c r="R1122" s="12" t="s">
        <v>264</v>
      </c>
      <c r="S1122" s="12"/>
      <c r="T1122" s="18" t="s">
        <v>3613</v>
      </c>
      <c r="U1122" s="19">
        <v>28</v>
      </c>
      <c r="V1122" s="20" t="s">
        <v>48</v>
      </c>
      <c r="W1122" s="12" t="s">
        <v>49</v>
      </c>
      <c r="X1122" s="20" t="s">
        <v>144</v>
      </c>
      <c r="Y1122" s="20"/>
      <c r="Z1122" s="21">
        <v>3600000</v>
      </c>
      <c r="AA1122" s="21">
        <v>3348000</v>
      </c>
      <c r="AB1122" s="22">
        <v>1500</v>
      </c>
      <c r="AC1122" s="21">
        <v>2400</v>
      </c>
      <c r="AD1122" s="21">
        <v>2232</v>
      </c>
      <c r="AE1122" s="16" t="s">
        <v>3619</v>
      </c>
      <c r="AF1122" s="12">
        <v>12</v>
      </c>
      <c r="AG1122" s="12" t="s">
        <v>51</v>
      </c>
      <c r="AH1122" s="20" t="s">
        <v>64</v>
      </c>
      <c r="AI1122" s="12" t="s">
        <v>114</v>
      </c>
      <c r="AJ1122" s="12" t="s">
        <v>114</v>
      </c>
      <c r="AK1122" s="12" t="s">
        <v>66</v>
      </c>
      <c r="AL1122" s="12" t="s">
        <v>66</v>
      </c>
      <c r="AM1122" s="12" t="s">
        <v>67</v>
      </c>
      <c r="AN1122" s="20" t="s">
        <v>3673</v>
      </c>
      <c r="AO1122" s="23">
        <v>870000</v>
      </c>
      <c r="AP1122" s="24"/>
    </row>
    <row r="1123" spans="1:42" x14ac:dyDescent="0.25">
      <c r="A1123" s="12" t="s">
        <v>3674</v>
      </c>
      <c r="B1123" s="13" t="s">
        <v>3674</v>
      </c>
      <c r="C1123" s="14">
        <v>45338</v>
      </c>
      <c r="D1123" s="12">
        <v>1</v>
      </c>
      <c r="E1123" s="12">
        <v>1</v>
      </c>
      <c r="F1123" s="12">
        <v>1</v>
      </c>
      <c r="G1123" s="12">
        <v>3</v>
      </c>
      <c r="H1123" s="12"/>
      <c r="I1123" s="15" t="s">
        <v>41</v>
      </c>
      <c r="J1123" s="15"/>
      <c r="K1123" s="15" t="s">
        <v>43</v>
      </c>
      <c r="L1123" s="15">
        <v>2</v>
      </c>
      <c r="M1123" s="15" t="s">
        <v>6942</v>
      </c>
      <c r="N1123" s="16" t="s">
        <v>6645</v>
      </c>
      <c r="O1123" s="16" t="s">
        <v>6658</v>
      </c>
      <c r="P1123" s="16" t="s">
        <v>3608</v>
      </c>
      <c r="Q1123" s="17" t="s">
        <v>48</v>
      </c>
      <c r="R1123" s="12" t="s">
        <v>264</v>
      </c>
      <c r="S1123" s="12"/>
      <c r="T1123" s="18" t="s">
        <v>3613</v>
      </c>
      <c r="U1123" s="19" t="s">
        <v>69</v>
      </c>
      <c r="V1123" s="20" t="s">
        <v>48</v>
      </c>
      <c r="W1123" s="12" t="s">
        <v>49</v>
      </c>
      <c r="X1123" s="20" t="s">
        <v>3657</v>
      </c>
      <c r="Y1123" s="20"/>
      <c r="Z1123" s="21">
        <v>1350000</v>
      </c>
      <c r="AA1123" s="21">
        <v>1350000</v>
      </c>
      <c r="AB1123" s="22">
        <v>1500</v>
      </c>
      <c r="AC1123" s="21">
        <v>900</v>
      </c>
      <c r="AD1123" s="21">
        <v>900</v>
      </c>
      <c r="AE1123" s="16" t="s">
        <v>3675</v>
      </c>
      <c r="AF1123" s="12">
        <v>2</v>
      </c>
      <c r="AG1123" s="12"/>
      <c r="AH1123" s="20"/>
      <c r="AI1123" s="12"/>
      <c r="AJ1123" s="12"/>
      <c r="AK1123" s="12"/>
      <c r="AL1123" s="12"/>
      <c r="AM1123" s="12">
        <v>0</v>
      </c>
      <c r="AN1123" s="20" t="s">
        <v>92</v>
      </c>
      <c r="AO1123" s="23"/>
      <c r="AP1123" s="24"/>
    </row>
    <row r="1124" spans="1:42" x14ac:dyDescent="0.25">
      <c r="A1124" s="12" t="s">
        <v>3676</v>
      </c>
      <c r="B1124" s="13" t="s">
        <v>3677</v>
      </c>
      <c r="C1124" s="14">
        <v>45938</v>
      </c>
      <c r="D1124" s="12">
        <v>1</v>
      </c>
      <c r="E1124" s="12">
        <v>1</v>
      </c>
      <c r="F1124" s="12">
        <v>1</v>
      </c>
      <c r="G1124" s="12">
        <v>3</v>
      </c>
      <c r="H1124" s="12"/>
      <c r="I1124" s="15" t="s">
        <v>58</v>
      </c>
      <c r="J1124" s="15" t="s">
        <v>42</v>
      </c>
      <c r="K1124" s="15" t="s">
        <v>43</v>
      </c>
      <c r="L1124" s="15">
        <v>2</v>
      </c>
      <c r="M1124" s="15" t="s">
        <v>6942</v>
      </c>
      <c r="N1124" s="16" t="s">
        <v>6645</v>
      </c>
      <c r="O1124" s="16" t="s">
        <v>6658</v>
      </c>
      <c r="P1124" s="16" t="s">
        <v>3608</v>
      </c>
      <c r="Q1124" s="17" t="s">
        <v>60</v>
      </c>
      <c r="R1124" s="12" t="s">
        <v>60</v>
      </c>
      <c r="S1124" s="12"/>
      <c r="T1124" s="18" t="s">
        <v>3613</v>
      </c>
      <c r="U1124" s="19">
        <v>9</v>
      </c>
      <c r="V1124" s="20" t="s">
        <v>48</v>
      </c>
      <c r="W1124" s="12" t="s">
        <v>49</v>
      </c>
      <c r="X1124" s="20" t="s">
        <v>62</v>
      </c>
      <c r="Y1124" s="20"/>
      <c r="Z1124" s="21">
        <v>1500000</v>
      </c>
      <c r="AA1124" s="21">
        <v>1351500</v>
      </c>
      <c r="AB1124" s="22">
        <v>1500</v>
      </c>
      <c r="AC1124" s="21">
        <v>1000</v>
      </c>
      <c r="AD1124" s="21">
        <v>901</v>
      </c>
      <c r="AE1124" s="16" t="s">
        <v>63</v>
      </c>
      <c r="AF1124" s="12"/>
      <c r="AG1124" s="12"/>
      <c r="AH1124" s="20" t="s">
        <v>48</v>
      </c>
      <c r="AI1124" s="12" t="s">
        <v>114</v>
      </c>
      <c r="AJ1124" s="12" t="s">
        <v>48</v>
      </c>
      <c r="AK1124" s="12"/>
      <c r="AL1124" s="12"/>
      <c r="AM1124" s="12" t="s">
        <v>67</v>
      </c>
      <c r="AN1124" s="20" t="s">
        <v>3678</v>
      </c>
      <c r="AO1124" s="23" t="s">
        <v>69</v>
      </c>
      <c r="AP1124" s="24" t="s">
        <v>74</v>
      </c>
    </row>
    <row r="1125" spans="1:42" x14ac:dyDescent="0.25">
      <c r="A1125" s="12" t="s">
        <v>3679</v>
      </c>
      <c r="B1125" s="13" t="s">
        <v>3680</v>
      </c>
      <c r="C1125" s="14">
        <v>45296</v>
      </c>
      <c r="D1125" s="12">
        <v>1</v>
      </c>
      <c r="E1125" s="12">
        <v>1</v>
      </c>
      <c r="F1125" s="12">
        <v>1</v>
      </c>
      <c r="G1125" s="12">
        <v>3</v>
      </c>
      <c r="H1125" s="12"/>
      <c r="I1125" s="15" t="s">
        <v>58</v>
      </c>
      <c r="J1125" s="15"/>
      <c r="K1125" s="15" t="s">
        <v>43</v>
      </c>
      <c r="L1125" s="15">
        <v>2</v>
      </c>
      <c r="M1125" s="15" t="s">
        <v>6942</v>
      </c>
      <c r="N1125" s="16" t="s">
        <v>6645</v>
      </c>
      <c r="O1125" s="16" t="s">
        <v>6658</v>
      </c>
      <c r="P1125" s="16" t="s">
        <v>3608</v>
      </c>
      <c r="Q1125" s="17" t="s">
        <v>48</v>
      </c>
      <c r="R1125" s="12" t="s">
        <v>264</v>
      </c>
      <c r="S1125" s="12"/>
      <c r="T1125" s="18" t="s">
        <v>3613</v>
      </c>
      <c r="U1125" s="19" t="s">
        <v>48</v>
      </c>
      <c r="V1125" s="20" t="s">
        <v>48</v>
      </c>
      <c r="W1125" s="12" t="s">
        <v>49</v>
      </c>
      <c r="X1125" s="20" t="s">
        <v>62</v>
      </c>
      <c r="Y1125" s="20"/>
      <c r="Z1125" s="21">
        <v>2950000</v>
      </c>
      <c r="AA1125" s="21">
        <v>2743500</v>
      </c>
      <c r="AB1125" s="22">
        <v>3000</v>
      </c>
      <c r="AC1125" s="21">
        <v>983.33333333333337</v>
      </c>
      <c r="AD1125" s="21">
        <v>914.5</v>
      </c>
      <c r="AE1125" s="16" t="s">
        <v>3658</v>
      </c>
      <c r="AF1125" s="12">
        <v>4</v>
      </c>
      <c r="AG1125" s="12"/>
      <c r="AH1125" s="20" t="s">
        <v>66</v>
      </c>
      <c r="AI1125" s="12" t="s">
        <v>66</v>
      </c>
      <c r="AJ1125" s="12" t="s">
        <v>66</v>
      </c>
      <c r="AK1125" s="12" t="s">
        <v>66</v>
      </c>
      <c r="AL1125" s="12" t="s">
        <v>66</v>
      </c>
      <c r="AM1125" s="12">
        <v>0</v>
      </c>
      <c r="AN1125" s="20" t="s">
        <v>3681</v>
      </c>
      <c r="AO1125" s="23"/>
      <c r="AP1125" s="24"/>
    </row>
    <row r="1126" spans="1:42" x14ac:dyDescent="0.25">
      <c r="A1126" s="12" t="s">
        <v>3682</v>
      </c>
      <c r="B1126" s="13" t="s">
        <v>3683</v>
      </c>
      <c r="C1126" s="14">
        <v>45317</v>
      </c>
      <c r="D1126" s="12">
        <v>1</v>
      </c>
      <c r="E1126" s="12">
        <v>1</v>
      </c>
      <c r="F1126" s="12">
        <v>1</v>
      </c>
      <c r="G1126" s="12">
        <v>3</v>
      </c>
      <c r="H1126" s="12"/>
      <c r="I1126" s="15" t="s">
        <v>58</v>
      </c>
      <c r="J1126" s="15" t="s">
        <v>42</v>
      </c>
      <c r="K1126" s="15" t="s">
        <v>43</v>
      </c>
      <c r="L1126" s="15">
        <v>2</v>
      </c>
      <c r="M1126" s="15" t="s">
        <v>6942</v>
      </c>
      <c r="N1126" s="16" t="s">
        <v>6645</v>
      </c>
      <c r="O1126" s="16" t="s">
        <v>6658</v>
      </c>
      <c r="P1126" s="16" t="s">
        <v>3608</v>
      </c>
      <c r="Q1126" s="17" t="s">
        <v>48</v>
      </c>
      <c r="R1126" s="12" t="s">
        <v>60</v>
      </c>
      <c r="S1126" s="12"/>
      <c r="T1126" s="18" t="s">
        <v>3613</v>
      </c>
      <c r="U1126" s="19"/>
      <c r="V1126" s="20" t="s">
        <v>48</v>
      </c>
      <c r="W1126" s="12" t="s">
        <v>49</v>
      </c>
      <c r="X1126" s="20" t="s">
        <v>62</v>
      </c>
      <c r="Y1126" s="20"/>
      <c r="Z1126" s="21">
        <v>1500000</v>
      </c>
      <c r="AA1126" s="21">
        <v>1395000</v>
      </c>
      <c r="AB1126" s="22">
        <v>1500</v>
      </c>
      <c r="AC1126" s="21">
        <v>1000</v>
      </c>
      <c r="AD1126" s="21">
        <v>930</v>
      </c>
      <c r="AE1126" s="16" t="s">
        <v>63</v>
      </c>
      <c r="AF1126" s="12"/>
      <c r="AG1126" s="12"/>
      <c r="AH1126" s="20" t="s">
        <v>66</v>
      </c>
      <c r="AI1126" s="12" t="s">
        <v>114</v>
      </c>
      <c r="AJ1126" s="12" t="s">
        <v>66</v>
      </c>
      <c r="AK1126" s="12" t="s">
        <v>66</v>
      </c>
      <c r="AL1126" s="12" t="s">
        <v>66</v>
      </c>
      <c r="AM1126" s="12" t="s">
        <v>67</v>
      </c>
      <c r="AN1126" s="20" t="s">
        <v>3684</v>
      </c>
      <c r="AO1126" s="23"/>
      <c r="AP1126" s="24"/>
    </row>
    <row r="1127" spans="1:42" x14ac:dyDescent="0.25">
      <c r="A1127" s="12" t="s">
        <v>3685</v>
      </c>
      <c r="B1127" s="13" t="s">
        <v>3686</v>
      </c>
      <c r="C1127" s="14">
        <v>45653</v>
      </c>
      <c r="D1127" s="26">
        <v>2</v>
      </c>
      <c r="E1127" s="26">
        <v>1</v>
      </c>
      <c r="F1127" s="12">
        <v>2</v>
      </c>
      <c r="G1127" s="12">
        <v>3</v>
      </c>
      <c r="H1127" s="12"/>
      <c r="I1127" s="15" t="s">
        <v>58</v>
      </c>
      <c r="J1127" s="15" t="s">
        <v>42</v>
      </c>
      <c r="K1127" s="15" t="s">
        <v>43</v>
      </c>
      <c r="L1127" s="15">
        <v>2</v>
      </c>
      <c r="M1127" s="15" t="s">
        <v>6942</v>
      </c>
      <c r="N1127" s="16" t="s">
        <v>6645</v>
      </c>
      <c r="O1127" s="16" t="s">
        <v>6658</v>
      </c>
      <c r="P1127" s="16" t="s">
        <v>3608</v>
      </c>
      <c r="Q1127" s="17" t="s">
        <v>60</v>
      </c>
      <c r="R1127" s="12" t="s">
        <v>264</v>
      </c>
      <c r="S1127" s="12"/>
      <c r="T1127" s="18"/>
      <c r="U1127" s="19"/>
      <c r="V1127" s="20" t="s">
        <v>48</v>
      </c>
      <c r="W1127" s="12" t="s">
        <v>49</v>
      </c>
      <c r="X1127" s="20" t="s">
        <v>62</v>
      </c>
      <c r="Y1127" s="20"/>
      <c r="Z1127" s="21">
        <v>2000000</v>
      </c>
      <c r="AA1127" s="21">
        <v>1860000</v>
      </c>
      <c r="AB1127" s="22">
        <v>1310</v>
      </c>
      <c r="AC1127" s="21">
        <v>1526.7175572519084</v>
      </c>
      <c r="AD1127" s="21">
        <v>1419.8473282442749</v>
      </c>
      <c r="AE1127" s="16" t="s">
        <v>3687</v>
      </c>
      <c r="AF1127" s="12">
        <v>28</v>
      </c>
      <c r="AG1127" s="12" t="s">
        <v>51</v>
      </c>
      <c r="AH1127" s="20" t="s">
        <v>64</v>
      </c>
      <c r="AI1127" s="12" t="s">
        <v>66</v>
      </c>
      <c r="AJ1127" s="12" t="s">
        <v>65</v>
      </c>
      <c r="AK1127" s="12" t="s">
        <v>66</v>
      </c>
      <c r="AL1127" s="12" t="s">
        <v>66</v>
      </c>
      <c r="AM1127" s="12">
        <v>0</v>
      </c>
      <c r="AN1127" s="20" t="s">
        <v>3688</v>
      </c>
      <c r="AO1127" s="23"/>
      <c r="AP1127" s="24"/>
    </row>
    <row r="1128" spans="1:42" x14ac:dyDescent="0.25">
      <c r="A1128" s="12" t="s">
        <v>3689</v>
      </c>
      <c r="B1128" s="13" t="s">
        <v>3690</v>
      </c>
      <c r="C1128" s="14">
        <v>45657</v>
      </c>
      <c r="D1128" s="26">
        <v>2</v>
      </c>
      <c r="E1128" s="26">
        <v>1</v>
      </c>
      <c r="F1128" s="12">
        <v>2</v>
      </c>
      <c r="G1128" s="12">
        <v>1</v>
      </c>
      <c r="H1128" s="12"/>
      <c r="I1128" s="15" t="s">
        <v>58</v>
      </c>
      <c r="J1128" s="15" t="s">
        <v>42</v>
      </c>
      <c r="K1128" s="15" t="s">
        <v>43</v>
      </c>
      <c r="L1128" s="15">
        <v>2</v>
      </c>
      <c r="M1128" s="15" t="s">
        <v>6942</v>
      </c>
      <c r="N1128" s="16" t="s">
        <v>6645</v>
      </c>
      <c r="O1128" s="16" t="s">
        <v>6658</v>
      </c>
      <c r="P1128" s="16" t="s">
        <v>3608</v>
      </c>
      <c r="Q1128" s="17" t="s">
        <v>3691</v>
      </c>
      <c r="R1128" s="12" t="s">
        <v>264</v>
      </c>
      <c r="S1128" s="12"/>
      <c r="T1128" s="18" t="s">
        <v>3692</v>
      </c>
      <c r="U1128" s="19" t="s">
        <v>48</v>
      </c>
      <c r="V1128" s="20" t="s">
        <v>48</v>
      </c>
      <c r="W1128" s="12" t="s">
        <v>49</v>
      </c>
      <c r="X1128" s="20" t="s">
        <v>62</v>
      </c>
      <c r="Y1128" s="20"/>
      <c r="Z1128" s="21">
        <v>2000000</v>
      </c>
      <c r="AA1128" s="21">
        <v>1860000</v>
      </c>
      <c r="AB1128" s="22">
        <v>1119</v>
      </c>
      <c r="AC1128" s="21">
        <v>1787.3100983020554</v>
      </c>
      <c r="AD1128" s="21">
        <v>1662.1983914209115</v>
      </c>
      <c r="AE1128" s="16" t="s">
        <v>3693</v>
      </c>
      <c r="AF1128" s="12">
        <v>28</v>
      </c>
      <c r="AG1128" s="12" t="s">
        <v>51</v>
      </c>
      <c r="AH1128" s="20" t="s">
        <v>64</v>
      </c>
      <c r="AI1128" s="12" t="s">
        <v>66</v>
      </c>
      <c r="AJ1128" s="12" t="s">
        <v>114</v>
      </c>
      <c r="AK1128" s="12" t="s">
        <v>66</v>
      </c>
      <c r="AL1128" s="12" t="s">
        <v>66</v>
      </c>
      <c r="AM1128" s="12">
        <v>0</v>
      </c>
      <c r="AN1128" s="20" t="s">
        <v>3694</v>
      </c>
      <c r="AO1128" s="23">
        <v>2500000</v>
      </c>
      <c r="AP1128" s="24"/>
    </row>
    <row r="1129" spans="1:42" x14ac:dyDescent="0.25">
      <c r="A1129" s="12" t="s">
        <v>3695</v>
      </c>
      <c r="B1129" s="13" t="s">
        <v>3696</v>
      </c>
      <c r="C1129" s="14">
        <v>45931</v>
      </c>
      <c r="D1129" s="12">
        <v>1</v>
      </c>
      <c r="E1129" s="12">
        <v>1</v>
      </c>
      <c r="F1129" s="12">
        <v>1</v>
      </c>
      <c r="G1129" s="12">
        <v>3</v>
      </c>
      <c r="H1129" s="12"/>
      <c r="I1129" s="15" t="s">
        <v>41</v>
      </c>
      <c r="J1129" s="15" t="s">
        <v>42</v>
      </c>
      <c r="K1129" s="15" t="s">
        <v>43</v>
      </c>
      <c r="L1129" s="15">
        <v>2</v>
      </c>
      <c r="M1129" s="15" t="s">
        <v>6942</v>
      </c>
      <c r="N1129" s="16" t="s">
        <v>6645</v>
      </c>
      <c r="O1129" s="16" t="s">
        <v>6658</v>
      </c>
      <c r="P1129" s="16" t="s">
        <v>3608</v>
      </c>
      <c r="Q1129" s="17" t="s">
        <v>60</v>
      </c>
      <c r="R1129" s="12" t="s">
        <v>264</v>
      </c>
      <c r="S1129" s="12"/>
      <c r="T1129" s="18"/>
      <c r="U1129" s="19"/>
      <c r="V1129" s="20" t="s">
        <v>48</v>
      </c>
      <c r="W1129" s="12" t="s">
        <v>49</v>
      </c>
      <c r="X1129" s="20" t="s">
        <v>83</v>
      </c>
      <c r="Y1129" s="20"/>
      <c r="Z1129" s="21">
        <v>1339739.7</v>
      </c>
      <c r="AA1129" s="21">
        <v>1339739.7</v>
      </c>
      <c r="AB1129" s="22">
        <v>1410</v>
      </c>
      <c r="AC1129" s="21">
        <v>950.17</v>
      </c>
      <c r="AD1129" s="21">
        <v>950.17</v>
      </c>
      <c r="AE1129" s="16" t="s">
        <v>3696</v>
      </c>
      <c r="AF1129" s="12">
        <v>1</v>
      </c>
      <c r="AG1129" s="12"/>
      <c r="AH1129" s="20" t="s">
        <v>52</v>
      </c>
      <c r="AI1129" s="12"/>
      <c r="AJ1129" s="12"/>
      <c r="AK1129" s="12"/>
      <c r="AL1129" s="12"/>
      <c r="AM1129" s="12">
        <v>0</v>
      </c>
      <c r="AN1129" s="20"/>
      <c r="AO1129" s="23"/>
      <c r="AP1129" s="24"/>
    </row>
    <row r="1130" spans="1:42" x14ac:dyDescent="0.25">
      <c r="A1130" s="12" t="s">
        <v>3697</v>
      </c>
      <c r="B1130" s="13" t="s">
        <v>3675</v>
      </c>
      <c r="C1130" s="14">
        <v>45897</v>
      </c>
      <c r="D1130" s="12">
        <v>1</v>
      </c>
      <c r="E1130" s="12">
        <v>1</v>
      </c>
      <c r="F1130" s="12">
        <v>1</v>
      </c>
      <c r="G1130" s="12">
        <v>3</v>
      </c>
      <c r="H1130" s="12"/>
      <c r="I1130" s="15" t="s">
        <v>41</v>
      </c>
      <c r="J1130" s="15" t="s">
        <v>42</v>
      </c>
      <c r="K1130" s="15" t="s">
        <v>43</v>
      </c>
      <c r="L1130" s="15">
        <v>2</v>
      </c>
      <c r="M1130" s="15" t="s">
        <v>6942</v>
      </c>
      <c r="N1130" s="16" t="s">
        <v>6645</v>
      </c>
      <c r="O1130" s="16" t="s">
        <v>6658</v>
      </c>
      <c r="P1130" s="16" t="s">
        <v>3608</v>
      </c>
      <c r="Q1130" s="17" t="s">
        <v>60</v>
      </c>
      <c r="R1130" s="12" t="s">
        <v>264</v>
      </c>
      <c r="S1130" s="12"/>
      <c r="T1130" s="18" t="s">
        <v>3613</v>
      </c>
      <c r="U1130" s="19"/>
      <c r="V1130" s="20" t="s">
        <v>48</v>
      </c>
      <c r="W1130" s="12" t="s">
        <v>49</v>
      </c>
      <c r="X1130" s="20" t="s">
        <v>3657</v>
      </c>
      <c r="Y1130" s="20"/>
      <c r="Z1130" s="21">
        <v>1450000</v>
      </c>
      <c r="AA1130" s="21">
        <v>1450000</v>
      </c>
      <c r="AB1130" s="22">
        <v>1500</v>
      </c>
      <c r="AC1130" s="21">
        <v>966.66666666666663</v>
      </c>
      <c r="AD1130" s="21">
        <v>966.66666666666663</v>
      </c>
      <c r="AE1130" s="16" t="s">
        <v>3675</v>
      </c>
      <c r="AF1130" s="12">
        <v>2</v>
      </c>
      <c r="AG1130" s="12"/>
      <c r="AH1130" s="20" t="s">
        <v>52</v>
      </c>
      <c r="AI1130" s="12"/>
      <c r="AJ1130" s="12"/>
      <c r="AK1130" s="12"/>
      <c r="AL1130" s="12"/>
      <c r="AM1130" s="12">
        <v>0</v>
      </c>
      <c r="AN1130" s="20" t="s">
        <v>6775</v>
      </c>
      <c r="AO1130" s="23"/>
      <c r="AP1130" s="24"/>
    </row>
    <row r="1131" spans="1:42" x14ac:dyDescent="0.25">
      <c r="A1131" s="12" t="s">
        <v>3698</v>
      </c>
      <c r="B1131" s="13" t="s">
        <v>3699</v>
      </c>
      <c r="C1131" s="14">
        <v>45495</v>
      </c>
      <c r="D1131" s="12">
        <v>1</v>
      </c>
      <c r="E1131" s="12">
        <v>1</v>
      </c>
      <c r="F1131" s="12">
        <v>1</v>
      </c>
      <c r="G1131" s="12">
        <v>3</v>
      </c>
      <c r="H1131" s="12"/>
      <c r="I1131" s="15" t="s">
        <v>58</v>
      </c>
      <c r="J1131" s="15" t="s">
        <v>42</v>
      </c>
      <c r="K1131" s="15" t="s">
        <v>43</v>
      </c>
      <c r="L1131" s="15">
        <v>2</v>
      </c>
      <c r="M1131" s="15" t="s">
        <v>6942</v>
      </c>
      <c r="N1131" s="16" t="s">
        <v>6645</v>
      </c>
      <c r="O1131" s="16" t="s">
        <v>6658</v>
      </c>
      <c r="P1131" s="16" t="s">
        <v>3608</v>
      </c>
      <c r="Q1131" s="17" t="s">
        <v>48</v>
      </c>
      <c r="R1131" s="12" t="s">
        <v>60</v>
      </c>
      <c r="S1131" s="12"/>
      <c r="T1131" s="18" t="s">
        <v>48</v>
      </c>
      <c r="U1131" s="19" t="s">
        <v>48</v>
      </c>
      <c r="V1131" s="20" t="s">
        <v>48</v>
      </c>
      <c r="W1131" s="12" t="s">
        <v>49</v>
      </c>
      <c r="X1131" s="20" t="s">
        <v>62</v>
      </c>
      <c r="Y1131" s="20"/>
      <c r="Z1131" s="21">
        <v>1250000</v>
      </c>
      <c r="AA1131" s="21">
        <v>1162500</v>
      </c>
      <c r="AB1131" s="22">
        <v>1200</v>
      </c>
      <c r="AC1131" s="21">
        <v>1041.6666666666667</v>
      </c>
      <c r="AD1131" s="21">
        <v>968.75</v>
      </c>
      <c r="AE1131" s="16" t="s">
        <v>63</v>
      </c>
      <c r="AF1131" s="12"/>
      <c r="AG1131" s="12"/>
      <c r="AH1131" s="20" t="s">
        <v>64</v>
      </c>
      <c r="AI1131" s="12" t="s">
        <v>65</v>
      </c>
      <c r="AJ1131" s="12" t="s">
        <v>66</v>
      </c>
      <c r="AK1131" s="12" t="s">
        <v>66</v>
      </c>
      <c r="AL1131" s="12" t="s">
        <v>66</v>
      </c>
      <c r="AM1131" s="12" t="s">
        <v>67</v>
      </c>
      <c r="AN1131" s="20" t="s">
        <v>3700</v>
      </c>
      <c r="AO1131" s="23"/>
      <c r="AP1131" s="24"/>
    </row>
    <row r="1132" spans="1:42" x14ac:dyDescent="0.25">
      <c r="A1132" s="12" t="s">
        <v>3701</v>
      </c>
      <c r="B1132" s="13" t="s">
        <v>3701</v>
      </c>
      <c r="C1132" s="14">
        <v>45552</v>
      </c>
      <c r="D1132" s="12">
        <v>1</v>
      </c>
      <c r="E1132" s="12">
        <v>1</v>
      </c>
      <c r="F1132" s="12">
        <v>1</v>
      </c>
      <c r="G1132" s="12">
        <v>3</v>
      </c>
      <c r="H1132" s="12"/>
      <c r="I1132" s="15" t="s">
        <v>41</v>
      </c>
      <c r="J1132" s="15"/>
      <c r="K1132" s="15" t="s">
        <v>43</v>
      </c>
      <c r="L1132" s="15">
        <v>2</v>
      </c>
      <c r="M1132" s="15" t="s">
        <v>6942</v>
      </c>
      <c r="N1132" s="16" t="s">
        <v>6645</v>
      </c>
      <c r="O1132" s="16" t="s">
        <v>6658</v>
      </c>
      <c r="P1132" s="16" t="s">
        <v>3608</v>
      </c>
      <c r="Q1132" s="17" t="s">
        <v>48</v>
      </c>
      <c r="R1132" s="12" t="s">
        <v>264</v>
      </c>
      <c r="S1132" s="12"/>
      <c r="T1132" s="18" t="s">
        <v>3613</v>
      </c>
      <c r="U1132" s="19" t="s">
        <v>3702</v>
      </c>
      <c r="V1132" s="20" t="s">
        <v>48</v>
      </c>
      <c r="W1132" s="12" t="s">
        <v>49</v>
      </c>
      <c r="X1132" s="20" t="s">
        <v>144</v>
      </c>
      <c r="Y1132" s="20"/>
      <c r="Z1132" s="21">
        <v>1500000</v>
      </c>
      <c r="AA1132" s="21">
        <v>1500000</v>
      </c>
      <c r="AB1132" s="22">
        <v>1500</v>
      </c>
      <c r="AC1132" s="21">
        <v>1000</v>
      </c>
      <c r="AD1132" s="21">
        <v>1000</v>
      </c>
      <c r="AE1132" s="16" t="s">
        <v>3703</v>
      </c>
      <c r="AF1132" s="12">
        <v>3</v>
      </c>
      <c r="AG1132" s="12"/>
      <c r="AH1132" s="20" t="s">
        <v>64</v>
      </c>
      <c r="AI1132" s="12"/>
      <c r="AJ1132" s="12"/>
      <c r="AK1132" s="12"/>
      <c r="AL1132" s="12"/>
      <c r="AM1132" s="12">
        <v>0</v>
      </c>
      <c r="AN1132" s="20" t="s">
        <v>92</v>
      </c>
      <c r="AO1132" s="23"/>
      <c r="AP1132" s="24"/>
    </row>
    <row r="1133" spans="1:42" x14ac:dyDescent="0.25">
      <c r="A1133" s="12" t="s">
        <v>3704</v>
      </c>
      <c r="B1133" s="13" t="s">
        <v>3704</v>
      </c>
      <c r="C1133" s="14">
        <v>45313</v>
      </c>
      <c r="D1133" s="12">
        <v>1</v>
      </c>
      <c r="E1133" s="12">
        <v>1</v>
      </c>
      <c r="F1133" s="12">
        <v>1</v>
      </c>
      <c r="G1133" s="12">
        <v>3</v>
      </c>
      <c r="H1133" s="12"/>
      <c r="I1133" s="15" t="s">
        <v>41</v>
      </c>
      <c r="J1133" s="15" t="s">
        <v>42</v>
      </c>
      <c r="K1133" s="15" t="s">
        <v>43</v>
      </c>
      <c r="L1133" s="15">
        <v>2</v>
      </c>
      <c r="M1133" s="15" t="s">
        <v>6942</v>
      </c>
      <c r="N1133" s="16" t="s">
        <v>6645</v>
      </c>
      <c r="O1133" s="16" t="s">
        <v>6658</v>
      </c>
      <c r="P1133" s="16" t="s">
        <v>3608</v>
      </c>
      <c r="Q1133" s="17" t="s">
        <v>48</v>
      </c>
      <c r="R1133" s="12" t="s">
        <v>264</v>
      </c>
      <c r="S1133" s="12"/>
      <c r="T1133" s="18" t="s">
        <v>3613</v>
      </c>
      <c r="U1133" s="19"/>
      <c r="V1133" s="20" t="s">
        <v>48</v>
      </c>
      <c r="W1133" s="12" t="s">
        <v>49</v>
      </c>
      <c r="X1133" s="20" t="s">
        <v>62</v>
      </c>
      <c r="Y1133" s="20"/>
      <c r="Z1133" s="21">
        <v>1500000</v>
      </c>
      <c r="AA1133" s="21">
        <v>1500000</v>
      </c>
      <c r="AB1133" s="22">
        <v>1369</v>
      </c>
      <c r="AC1133" s="21">
        <v>1095.6902848794741</v>
      </c>
      <c r="AD1133" s="21">
        <v>1095.6902848794741</v>
      </c>
      <c r="AE1133" s="16" t="s">
        <v>3705</v>
      </c>
      <c r="AF1133" s="12">
        <v>1</v>
      </c>
      <c r="AG1133" s="12"/>
      <c r="AH1133" s="20"/>
      <c r="AI1133" s="12"/>
      <c r="AJ1133" s="12"/>
      <c r="AK1133" s="12"/>
      <c r="AL1133" s="12"/>
      <c r="AM1133" s="12">
        <v>0</v>
      </c>
      <c r="AN1133" s="20" t="s">
        <v>92</v>
      </c>
      <c r="AO1133" s="23"/>
      <c r="AP1133" s="24"/>
    </row>
    <row r="1134" spans="1:42" x14ac:dyDescent="0.25">
      <c r="A1134" s="12" t="s">
        <v>3706</v>
      </c>
      <c r="B1134" s="13" t="s">
        <v>3707</v>
      </c>
      <c r="C1134" s="14">
        <v>45670</v>
      </c>
      <c r="D1134" s="12">
        <v>1</v>
      </c>
      <c r="E1134" s="12">
        <v>1</v>
      </c>
      <c r="F1134" s="12">
        <v>1</v>
      </c>
      <c r="G1134" s="12">
        <v>3</v>
      </c>
      <c r="H1134" s="12"/>
      <c r="I1134" s="15" t="s">
        <v>41</v>
      </c>
      <c r="J1134" s="15" t="s">
        <v>42</v>
      </c>
      <c r="K1134" s="15" t="s">
        <v>43</v>
      </c>
      <c r="L1134" s="15">
        <v>2</v>
      </c>
      <c r="M1134" s="15" t="s">
        <v>6942</v>
      </c>
      <c r="N1134" s="16" t="s">
        <v>6645</v>
      </c>
      <c r="O1134" s="16" t="s">
        <v>6658</v>
      </c>
      <c r="P1134" s="16" t="s">
        <v>3608</v>
      </c>
      <c r="Q1134" s="17" t="s">
        <v>60</v>
      </c>
      <c r="R1134" s="12" t="s">
        <v>264</v>
      </c>
      <c r="S1134" s="12"/>
      <c r="T1134" s="18"/>
      <c r="U1134" s="19"/>
      <c r="V1134" s="20" t="s">
        <v>48</v>
      </c>
      <c r="W1134" s="12" t="s">
        <v>49</v>
      </c>
      <c r="X1134" s="20" t="s">
        <v>100</v>
      </c>
      <c r="Y1134" s="20"/>
      <c r="Z1134" s="21">
        <v>3000000</v>
      </c>
      <c r="AA1134" s="21">
        <v>3000000</v>
      </c>
      <c r="AB1134" s="22">
        <v>2617</v>
      </c>
      <c r="AC1134" s="21">
        <v>1146.350783339702</v>
      </c>
      <c r="AD1134" s="21">
        <v>1146.350783339702</v>
      </c>
      <c r="AE1134" s="16" t="s">
        <v>3707</v>
      </c>
      <c r="AF1134" s="12">
        <v>2</v>
      </c>
      <c r="AG1134" s="12"/>
      <c r="AH1134" s="20" t="s">
        <v>64</v>
      </c>
      <c r="AI1134" s="12"/>
      <c r="AJ1134" s="12"/>
      <c r="AK1134" s="12"/>
      <c r="AL1134" s="12"/>
      <c r="AM1134" s="12">
        <v>0</v>
      </c>
      <c r="AN1134" s="20" t="s">
        <v>6776</v>
      </c>
      <c r="AO1134" s="23" t="s">
        <v>69</v>
      </c>
      <c r="AP1134" s="24"/>
    </row>
    <row r="1135" spans="1:42" x14ac:dyDescent="0.25">
      <c r="A1135" s="12" t="s">
        <v>3708</v>
      </c>
      <c r="B1135" s="13" t="s">
        <v>3708</v>
      </c>
      <c r="C1135" s="14">
        <v>45366</v>
      </c>
      <c r="D1135" s="12">
        <v>1</v>
      </c>
      <c r="E1135" s="12">
        <v>1</v>
      </c>
      <c r="F1135" s="12">
        <v>1</v>
      </c>
      <c r="G1135" s="12">
        <v>3</v>
      </c>
      <c r="H1135" s="12"/>
      <c r="I1135" s="15" t="s">
        <v>41</v>
      </c>
      <c r="J1135" s="15"/>
      <c r="K1135" s="15" t="s">
        <v>43</v>
      </c>
      <c r="L1135" s="15">
        <v>2</v>
      </c>
      <c r="M1135" s="15" t="s">
        <v>6942</v>
      </c>
      <c r="N1135" s="16" t="s">
        <v>6645</v>
      </c>
      <c r="O1135" s="16" t="s">
        <v>6658</v>
      </c>
      <c r="P1135" s="16" t="s">
        <v>3608</v>
      </c>
      <c r="Q1135" s="17" t="s">
        <v>48</v>
      </c>
      <c r="R1135" s="12" t="s">
        <v>264</v>
      </c>
      <c r="S1135" s="12"/>
      <c r="T1135" s="18" t="s">
        <v>46</v>
      </c>
      <c r="U1135" s="19">
        <v>9</v>
      </c>
      <c r="V1135" s="20" t="s">
        <v>48</v>
      </c>
      <c r="W1135" s="12" t="s">
        <v>49</v>
      </c>
      <c r="X1135" s="20" t="s">
        <v>3648</v>
      </c>
      <c r="Y1135" s="20"/>
      <c r="Z1135" s="21">
        <v>1366000</v>
      </c>
      <c r="AA1135" s="21">
        <v>1366000</v>
      </c>
      <c r="AB1135" s="22">
        <v>1150</v>
      </c>
      <c r="AC1135" s="21">
        <v>1187.8260869565217</v>
      </c>
      <c r="AD1135" s="21">
        <v>1187.8260869565217</v>
      </c>
      <c r="AE1135" s="16" t="s">
        <v>3709</v>
      </c>
      <c r="AF1135" s="12">
        <v>9</v>
      </c>
      <c r="AG1135" s="12"/>
      <c r="AH1135" s="20" t="s">
        <v>64</v>
      </c>
      <c r="AI1135" s="12"/>
      <c r="AJ1135" s="12"/>
      <c r="AK1135" s="12"/>
      <c r="AL1135" s="12"/>
      <c r="AM1135" s="12">
        <v>4.5518666301820643</v>
      </c>
      <c r="AN1135" s="20" t="s">
        <v>92</v>
      </c>
      <c r="AO1135" s="23"/>
      <c r="AP1135" s="24"/>
    </row>
    <row r="1136" spans="1:42" x14ac:dyDescent="0.25">
      <c r="A1136" s="12" t="s">
        <v>3710</v>
      </c>
      <c r="B1136" s="13" t="s">
        <v>3709</v>
      </c>
      <c r="C1136" s="14">
        <v>45674</v>
      </c>
      <c r="D1136" s="12">
        <v>1</v>
      </c>
      <c r="E1136" s="12">
        <v>1</v>
      </c>
      <c r="F1136" s="12">
        <v>1</v>
      </c>
      <c r="G1136" s="12">
        <v>3</v>
      </c>
      <c r="H1136" s="12"/>
      <c r="I1136" s="15" t="s">
        <v>41</v>
      </c>
      <c r="J1136" s="15" t="s">
        <v>42</v>
      </c>
      <c r="K1136" s="15" t="s">
        <v>43</v>
      </c>
      <c r="L1136" s="15">
        <v>2</v>
      </c>
      <c r="M1136" s="15" t="s">
        <v>6942</v>
      </c>
      <c r="N1136" s="16" t="s">
        <v>6645</v>
      </c>
      <c r="O1136" s="16" t="s">
        <v>6658</v>
      </c>
      <c r="P1136" s="16" t="s">
        <v>3608</v>
      </c>
      <c r="Q1136" s="17" t="s">
        <v>60</v>
      </c>
      <c r="R1136" s="12" t="s">
        <v>264</v>
      </c>
      <c r="S1136" s="12"/>
      <c r="T1136" s="18" t="s">
        <v>46</v>
      </c>
      <c r="U1136" s="19" t="s">
        <v>3711</v>
      </c>
      <c r="V1136" s="20" t="s">
        <v>48</v>
      </c>
      <c r="W1136" s="12" t="s">
        <v>49</v>
      </c>
      <c r="X1136" s="20" t="s">
        <v>3648</v>
      </c>
      <c r="Y1136" s="20"/>
      <c r="Z1136" s="21">
        <v>1366000</v>
      </c>
      <c r="AA1136" s="21">
        <v>1366000</v>
      </c>
      <c r="AB1136" s="22">
        <v>1150</v>
      </c>
      <c r="AC1136" s="21">
        <v>1187.8260869565217</v>
      </c>
      <c r="AD1136" s="21">
        <v>1187.8260869565217</v>
      </c>
      <c r="AE1136" s="16" t="s">
        <v>3709</v>
      </c>
      <c r="AF1136" s="12">
        <v>9</v>
      </c>
      <c r="AG1136" s="12"/>
      <c r="AH1136" s="20" t="s">
        <v>64</v>
      </c>
      <c r="AI1136" s="12"/>
      <c r="AJ1136" s="12"/>
      <c r="AK1136" s="12"/>
      <c r="AL1136" s="12"/>
      <c r="AM1136" s="12">
        <v>4.5518666301820643</v>
      </c>
      <c r="AN1136" s="20" t="s">
        <v>6777</v>
      </c>
      <c r="AO1136" s="23" t="s">
        <v>69</v>
      </c>
      <c r="AP1136" s="24"/>
    </row>
    <row r="1137" spans="1:42" x14ac:dyDescent="0.25">
      <c r="A1137" s="12" t="s">
        <v>3712</v>
      </c>
      <c r="B1137" s="13" t="s">
        <v>3713</v>
      </c>
      <c r="C1137" s="14">
        <v>45598</v>
      </c>
      <c r="D1137" s="12">
        <v>1</v>
      </c>
      <c r="E1137" s="12">
        <v>1</v>
      </c>
      <c r="F1137" s="12">
        <v>1</v>
      </c>
      <c r="G1137" s="12">
        <v>3</v>
      </c>
      <c r="H1137" s="12"/>
      <c r="I1137" s="15" t="s">
        <v>58</v>
      </c>
      <c r="J1137" s="15"/>
      <c r="K1137" s="15" t="s">
        <v>43</v>
      </c>
      <c r="L1137" s="15">
        <v>2</v>
      </c>
      <c r="M1137" s="15" t="s">
        <v>6942</v>
      </c>
      <c r="N1137" s="16" t="s">
        <v>6645</v>
      </c>
      <c r="O1137" s="16" t="s">
        <v>6658</v>
      </c>
      <c r="P1137" s="16" t="s">
        <v>3608</v>
      </c>
      <c r="Q1137" s="17" t="s">
        <v>48</v>
      </c>
      <c r="R1137" s="12" t="s">
        <v>60</v>
      </c>
      <c r="S1137" s="12"/>
      <c r="T1137" s="18" t="s">
        <v>3613</v>
      </c>
      <c r="U1137" s="19" t="s">
        <v>48</v>
      </c>
      <c r="V1137" s="20" t="s">
        <v>48</v>
      </c>
      <c r="W1137" s="12" t="s">
        <v>49</v>
      </c>
      <c r="X1137" s="20" t="s">
        <v>62</v>
      </c>
      <c r="Y1137" s="20"/>
      <c r="Z1137" s="21">
        <v>2500000</v>
      </c>
      <c r="AA1137" s="21">
        <v>2325000</v>
      </c>
      <c r="AB1137" s="22">
        <v>1920</v>
      </c>
      <c r="AC1137" s="21">
        <v>1302.0833333333333</v>
      </c>
      <c r="AD1137" s="21">
        <v>1210.9375</v>
      </c>
      <c r="AE1137" s="16" t="s">
        <v>63</v>
      </c>
      <c r="AF1137" s="12"/>
      <c r="AG1137" s="12"/>
      <c r="AH1137" s="20" t="s">
        <v>64</v>
      </c>
      <c r="AI1137" s="12" t="s">
        <v>114</v>
      </c>
      <c r="AJ1137" s="12" t="s">
        <v>114</v>
      </c>
      <c r="AK1137" s="12" t="s">
        <v>66</v>
      </c>
      <c r="AL1137" s="12" t="s">
        <v>66</v>
      </c>
      <c r="AM1137" s="12" t="s">
        <v>67</v>
      </c>
      <c r="AN1137" s="20" t="s">
        <v>3714</v>
      </c>
      <c r="AO1137" s="23"/>
      <c r="AP1137" s="24"/>
    </row>
    <row r="1138" spans="1:42" x14ac:dyDescent="0.25">
      <c r="A1138" s="12" t="s">
        <v>3715</v>
      </c>
      <c r="B1138" s="13" t="s">
        <v>3716</v>
      </c>
      <c r="C1138" s="14">
        <v>45612</v>
      </c>
      <c r="D1138" s="12">
        <v>1</v>
      </c>
      <c r="E1138" s="12">
        <v>1</v>
      </c>
      <c r="F1138" s="12">
        <v>1</v>
      </c>
      <c r="G1138" s="12">
        <v>3</v>
      </c>
      <c r="H1138" s="12"/>
      <c r="I1138" s="15" t="s">
        <v>58</v>
      </c>
      <c r="J1138" s="15" t="s">
        <v>42</v>
      </c>
      <c r="K1138" s="15" t="s">
        <v>43</v>
      </c>
      <c r="L1138" s="15">
        <v>2</v>
      </c>
      <c r="M1138" s="15" t="s">
        <v>6942</v>
      </c>
      <c r="N1138" s="16" t="s">
        <v>6645</v>
      </c>
      <c r="O1138" s="16" t="s">
        <v>6658</v>
      </c>
      <c r="P1138" s="16" t="s">
        <v>3608</v>
      </c>
      <c r="Q1138" s="17" t="s">
        <v>48</v>
      </c>
      <c r="R1138" s="12" t="s">
        <v>264</v>
      </c>
      <c r="S1138" s="12"/>
      <c r="T1138" s="18" t="s">
        <v>46</v>
      </c>
      <c r="U1138" s="19">
        <v>41</v>
      </c>
      <c r="V1138" s="20" t="s">
        <v>48</v>
      </c>
      <c r="W1138" s="12" t="s">
        <v>49</v>
      </c>
      <c r="X1138" s="20" t="s">
        <v>62</v>
      </c>
      <c r="Y1138" s="20"/>
      <c r="Z1138" s="21">
        <v>1900000</v>
      </c>
      <c r="AA1138" s="21">
        <v>1767000</v>
      </c>
      <c r="AB1138" s="22">
        <v>1430</v>
      </c>
      <c r="AC1138" s="21">
        <v>1328.6713286713286</v>
      </c>
      <c r="AD1138" s="21">
        <v>1235.6643356643356</v>
      </c>
      <c r="AE1138" s="16" t="s">
        <v>3717</v>
      </c>
      <c r="AF1138" s="12">
        <v>2</v>
      </c>
      <c r="AG1138" s="12"/>
      <c r="AH1138" s="20" t="s">
        <v>64</v>
      </c>
      <c r="AI1138" s="12" t="s">
        <v>66</v>
      </c>
      <c r="AJ1138" s="12" t="s">
        <v>66</v>
      </c>
      <c r="AK1138" s="12" t="s">
        <v>66</v>
      </c>
      <c r="AL1138" s="12" t="s">
        <v>66</v>
      </c>
      <c r="AM1138" s="12">
        <v>10.246698905069801</v>
      </c>
      <c r="AN1138" s="20" t="s">
        <v>3718</v>
      </c>
      <c r="AO1138" s="23"/>
      <c r="AP1138" s="24"/>
    </row>
    <row r="1139" spans="1:42" x14ac:dyDescent="0.25">
      <c r="A1139" s="12" t="s">
        <v>3719</v>
      </c>
      <c r="B1139" s="13" t="s">
        <v>3720</v>
      </c>
      <c r="C1139" s="14">
        <v>45517</v>
      </c>
      <c r="D1139" s="12">
        <v>1</v>
      </c>
      <c r="E1139" s="12">
        <v>1</v>
      </c>
      <c r="F1139" s="12">
        <v>1</v>
      </c>
      <c r="G1139" s="12">
        <v>3</v>
      </c>
      <c r="H1139" s="12"/>
      <c r="I1139" s="15" t="s">
        <v>58</v>
      </c>
      <c r="J1139" s="15"/>
      <c r="K1139" s="15" t="s">
        <v>43</v>
      </c>
      <c r="L1139" s="15">
        <v>2</v>
      </c>
      <c r="M1139" s="15" t="s">
        <v>6942</v>
      </c>
      <c r="N1139" s="16" t="s">
        <v>6645</v>
      </c>
      <c r="O1139" s="16" t="s">
        <v>6658</v>
      </c>
      <c r="P1139" s="16" t="s">
        <v>3608</v>
      </c>
      <c r="Q1139" s="17" t="s">
        <v>48</v>
      </c>
      <c r="R1139" s="12" t="s">
        <v>264</v>
      </c>
      <c r="S1139" s="12"/>
      <c r="T1139" s="18" t="s">
        <v>3613</v>
      </c>
      <c r="U1139" s="19" t="s">
        <v>48</v>
      </c>
      <c r="V1139" s="20" t="s">
        <v>48</v>
      </c>
      <c r="W1139" s="12" t="s">
        <v>49</v>
      </c>
      <c r="X1139" s="20" t="s">
        <v>62</v>
      </c>
      <c r="Y1139" s="20"/>
      <c r="Z1139" s="21">
        <v>2100000</v>
      </c>
      <c r="AA1139" s="21">
        <v>1953000</v>
      </c>
      <c r="AB1139" s="22">
        <v>1500</v>
      </c>
      <c r="AC1139" s="21">
        <v>1400</v>
      </c>
      <c r="AD1139" s="21">
        <v>1302</v>
      </c>
      <c r="AE1139" s="16" t="s">
        <v>3703</v>
      </c>
      <c r="AF1139" s="12">
        <v>3</v>
      </c>
      <c r="AG1139" s="12"/>
      <c r="AH1139" s="20" t="s">
        <v>64</v>
      </c>
      <c r="AI1139" s="12" t="s">
        <v>114</v>
      </c>
      <c r="AJ1139" s="12" t="s">
        <v>114</v>
      </c>
      <c r="AK1139" s="12" t="s">
        <v>66</v>
      </c>
      <c r="AL1139" s="12" t="s">
        <v>66</v>
      </c>
      <c r="AM1139" s="12">
        <v>0</v>
      </c>
      <c r="AN1139" s="20" t="s">
        <v>3721</v>
      </c>
      <c r="AO1139" s="23"/>
      <c r="AP1139" s="24"/>
    </row>
    <row r="1140" spans="1:42" x14ac:dyDescent="0.25">
      <c r="A1140" s="12" t="s">
        <v>3722</v>
      </c>
      <c r="B1140" s="13" t="s">
        <v>3723</v>
      </c>
      <c r="C1140" s="14">
        <v>45598</v>
      </c>
      <c r="D1140" s="12">
        <v>1</v>
      </c>
      <c r="E1140" s="12">
        <v>1</v>
      </c>
      <c r="F1140" s="12">
        <v>1</v>
      </c>
      <c r="G1140" s="12">
        <v>3</v>
      </c>
      <c r="H1140" s="12"/>
      <c r="I1140" s="15" t="s">
        <v>58</v>
      </c>
      <c r="J1140" s="15"/>
      <c r="K1140" s="15" t="s">
        <v>43</v>
      </c>
      <c r="L1140" s="15">
        <v>2</v>
      </c>
      <c r="M1140" s="15" t="s">
        <v>6942</v>
      </c>
      <c r="N1140" s="16" t="s">
        <v>6645</v>
      </c>
      <c r="O1140" s="16" t="s">
        <v>6658</v>
      </c>
      <c r="P1140" s="16" t="s">
        <v>3608</v>
      </c>
      <c r="Q1140" s="17" t="s">
        <v>48</v>
      </c>
      <c r="R1140" s="12" t="s">
        <v>264</v>
      </c>
      <c r="S1140" s="12"/>
      <c r="T1140" s="18" t="s">
        <v>48</v>
      </c>
      <c r="U1140" s="19" t="s">
        <v>48</v>
      </c>
      <c r="V1140" s="20" t="s">
        <v>48</v>
      </c>
      <c r="W1140" s="12" t="s">
        <v>49</v>
      </c>
      <c r="X1140" s="20" t="s">
        <v>62</v>
      </c>
      <c r="Y1140" s="20"/>
      <c r="Z1140" s="21">
        <v>1750000</v>
      </c>
      <c r="AA1140" s="21">
        <v>1627500</v>
      </c>
      <c r="AB1140" s="22">
        <v>1216</v>
      </c>
      <c r="AC1140" s="21">
        <v>1439.1447368421052</v>
      </c>
      <c r="AD1140" s="21">
        <v>1338.4046052631579</v>
      </c>
      <c r="AE1140" s="16" t="s">
        <v>3724</v>
      </c>
      <c r="AF1140" s="12">
        <v>6</v>
      </c>
      <c r="AG1140" s="12"/>
      <c r="AH1140" s="20" t="s">
        <v>64</v>
      </c>
      <c r="AI1140" s="12" t="s">
        <v>114</v>
      </c>
      <c r="AJ1140" s="12" t="s">
        <v>114</v>
      </c>
      <c r="AK1140" s="12" t="s">
        <v>66</v>
      </c>
      <c r="AL1140" s="12" t="s">
        <v>66</v>
      </c>
      <c r="AM1140" s="12">
        <v>0</v>
      </c>
      <c r="AN1140" s="20" t="s">
        <v>3725</v>
      </c>
      <c r="AO1140" s="23"/>
      <c r="AP1140" s="24"/>
    </row>
    <row r="1141" spans="1:42" x14ac:dyDescent="0.25">
      <c r="A1141" s="12" t="s">
        <v>3726</v>
      </c>
      <c r="B1141" s="13" t="s">
        <v>3727</v>
      </c>
      <c r="C1141" s="14">
        <v>45912</v>
      </c>
      <c r="D1141" s="12">
        <v>1</v>
      </c>
      <c r="E1141" s="12">
        <v>1</v>
      </c>
      <c r="F1141" s="12">
        <v>1</v>
      </c>
      <c r="G1141" s="12">
        <v>3</v>
      </c>
      <c r="H1141" s="12"/>
      <c r="I1141" s="15" t="s">
        <v>41</v>
      </c>
      <c r="J1141" s="15" t="s">
        <v>42</v>
      </c>
      <c r="K1141" s="15" t="s">
        <v>43</v>
      </c>
      <c r="L1141" s="15">
        <v>2</v>
      </c>
      <c r="M1141" s="15" t="s">
        <v>6942</v>
      </c>
      <c r="N1141" s="16" t="s">
        <v>6645</v>
      </c>
      <c r="O1141" s="16" t="s">
        <v>6658</v>
      </c>
      <c r="P1141" s="16" t="s">
        <v>3608</v>
      </c>
      <c r="Q1141" s="17" t="s">
        <v>60</v>
      </c>
      <c r="R1141" s="12" t="s">
        <v>264</v>
      </c>
      <c r="S1141" s="12"/>
      <c r="T1141" s="18"/>
      <c r="U1141" s="19"/>
      <c r="V1141" s="20" t="s">
        <v>48</v>
      </c>
      <c r="W1141" s="12" t="s">
        <v>49</v>
      </c>
      <c r="X1141" s="20" t="s">
        <v>3728</v>
      </c>
      <c r="Y1141" s="20"/>
      <c r="Z1141" s="21">
        <v>2500000</v>
      </c>
      <c r="AA1141" s="21">
        <v>2500000</v>
      </c>
      <c r="AB1141" s="22">
        <v>1849</v>
      </c>
      <c r="AC1141" s="21">
        <v>1352.0822065981611</v>
      </c>
      <c r="AD1141" s="21">
        <v>1352.0822065981611</v>
      </c>
      <c r="AE1141" s="16" t="s">
        <v>3727</v>
      </c>
      <c r="AF1141" s="12">
        <v>1</v>
      </c>
      <c r="AG1141" s="12"/>
      <c r="AH1141" s="20" t="s">
        <v>52</v>
      </c>
      <c r="AI1141" s="12"/>
      <c r="AJ1141" s="12"/>
      <c r="AK1141" s="12"/>
      <c r="AL1141" s="12"/>
      <c r="AM1141" s="12">
        <v>3.110892187947877</v>
      </c>
      <c r="AN1141" s="20" t="s">
        <v>6778</v>
      </c>
      <c r="AO1141" s="23"/>
      <c r="AP1141" s="24"/>
    </row>
    <row r="1142" spans="1:42" x14ac:dyDescent="0.25">
      <c r="A1142" s="12" t="s">
        <v>3729</v>
      </c>
      <c r="B1142" s="13" t="s">
        <v>3686</v>
      </c>
      <c r="C1142" s="14">
        <v>45725</v>
      </c>
      <c r="D1142" s="12">
        <v>1</v>
      </c>
      <c r="E1142" s="12">
        <v>1</v>
      </c>
      <c r="F1142" s="12">
        <v>1</v>
      </c>
      <c r="G1142" s="12">
        <v>3</v>
      </c>
      <c r="H1142" s="12"/>
      <c r="I1142" s="15" t="s">
        <v>58</v>
      </c>
      <c r="J1142" s="15" t="s">
        <v>42</v>
      </c>
      <c r="K1142" s="15" t="s">
        <v>43</v>
      </c>
      <c r="L1142" s="15">
        <v>2</v>
      </c>
      <c r="M1142" s="15" t="s">
        <v>6942</v>
      </c>
      <c r="N1142" s="16" t="s">
        <v>6645</v>
      </c>
      <c r="O1142" s="16" t="s">
        <v>6658</v>
      </c>
      <c r="P1142" s="16" t="s">
        <v>3608</v>
      </c>
      <c r="Q1142" s="17" t="s">
        <v>60</v>
      </c>
      <c r="R1142" s="12" t="s">
        <v>264</v>
      </c>
      <c r="S1142" s="12"/>
      <c r="T1142" s="18" t="s">
        <v>3652</v>
      </c>
      <c r="U1142" s="19" t="s">
        <v>3730</v>
      </c>
      <c r="V1142" s="20" t="s">
        <v>48</v>
      </c>
      <c r="W1142" s="12" t="s">
        <v>49</v>
      </c>
      <c r="X1142" s="20" t="s">
        <v>100</v>
      </c>
      <c r="Y1142" s="20"/>
      <c r="Z1142" s="21">
        <v>2000000</v>
      </c>
      <c r="AA1142" s="21">
        <v>1802000</v>
      </c>
      <c r="AB1142" s="22">
        <v>1310</v>
      </c>
      <c r="AC1142" s="21">
        <v>1526.7175572519084</v>
      </c>
      <c r="AD1142" s="21">
        <v>1375.5725190839694</v>
      </c>
      <c r="AE1142" s="16" t="s">
        <v>3687</v>
      </c>
      <c r="AF1142" s="12">
        <v>28</v>
      </c>
      <c r="AG1142" s="12" t="s">
        <v>51</v>
      </c>
      <c r="AH1142" s="20" t="s">
        <v>64</v>
      </c>
      <c r="AI1142" s="12" t="s">
        <v>66</v>
      </c>
      <c r="AJ1142" s="12" t="s">
        <v>65</v>
      </c>
      <c r="AK1142" s="12" t="s">
        <v>66</v>
      </c>
      <c r="AL1142" s="12" t="s">
        <v>66</v>
      </c>
      <c r="AM1142" s="12">
        <v>0</v>
      </c>
      <c r="AN1142" s="20" t="s">
        <v>3688</v>
      </c>
      <c r="AO1142" s="23" t="s">
        <v>69</v>
      </c>
      <c r="AP1142" s="24" t="s">
        <v>74</v>
      </c>
    </row>
    <row r="1143" spans="1:42" x14ac:dyDescent="0.25">
      <c r="A1143" s="12" t="s">
        <v>3731</v>
      </c>
      <c r="B1143" s="13" t="s">
        <v>3732</v>
      </c>
      <c r="C1143" s="14">
        <v>45623</v>
      </c>
      <c r="D1143" s="12">
        <v>1</v>
      </c>
      <c r="E1143" s="12">
        <v>1</v>
      </c>
      <c r="F1143" s="12">
        <v>1</v>
      </c>
      <c r="G1143" s="12">
        <v>3</v>
      </c>
      <c r="H1143" s="12"/>
      <c r="I1143" s="15" t="s">
        <v>58</v>
      </c>
      <c r="J1143" s="15"/>
      <c r="K1143" s="15" t="s">
        <v>43</v>
      </c>
      <c r="L1143" s="15">
        <v>2</v>
      </c>
      <c r="M1143" s="15" t="s">
        <v>6942</v>
      </c>
      <c r="N1143" s="16" t="s">
        <v>6645</v>
      </c>
      <c r="O1143" s="16" t="s">
        <v>6658</v>
      </c>
      <c r="P1143" s="16" t="s">
        <v>3608</v>
      </c>
      <c r="Q1143" s="17" t="s">
        <v>263</v>
      </c>
      <c r="R1143" s="12" t="s">
        <v>264</v>
      </c>
      <c r="S1143" s="12"/>
      <c r="T1143" s="18" t="s">
        <v>48</v>
      </c>
      <c r="U1143" s="19" t="s">
        <v>48</v>
      </c>
      <c r="V1143" s="20" t="s">
        <v>3610</v>
      </c>
      <c r="W1143" s="12" t="s">
        <v>49</v>
      </c>
      <c r="X1143" s="20" t="s">
        <v>288</v>
      </c>
      <c r="Y1143" s="20"/>
      <c r="Z1143" s="21">
        <v>1500000</v>
      </c>
      <c r="AA1143" s="21">
        <v>1395000</v>
      </c>
      <c r="AB1143" s="22">
        <v>1000</v>
      </c>
      <c r="AC1143" s="21">
        <v>1500</v>
      </c>
      <c r="AD1143" s="21">
        <v>1395</v>
      </c>
      <c r="AE1143" s="16" t="s">
        <v>3611</v>
      </c>
      <c r="AF1143" s="12">
        <v>8</v>
      </c>
      <c r="AG1143" s="12"/>
      <c r="AH1143" s="20" t="s">
        <v>64</v>
      </c>
      <c r="AI1143" s="12" t="s">
        <v>66</v>
      </c>
      <c r="AJ1143" s="12" t="s">
        <v>66</v>
      </c>
      <c r="AK1143" s="12" t="s">
        <v>66</v>
      </c>
      <c r="AL1143" s="12" t="s">
        <v>66</v>
      </c>
      <c r="AM1143" s="12">
        <v>4.4735028797662721</v>
      </c>
      <c r="AN1143" s="20" t="s">
        <v>3733</v>
      </c>
      <c r="AO1143" s="23"/>
      <c r="AP1143" s="24"/>
    </row>
    <row r="1144" spans="1:42" x14ac:dyDescent="0.25">
      <c r="A1144" s="12" t="s">
        <v>3734</v>
      </c>
      <c r="B1144" s="13" t="s">
        <v>3735</v>
      </c>
      <c r="C1144" s="14">
        <v>45924</v>
      </c>
      <c r="D1144" s="12">
        <v>1</v>
      </c>
      <c r="E1144" s="12">
        <v>1</v>
      </c>
      <c r="F1144" s="12">
        <v>1</v>
      </c>
      <c r="G1144" s="135">
        <v>3</v>
      </c>
      <c r="H1144" s="12"/>
      <c r="I1144" s="15" t="s">
        <v>41</v>
      </c>
      <c r="J1144" s="15" t="s">
        <v>42</v>
      </c>
      <c r="K1144" s="15" t="s">
        <v>43</v>
      </c>
      <c r="L1144" s="15">
        <v>2</v>
      </c>
      <c r="M1144" s="15" t="s">
        <v>6942</v>
      </c>
      <c r="N1144" s="16" t="s">
        <v>6645</v>
      </c>
      <c r="O1144" s="16" t="s">
        <v>6658</v>
      </c>
      <c r="P1144" s="16" t="s">
        <v>3608</v>
      </c>
      <c r="Q1144" s="17" t="s">
        <v>60</v>
      </c>
      <c r="R1144" s="12" t="s">
        <v>264</v>
      </c>
      <c r="S1144" s="12"/>
      <c r="T1144" s="18"/>
      <c r="U1144" s="19"/>
      <c r="V1144" s="20" t="s">
        <v>48</v>
      </c>
      <c r="W1144" s="12" t="s">
        <v>49</v>
      </c>
      <c r="X1144" s="20" t="s">
        <v>313</v>
      </c>
      <c r="Y1144" s="20"/>
      <c r="Z1144" s="21">
        <v>900000</v>
      </c>
      <c r="AA1144" s="21">
        <v>900000</v>
      </c>
      <c r="AB1144" s="22">
        <v>592</v>
      </c>
      <c r="AC1144" s="21">
        <v>1520.2702702702702</v>
      </c>
      <c r="AD1144" s="21">
        <v>1520.2702702702702</v>
      </c>
      <c r="AE1144" s="16" t="s">
        <v>3735</v>
      </c>
      <c r="AF1144" s="12">
        <v>1</v>
      </c>
      <c r="AG1144" s="12"/>
      <c r="AH1144" s="20" t="s">
        <v>52</v>
      </c>
      <c r="AI1144" s="12"/>
      <c r="AJ1144" s="12"/>
      <c r="AK1144" s="12"/>
      <c r="AL1144" s="12"/>
      <c r="AM1144" s="12">
        <v>6.8197202580154386</v>
      </c>
      <c r="AN1144" s="20" t="s">
        <v>6779</v>
      </c>
      <c r="AO1144" s="23"/>
      <c r="AP1144" s="24"/>
    </row>
    <row r="1145" spans="1:42" x14ac:dyDescent="0.25">
      <c r="A1145" s="12" t="s">
        <v>3736</v>
      </c>
      <c r="B1145" s="13" t="s">
        <v>3737</v>
      </c>
      <c r="C1145" s="14">
        <v>45408</v>
      </c>
      <c r="D1145" s="12">
        <v>1</v>
      </c>
      <c r="E1145" s="12">
        <v>1</v>
      </c>
      <c r="F1145" s="12">
        <v>1</v>
      </c>
      <c r="G1145" s="135">
        <v>3</v>
      </c>
      <c r="H1145" s="12"/>
      <c r="I1145" s="15" t="s">
        <v>58</v>
      </c>
      <c r="J1145" s="15" t="s">
        <v>2853</v>
      </c>
      <c r="K1145" s="15" t="s">
        <v>43</v>
      </c>
      <c r="L1145" s="15">
        <v>2</v>
      </c>
      <c r="M1145" s="15" t="s">
        <v>6942</v>
      </c>
      <c r="N1145" s="16" t="s">
        <v>6645</v>
      </c>
      <c r="O1145" s="16" t="s">
        <v>6658</v>
      </c>
      <c r="P1145" s="16" t="s">
        <v>3608</v>
      </c>
      <c r="Q1145" s="17" t="s">
        <v>48</v>
      </c>
      <c r="R1145" s="12" t="s">
        <v>264</v>
      </c>
      <c r="S1145" s="12"/>
      <c r="T1145" s="18" t="s">
        <v>3613</v>
      </c>
      <c r="U1145" s="19" t="s">
        <v>48</v>
      </c>
      <c r="V1145" s="20" t="s">
        <v>48</v>
      </c>
      <c r="W1145" s="12" t="s">
        <v>49</v>
      </c>
      <c r="X1145" s="20" t="s">
        <v>239</v>
      </c>
      <c r="Y1145" s="20"/>
      <c r="Z1145" s="21">
        <v>8400000</v>
      </c>
      <c r="AA1145" s="21">
        <v>7812000</v>
      </c>
      <c r="AB1145" s="22">
        <v>5000</v>
      </c>
      <c r="AC1145" s="21">
        <v>1680</v>
      </c>
      <c r="AD1145" s="21">
        <v>1562.4</v>
      </c>
      <c r="AE1145" s="16" t="s">
        <v>3622</v>
      </c>
      <c r="AF1145" s="12">
        <v>7</v>
      </c>
      <c r="AG1145" s="12"/>
      <c r="AH1145" s="20" t="s">
        <v>64</v>
      </c>
      <c r="AI1145" s="12" t="s">
        <v>114</v>
      </c>
      <c r="AJ1145" s="12" t="s">
        <v>114</v>
      </c>
      <c r="AK1145" s="12" t="s">
        <v>66</v>
      </c>
      <c r="AL1145" s="12" t="s">
        <v>66</v>
      </c>
      <c r="AM1145" s="12">
        <v>0</v>
      </c>
      <c r="AN1145" s="20" t="s">
        <v>3738</v>
      </c>
      <c r="AO1145" s="23"/>
      <c r="AP1145" s="24"/>
    </row>
    <row r="1146" spans="1:42" x14ac:dyDescent="0.25">
      <c r="A1146" s="12" t="s">
        <v>3739</v>
      </c>
      <c r="B1146" s="13" t="s">
        <v>3690</v>
      </c>
      <c r="C1146" s="14">
        <v>45886</v>
      </c>
      <c r="D1146" s="12">
        <v>1</v>
      </c>
      <c r="E1146" s="12">
        <v>1</v>
      </c>
      <c r="F1146" s="12">
        <v>1</v>
      </c>
      <c r="G1146" s="12">
        <v>1</v>
      </c>
      <c r="H1146" s="12"/>
      <c r="I1146" s="15" t="s">
        <v>58</v>
      </c>
      <c r="J1146" s="15" t="s">
        <v>42</v>
      </c>
      <c r="K1146" s="15" t="s">
        <v>43</v>
      </c>
      <c r="L1146" s="15">
        <v>2</v>
      </c>
      <c r="M1146" s="15" t="s">
        <v>6942</v>
      </c>
      <c r="N1146" s="16" t="s">
        <v>6645</v>
      </c>
      <c r="O1146" s="16" t="s">
        <v>6658</v>
      </c>
      <c r="P1146" s="16" t="s">
        <v>3608</v>
      </c>
      <c r="Q1146" s="17" t="s">
        <v>3691</v>
      </c>
      <c r="R1146" s="12" t="s">
        <v>264</v>
      </c>
      <c r="S1146" s="12"/>
      <c r="T1146" s="18" t="s">
        <v>3692</v>
      </c>
      <c r="U1146" s="19"/>
      <c r="V1146" s="20" t="s">
        <v>48</v>
      </c>
      <c r="W1146" s="12" t="s">
        <v>49</v>
      </c>
      <c r="X1146" s="20" t="s">
        <v>3740</v>
      </c>
      <c r="Y1146" s="20"/>
      <c r="Z1146" s="21">
        <v>2000000</v>
      </c>
      <c r="AA1146" s="21">
        <v>1802000</v>
      </c>
      <c r="AB1146" s="22">
        <v>1119</v>
      </c>
      <c r="AC1146" s="21">
        <v>1787.3100983020554</v>
      </c>
      <c r="AD1146" s="21">
        <v>1610.3663985701519</v>
      </c>
      <c r="AE1146" s="16" t="s">
        <v>3693</v>
      </c>
      <c r="AF1146" s="12">
        <v>28</v>
      </c>
      <c r="AG1146" s="12" t="s">
        <v>51</v>
      </c>
      <c r="AH1146" s="20" t="s">
        <v>64</v>
      </c>
      <c r="AI1146" s="12" t="s">
        <v>66</v>
      </c>
      <c r="AJ1146" s="12" t="s">
        <v>114</v>
      </c>
      <c r="AK1146" s="12" t="s">
        <v>66</v>
      </c>
      <c r="AL1146" s="12" t="s">
        <v>66</v>
      </c>
      <c r="AM1146" s="12">
        <v>0</v>
      </c>
      <c r="AN1146" s="20" t="s">
        <v>3741</v>
      </c>
      <c r="AO1146" s="23">
        <v>2500000</v>
      </c>
      <c r="AP1146" s="24" t="s">
        <v>74</v>
      </c>
    </row>
    <row r="1147" spans="1:42" x14ac:dyDescent="0.25">
      <c r="A1147" s="12" t="s">
        <v>3742</v>
      </c>
      <c r="B1147" s="13" t="s">
        <v>3742</v>
      </c>
      <c r="C1147" s="14">
        <v>45596</v>
      </c>
      <c r="D1147" s="12">
        <v>1</v>
      </c>
      <c r="E1147" s="12">
        <v>1</v>
      </c>
      <c r="F1147" s="12">
        <v>1</v>
      </c>
      <c r="G1147" s="12">
        <v>1</v>
      </c>
      <c r="H1147" s="12"/>
      <c r="I1147" s="15" t="s">
        <v>41</v>
      </c>
      <c r="J1147" s="15" t="s">
        <v>42</v>
      </c>
      <c r="K1147" s="15" t="s">
        <v>43</v>
      </c>
      <c r="L1147" s="15">
        <v>2</v>
      </c>
      <c r="M1147" s="15" t="s">
        <v>6942</v>
      </c>
      <c r="N1147" s="16" t="s">
        <v>6645</v>
      </c>
      <c r="O1147" s="16" t="s">
        <v>6658</v>
      </c>
      <c r="P1147" s="16" t="s">
        <v>3608</v>
      </c>
      <c r="Q1147" s="17" t="s">
        <v>48</v>
      </c>
      <c r="R1147" s="12" t="s">
        <v>264</v>
      </c>
      <c r="S1147" s="12"/>
      <c r="T1147" s="18" t="s">
        <v>245</v>
      </c>
      <c r="U1147" s="19" t="s">
        <v>3743</v>
      </c>
      <c r="V1147" s="20" t="s">
        <v>48</v>
      </c>
      <c r="W1147" s="12" t="s">
        <v>49</v>
      </c>
      <c r="X1147" s="20" t="s">
        <v>55</v>
      </c>
      <c r="Y1147" s="20"/>
      <c r="Z1147" s="21">
        <v>900000</v>
      </c>
      <c r="AA1147" s="21">
        <v>900000</v>
      </c>
      <c r="AB1147" s="22">
        <v>534</v>
      </c>
      <c r="AC1147" s="21">
        <v>1685.3932584269662</v>
      </c>
      <c r="AD1147" s="21">
        <v>1685.3932584269662</v>
      </c>
      <c r="AE1147" s="16" t="s">
        <v>3744</v>
      </c>
      <c r="AF1147" s="12">
        <v>1</v>
      </c>
      <c r="AG1147" s="12"/>
      <c r="AH1147" s="20" t="s">
        <v>64</v>
      </c>
      <c r="AI1147" s="12"/>
      <c r="AJ1147" s="12"/>
      <c r="AK1147" s="12"/>
      <c r="AL1147" s="12"/>
      <c r="AM1147" s="12">
        <v>9.8606389826276732</v>
      </c>
      <c r="AN1147" s="20" t="s">
        <v>92</v>
      </c>
      <c r="AO1147" s="23"/>
      <c r="AP1147" s="24"/>
    </row>
    <row r="1148" spans="1:42" x14ac:dyDescent="0.25">
      <c r="A1148" s="12" t="s">
        <v>3745</v>
      </c>
      <c r="B1148" s="13" t="s">
        <v>3746</v>
      </c>
      <c r="C1148" s="14">
        <v>45686</v>
      </c>
      <c r="D1148" s="12">
        <v>1</v>
      </c>
      <c r="E1148" s="12">
        <v>1</v>
      </c>
      <c r="F1148" s="12">
        <v>1</v>
      </c>
      <c r="G1148" s="12">
        <v>1</v>
      </c>
      <c r="H1148" s="12"/>
      <c r="I1148" s="15" t="s">
        <v>58</v>
      </c>
      <c r="J1148" s="15" t="s">
        <v>42</v>
      </c>
      <c r="K1148" s="15" t="s">
        <v>43</v>
      </c>
      <c r="L1148" s="15">
        <v>2</v>
      </c>
      <c r="M1148" s="15" t="s">
        <v>6942</v>
      </c>
      <c r="N1148" s="16" t="s">
        <v>6645</v>
      </c>
      <c r="O1148" s="16" t="s">
        <v>6658</v>
      </c>
      <c r="P1148" s="16" t="s">
        <v>3608</v>
      </c>
      <c r="Q1148" s="17" t="s">
        <v>60</v>
      </c>
      <c r="R1148" s="12" t="s">
        <v>60</v>
      </c>
      <c r="S1148" s="12"/>
      <c r="T1148" s="18" t="s">
        <v>46</v>
      </c>
      <c r="U1148" s="19">
        <v>7</v>
      </c>
      <c r="V1148" s="20" t="s">
        <v>48</v>
      </c>
      <c r="W1148" s="12" t="s">
        <v>49</v>
      </c>
      <c r="X1148" s="20" t="s">
        <v>62</v>
      </c>
      <c r="Y1148" s="20"/>
      <c r="Z1148" s="21">
        <v>2500000</v>
      </c>
      <c r="AA1148" s="21">
        <v>2252500</v>
      </c>
      <c r="AB1148" s="22">
        <v>1300</v>
      </c>
      <c r="AC1148" s="21">
        <v>1923.0769230769231</v>
      </c>
      <c r="AD1148" s="21">
        <v>1732.6923076923076</v>
      </c>
      <c r="AE1148" s="16" t="s">
        <v>63</v>
      </c>
      <c r="AF1148" s="12"/>
      <c r="AG1148" s="12"/>
      <c r="AH1148" s="20" t="s">
        <v>64</v>
      </c>
      <c r="AI1148" s="12" t="s">
        <v>65</v>
      </c>
      <c r="AJ1148" s="12" t="s">
        <v>66</v>
      </c>
      <c r="AK1148" s="12" t="s">
        <v>66</v>
      </c>
      <c r="AL1148" s="12"/>
      <c r="AM1148" s="12" t="s">
        <v>67</v>
      </c>
      <c r="AN1148" s="20" t="s">
        <v>3747</v>
      </c>
      <c r="AO1148" s="23" t="s">
        <v>69</v>
      </c>
      <c r="AP1148" s="24" t="s">
        <v>74</v>
      </c>
    </row>
    <row r="1149" spans="1:42" x14ac:dyDescent="0.25">
      <c r="A1149" s="12" t="s">
        <v>3748</v>
      </c>
      <c r="B1149" s="13" t="s">
        <v>3749</v>
      </c>
      <c r="C1149" s="14">
        <v>45841</v>
      </c>
      <c r="D1149" s="12">
        <v>1</v>
      </c>
      <c r="E1149" s="12">
        <v>1</v>
      </c>
      <c r="F1149" s="12">
        <v>1</v>
      </c>
      <c r="G1149" s="12">
        <v>1</v>
      </c>
      <c r="H1149" s="12"/>
      <c r="I1149" s="15" t="s">
        <v>58</v>
      </c>
      <c r="J1149" s="15" t="s">
        <v>42</v>
      </c>
      <c r="K1149" s="15" t="s">
        <v>43</v>
      </c>
      <c r="L1149" s="15">
        <v>2</v>
      </c>
      <c r="M1149" s="15" t="s">
        <v>6942</v>
      </c>
      <c r="N1149" s="16" t="s">
        <v>6645</v>
      </c>
      <c r="O1149" s="16" t="s">
        <v>6658</v>
      </c>
      <c r="P1149" s="16" t="s">
        <v>3608</v>
      </c>
      <c r="Q1149" s="17" t="s">
        <v>60</v>
      </c>
      <c r="R1149" s="12" t="s">
        <v>264</v>
      </c>
      <c r="S1149" s="12"/>
      <c r="T1149" s="18" t="s">
        <v>3613</v>
      </c>
      <c r="U1149" s="19"/>
      <c r="V1149" s="20" t="s">
        <v>48</v>
      </c>
      <c r="W1149" s="12" t="s">
        <v>49</v>
      </c>
      <c r="X1149" s="20" t="s">
        <v>83</v>
      </c>
      <c r="Y1149" s="20"/>
      <c r="Z1149" s="21">
        <v>2900000</v>
      </c>
      <c r="AA1149" s="21">
        <v>2612900</v>
      </c>
      <c r="AB1149" s="22">
        <v>1505</v>
      </c>
      <c r="AC1149" s="21">
        <v>1926.9102990033223</v>
      </c>
      <c r="AD1149" s="21">
        <v>1736.1461794019933</v>
      </c>
      <c r="AE1149" s="16" t="s">
        <v>3750</v>
      </c>
      <c r="AF1149" s="12">
        <v>2</v>
      </c>
      <c r="AG1149" s="12"/>
      <c r="AH1149" s="20" t="s">
        <v>64</v>
      </c>
      <c r="AI1149" s="12" t="s">
        <v>114</v>
      </c>
      <c r="AJ1149" s="12" t="s">
        <v>66</v>
      </c>
      <c r="AK1149" s="12" t="s">
        <v>66</v>
      </c>
      <c r="AL1149" s="12"/>
      <c r="AM1149" s="12">
        <v>0</v>
      </c>
      <c r="AN1149" s="20" t="s">
        <v>3751</v>
      </c>
      <c r="AO1149" s="23" t="s">
        <v>69</v>
      </c>
      <c r="AP1149" s="24"/>
    </row>
    <row r="1150" spans="1:42" x14ac:dyDescent="0.25">
      <c r="A1150" s="12" t="s">
        <v>3752</v>
      </c>
      <c r="B1150" s="13" t="s">
        <v>3752</v>
      </c>
      <c r="C1150" s="14">
        <v>45602</v>
      </c>
      <c r="D1150" s="12">
        <v>1</v>
      </c>
      <c r="E1150" s="12">
        <v>1</v>
      </c>
      <c r="F1150" s="12">
        <v>1</v>
      </c>
      <c r="G1150" s="12">
        <v>1</v>
      </c>
      <c r="H1150" s="12"/>
      <c r="I1150" s="15" t="s">
        <v>41</v>
      </c>
      <c r="J1150" s="15"/>
      <c r="K1150" s="15" t="s">
        <v>43</v>
      </c>
      <c r="L1150" s="15">
        <v>2</v>
      </c>
      <c r="M1150" s="15" t="s">
        <v>6942</v>
      </c>
      <c r="N1150" s="16" t="s">
        <v>6645</v>
      </c>
      <c r="O1150" s="16" t="s">
        <v>6658</v>
      </c>
      <c r="P1150" s="16" t="s">
        <v>3608</v>
      </c>
      <c r="Q1150" s="17" t="s">
        <v>48</v>
      </c>
      <c r="R1150" s="12" t="s">
        <v>60</v>
      </c>
      <c r="S1150" s="12"/>
      <c r="T1150" s="18" t="s">
        <v>237</v>
      </c>
      <c r="U1150" s="19" t="s">
        <v>3753</v>
      </c>
      <c r="V1150" s="20" t="s">
        <v>48</v>
      </c>
      <c r="W1150" s="12" t="s">
        <v>49</v>
      </c>
      <c r="X1150" s="20" t="s">
        <v>144</v>
      </c>
      <c r="Y1150" s="20"/>
      <c r="Z1150" s="21">
        <v>3550000</v>
      </c>
      <c r="AA1150" s="21">
        <v>3550000</v>
      </c>
      <c r="AB1150" s="22">
        <v>2000</v>
      </c>
      <c r="AC1150" s="21">
        <v>1775</v>
      </c>
      <c r="AD1150" s="21">
        <v>1775</v>
      </c>
      <c r="AE1150" s="16" t="s">
        <v>3754</v>
      </c>
      <c r="AF1150" s="12">
        <v>2</v>
      </c>
      <c r="AG1150" s="12"/>
      <c r="AH1150" s="20" t="s">
        <v>64</v>
      </c>
      <c r="AI1150" s="12"/>
      <c r="AJ1150" s="12"/>
      <c r="AK1150" s="12"/>
      <c r="AL1150" s="12"/>
      <c r="AM1150" s="12">
        <v>0</v>
      </c>
      <c r="AN1150" s="20" t="s">
        <v>92</v>
      </c>
      <c r="AO1150" s="23"/>
      <c r="AP1150" s="24"/>
    </row>
    <row r="1151" spans="1:42" x14ac:dyDescent="0.25">
      <c r="A1151" s="12" t="s">
        <v>3755</v>
      </c>
      <c r="B1151" s="13" t="s">
        <v>3756</v>
      </c>
      <c r="C1151" s="14">
        <v>45719</v>
      </c>
      <c r="D1151" s="12">
        <v>1</v>
      </c>
      <c r="E1151" s="12">
        <v>1</v>
      </c>
      <c r="F1151" s="12">
        <v>1</v>
      </c>
      <c r="G1151" s="12">
        <v>1</v>
      </c>
      <c r="H1151" s="12"/>
      <c r="I1151" s="15" t="s">
        <v>41</v>
      </c>
      <c r="J1151" s="15" t="s">
        <v>42</v>
      </c>
      <c r="K1151" s="15" t="s">
        <v>43</v>
      </c>
      <c r="L1151" s="15">
        <v>2</v>
      </c>
      <c r="M1151" s="15" t="s">
        <v>6942</v>
      </c>
      <c r="N1151" s="16" t="s">
        <v>6645</v>
      </c>
      <c r="O1151" s="16" t="s">
        <v>6658</v>
      </c>
      <c r="P1151" s="16" t="s">
        <v>3608</v>
      </c>
      <c r="Q1151" s="17" t="s">
        <v>60</v>
      </c>
      <c r="R1151" s="12" t="s">
        <v>264</v>
      </c>
      <c r="S1151" s="12"/>
      <c r="T1151" s="18"/>
      <c r="U1151" s="19"/>
      <c r="V1151" s="20" t="s">
        <v>48</v>
      </c>
      <c r="W1151" s="12" t="s">
        <v>49</v>
      </c>
      <c r="X1151" s="20" t="s">
        <v>83</v>
      </c>
      <c r="Y1151" s="20"/>
      <c r="Z1151" s="21">
        <v>2500000</v>
      </c>
      <c r="AA1151" s="21">
        <v>2500000</v>
      </c>
      <c r="AB1151" s="22">
        <v>1408</v>
      </c>
      <c r="AC1151" s="21">
        <v>1775.5681818181818</v>
      </c>
      <c r="AD1151" s="21">
        <v>1775.5681818181818</v>
      </c>
      <c r="AE1151" s="16" t="s">
        <v>3756</v>
      </c>
      <c r="AF1151" s="12">
        <v>10</v>
      </c>
      <c r="AG1151" s="12" t="s">
        <v>51</v>
      </c>
      <c r="AH1151" s="20" t="s">
        <v>64</v>
      </c>
      <c r="AI1151" s="12"/>
      <c r="AJ1151" s="12"/>
      <c r="AK1151" s="12"/>
      <c r="AL1151" s="12"/>
      <c r="AM1151" s="12">
        <v>0</v>
      </c>
      <c r="AN1151" s="20" t="s">
        <v>6780</v>
      </c>
      <c r="AO1151" s="23" t="s">
        <v>69</v>
      </c>
      <c r="AP1151" s="24"/>
    </row>
    <row r="1152" spans="1:42" x14ac:dyDescent="0.25">
      <c r="A1152" s="12" t="s">
        <v>3757</v>
      </c>
      <c r="B1152" s="13" t="s">
        <v>3758</v>
      </c>
      <c r="C1152" s="14">
        <v>45598</v>
      </c>
      <c r="D1152" s="12">
        <v>1</v>
      </c>
      <c r="E1152" s="12">
        <v>1</v>
      </c>
      <c r="F1152" s="12">
        <v>1</v>
      </c>
      <c r="G1152" s="12">
        <v>1</v>
      </c>
      <c r="H1152" s="12"/>
      <c r="I1152" s="15" t="s">
        <v>58</v>
      </c>
      <c r="J1152" s="15"/>
      <c r="K1152" s="15" t="s">
        <v>43</v>
      </c>
      <c r="L1152" s="15">
        <v>2</v>
      </c>
      <c r="M1152" s="15" t="s">
        <v>6942</v>
      </c>
      <c r="N1152" s="16" t="s">
        <v>6645</v>
      </c>
      <c r="O1152" s="16" t="s">
        <v>6658</v>
      </c>
      <c r="P1152" s="16" t="s">
        <v>3608</v>
      </c>
      <c r="Q1152" s="17" t="s">
        <v>48</v>
      </c>
      <c r="R1152" s="12" t="s">
        <v>60</v>
      </c>
      <c r="S1152" s="12"/>
      <c r="T1152" s="18" t="s">
        <v>46</v>
      </c>
      <c r="U1152" s="19" t="s">
        <v>48</v>
      </c>
      <c r="V1152" s="20" t="s">
        <v>48</v>
      </c>
      <c r="W1152" s="12" t="s">
        <v>49</v>
      </c>
      <c r="X1152" s="20" t="s">
        <v>62</v>
      </c>
      <c r="Y1152" s="20"/>
      <c r="Z1152" s="21">
        <v>2500000</v>
      </c>
      <c r="AA1152" s="21">
        <v>2325000</v>
      </c>
      <c r="AB1152" s="22">
        <v>1300</v>
      </c>
      <c r="AC1152" s="21">
        <v>1923.0769230769231</v>
      </c>
      <c r="AD1152" s="21">
        <v>1788.4615384615386</v>
      </c>
      <c r="AE1152" s="16" t="s">
        <v>63</v>
      </c>
      <c r="AF1152" s="12"/>
      <c r="AG1152" s="12"/>
      <c r="AH1152" s="20" t="s">
        <v>64</v>
      </c>
      <c r="AI1152" s="12" t="s">
        <v>65</v>
      </c>
      <c r="AJ1152" s="12" t="s">
        <v>114</v>
      </c>
      <c r="AK1152" s="12" t="s">
        <v>66</v>
      </c>
      <c r="AL1152" s="12" t="s">
        <v>66</v>
      </c>
      <c r="AM1152" s="12" t="s">
        <v>67</v>
      </c>
      <c r="AN1152" s="20" t="s">
        <v>3759</v>
      </c>
      <c r="AO1152" s="23"/>
      <c r="AP1152" s="24"/>
    </row>
    <row r="1153" spans="1:42" x14ac:dyDescent="0.25">
      <c r="A1153" s="12" t="s">
        <v>3760</v>
      </c>
      <c r="B1153" s="13" t="s">
        <v>3761</v>
      </c>
      <c r="C1153" s="14">
        <v>45638</v>
      </c>
      <c r="D1153" s="12">
        <v>1</v>
      </c>
      <c r="E1153" s="12">
        <v>1</v>
      </c>
      <c r="F1153" s="12">
        <v>1</v>
      </c>
      <c r="G1153" s="12">
        <v>1</v>
      </c>
      <c r="H1153" s="12"/>
      <c r="I1153" s="15" t="s">
        <v>58</v>
      </c>
      <c r="J1153" s="15"/>
      <c r="K1153" s="15" t="s">
        <v>43</v>
      </c>
      <c r="L1153" s="15">
        <v>2</v>
      </c>
      <c r="M1153" s="15" t="s">
        <v>6942</v>
      </c>
      <c r="N1153" s="16" t="s">
        <v>6645</v>
      </c>
      <c r="O1153" s="16" t="s">
        <v>6658</v>
      </c>
      <c r="P1153" s="16" t="s">
        <v>3608</v>
      </c>
      <c r="Q1153" s="17" t="s">
        <v>48</v>
      </c>
      <c r="R1153" s="12" t="s">
        <v>60</v>
      </c>
      <c r="S1153" s="12"/>
      <c r="T1153" s="18" t="s">
        <v>46</v>
      </c>
      <c r="U1153" s="19">
        <v>7</v>
      </c>
      <c r="V1153" s="20" t="s">
        <v>48</v>
      </c>
      <c r="W1153" s="12" t="s">
        <v>49</v>
      </c>
      <c r="X1153" s="20" t="s">
        <v>62</v>
      </c>
      <c r="Y1153" s="20"/>
      <c r="Z1153" s="21">
        <v>2500000</v>
      </c>
      <c r="AA1153" s="21">
        <v>2325000</v>
      </c>
      <c r="AB1153" s="22">
        <v>1300</v>
      </c>
      <c r="AC1153" s="21">
        <v>1923.0769230769231</v>
      </c>
      <c r="AD1153" s="21">
        <v>1788.4615384615386</v>
      </c>
      <c r="AE1153" s="16" t="s">
        <v>63</v>
      </c>
      <c r="AF1153" s="12"/>
      <c r="AG1153" s="12"/>
      <c r="AH1153" s="20" t="s">
        <v>66</v>
      </c>
      <c r="AI1153" s="12" t="s">
        <v>114</v>
      </c>
      <c r="AJ1153" s="12" t="s">
        <v>114</v>
      </c>
      <c r="AK1153" s="12" t="s">
        <v>66</v>
      </c>
      <c r="AL1153" s="12" t="s">
        <v>66</v>
      </c>
      <c r="AM1153" s="12" t="s">
        <v>67</v>
      </c>
      <c r="AN1153" s="20" t="s">
        <v>3762</v>
      </c>
      <c r="AO1153" s="23"/>
      <c r="AP1153" s="24"/>
    </row>
    <row r="1154" spans="1:42" x14ac:dyDescent="0.25">
      <c r="A1154" s="12" t="s">
        <v>3763</v>
      </c>
      <c r="B1154" s="13" t="s">
        <v>3764</v>
      </c>
      <c r="C1154" s="14">
        <v>45505</v>
      </c>
      <c r="D1154" s="12">
        <v>1</v>
      </c>
      <c r="E1154" s="12">
        <v>1</v>
      </c>
      <c r="F1154" s="12">
        <v>1</v>
      </c>
      <c r="G1154" s="12">
        <v>1</v>
      </c>
      <c r="H1154" s="12"/>
      <c r="I1154" s="15" t="s">
        <v>58</v>
      </c>
      <c r="J1154" s="15"/>
      <c r="K1154" s="15" t="s">
        <v>43</v>
      </c>
      <c r="L1154" s="15">
        <v>2</v>
      </c>
      <c r="M1154" s="15" t="s">
        <v>6942</v>
      </c>
      <c r="N1154" s="16" t="s">
        <v>6645</v>
      </c>
      <c r="O1154" s="16" t="s">
        <v>6658</v>
      </c>
      <c r="P1154" s="16" t="s">
        <v>3608</v>
      </c>
      <c r="Q1154" s="17" t="s">
        <v>48</v>
      </c>
      <c r="R1154" s="12" t="s">
        <v>264</v>
      </c>
      <c r="S1154" s="12"/>
      <c r="T1154" s="18" t="s">
        <v>48</v>
      </c>
      <c r="U1154" s="19" t="s">
        <v>48</v>
      </c>
      <c r="V1154" s="20" t="s">
        <v>48</v>
      </c>
      <c r="W1154" s="12" t="s">
        <v>49</v>
      </c>
      <c r="X1154" s="20" t="s">
        <v>62</v>
      </c>
      <c r="Y1154" s="20"/>
      <c r="Z1154" s="21">
        <v>2800000</v>
      </c>
      <c r="AA1154" s="21">
        <v>2604000</v>
      </c>
      <c r="AB1154" s="22">
        <v>1452</v>
      </c>
      <c r="AC1154" s="21">
        <v>1928.374655647383</v>
      </c>
      <c r="AD1154" s="21">
        <v>1793.388429752066</v>
      </c>
      <c r="AE1154" s="16" t="s">
        <v>3765</v>
      </c>
      <c r="AF1154" s="12">
        <v>7</v>
      </c>
      <c r="AG1154" s="12"/>
      <c r="AH1154" s="20" t="s">
        <v>64</v>
      </c>
      <c r="AI1154" s="12" t="s">
        <v>66</v>
      </c>
      <c r="AJ1154" s="12" t="s">
        <v>66</v>
      </c>
      <c r="AK1154" s="12" t="s">
        <v>66</v>
      </c>
      <c r="AL1154" s="12" t="s">
        <v>66</v>
      </c>
      <c r="AM1154" s="12">
        <v>0</v>
      </c>
      <c r="AN1154" s="20" t="s">
        <v>3766</v>
      </c>
      <c r="AO1154" s="23"/>
      <c r="AP1154" s="24"/>
    </row>
    <row r="1155" spans="1:42" x14ac:dyDescent="0.25">
      <c r="A1155" s="12" t="s">
        <v>3767</v>
      </c>
      <c r="B1155" s="13" t="s">
        <v>3768</v>
      </c>
      <c r="C1155" s="14">
        <v>45719</v>
      </c>
      <c r="D1155" s="12">
        <v>1</v>
      </c>
      <c r="E1155" s="12">
        <v>1</v>
      </c>
      <c r="F1155" s="12">
        <v>1</v>
      </c>
      <c r="G1155" s="12">
        <v>1</v>
      </c>
      <c r="H1155" s="12"/>
      <c r="I1155" s="15" t="s">
        <v>58</v>
      </c>
      <c r="J1155" s="15" t="s">
        <v>221</v>
      </c>
      <c r="K1155" s="15" t="s">
        <v>43</v>
      </c>
      <c r="L1155" s="15">
        <v>2</v>
      </c>
      <c r="M1155" s="15" t="s">
        <v>6942</v>
      </c>
      <c r="N1155" s="16" t="s">
        <v>6645</v>
      </c>
      <c r="O1155" s="16" t="s">
        <v>6658</v>
      </c>
      <c r="P1155" s="16" t="s">
        <v>3608</v>
      </c>
      <c r="Q1155" s="17" t="s">
        <v>60</v>
      </c>
      <c r="R1155" s="12" t="s">
        <v>60</v>
      </c>
      <c r="S1155" s="12"/>
      <c r="T1155" s="18" t="s">
        <v>46</v>
      </c>
      <c r="U1155" s="19" t="s">
        <v>2997</v>
      </c>
      <c r="V1155" s="20" t="s">
        <v>48</v>
      </c>
      <c r="W1155" s="12" t="s">
        <v>49</v>
      </c>
      <c r="X1155" s="20" t="s">
        <v>62</v>
      </c>
      <c r="Y1155" s="20"/>
      <c r="Z1155" s="21">
        <v>3000000</v>
      </c>
      <c r="AA1155" s="21">
        <v>2703000</v>
      </c>
      <c r="AB1155" s="22">
        <v>1500</v>
      </c>
      <c r="AC1155" s="21">
        <v>2000</v>
      </c>
      <c r="AD1155" s="21">
        <v>1802</v>
      </c>
      <c r="AE1155" s="16" t="s">
        <v>63</v>
      </c>
      <c r="AF1155" s="12"/>
      <c r="AG1155" s="12"/>
      <c r="AH1155" s="20" t="s">
        <v>66</v>
      </c>
      <c r="AI1155" s="12" t="s">
        <v>66</v>
      </c>
      <c r="AJ1155" s="12" t="s">
        <v>66</v>
      </c>
      <c r="AK1155" s="12" t="s">
        <v>66</v>
      </c>
      <c r="AL1155" s="12"/>
      <c r="AM1155" s="12" t="s">
        <v>67</v>
      </c>
      <c r="AN1155" s="20" t="s">
        <v>3769</v>
      </c>
      <c r="AO1155" s="23" t="s">
        <v>69</v>
      </c>
      <c r="AP1155" s="24" t="s">
        <v>74</v>
      </c>
    </row>
    <row r="1156" spans="1:42" x14ac:dyDescent="0.25">
      <c r="A1156" s="12" t="s">
        <v>3770</v>
      </c>
      <c r="B1156" s="13" t="s">
        <v>3771</v>
      </c>
      <c r="C1156" s="14">
        <v>45676</v>
      </c>
      <c r="D1156" s="12">
        <v>1</v>
      </c>
      <c r="E1156" s="12">
        <v>1</v>
      </c>
      <c r="F1156" s="12">
        <v>1</v>
      </c>
      <c r="G1156" s="12">
        <v>1</v>
      </c>
      <c r="H1156" s="12"/>
      <c r="I1156" s="15" t="s">
        <v>58</v>
      </c>
      <c r="J1156" s="15" t="s">
        <v>42</v>
      </c>
      <c r="K1156" s="15" t="s">
        <v>43</v>
      </c>
      <c r="L1156" s="15">
        <v>2</v>
      </c>
      <c r="M1156" s="15" t="s">
        <v>6942</v>
      </c>
      <c r="N1156" s="16" t="s">
        <v>6645</v>
      </c>
      <c r="O1156" s="16" t="s">
        <v>6658</v>
      </c>
      <c r="P1156" s="16" t="s">
        <v>3608</v>
      </c>
      <c r="Q1156" s="17" t="s">
        <v>60</v>
      </c>
      <c r="R1156" s="12" t="s">
        <v>60</v>
      </c>
      <c r="S1156" s="12"/>
      <c r="T1156" s="18" t="s">
        <v>46</v>
      </c>
      <c r="U1156" s="19">
        <v>7</v>
      </c>
      <c r="V1156" s="20" t="s">
        <v>48</v>
      </c>
      <c r="W1156" s="12" t="s">
        <v>49</v>
      </c>
      <c r="X1156" s="20" t="s">
        <v>62</v>
      </c>
      <c r="Y1156" s="20"/>
      <c r="Z1156" s="21">
        <v>2499000</v>
      </c>
      <c r="AA1156" s="21">
        <v>2251599</v>
      </c>
      <c r="AB1156" s="22">
        <v>1200</v>
      </c>
      <c r="AC1156" s="21">
        <v>2082.5</v>
      </c>
      <c r="AD1156" s="21">
        <v>1876.3325</v>
      </c>
      <c r="AE1156" s="16" t="s">
        <v>63</v>
      </c>
      <c r="AF1156" s="12"/>
      <c r="AG1156" s="12"/>
      <c r="AH1156" s="20" t="s">
        <v>64</v>
      </c>
      <c r="AI1156" s="12" t="s">
        <v>66</v>
      </c>
      <c r="AJ1156" s="12" t="s">
        <v>66</v>
      </c>
      <c r="AK1156" s="12" t="s">
        <v>66</v>
      </c>
      <c r="AL1156" s="12"/>
      <c r="AM1156" s="12" t="s">
        <v>67</v>
      </c>
      <c r="AN1156" s="20" t="s">
        <v>3772</v>
      </c>
      <c r="AO1156" s="23" t="s">
        <v>69</v>
      </c>
      <c r="AP1156" s="24" t="s">
        <v>74</v>
      </c>
    </row>
    <row r="1157" spans="1:42" x14ac:dyDescent="0.25">
      <c r="A1157" s="12" t="s">
        <v>3773</v>
      </c>
      <c r="B1157" s="13" t="s">
        <v>3771</v>
      </c>
      <c r="C1157" s="14">
        <v>45657</v>
      </c>
      <c r="D1157" s="12">
        <v>1</v>
      </c>
      <c r="E1157" s="12">
        <v>1</v>
      </c>
      <c r="F1157" s="12">
        <v>1</v>
      </c>
      <c r="G1157" s="12">
        <v>1</v>
      </c>
      <c r="H1157" s="12"/>
      <c r="I1157" s="15" t="s">
        <v>58</v>
      </c>
      <c r="J1157" s="15"/>
      <c r="K1157" s="15" t="s">
        <v>43</v>
      </c>
      <c r="L1157" s="15">
        <v>2</v>
      </c>
      <c r="M1157" s="15" t="s">
        <v>6942</v>
      </c>
      <c r="N1157" s="16" t="s">
        <v>6645</v>
      </c>
      <c r="O1157" s="16" t="s">
        <v>6658</v>
      </c>
      <c r="P1157" s="16" t="s">
        <v>3608</v>
      </c>
      <c r="Q1157" s="17" t="s">
        <v>48</v>
      </c>
      <c r="R1157" s="12" t="s">
        <v>60</v>
      </c>
      <c r="S1157" s="12"/>
      <c r="T1157" s="18" t="s">
        <v>46</v>
      </c>
      <c r="U1157" s="19" t="s">
        <v>1095</v>
      </c>
      <c r="V1157" s="20" t="s">
        <v>48</v>
      </c>
      <c r="W1157" s="12" t="s">
        <v>49</v>
      </c>
      <c r="X1157" s="20" t="s">
        <v>62</v>
      </c>
      <c r="Y1157" s="20"/>
      <c r="Z1157" s="21">
        <v>2499000</v>
      </c>
      <c r="AA1157" s="21">
        <v>2324070</v>
      </c>
      <c r="AB1157" s="22">
        <v>1200</v>
      </c>
      <c r="AC1157" s="21">
        <v>2082.5</v>
      </c>
      <c r="AD1157" s="21">
        <v>1936.7249999999999</v>
      </c>
      <c r="AE1157" s="16" t="s">
        <v>63</v>
      </c>
      <c r="AF1157" s="12"/>
      <c r="AG1157" s="12"/>
      <c r="AH1157" s="20" t="s">
        <v>66</v>
      </c>
      <c r="AI1157" s="12" t="s">
        <v>114</v>
      </c>
      <c r="AJ1157" s="12" t="s">
        <v>114</v>
      </c>
      <c r="AK1157" s="12" t="s">
        <v>66</v>
      </c>
      <c r="AL1157" s="12" t="s">
        <v>66</v>
      </c>
      <c r="AM1157" s="12" t="s">
        <v>67</v>
      </c>
      <c r="AN1157" s="20" t="s">
        <v>3772</v>
      </c>
      <c r="AO1157" s="23"/>
      <c r="AP1157" s="24"/>
    </row>
    <row r="1158" spans="1:42" x14ac:dyDescent="0.25">
      <c r="A1158" s="12" t="s">
        <v>3774</v>
      </c>
      <c r="B1158" s="13" t="s">
        <v>3775</v>
      </c>
      <c r="C1158" s="14">
        <v>45935</v>
      </c>
      <c r="D1158" s="12">
        <v>1</v>
      </c>
      <c r="E1158" s="12">
        <v>1</v>
      </c>
      <c r="F1158" s="12">
        <v>1</v>
      </c>
      <c r="G1158" s="12">
        <v>1</v>
      </c>
      <c r="H1158" s="12"/>
      <c r="I1158" s="15" t="s">
        <v>58</v>
      </c>
      <c r="J1158" s="15" t="s">
        <v>42</v>
      </c>
      <c r="K1158" s="15" t="s">
        <v>43</v>
      </c>
      <c r="L1158" s="15">
        <v>2</v>
      </c>
      <c r="M1158" s="15" t="s">
        <v>6942</v>
      </c>
      <c r="N1158" s="16" t="s">
        <v>6645</v>
      </c>
      <c r="O1158" s="16" t="s">
        <v>6658</v>
      </c>
      <c r="P1158" s="16" t="s">
        <v>3608</v>
      </c>
      <c r="Q1158" s="17" t="s">
        <v>60</v>
      </c>
      <c r="R1158" s="12" t="s">
        <v>264</v>
      </c>
      <c r="S1158" s="12"/>
      <c r="T1158" s="18" t="s">
        <v>3613</v>
      </c>
      <c r="U1158" s="19" t="s">
        <v>48</v>
      </c>
      <c r="V1158" s="20" t="s">
        <v>48</v>
      </c>
      <c r="W1158" s="12" t="s">
        <v>49</v>
      </c>
      <c r="X1158" s="20" t="s">
        <v>62</v>
      </c>
      <c r="Y1158" s="20"/>
      <c r="Z1158" s="21">
        <v>3300000</v>
      </c>
      <c r="AA1158" s="21">
        <v>2973300</v>
      </c>
      <c r="AB1158" s="22">
        <v>1505</v>
      </c>
      <c r="AC1158" s="21">
        <v>2192.6910299003321</v>
      </c>
      <c r="AD1158" s="21">
        <v>1975.6146179401994</v>
      </c>
      <c r="AE1158" s="16" t="s">
        <v>3750</v>
      </c>
      <c r="AF1158" s="12">
        <v>2</v>
      </c>
      <c r="AG1158" s="12"/>
      <c r="AH1158" s="20" t="s">
        <v>64</v>
      </c>
      <c r="AI1158" s="12" t="s">
        <v>66</v>
      </c>
      <c r="AJ1158" s="12" t="s">
        <v>66</v>
      </c>
      <c r="AK1158" s="12" t="s">
        <v>66</v>
      </c>
      <c r="AL1158" s="12"/>
      <c r="AM1158" s="12">
        <v>0</v>
      </c>
      <c r="AN1158" s="20" t="s">
        <v>3776</v>
      </c>
      <c r="AO1158" s="23" t="s">
        <v>69</v>
      </c>
      <c r="AP1158" s="24" t="s">
        <v>74</v>
      </c>
    </row>
    <row r="1159" spans="1:42" x14ac:dyDescent="0.25">
      <c r="A1159" s="12" t="s">
        <v>3777</v>
      </c>
      <c r="B1159" s="13" t="s">
        <v>3778</v>
      </c>
      <c r="C1159" s="14">
        <v>45429</v>
      </c>
      <c r="D1159" s="12">
        <v>1</v>
      </c>
      <c r="E1159" s="12">
        <v>1</v>
      </c>
      <c r="F1159" s="12">
        <v>1</v>
      </c>
      <c r="G1159" s="12">
        <v>1</v>
      </c>
      <c r="H1159" s="12"/>
      <c r="I1159" s="15" t="s">
        <v>58</v>
      </c>
      <c r="J1159" s="15" t="s">
        <v>42</v>
      </c>
      <c r="K1159" s="15" t="s">
        <v>43</v>
      </c>
      <c r="L1159" s="15">
        <v>2</v>
      </c>
      <c r="M1159" s="15" t="s">
        <v>6942</v>
      </c>
      <c r="N1159" s="16" t="s">
        <v>6645</v>
      </c>
      <c r="O1159" s="16" t="s">
        <v>6658</v>
      </c>
      <c r="P1159" s="16" t="s">
        <v>3608</v>
      </c>
      <c r="Q1159" s="17" t="s">
        <v>48</v>
      </c>
      <c r="R1159" s="12" t="s">
        <v>264</v>
      </c>
      <c r="S1159" s="12"/>
      <c r="T1159" s="18" t="s">
        <v>48</v>
      </c>
      <c r="U1159" s="19" t="s">
        <v>48</v>
      </c>
      <c r="V1159" s="20" t="s">
        <v>48</v>
      </c>
      <c r="W1159" s="12" t="s">
        <v>49</v>
      </c>
      <c r="X1159" s="20" t="s">
        <v>62</v>
      </c>
      <c r="Y1159" s="20"/>
      <c r="Z1159" s="21">
        <v>2500000</v>
      </c>
      <c r="AA1159" s="21">
        <v>2325000</v>
      </c>
      <c r="AB1159" s="22">
        <v>1150</v>
      </c>
      <c r="AC1159" s="21">
        <v>2173.913043478261</v>
      </c>
      <c r="AD1159" s="21">
        <v>2021.7391304347825</v>
      </c>
      <c r="AE1159" s="16" t="s">
        <v>3779</v>
      </c>
      <c r="AF1159" s="12">
        <v>8</v>
      </c>
      <c r="AG1159" s="12"/>
      <c r="AH1159" s="20" t="s">
        <v>64</v>
      </c>
      <c r="AI1159" s="12" t="s">
        <v>114</v>
      </c>
      <c r="AJ1159" s="12" t="s">
        <v>66</v>
      </c>
      <c r="AK1159" s="12" t="s">
        <v>66</v>
      </c>
      <c r="AL1159" s="12" t="s">
        <v>66</v>
      </c>
      <c r="AM1159" s="12">
        <v>4.2926187807948404</v>
      </c>
      <c r="AN1159" s="20" t="s">
        <v>3780</v>
      </c>
      <c r="AO1159" s="23"/>
      <c r="AP1159" s="24"/>
    </row>
    <row r="1160" spans="1:42" x14ac:dyDescent="0.25">
      <c r="A1160" s="12" t="s">
        <v>3781</v>
      </c>
      <c r="B1160" s="13" t="s">
        <v>3781</v>
      </c>
      <c r="C1160" s="14">
        <v>45627</v>
      </c>
      <c r="D1160" s="12">
        <v>1</v>
      </c>
      <c r="E1160" s="12">
        <v>1</v>
      </c>
      <c r="F1160" s="12">
        <v>1</v>
      </c>
      <c r="G1160" s="12">
        <v>1</v>
      </c>
      <c r="H1160" s="12"/>
      <c r="I1160" s="15" t="s">
        <v>41</v>
      </c>
      <c r="J1160" s="15"/>
      <c r="K1160" s="15" t="s">
        <v>43</v>
      </c>
      <c r="L1160" s="15">
        <v>2</v>
      </c>
      <c r="M1160" s="15" t="s">
        <v>6942</v>
      </c>
      <c r="N1160" s="16" t="s">
        <v>6645</v>
      </c>
      <c r="O1160" s="16" t="s">
        <v>6658</v>
      </c>
      <c r="P1160" s="16" t="s">
        <v>3608</v>
      </c>
      <c r="Q1160" s="17" t="s">
        <v>48</v>
      </c>
      <c r="R1160" s="12" t="s">
        <v>264</v>
      </c>
      <c r="S1160" s="12"/>
      <c r="T1160" s="18" t="s">
        <v>3782</v>
      </c>
      <c r="U1160" s="19"/>
      <c r="V1160" s="20" t="s">
        <v>48</v>
      </c>
      <c r="W1160" s="12" t="s">
        <v>49</v>
      </c>
      <c r="X1160" s="20" t="s">
        <v>83</v>
      </c>
      <c r="Y1160" s="20"/>
      <c r="Z1160" s="21">
        <v>3000000</v>
      </c>
      <c r="AA1160" s="21">
        <v>3000000</v>
      </c>
      <c r="AB1160" s="22">
        <v>1395</v>
      </c>
      <c r="AC1160" s="21">
        <v>2150.5376344086021</v>
      </c>
      <c r="AD1160" s="21">
        <v>2150.5376344086021</v>
      </c>
      <c r="AE1160" s="16" t="s">
        <v>3783</v>
      </c>
      <c r="AF1160" s="12">
        <v>2</v>
      </c>
      <c r="AG1160" s="12"/>
      <c r="AH1160" s="20"/>
      <c r="AI1160" s="12"/>
      <c r="AJ1160" s="12"/>
      <c r="AK1160" s="12"/>
      <c r="AL1160" s="12"/>
      <c r="AM1160" s="12">
        <v>0</v>
      </c>
      <c r="AN1160" s="20" t="s">
        <v>92</v>
      </c>
      <c r="AO1160" s="23"/>
      <c r="AP1160" s="24"/>
    </row>
    <row r="1161" spans="1:42" x14ac:dyDescent="0.25">
      <c r="A1161" s="12" t="s">
        <v>3784</v>
      </c>
      <c r="B1161" s="13" t="s">
        <v>3785</v>
      </c>
      <c r="C1161" s="14">
        <v>45781</v>
      </c>
      <c r="D1161" s="12">
        <v>1</v>
      </c>
      <c r="E1161" s="12">
        <v>1</v>
      </c>
      <c r="F1161" s="12">
        <v>1</v>
      </c>
      <c r="G1161" s="12">
        <v>1</v>
      </c>
      <c r="H1161" s="12"/>
      <c r="I1161" s="15" t="s">
        <v>58</v>
      </c>
      <c r="J1161" s="15" t="s">
        <v>42</v>
      </c>
      <c r="K1161" s="15" t="s">
        <v>43</v>
      </c>
      <c r="L1161" s="15">
        <v>2</v>
      </c>
      <c r="M1161" s="15" t="s">
        <v>6942</v>
      </c>
      <c r="N1161" s="16" t="s">
        <v>6645</v>
      </c>
      <c r="O1161" s="16" t="s">
        <v>6658</v>
      </c>
      <c r="P1161" s="16" t="s">
        <v>3608</v>
      </c>
      <c r="Q1161" s="17" t="s">
        <v>263</v>
      </c>
      <c r="R1161" s="12" t="s">
        <v>264</v>
      </c>
      <c r="S1161" s="12"/>
      <c r="T1161" s="18" t="s">
        <v>3613</v>
      </c>
      <c r="U1161" s="19">
        <v>28</v>
      </c>
      <c r="V1161" s="20" t="s">
        <v>48</v>
      </c>
      <c r="W1161" s="12" t="s">
        <v>49</v>
      </c>
      <c r="X1161" s="20" t="s">
        <v>144</v>
      </c>
      <c r="Y1161" s="20"/>
      <c r="Z1161" s="21">
        <v>3600000</v>
      </c>
      <c r="AA1161" s="21">
        <v>3243600</v>
      </c>
      <c r="AB1161" s="22">
        <v>1500</v>
      </c>
      <c r="AC1161" s="21">
        <v>2400</v>
      </c>
      <c r="AD1161" s="21">
        <v>2162.4</v>
      </c>
      <c r="AE1161" s="16" t="s">
        <v>3619</v>
      </c>
      <c r="AF1161" s="12">
        <v>12</v>
      </c>
      <c r="AG1161" s="12" t="s">
        <v>51</v>
      </c>
      <c r="AH1161" s="20" t="s">
        <v>64</v>
      </c>
      <c r="AI1161" s="12" t="s">
        <v>114</v>
      </c>
      <c r="AJ1161" s="12" t="s">
        <v>114</v>
      </c>
      <c r="AK1161" s="12" t="s">
        <v>66</v>
      </c>
      <c r="AL1161" s="12" t="s">
        <v>66</v>
      </c>
      <c r="AM1161" s="12" t="s">
        <v>67</v>
      </c>
      <c r="AN1161" s="20" t="s">
        <v>3786</v>
      </c>
      <c r="AO1161" s="23">
        <v>860000</v>
      </c>
      <c r="AP1161" s="24" t="s">
        <v>74</v>
      </c>
    </row>
    <row r="1162" spans="1:42" x14ac:dyDescent="0.25">
      <c r="A1162" s="12" t="s">
        <v>3787</v>
      </c>
      <c r="B1162" s="13" t="s">
        <v>3693</v>
      </c>
      <c r="C1162" s="14">
        <v>46006</v>
      </c>
      <c r="D1162" s="12">
        <v>1</v>
      </c>
      <c r="E1162" s="12">
        <v>1</v>
      </c>
      <c r="F1162" s="12">
        <v>1</v>
      </c>
      <c r="G1162" s="12">
        <v>1</v>
      </c>
      <c r="H1162" s="12"/>
      <c r="I1162" s="15" t="s">
        <v>41</v>
      </c>
      <c r="J1162" s="15" t="s">
        <v>42</v>
      </c>
      <c r="K1162" s="15" t="s">
        <v>43</v>
      </c>
      <c r="L1162" s="15">
        <v>2</v>
      </c>
      <c r="M1162" s="15" t="s">
        <v>6942</v>
      </c>
      <c r="N1162" s="16" t="s">
        <v>6645</v>
      </c>
      <c r="O1162" s="16" t="s">
        <v>6658</v>
      </c>
      <c r="P1162" s="16" t="s">
        <v>3608</v>
      </c>
      <c r="Q1162" s="17" t="s">
        <v>3691</v>
      </c>
      <c r="R1162" s="12" t="s">
        <v>264</v>
      </c>
      <c r="S1162" s="12"/>
      <c r="T1162" s="18" t="s">
        <v>3692</v>
      </c>
      <c r="U1162" s="19"/>
      <c r="V1162" s="20" t="s">
        <v>48</v>
      </c>
      <c r="W1162" s="12" t="s">
        <v>49</v>
      </c>
      <c r="X1162" s="20" t="s">
        <v>3740</v>
      </c>
      <c r="Y1162" s="20"/>
      <c r="Z1162" s="21">
        <v>2500000</v>
      </c>
      <c r="AA1162" s="21">
        <v>2500000</v>
      </c>
      <c r="AB1162" s="22">
        <v>1119</v>
      </c>
      <c r="AC1162" s="21">
        <v>2234.1376228775694</v>
      </c>
      <c r="AD1162" s="21">
        <v>2234.1376228775694</v>
      </c>
      <c r="AE1162" s="16" t="s">
        <v>3693</v>
      </c>
      <c r="AF1162" s="12">
        <v>28</v>
      </c>
      <c r="AG1162" s="12" t="s">
        <v>51</v>
      </c>
      <c r="AH1162" s="20" t="s">
        <v>52</v>
      </c>
      <c r="AI1162" s="12"/>
      <c r="AJ1162" s="12"/>
      <c r="AK1162" s="12"/>
      <c r="AL1162" s="12"/>
      <c r="AM1162" s="12">
        <v>0</v>
      </c>
      <c r="AN1162" s="20"/>
      <c r="AO1162" s="23"/>
      <c r="AP1162" s="24"/>
    </row>
    <row r="1163" spans="1:42" x14ac:dyDescent="0.25">
      <c r="A1163" s="12" t="s">
        <v>3788</v>
      </c>
      <c r="B1163" s="13" t="s">
        <v>3789</v>
      </c>
      <c r="C1163" s="14">
        <v>45732</v>
      </c>
      <c r="D1163" s="12">
        <v>1</v>
      </c>
      <c r="E1163" s="12">
        <v>1</v>
      </c>
      <c r="F1163" s="12">
        <v>1</v>
      </c>
      <c r="G1163" s="12">
        <v>1</v>
      </c>
      <c r="H1163" s="12"/>
      <c r="I1163" s="15" t="s">
        <v>58</v>
      </c>
      <c r="J1163" s="15" t="s">
        <v>42</v>
      </c>
      <c r="K1163" s="15" t="s">
        <v>43</v>
      </c>
      <c r="L1163" s="15">
        <v>2</v>
      </c>
      <c r="M1163" s="15" t="s">
        <v>6942</v>
      </c>
      <c r="N1163" s="16" t="s">
        <v>6645</v>
      </c>
      <c r="O1163" s="16" t="s">
        <v>6658</v>
      </c>
      <c r="P1163" s="16" t="s">
        <v>3608</v>
      </c>
      <c r="Q1163" s="17" t="s">
        <v>60</v>
      </c>
      <c r="R1163" s="12" t="s">
        <v>60</v>
      </c>
      <c r="S1163" s="12"/>
      <c r="T1163" s="18" t="s">
        <v>48</v>
      </c>
      <c r="U1163" s="19" t="s">
        <v>48</v>
      </c>
      <c r="V1163" s="20" t="s">
        <v>48</v>
      </c>
      <c r="W1163" s="12" t="s">
        <v>49</v>
      </c>
      <c r="X1163" s="20" t="s">
        <v>62</v>
      </c>
      <c r="Y1163" s="20"/>
      <c r="Z1163" s="21">
        <v>2300000</v>
      </c>
      <c r="AA1163" s="21">
        <v>2072300</v>
      </c>
      <c r="AB1163" s="22">
        <v>920</v>
      </c>
      <c r="AC1163" s="21">
        <v>2500</v>
      </c>
      <c r="AD1163" s="21">
        <v>2252.5</v>
      </c>
      <c r="AE1163" s="16" t="s">
        <v>63</v>
      </c>
      <c r="AF1163" s="12"/>
      <c r="AG1163" s="12"/>
      <c r="AH1163" s="20" t="s">
        <v>66</v>
      </c>
      <c r="AI1163" s="12" t="s">
        <v>65</v>
      </c>
      <c r="AJ1163" s="12" t="s">
        <v>65</v>
      </c>
      <c r="AK1163" s="12" t="s">
        <v>66</v>
      </c>
      <c r="AL1163" s="12"/>
      <c r="AM1163" s="12" t="s">
        <v>67</v>
      </c>
      <c r="AN1163" s="20" t="s">
        <v>3790</v>
      </c>
      <c r="AO1163" s="23" t="s">
        <v>69</v>
      </c>
      <c r="AP1163" s="24" t="s">
        <v>74</v>
      </c>
    </row>
    <row r="1164" spans="1:42" x14ac:dyDescent="0.25">
      <c r="A1164" s="12" t="s">
        <v>3791</v>
      </c>
      <c r="B1164" s="13" t="s">
        <v>3792</v>
      </c>
      <c r="C1164" s="14">
        <v>46016</v>
      </c>
      <c r="D1164" s="12">
        <v>1</v>
      </c>
      <c r="E1164" s="12">
        <v>1</v>
      </c>
      <c r="F1164" s="12">
        <v>1</v>
      </c>
      <c r="G1164" s="12">
        <v>1</v>
      </c>
      <c r="H1164" s="12"/>
      <c r="I1164" s="15" t="s">
        <v>41</v>
      </c>
      <c r="J1164" s="15" t="s">
        <v>42</v>
      </c>
      <c r="K1164" s="15" t="s">
        <v>43</v>
      </c>
      <c r="L1164" s="15">
        <v>2</v>
      </c>
      <c r="M1164" s="15" t="s">
        <v>6942</v>
      </c>
      <c r="N1164" s="16" t="s">
        <v>6645</v>
      </c>
      <c r="O1164" s="16" t="s">
        <v>6658</v>
      </c>
      <c r="P1164" s="16" t="s">
        <v>3608</v>
      </c>
      <c r="Q1164" s="17" t="s">
        <v>60</v>
      </c>
      <c r="R1164" s="12" t="s">
        <v>264</v>
      </c>
      <c r="S1164" s="12"/>
      <c r="T1164" s="18" t="s">
        <v>245</v>
      </c>
      <c r="U1164" s="19"/>
      <c r="V1164" s="20" t="s">
        <v>48</v>
      </c>
      <c r="W1164" s="12" t="s">
        <v>49</v>
      </c>
      <c r="X1164" s="20" t="s">
        <v>95</v>
      </c>
      <c r="Y1164" s="20"/>
      <c r="Z1164" s="21">
        <v>2000000</v>
      </c>
      <c r="AA1164" s="21">
        <v>2000000</v>
      </c>
      <c r="AB1164" s="22">
        <v>866</v>
      </c>
      <c r="AC1164" s="21">
        <v>2309.4688221709007</v>
      </c>
      <c r="AD1164" s="21">
        <v>2309.4688221709007</v>
      </c>
      <c r="AE1164" s="16" t="s">
        <v>3792</v>
      </c>
      <c r="AF1164" s="12">
        <v>1</v>
      </c>
      <c r="AG1164" s="12" t="s">
        <v>51</v>
      </c>
      <c r="AH1164" s="20" t="s">
        <v>52</v>
      </c>
      <c r="AI1164" s="12"/>
      <c r="AJ1164" s="12"/>
      <c r="AK1164" s="12"/>
      <c r="AL1164" s="12"/>
      <c r="AM1164" s="12">
        <v>11.39169265437239</v>
      </c>
      <c r="AN1164" s="20"/>
      <c r="AO1164" s="23"/>
      <c r="AP1164" s="24"/>
    </row>
    <row r="1165" spans="1:42" x14ac:dyDescent="0.25">
      <c r="A1165" s="12" t="s">
        <v>3793</v>
      </c>
      <c r="B1165" s="13" t="s">
        <v>3794</v>
      </c>
      <c r="C1165" s="14">
        <v>45656</v>
      </c>
      <c r="D1165" s="12">
        <v>1</v>
      </c>
      <c r="E1165" s="12">
        <v>1</v>
      </c>
      <c r="F1165" s="12">
        <v>1</v>
      </c>
      <c r="G1165" s="12">
        <v>1</v>
      </c>
      <c r="H1165" s="12"/>
      <c r="I1165" s="15" t="s">
        <v>58</v>
      </c>
      <c r="J1165" s="15"/>
      <c r="K1165" s="15" t="s">
        <v>43</v>
      </c>
      <c r="L1165" s="15">
        <v>2</v>
      </c>
      <c r="M1165" s="15" t="s">
        <v>6942</v>
      </c>
      <c r="N1165" s="16" t="s">
        <v>6645</v>
      </c>
      <c r="O1165" s="16" t="s">
        <v>6658</v>
      </c>
      <c r="P1165" s="16" t="s">
        <v>3608</v>
      </c>
      <c r="Q1165" s="17" t="s">
        <v>48</v>
      </c>
      <c r="R1165" s="12" t="s">
        <v>264</v>
      </c>
      <c r="S1165" s="12"/>
      <c r="T1165" s="18" t="s">
        <v>46</v>
      </c>
      <c r="U1165" s="19">
        <v>9</v>
      </c>
      <c r="V1165" s="20" t="s">
        <v>48</v>
      </c>
      <c r="W1165" s="12" t="s">
        <v>49</v>
      </c>
      <c r="X1165" s="20" t="s">
        <v>62</v>
      </c>
      <c r="Y1165" s="20"/>
      <c r="Z1165" s="21">
        <v>3000000</v>
      </c>
      <c r="AA1165" s="21">
        <v>2790000</v>
      </c>
      <c r="AB1165" s="22">
        <v>1150</v>
      </c>
      <c r="AC1165" s="21">
        <v>2608.695652173913</v>
      </c>
      <c r="AD1165" s="21">
        <v>2426.086956521739</v>
      </c>
      <c r="AE1165" s="16" t="s">
        <v>3709</v>
      </c>
      <c r="AF1165" s="12">
        <v>9</v>
      </c>
      <c r="AG1165" s="12"/>
      <c r="AH1165" s="20" t="s">
        <v>64</v>
      </c>
      <c r="AI1165" s="12" t="s">
        <v>66</v>
      </c>
      <c r="AJ1165" s="12" t="s">
        <v>114</v>
      </c>
      <c r="AK1165" s="12" t="s">
        <v>66</v>
      </c>
      <c r="AL1165" s="12" t="s">
        <v>66</v>
      </c>
      <c r="AM1165" s="12">
        <v>4.5518666301820643</v>
      </c>
      <c r="AN1165" s="20" t="s">
        <v>3795</v>
      </c>
      <c r="AO1165" s="23"/>
      <c r="AP1165" s="24"/>
    </row>
    <row r="1166" spans="1:42" x14ac:dyDescent="0.25">
      <c r="A1166" s="12" t="s">
        <v>3796</v>
      </c>
      <c r="B1166" s="13" t="s">
        <v>3797</v>
      </c>
      <c r="C1166" s="14">
        <v>45771</v>
      </c>
      <c r="D1166" s="12">
        <v>1</v>
      </c>
      <c r="E1166" s="12">
        <v>1</v>
      </c>
      <c r="F1166" s="12">
        <v>1</v>
      </c>
      <c r="G1166" s="12">
        <v>1</v>
      </c>
      <c r="H1166" s="12"/>
      <c r="I1166" s="15" t="s">
        <v>41</v>
      </c>
      <c r="J1166" s="15" t="s">
        <v>42</v>
      </c>
      <c r="K1166" s="15" t="s">
        <v>43</v>
      </c>
      <c r="L1166" s="15">
        <v>2</v>
      </c>
      <c r="M1166" s="15" t="s">
        <v>6942</v>
      </c>
      <c r="N1166" s="16" t="s">
        <v>6645</v>
      </c>
      <c r="O1166" s="16" t="s">
        <v>6658</v>
      </c>
      <c r="P1166" s="16" t="s">
        <v>3608</v>
      </c>
      <c r="Q1166" s="17" t="s">
        <v>60</v>
      </c>
      <c r="R1166" s="12" t="s">
        <v>264</v>
      </c>
      <c r="S1166" s="12"/>
      <c r="T1166" s="18" t="s">
        <v>245</v>
      </c>
      <c r="U1166" s="19" t="s">
        <v>185</v>
      </c>
      <c r="V1166" s="20" t="s">
        <v>48</v>
      </c>
      <c r="W1166" s="12" t="s">
        <v>49</v>
      </c>
      <c r="X1166" s="20" t="s">
        <v>2436</v>
      </c>
      <c r="Y1166" s="20"/>
      <c r="Z1166" s="21">
        <v>5000000</v>
      </c>
      <c r="AA1166" s="21">
        <v>5000000</v>
      </c>
      <c r="AB1166" s="22">
        <v>1996</v>
      </c>
      <c r="AC1166" s="21">
        <v>2505.0100200400802</v>
      </c>
      <c r="AD1166" s="21">
        <v>2505.0100200400802</v>
      </c>
      <c r="AE1166" s="16" t="s">
        <v>3797</v>
      </c>
      <c r="AF1166" s="12">
        <v>1</v>
      </c>
      <c r="AG1166" s="12"/>
      <c r="AH1166" s="20" t="s">
        <v>64</v>
      </c>
      <c r="AI1166" s="12"/>
      <c r="AJ1166" s="12"/>
      <c r="AK1166" s="12"/>
      <c r="AL1166" s="12"/>
      <c r="AM1166" s="12">
        <v>0</v>
      </c>
      <c r="AN1166" s="20" t="s">
        <v>6781</v>
      </c>
      <c r="AO1166" s="23" t="s">
        <v>69</v>
      </c>
      <c r="AP1166" s="24"/>
    </row>
    <row r="1167" spans="1:42" x14ac:dyDescent="0.25">
      <c r="A1167" s="12" t="s">
        <v>3798</v>
      </c>
      <c r="B1167" s="13" t="s">
        <v>3799</v>
      </c>
      <c r="C1167" s="14">
        <v>45985</v>
      </c>
      <c r="D1167" s="12">
        <v>1</v>
      </c>
      <c r="E1167" s="12">
        <v>1</v>
      </c>
      <c r="F1167" s="12">
        <v>1</v>
      </c>
      <c r="G1167" s="135">
        <v>3</v>
      </c>
      <c r="H1167" s="12"/>
      <c r="I1167" s="15" t="s">
        <v>58</v>
      </c>
      <c r="J1167" s="15" t="s">
        <v>42</v>
      </c>
      <c r="K1167" s="15" t="s">
        <v>43</v>
      </c>
      <c r="L1167" s="15">
        <v>2</v>
      </c>
      <c r="M1167" s="15" t="s">
        <v>6942</v>
      </c>
      <c r="N1167" s="16" t="s">
        <v>6645</v>
      </c>
      <c r="O1167" s="16" t="s">
        <v>6658</v>
      </c>
      <c r="P1167" s="16" t="s">
        <v>3608</v>
      </c>
      <c r="Q1167" s="17" t="s">
        <v>60</v>
      </c>
      <c r="R1167" s="12" t="s">
        <v>60</v>
      </c>
      <c r="S1167" s="12"/>
      <c r="T1167" s="18" t="s">
        <v>3613</v>
      </c>
      <c r="U1167" s="19" t="s">
        <v>48</v>
      </c>
      <c r="V1167" s="20" t="s">
        <v>48</v>
      </c>
      <c r="W1167" s="12" t="s">
        <v>49</v>
      </c>
      <c r="X1167" s="20" t="s">
        <v>144</v>
      </c>
      <c r="Y1167" s="20"/>
      <c r="Z1167" s="21">
        <v>9800000</v>
      </c>
      <c r="AA1167" s="21">
        <v>8829800</v>
      </c>
      <c r="AB1167" s="22">
        <v>3053</v>
      </c>
      <c r="AC1167" s="21">
        <v>3209.9574189321979</v>
      </c>
      <c r="AD1167" s="21">
        <v>2892.1716344579104</v>
      </c>
      <c r="AE1167" s="16" t="s">
        <v>3800</v>
      </c>
      <c r="AF1167" s="12">
        <v>7</v>
      </c>
      <c r="AG1167" s="12"/>
      <c r="AH1167" s="20" t="s">
        <v>64</v>
      </c>
      <c r="AI1167" s="12" t="s">
        <v>48</v>
      </c>
      <c r="AJ1167" s="12" t="s">
        <v>48</v>
      </c>
      <c r="AK1167" s="12"/>
      <c r="AL1167" s="12"/>
      <c r="AM1167" s="12" t="s">
        <v>67</v>
      </c>
      <c r="AN1167" s="20" t="s">
        <v>3801</v>
      </c>
      <c r="AO1167" s="23" t="s">
        <v>69</v>
      </c>
      <c r="AP1167" s="24"/>
    </row>
    <row r="1168" spans="1:42" x14ac:dyDescent="0.25">
      <c r="A1168" s="12" t="s">
        <v>3802</v>
      </c>
      <c r="B1168" s="13" t="s">
        <v>3803</v>
      </c>
      <c r="C1168" s="14">
        <v>45766</v>
      </c>
      <c r="D1168" s="12">
        <v>1</v>
      </c>
      <c r="E1168" s="12">
        <v>1</v>
      </c>
      <c r="F1168" s="12">
        <v>1</v>
      </c>
      <c r="G1168" s="12">
        <v>3</v>
      </c>
      <c r="H1168" s="12"/>
      <c r="I1168" s="15" t="s">
        <v>58</v>
      </c>
      <c r="J1168" s="15" t="s">
        <v>42</v>
      </c>
      <c r="K1168" s="15" t="s">
        <v>43</v>
      </c>
      <c r="L1168" s="15">
        <v>2</v>
      </c>
      <c r="M1168" s="15" t="s">
        <v>6942</v>
      </c>
      <c r="N1168" s="16" t="s">
        <v>6645</v>
      </c>
      <c r="O1168" s="16" t="s">
        <v>6658</v>
      </c>
      <c r="P1168" s="16" t="s">
        <v>3608</v>
      </c>
      <c r="Q1168" s="17" t="s">
        <v>60</v>
      </c>
      <c r="R1168" s="12" t="s">
        <v>264</v>
      </c>
      <c r="S1168" s="12"/>
      <c r="T1168" s="18" t="s">
        <v>245</v>
      </c>
      <c r="U1168" s="19">
        <v>27</v>
      </c>
      <c r="V1168" s="20" t="s">
        <v>48</v>
      </c>
      <c r="W1168" s="12" t="s">
        <v>49</v>
      </c>
      <c r="X1168" s="20" t="s">
        <v>95</v>
      </c>
      <c r="Y1168" s="20"/>
      <c r="Z1168" s="21">
        <v>1000000</v>
      </c>
      <c r="AA1168" s="21">
        <v>901000</v>
      </c>
      <c r="AB1168" s="22">
        <v>286</v>
      </c>
      <c r="AC1168" s="21">
        <v>3496.5034965034965</v>
      </c>
      <c r="AD1168" s="21">
        <v>3150.3496503496503</v>
      </c>
      <c r="AE1168" s="16" t="s">
        <v>3804</v>
      </c>
      <c r="AF1168" s="12">
        <v>1</v>
      </c>
      <c r="AG1168" s="12" t="s">
        <v>51</v>
      </c>
      <c r="AH1168" s="20" t="s">
        <v>64</v>
      </c>
      <c r="AI1168" s="12" t="s">
        <v>66</v>
      </c>
      <c r="AJ1168" s="12" t="s">
        <v>66</v>
      </c>
      <c r="AK1168" s="12" t="s">
        <v>66</v>
      </c>
      <c r="AL1168" s="12"/>
      <c r="AM1168" s="12">
        <v>0</v>
      </c>
      <c r="AN1168" s="20" t="s">
        <v>3805</v>
      </c>
      <c r="AO1168" s="23" t="s">
        <v>69</v>
      </c>
      <c r="AP1168" s="24" t="s">
        <v>74</v>
      </c>
    </row>
    <row r="1169" spans="1:42" x14ac:dyDescent="0.25">
      <c r="A1169" s="12" t="s">
        <v>3806</v>
      </c>
      <c r="B1169" s="13" t="s">
        <v>3806</v>
      </c>
      <c r="C1169" s="14">
        <v>45483</v>
      </c>
      <c r="D1169" s="12">
        <v>1</v>
      </c>
      <c r="E1169" s="12">
        <v>1</v>
      </c>
      <c r="F1169" s="12">
        <v>1</v>
      </c>
      <c r="G1169" s="12">
        <v>3</v>
      </c>
      <c r="H1169" s="12"/>
      <c r="I1169" s="15" t="s">
        <v>41</v>
      </c>
      <c r="J1169" s="15" t="s">
        <v>42</v>
      </c>
      <c r="K1169" s="15" t="s">
        <v>43</v>
      </c>
      <c r="L1169" s="15">
        <v>2</v>
      </c>
      <c r="M1169" s="15" t="s">
        <v>6942</v>
      </c>
      <c r="N1169" s="16" t="s">
        <v>6645</v>
      </c>
      <c r="O1169" s="16" t="s">
        <v>6658</v>
      </c>
      <c r="P1169" s="16" t="s">
        <v>3608</v>
      </c>
      <c r="Q1169" s="17" t="s">
        <v>48</v>
      </c>
      <c r="R1169" s="12" t="s">
        <v>264</v>
      </c>
      <c r="S1169" s="12"/>
      <c r="T1169" s="18" t="s">
        <v>245</v>
      </c>
      <c r="U1169" s="19" t="s">
        <v>69</v>
      </c>
      <c r="V1169" s="20" t="s">
        <v>48</v>
      </c>
      <c r="W1169" s="12" t="s">
        <v>49</v>
      </c>
      <c r="X1169" s="20" t="s">
        <v>55</v>
      </c>
      <c r="Y1169" s="20"/>
      <c r="Z1169" s="21">
        <v>1000000</v>
      </c>
      <c r="AA1169" s="21">
        <v>1000000</v>
      </c>
      <c r="AB1169" s="22">
        <v>269</v>
      </c>
      <c r="AC1169" s="21">
        <v>3717.4721189591078</v>
      </c>
      <c r="AD1169" s="21">
        <v>3717.4721189591078</v>
      </c>
      <c r="AE1169" s="16" t="s">
        <v>3807</v>
      </c>
      <c r="AF1169" s="12">
        <v>1</v>
      </c>
      <c r="AG1169" s="12"/>
      <c r="AH1169" s="20" t="s">
        <v>64</v>
      </c>
      <c r="AI1169" s="12"/>
      <c r="AJ1169" s="12"/>
      <c r="AK1169" s="12"/>
      <c r="AL1169" s="12"/>
      <c r="AM1169" s="12">
        <v>14.27056801646555</v>
      </c>
      <c r="AN1169" s="20" t="s">
        <v>92</v>
      </c>
      <c r="AO1169" s="23"/>
      <c r="AP1169" s="24"/>
    </row>
    <row r="1170" spans="1:42" x14ac:dyDescent="0.25">
      <c r="A1170" s="12" t="s">
        <v>3808</v>
      </c>
      <c r="B1170" s="13" t="s">
        <v>3809</v>
      </c>
      <c r="C1170" s="14">
        <v>45934</v>
      </c>
      <c r="D1170" s="12">
        <v>1</v>
      </c>
      <c r="E1170" s="12">
        <v>1</v>
      </c>
      <c r="F1170" s="12">
        <v>1</v>
      </c>
      <c r="G1170" s="12">
        <v>3</v>
      </c>
      <c r="H1170" s="12"/>
      <c r="I1170" s="15" t="s">
        <v>58</v>
      </c>
      <c r="J1170" s="15" t="s">
        <v>499</v>
      </c>
      <c r="K1170" s="15" t="s">
        <v>43</v>
      </c>
      <c r="L1170" s="15">
        <v>2</v>
      </c>
      <c r="M1170" s="15" t="s">
        <v>6942</v>
      </c>
      <c r="N1170" s="16" t="s">
        <v>6645</v>
      </c>
      <c r="O1170" s="16" t="s">
        <v>6658</v>
      </c>
      <c r="P1170" s="16" t="s">
        <v>3608</v>
      </c>
      <c r="Q1170" s="17" t="s">
        <v>60</v>
      </c>
      <c r="R1170" s="12" t="s">
        <v>60</v>
      </c>
      <c r="S1170" s="12"/>
      <c r="T1170" s="18" t="s">
        <v>3652</v>
      </c>
      <c r="U1170" s="19">
        <v>33</v>
      </c>
      <c r="V1170" s="20" t="s">
        <v>48</v>
      </c>
      <c r="W1170" s="12" t="s">
        <v>49</v>
      </c>
      <c r="X1170" s="20" t="s">
        <v>62</v>
      </c>
      <c r="Y1170" s="20"/>
      <c r="Z1170" s="21">
        <v>7000000</v>
      </c>
      <c r="AA1170" s="21">
        <v>6307000</v>
      </c>
      <c r="AB1170" s="22">
        <v>1500</v>
      </c>
      <c r="AC1170" s="21">
        <v>4666.666666666667</v>
      </c>
      <c r="AD1170" s="21">
        <v>4204.666666666667</v>
      </c>
      <c r="AE1170" s="16" t="s">
        <v>63</v>
      </c>
      <c r="AF1170" s="12"/>
      <c r="AG1170" s="12"/>
      <c r="AH1170" s="20" t="s">
        <v>64</v>
      </c>
      <c r="AI1170" s="12" t="s">
        <v>48</v>
      </c>
      <c r="AJ1170" s="12" t="s">
        <v>48</v>
      </c>
      <c r="AK1170" s="12"/>
      <c r="AL1170" s="12"/>
      <c r="AM1170" s="12" t="s">
        <v>67</v>
      </c>
      <c r="AN1170" s="20" t="s">
        <v>3810</v>
      </c>
      <c r="AO1170" s="23" t="s">
        <v>69</v>
      </c>
      <c r="AP1170" s="24" t="s">
        <v>74</v>
      </c>
    </row>
    <row r="1171" spans="1:42" x14ac:dyDescent="0.25">
      <c r="A1171" s="12" t="s">
        <v>3811</v>
      </c>
      <c r="B1171" s="13" t="s">
        <v>3812</v>
      </c>
      <c r="C1171" s="14">
        <v>45962</v>
      </c>
      <c r="D1171" s="12">
        <v>1</v>
      </c>
      <c r="E1171" s="12">
        <v>1</v>
      </c>
      <c r="F1171" s="12">
        <v>1</v>
      </c>
      <c r="G1171" s="12">
        <v>3</v>
      </c>
      <c r="H1171" s="12"/>
      <c r="I1171" s="15" t="s">
        <v>58</v>
      </c>
      <c r="J1171" s="15" t="s">
        <v>42</v>
      </c>
      <c r="K1171" s="15" t="s">
        <v>43</v>
      </c>
      <c r="L1171" s="15">
        <v>2</v>
      </c>
      <c r="M1171" s="15" t="s">
        <v>6942</v>
      </c>
      <c r="N1171" s="16" t="s">
        <v>6645</v>
      </c>
      <c r="O1171" s="16" t="s">
        <v>6658</v>
      </c>
      <c r="P1171" s="16" t="s">
        <v>3608</v>
      </c>
      <c r="Q1171" s="17" t="s">
        <v>60</v>
      </c>
      <c r="R1171" s="12" t="s">
        <v>264</v>
      </c>
      <c r="S1171" s="12"/>
      <c r="T1171" s="18" t="s">
        <v>46</v>
      </c>
      <c r="U1171" s="19" t="s">
        <v>2997</v>
      </c>
      <c r="V1171" s="20" t="s">
        <v>48</v>
      </c>
      <c r="W1171" s="12" t="s">
        <v>49</v>
      </c>
      <c r="X1171" s="20" t="s">
        <v>239</v>
      </c>
      <c r="Y1171" s="20"/>
      <c r="Z1171" s="21">
        <v>4200000</v>
      </c>
      <c r="AA1171" s="21">
        <v>3784200</v>
      </c>
      <c r="AB1171" s="22">
        <v>482</v>
      </c>
      <c r="AC1171" s="21">
        <v>8713.6929460580905</v>
      </c>
      <c r="AD1171" s="21">
        <v>7851.0373443983399</v>
      </c>
      <c r="AE1171" s="16" t="s">
        <v>3813</v>
      </c>
      <c r="AF1171" s="12">
        <v>1</v>
      </c>
      <c r="AG1171" s="12" t="s">
        <v>51</v>
      </c>
      <c r="AH1171" s="20" t="s">
        <v>64</v>
      </c>
      <c r="AI1171" s="12" t="s">
        <v>48</v>
      </c>
      <c r="AJ1171" s="12" t="s">
        <v>48</v>
      </c>
      <c r="AK1171" s="12"/>
      <c r="AL1171" s="12"/>
      <c r="AM1171" s="12">
        <v>4.2121378829283982</v>
      </c>
      <c r="AN1171" s="20" t="s">
        <v>3814</v>
      </c>
      <c r="AO1171" s="23" t="s">
        <v>69</v>
      </c>
      <c r="AP1171" s="24" t="s">
        <v>74</v>
      </c>
    </row>
    <row r="1172" spans="1:42" x14ac:dyDescent="0.25">
      <c r="A1172" s="12" t="s">
        <v>3815</v>
      </c>
      <c r="B1172" s="13" t="s">
        <v>3815</v>
      </c>
      <c r="C1172" s="14">
        <v>45306</v>
      </c>
      <c r="D1172" s="12">
        <v>1</v>
      </c>
      <c r="E1172" s="12">
        <v>1</v>
      </c>
      <c r="F1172" s="12">
        <v>1</v>
      </c>
      <c r="G1172" s="12">
        <v>3</v>
      </c>
      <c r="H1172" s="12"/>
      <c r="I1172" s="15" t="s">
        <v>41</v>
      </c>
      <c r="J1172" s="15" t="s">
        <v>42</v>
      </c>
      <c r="K1172" s="15" t="s">
        <v>43</v>
      </c>
      <c r="L1172" s="15">
        <v>7</v>
      </c>
      <c r="M1172" s="15"/>
      <c r="N1172" s="16" t="s">
        <v>6651</v>
      </c>
      <c r="O1172" s="16"/>
      <c r="P1172" s="16" t="s">
        <v>6894</v>
      </c>
      <c r="Q1172" s="17" t="s">
        <v>60</v>
      </c>
      <c r="R1172" s="12" t="s">
        <v>60</v>
      </c>
      <c r="S1172" s="12"/>
      <c r="T1172" s="18"/>
      <c r="U1172" s="19"/>
      <c r="V1172" s="20" t="s">
        <v>48</v>
      </c>
      <c r="W1172" s="12" t="s">
        <v>49</v>
      </c>
      <c r="X1172" s="20" t="s">
        <v>201</v>
      </c>
      <c r="Y1172" s="20"/>
      <c r="Z1172" s="21">
        <v>103495.8</v>
      </c>
      <c r="AA1172" s="21">
        <v>103495.8</v>
      </c>
      <c r="AB1172" s="22">
        <v>724</v>
      </c>
      <c r="AC1172" s="21">
        <v>142.95000000000002</v>
      </c>
      <c r="AD1172" s="21">
        <v>142.95000000000002</v>
      </c>
      <c r="AE1172" s="16" t="s">
        <v>3816</v>
      </c>
      <c r="AF1172" s="12">
        <v>1</v>
      </c>
      <c r="AG1172" s="12" t="s">
        <v>51</v>
      </c>
      <c r="AH1172" s="20" t="s">
        <v>64</v>
      </c>
      <c r="AI1172" s="12"/>
      <c r="AJ1172" s="12"/>
      <c r="AK1172" s="12"/>
      <c r="AL1172" s="12"/>
      <c r="AM1172" s="12">
        <v>1.3247595617895E-2</v>
      </c>
      <c r="AN1172" s="20" t="s">
        <v>92</v>
      </c>
      <c r="AO1172" s="23"/>
      <c r="AP1172" s="24"/>
    </row>
    <row r="1173" spans="1:42" x14ac:dyDescent="0.25">
      <c r="A1173" s="12" t="s">
        <v>3817</v>
      </c>
      <c r="B1173" s="13" t="s">
        <v>3817</v>
      </c>
      <c r="C1173" s="14">
        <v>45588</v>
      </c>
      <c r="D1173" s="12">
        <v>1</v>
      </c>
      <c r="E1173" s="12">
        <v>1</v>
      </c>
      <c r="F1173" s="12">
        <v>1</v>
      </c>
      <c r="G1173" s="12">
        <v>3</v>
      </c>
      <c r="H1173" s="12"/>
      <c r="I1173" s="15" t="s">
        <v>41</v>
      </c>
      <c r="J1173" s="15" t="s">
        <v>42</v>
      </c>
      <c r="K1173" s="15" t="s">
        <v>43</v>
      </c>
      <c r="L1173" s="15">
        <v>7</v>
      </c>
      <c r="M1173" s="15"/>
      <c r="N1173" s="16" t="s">
        <v>6651</v>
      </c>
      <c r="O1173" s="16"/>
      <c r="P1173" s="16" t="s">
        <v>6894</v>
      </c>
      <c r="Q1173" s="17" t="s">
        <v>60</v>
      </c>
      <c r="R1173" s="12" t="s">
        <v>60</v>
      </c>
      <c r="S1173" s="12"/>
      <c r="T1173" s="18"/>
      <c r="U1173" s="19"/>
      <c r="V1173" s="20" t="s">
        <v>48</v>
      </c>
      <c r="W1173" s="12" t="s">
        <v>49</v>
      </c>
      <c r="X1173" s="20" t="s">
        <v>158</v>
      </c>
      <c r="Y1173" s="20"/>
      <c r="Z1173" s="21">
        <v>73062.36</v>
      </c>
      <c r="AA1173" s="21">
        <v>73062.36</v>
      </c>
      <c r="AB1173" s="22">
        <v>474</v>
      </c>
      <c r="AC1173" s="21">
        <v>154.14000000000001</v>
      </c>
      <c r="AD1173" s="21">
        <v>154.14000000000001</v>
      </c>
      <c r="AE1173" s="16" t="s">
        <v>3818</v>
      </c>
      <c r="AF1173" s="12">
        <v>1</v>
      </c>
      <c r="AG1173" s="12" t="s">
        <v>51</v>
      </c>
      <c r="AH1173" s="20" t="s">
        <v>64</v>
      </c>
      <c r="AI1173" s="12"/>
      <c r="AJ1173" s="12"/>
      <c r="AK1173" s="12"/>
      <c r="AL1173" s="12"/>
      <c r="AM1173" s="12">
        <v>0</v>
      </c>
      <c r="AN1173" s="20" t="s">
        <v>92</v>
      </c>
      <c r="AO1173" s="23"/>
      <c r="AP1173" s="24"/>
    </row>
    <row r="1174" spans="1:42" x14ac:dyDescent="0.25">
      <c r="A1174" s="12" t="s">
        <v>3819</v>
      </c>
      <c r="B1174" s="13" t="s">
        <v>3819</v>
      </c>
      <c r="C1174" s="14">
        <v>45631</v>
      </c>
      <c r="D1174" s="12">
        <v>1</v>
      </c>
      <c r="E1174" s="12">
        <v>1</v>
      </c>
      <c r="F1174" s="12">
        <v>1</v>
      </c>
      <c r="G1174" s="12">
        <v>3</v>
      </c>
      <c r="H1174" s="12"/>
      <c r="I1174" s="15" t="s">
        <v>41</v>
      </c>
      <c r="J1174" s="15" t="s">
        <v>42</v>
      </c>
      <c r="K1174" s="15" t="s">
        <v>43</v>
      </c>
      <c r="L1174" s="15">
        <v>7</v>
      </c>
      <c r="M1174" s="15"/>
      <c r="N1174" s="16" t="s">
        <v>6651</v>
      </c>
      <c r="O1174" s="16"/>
      <c r="P1174" s="16" t="s">
        <v>6894</v>
      </c>
      <c r="Q1174" s="17" t="s">
        <v>60</v>
      </c>
      <c r="R1174" s="12" t="s">
        <v>60</v>
      </c>
      <c r="S1174" s="12"/>
      <c r="T1174" s="18"/>
      <c r="U1174" s="19"/>
      <c r="V1174" s="20" t="s">
        <v>48</v>
      </c>
      <c r="W1174" s="12" t="s">
        <v>49</v>
      </c>
      <c r="X1174" s="20" t="s">
        <v>2679</v>
      </c>
      <c r="Y1174" s="20"/>
      <c r="Z1174" s="21">
        <v>199347.61</v>
      </c>
      <c r="AA1174" s="21">
        <v>199347.61</v>
      </c>
      <c r="AB1174" s="22">
        <v>1649</v>
      </c>
      <c r="AC1174" s="21">
        <v>120.88999999999999</v>
      </c>
      <c r="AD1174" s="21">
        <v>120.88999999999999</v>
      </c>
      <c r="AE1174" s="16" t="s">
        <v>3820</v>
      </c>
      <c r="AF1174" s="12">
        <v>1</v>
      </c>
      <c r="AG1174" s="12" t="s">
        <v>51</v>
      </c>
      <c r="AH1174" s="20" t="s">
        <v>64</v>
      </c>
      <c r="AI1174" s="12"/>
      <c r="AJ1174" s="12"/>
      <c r="AK1174" s="12"/>
      <c r="AL1174" s="12"/>
      <c r="AM1174" s="12">
        <v>2.3278619989472631</v>
      </c>
      <c r="AN1174" s="20" t="s">
        <v>92</v>
      </c>
      <c r="AO1174" s="23"/>
      <c r="AP1174" s="24"/>
    </row>
    <row r="1175" spans="1:42" x14ac:dyDescent="0.25">
      <c r="A1175" s="12" t="s">
        <v>3821</v>
      </c>
      <c r="B1175" s="13" t="s">
        <v>3822</v>
      </c>
      <c r="C1175" s="14">
        <v>45860</v>
      </c>
      <c r="D1175" s="12">
        <v>1</v>
      </c>
      <c r="E1175" s="12">
        <v>1</v>
      </c>
      <c r="F1175" s="12">
        <v>1</v>
      </c>
      <c r="G1175" s="12">
        <v>3</v>
      </c>
      <c r="H1175" s="12"/>
      <c r="I1175" s="15" t="s">
        <v>41</v>
      </c>
      <c r="J1175" s="15" t="s">
        <v>42</v>
      </c>
      <c r="K1175" s="15" t="s">
        <v>43</v>
      </c>
      <c r="L1175" s="15">
        <v>7</v>
      </c>
      <c r="M1175" s="15"/>
      <c r="N1175" s="16" t="s">
        <v>6894</v>
      </c>
      <c r="O1175" s="16"/>
      <c r="P1175" s="16" t="s">
        <v>6894</v>
      </c>
      <c r="Q1175" s="17" t="s">
        <v>60</v>
      </c>
      <c r="R1175" s="12" t="s">
        <v>60</v>
      </c>
      <c r="S1175" s="12"/>
      <c r="T1175" s="18"/>
      <c r="U1175" s="19"/>
      <c r="V1175" s="20" t="s">
        <v>48</v>
      </c>
      <c r="W1175" s="12" t="s">
        <v>49</v>
      </c>
      <c r="X1175" s="20" t="s">
        <v>158</v>
      </c>
      <c r="Y1175" s="20"/>
      <c r="Z1175" s="21">
        <v>35680.300000000003</v>
      </c>
      <c r="AA1175" s="21">
        <v>35680.300000000003</v>
      </c>
      <c r="AB1175" s="22">
        <v>430</v>
      </c>
      <c r="AC1175" s="21">
        <v>82.97744186046512</v>
      </c>
      <c r="AD1175" s="21">
        <v>82.97744186046512</v>
      </c>
      <c r="AE1175" s="16" t="s">
        <v>3822</v>
      </c>
      <c r="AF1175" s="12">
        <v>1</v>
      </c>
      <c r="AG1175" s="12" t="s">
        <v>51</v>
      </c>
      <c r="AH1175" s="20" t="s">
        <v>64</v>
      </c>
      <c r="AI1175" s="12"/>
      <c r="AJ1175" s="12"/>
      <c r="AK1175" s="12"/>
      <c r="AL1175" s="12"/>
      <c r="AM1175" s="12">
        <v>0.30045761645474001</v>
      </c>
      <c r="AN1175" s="20" t="s">
        <v>6895</v>
      </c>
      <c r="AO1175" s="23"/>
      <c r="AP1175" s="24"/>
    </row>
    <row r="1176" spans="1:42" x14ac:dyDescent="0.25">
      <c r="A1176" s="12" t="s">
        <v>3823</v>
      </c>
      <c r="B1176" s="13" t="s">
        <v>3824</v>
      </c>
      <c r="C1176" s="14">
        <v>45961</v>
      </c>
      <c r="D1176" s="12">
        <v>1</v>
      </c>
      <c r="E1176" s="12">
        <v>1</v>
      </c>
      <c r="F1176" s="12">
        <v>1</v>
      </c>
      <c r="G1176" s="12">
        <v>3</v>
      </c>
      <c r="H1176" s="12"/>
      <c r="I1176" s="15" t="s">
        <v>41</v>
      </c>
      <c r="J1176" s="15" t="s">
        <v>42</v>
      </c>
      <c r="K1176" s="15" t="s">
        <v>43</v>
      </c>
      <c r="L1176" s="15">
        <v>7</v>
      </c>
      <c r="M1176" s="15"/>
      <c r="N1176" s="16" t="s">
        <v>6894</v>
      </c>
      <c r="O1176" s="16"/>
      <c r="P1176" s="16" t="s">
        <v>6894</v>
      </c>
      <c r="Q1176" s="17" t="s">
        <v>60</v>
      </c>
      <c r="R1176" s="12" t="s">
        <v>60</v>
      </c>
      <c r="S1176" s="12"/>
      <c r="T1176" s="18"/>
      <c r="U1176" s="19"/>
      <c r="V1176" s="20" t="s">
        <v>48</v>
      </c>
      <c r="W1176" s="12" t="s">
        <v>49</v>
      </c>
      <c r="X1176" s="20" t="s">
        <v>313</v>
      </c>
      <c r="Y1176" s="20"/>
      <c r="Z1176" s="21">
        <v>41631.26</v>
      </c>
      <c r="AA1176" s="21">
        <v>41631.26</v>
      </c>
      <c r="AB1176" s="22">
        <v>241</v>
      </c>
      <c r="AC1176" s="21">
        <v>172.74381742738589</v>
      </c>
      <c r="AD1176" s="21">
        <v>172.74381742738589</v>
      </c>
      <c r="AE1176" s="16" t="s">
        <v>3824</v>
      </c>
      <c r="AF1176" s="12">
        <v>1</v>
      </c>
      <c r="AG1176" s="12" t="s">
        <v>51</v>
      </c>
      <c r="AH1176" s="20" t="s">
        <v>52</v>
      </c>
      <c r="AI1176" s="12"/>
      <c r="AJ1176" s="12"/>
      <c r="AK1176" s="12"/>
      <c r="AL1176" s="12"/>
      <c r="AM1176" s="12">
        <v>4.6961867797730003E-3</v>
      </c>
      <c r="AN1176" s="20" t="s">
        <v>6896</v>
      </c>
      <c r="AO1176" s="23"/>
      <c r="AP1176" s="24"/>
    </row>
    <row r="1177" spans="1:42" x14ac:dyDescent="0.25">
      <c r="A1177" s="12" t="s">
        <v>3825</v>
      </c>
      <c r="B1177" s="13" t="s">
        <v>3826</v>
      </c>
      <c r="C1177" s="14">
        <v>45978</v>
      </c>
      <c r="D1177" s="12">
        <v>1</v>
      </c>
      <c r="E1177" s="12">
        <v>1</v>
      </c>
      <c r="F1177" s="12">
        <v>1</v>
      </c>
      <c r="G1177" s="12">
        <v>3</v>
      </c>
      <c r="H1177" s="12"/>
      <c r="I1177" s="15" t="s">
        <v>41</v>
      </c>
      <c r="J1177" s="15" t="s">
        <v>42</v>
      </c>
      <c r="K1177" s="15" t="s">
        <v>43</v>
      </c>
      <c r="L1177" s="15">
        <v>7</v>
      </c>
      <c r="M1177" s="15"/>
      <c r="N1177" s="16" t="s">
        <v>6894</v>
      </c>
      <c r="O1177" s="16"/>
      <c r="P1177" s="16" t="s">
        <v>6894</v>
      </c>
      <c r="Q1177" s="17" t="s">
        <v>60</v>
      </c>
      <c r="R1177" s="12" t="s">
        <v>60</v>
      </c>
      <c r="S1177" s="12"/>
      <c r="T1177" s="18"/>
      <c r="U1177" s="19"/>
      <c r="V1177" s="20" t="s">
        <v>48</v>
      </c>
      <c r="W1177" s="12" t="s">
        <v>49</v>
      </c>
      <c r="X1177" s="20" t="s">
        <v>313</v>
      </c>
      <c r="Y1177" s="20"/>
      <c r="Z1177" s="21">
        <v>46511.519999999997</v>
      </c>
      <c r="AA1177" s="21">
        <v>46511.519999999997</v>
      </c>
      <c r="AB1177" s="22">
        <v>275</v>
      </c>
      <c r="AC1177" s="21">
        <v>169.13279999999997</v>
      </c>
      <c r="AD1177" s="21">
        <v>169.13279999999997</v>
      </c>
      <c r="AE1177" s="16" t="s">
        <v>3826</v>
      </c>
      <c r="AF1177" s="12">
        <v>1</v>
      </c>
      <c r="AG1177" s="12" t="s">
        <v>51</v>
      </c>
      <c r="AH1177" s="20" t="s">
        <v>52</v>
      </c>
      <c r="AI1177" s="12"/>
      <c r="AJ1177" s="12"/>
      <c r="AK1177" s="12"/>
      <c r="AL1177" s="12"/>
      <c r="AM1177" s="12">
        <v>8.0481920926039194</v>
      </c>
      <c r="AN1177" s="20" t="s">
        <v>6896</v>
      </c>
      <c r="AO1177" s="23"/>
      <c r="AP1177" s="24"/>
    </row>
    <row r="1178" spans="1:42" x14ac:dyDescent="0.25">
      <c r="A1178" s="12" t="s">
        <v>3827</v>
      </c>
      <c r="B1178" s="13" t="s">
        <v>3828</v>
      </c>
      <c r="C1178" s="14">
        <v>45798</v>
      </c>
      <c r="D1178" s="12">
        <v>1</v>
      </c>
      <c r="E1178" s="12">
        <v>1</v>
      </c>
      <c r="F1178" s="12">
        <v>1</v>
      </c>
      <c r="G1178" s="12">
        <v>3</v>
      </c>
      <c r="H1178" s="12"/>
      <c r="I1178" s="15" t="s">
        <v>41</v>
      </c>
      <c r="J1178" s="15" t="s">
        <v>42</v>
      </c>
      <c r="K1178" s="15" t="s">
        <v>43</v>
      </c>
      <c r="L1178" s="15">
        <v>7</v>
      </c>
      <c r="M1178" s="15"/>
      <c r="N1178" s="16" t="s">
        <v>6894</v>
      </c>
      <c r="O1178" s="16"/>
      <c r="P1178" s="16" t="s">
        <v>6894</v>
      </c>
      <c r="Q1178" s="17" t="s">
        <v>60</v>
      </c>
      <c r="R1178" s="12" t="s">
        <v>60</v>
      </c>
      <c r="S1178" s="12"/>
      <c r="T1178" s="18"/>
      <c r="U1178" s="19"/>
      <c r="V1178" s="20" t="s">
        <v>48</v>
      </c>
      <c r="W1178" s="12" t="s">
        <v>49</v>
      </c>
      <c r="X1178" s="20" t="s">
        <v>3021</v>
      </c>
      <c r="Y1178" s="20"/>
      <c r="Z1178" s="21">
        <v>52067.16</v>
      </c>
      <c r="AA1178" s="21">
        <v>52067.16</v>
      </c>
      <c r="AB1178" s="22">
        <v>549</v>
      </c>
      <c r="AC1178" s="21">
        <v>94.84</v>
      </c>
      <c r="AD1178" s="21">
        <v>94.84</v>
      </c>
      <c r="AE1178" s="16" t="s">
        <v>3828</v>
      </c>
      <c r="AF1178" s="12">
        <v>1</v>
      </c>
      <c r="AG1178" s="12" t="s">
        <v>51</v>
      </c>
      <c r="AH1178" s="20" t="s">
        <v>64</v>
      </c>
      <c r="AI1178" s="12"/>
      <c r="AJ1178" s="12"/>
      <c r="AK1178" s="12"/>
      <c r="AL1178" s="12"/>
      <c r="AM1178" s="12">
        <v>12.205287948988239</v>
      </c>
      <c r="AN1178" s="20"/>
      <c r="AO1178" s="23" t="s">
        <v>69</v>
      </c>
      <c r="AP1178" s="24"/>
    </row>
    <row r="1179" spans="1:42" x14ac:dyDescent="0.25">
      <c r="A1179" s="12" t="s">
        <v>3829</v>
      </c>
      <c r="B1179" s="13" t="s">
        <v>3830</v>
      </c>
      <c r="C1179" s="14">
        <v>45744</v>
      </c>
      <c r="D1179" s="12">
        <v>1</v>
      </c>
      <c r="E1179" s="12">
        <v>1</v>
      </c>
      <c r="F1179" s="12">
        <v>1</v>
      </c>
      <c r="G1179" s="12">
        <v>3</v>
      </c>
      <c r="H1179" s="12"/>
      <c r="I1179" s="15" t="s">
        <v>41</v>
      </c>
      <c r="J1179" s="15" t="s">
        <v>42</v>
      </c>
      <c r="K1179" s="15" t="s">
        <v>43</v>
      </c>
      <c r="L1179" s="15">
        <v>7</v>
      </c>
      <c r="M1179" s="15"/>
      <c r="N1179" s="16" t="s">
        <v>6894</v>
      </c>
      <c r="O1179" s="16"/>
      <c r="P1179" s="16" t="s">
        <v>6894</v>
      </c>
      <c r="Q1179" s="17" t="s">
        <v>60</v>
      </c>
      <c r="R1179" s="12" t="s">
        <v>60</v>
      </c>
      <c r="S1179" s="12"/>
      <c r="T1179" s="18"/>
      <c r="U1179" s="19"/>
      <c r="V1179" s="20" t="s">
        <v>48</v>
      </c>
      <c r="W1179" s="12" t="s">
        <v>49</v>
      </c>
      <c r="X1179" s="20" t="s">
        <v>3831</v>
      </c>
      <c r="Y1179" s="20"/>
      <c r="Z1179" s="21">
        <v>62924.4</v>
      </c>
      <c r="AA1179" s="21">
        <v>62924.4</v>
      </c>
      <c r="AB1179" s="22">
        <v>396</v>
      </c>
      <c r="AC1179" s="21">
        <v>158.9</v>
      </c>
      <c r="AD1179" s="21">
        <v>158.9</v>
      </c>
      <c r="AE1179" s="16" t="s">
        <v>3830</v>
      </c>
      <c r="AF1179" s="12">
        <v>1</v>
      </c>
      <c r="AG1179" s="12" t="s">
        <v>51</v>
      </c>
      <c r="AH1179" s="20" t="s">
        <v>64</v>
      </c>
      <c r="AI1179" s="12"/>
      <c r="AJ1179" s="12"/>
      <c r="AK1179" s="12"/>
      <c r="AL1179" s="12"/>
      <c r="AM1179" s="12">
        <v>9.7297378331050695</v>
      </c>
      <c r="AN1179" s="20" t="s">
        <v>6897</v>
      </c>
      <c r="AO1179" s="23" t="s">
        <v>69</v>
      </c>
      <c r="AP1179" s="24"/>
    </row>
    <row r="1180" spans="1:42" x14ac:dyDescent="0.25">
      <c r="A1180" s="12" t="s">
        <v>3832</v>
      </c>
      <c r="B1180" s="13" t="s">
        <v>3833</v>
      </c>
      <c r="C1180" s="14">
        <v>45742</v>
      </c>
      <c r="D1180" s="12">
        <v>1</v>
      </c>
      <c r="E1180" s="12">
        <v>1</v>
      </c>
      <c r="F1180" s="12">
        <v>1</v>
      </c>
      <c r="G1180" s="12">
        <v>3</v>
      </c>
      <c r="H1180" s="12"/>
      <c r="I1180" s="15" t="s">
        <v>41</v>
      </c>
      <c r="J1180" s="15" t="s">
        <v>42</v>
      </c>
      <c r="K1180" s="15" t="s">
        <v>43</v>
      </c>
      <c r="L1180" s="15">
        <v>7</v>
      </c>
      <c r="M1180" s="15"/>
      <c r="N1180" s="16" t="s">
        <v>6894</v>
      </c>
      <c r="O1180" s="16"/>
      <c r="P1180" s="16" t="s">
        <v>6894</v>
      </c>
      <c r="Q1180" s="17" t="s">
        <v>60</v>
      </c>
      <c r="R1180" s="12" t="s">
        <v>60</v>
      </c>
      <c r="S1180" s="12"/>
      <c r="T1180" s="18"/>
      <c r="U1180" s="19"/>
      <c r="V1180" s="20" t="s">
        <v>48</v>
      </c>
      <c r="W1180" s="12" t="s">
        <v>49</v>
      </c>
      <c r="X1180" s="20" t="s">
        <v>158</v>
      </c>
      <c r="Y1180" s="20"/>
      <c r="Z1180" s="21">
        <v>62940.24</v>
      </c>
      <c r="AA1180" s="21">
        <v>62940.24</v>
      </c>
      <c r="AB1180" s="22">
        <v>396</v>
      </c>
      <c r="AC1180" s="21">
        <v>158.94</v>
      </c>
      <c r="AD1180" s="21">
        <v>158.94</v>
      </c>
      <c r="AE1180" s="16" t="s">
        <v>3833</v>
      </c>
      <c r="AF1180" s="12">
        <v>1</v>
      </c>
      <c r="AG1180" s="12" t="s">
        <v>51</v>
      </c>
      <c r="AH1180" s="20" t="s">
        <v>64</v>
      </c>
      <c r="AI1180" s="12"/>
      <c r="AJ1180" s="12"/>
      <c r="AK1180" s="12"/>
      <c r="AL1180" s="12"/>
      <c r="AM1180" s="12">
        <v>0</v>
      </c>
      <c r="AN1180" s="20" t="s">
        <v>6898</v>
      </c>
      <c r="AO1180" s="23" t="s">
        <v>69</v>
      </c>
      <c r="AP1180" s="24"/>
    </row>
    <row r="1181" spans="1:42" x14ac:dyDescent="0.25">
      <c r="A1181" s="12" t="s">
        <v>3834</v>
      </c>
      <c r="B1181" s="13" t="s">
        <v>3835</v>
      </c>
      <c r="C1181" s="14">
        <v>45869</v>
      </c>
      <c r="D1181" s="12">
        <v>1</v>
      </c>
      <c r="E1181" s="12">
        <v>1</v>
      </c>
      <c r="F1181" s="12">
        <v>1</v>
      </c>
      <c r="G1181" s="12">
        <v>3</v>
      </c>
      <c r="H1181" s="12"/>
      <c r="I1181" s="15" t="s">
        <v>41</v>
      </c>
      <c r="J1181" s="15" t="s">
        <v>42</v>
      </c>
      <c r="K1181" s="15" t="s">
        <v>43</v>
      </c>
      <c r="L1181" s="15">
        <v>7</v>
      </c>
      <c r="M1181" s="15"/>
      <c r="N1181" s="16" t="s">
        <v>6894</v>
      </c>
      <c r="O1181" s="16"/>
      <c r="P1181" s="16" t="s">
        <v>6894</v>
      </c>
      <c r="Q1181" s="17" t="s">
        <v>60</v>
      </c>
      <c r="R1181" s="12" t="s">
        <v>60</v>
      </c>
      <c r="S1181" s="12"/>
      <c r="T1181" s="18"/>
      <c r="U1181" s="19"/>
      <c r="V1181" s="20" t="s">
        <v>48</v>
      </c>
      <c r="W1181" s="12" t="s">
        <v>49</v>
      </c>
      <c r="X1181" s="20" t="s">
        <v>3021</v>
      </c>
      <c r="Y1181" s="20"/>
      <c r="Z1181" s="21">
        <v>67206</v>
      </c>
      <c r="AA1181" s="21">
        <v>67206</v>
      </c>
      <c r="AB1181" s="22">
        <v>600</v>
      </c>
      <c r="AC1181" s="21">
        <v>112.01</v>
      </c>
      <c r="AD1181" s="21">
        <v>112.01</v>
      </c>
      <c r="AE1181" s="16" t="s">
        <v>3835</v>
      </c>
      <c r="AF1181" s="12">
        <v>1</v>
      </c>
      <c r="AG1181" s="12" t="s">
        <v>51</v>
      </c>
      <c r="AH1181" s="20" t="s">
        <v>64</v>
      </c>
      <c r="AI1181" s="12"/>
      <c r="AJ1181" s="12"/>
      <c r="AK1181" s="12"/>
      <c r="AL1181" s="12"/>
      <c r="AM1181" s="12">
        <v>0.28047523871917301</v>
      </c>
      <c r="AN1181" s="20" t="s">
        <v>6899</v>
      </c>
      <c r="AO1181" s="23"/>
      <c r="AP1181" s="24"/>
    </row>
    <row r="1182" spans="1:42" x14ac:dyDescent="0.25">
      <c r="A1182" s="12" t="s">
        <v>3836</v>
      </c>
      <c r="B1182" s="13" t="s">
        <v>3837</v>
      </c>
      <c r="C1182" s="14">
        <v>46016</v>
      </c>
      <c r="D1182" s="12">
        <v>1</v>
      </c>
      <c r="E1182" s="12">
        <v>1</v>
      </c>
      <c r="F1182" s="12">
        <v>1</v>
      </c>
      <c r="G1182" s="12">
        <v>3</v>
      </c>
      <c r="H1182" s="12"/>
      <c r="I1182" s="15" t="s">
        <v>41</v>
      </c>
      <c r="J1182" s="15" t="s">
        <v>42</v>
      </c>
      <c r="K1182" s="15" t="s">
        <v>43</v>
      </c>
      <c r="L1182" s="15">
        <v>7</v>
      </c>
      <c r="M1182" s="15"/>
      <c r="N1182" s="16" t="s">
        <v>6894</v>
      </c>
      <c r="O1182" s="16"/>
      <c r="P1182" s="16" t="s">
        <v>6894</v>
      </c>
      <c r="Q1182" s="17" t="s">
        <v>60</v>
      </c>
      <c r="R1182" s="12" t="s">
        <v>60</v>
      </c>
      <c r="S1182" s="12"/>
      <c r="T1182" s="18"/>
      <c r="U1182" s="19"/>
      <c r="V1182" s="20" t="s">
        <v>48</v>
      </c>
      <c r="W1182" s="12" t="s">
        <v>49</v>
      </c>
      <c r="X1182" s="20" t="s">
        <v>158</v>
      </c>
      <c r="Y1182" s="20"/>
      <c r="Z1182" s="21">
        <v>109839.6</v>
      </c>
      <c r="AA1182" s="21">
        <v>109839.6</v>
      </c>
      <c r="AB1182" s="22">
        <v>780</v>
      </c>
      <c r="AC1182" s="21">
        <v>140.82000000000002</v>
      </c>
      <c r="AD1182" s="21">
        <v>140.82000000000002</v>
      </c>
      <c r="AE1182" s="16" t="s">
        <v>3837</v>
      </c>
      <c r="AF1182" s="12">
        <v>1</v>
      </c>
      <c r="AG1182" s="12" t="s">
        <v>51</v>
      </c>
      <c r="AH1182" s="20" t="s">
        <v>52</v>
      </c>
      <c r="AI1182" s="12"/>
      <c r="AJ1182" s="12"/>
      <c r="AK1182" s="12"/>
      <c r="AL1182" s="12"/>
      <c r="AM1182" s="12">
        <v>4.6188381351186134</v>
      </c>
      <c r="AN1182" s="20"/>
      <c r="AO1182" s="23"/>
      <c r="AP1182" s="24"/>
    </row>
    <row r="1183" spans="1:42" x14ac:dyDescent="0.25">
      <c r="A1183" s="12" t="s">
        <v>3838</v>
      </c>
      <c r="B1183" s="13" t="s">
        <v>3839</v>
      </c>
      <c r="C1183" s="14">
        <v>45968</v>
      </c>
      <c r="D1183" s="12">
        <v>1</v>
      </c>
      <c r="E1183" s="12">
        <v>1</v>
      </c>
      <c r="F1183" s="12">
        <v>1</v>
      </c>
      <c r="G1183" s="12">
        <v>3</v>
      </c>
      <c r="H1183" s="12"/>
      <c r="I1183" s="15" t="s">
        <v>41</v>
      </c>
      <c r="J1183" s="15" t="s">
        <v>42</v>
      </c>
      <c r="K1183" s="15" t="s">
        <v>43</v>
      </c>
      <c r="L1183" s="15">
        <v>7</v>
      </c>
      <c r="M1183" s="15"/>
      <c r="N1183" s="16" t="s">
        <v>6894</v>
      </c>
      <c r="O1183" s="16"/>
      <c r="P1183" s="16" t="s">
        <v>6894</v>
      </c>
      <c r="Q1183" s="17" t="s">
        <v>60</v>
      </c>
      <c r="R1183" s="12" t="s">
        <v>60</v>
      </c>
      <c r="S1183" s="12"/>
      <c r="T1183" s="18"/>
      <c r="U1183" s="19"/>
      <c r="V1183" s="20" t="s">
        <v>48</v>
      </c>
      <c r="W1183" s="12" t="s">
        <v>49</v>
      </c>
      <c r="X1183" s="20" t="s">
        <v>3840</v>
      </c>
      <c r="Y1183" s="20"/>
      <c r="Z1183" s="21">
        <v>131441.29999999999</v>
      </c>
      <c r="AA1183" s="21">
        <v>131441.29999999999</v>
      </c>
      <c r="AB1183" s="22">
        <v>974</v>
      </c>
      <c r="AC1183" s="21">
        <v>134.94999999999999</v>
      </c>
      <c r="AD1183" s="21">
        <v>134.94999999999999</v>
      </c>
      <c r="AE1183" s="16" t="s">
        <v>3839</v>
      </c>
      <c r="AF1183" s="12">
        <v>1</v>
      </c>
      <c r="AG1183" s="12" t="s">
        <v>51</v>
      </c>
      <c r="AH1183" s="20" t="s">
        <v>52</v>
      </c>
      <c r="AI1183" s="12"/>
      <c r="AJ1183" s="12"/>
      <c r="AK1183" s="12"/>
      <c r="AL1183" s="12"/>
      <c r="AM1183" s="12">
        <v>0</v>
      </c>
      <c r="AN1183" s="20"/>
      <c r="AO1183" s="23"/>
      <c r="AP1183" s="24"/>
    </row>
    <row r="1184" spans="1:42" x14ac:dyDescent="0.25">
      <c r="A1184" s="12" t="s">
        <v>3841</v>
      </c>
      <c r="B1184" s="13" t="s">
        <v>3842</v>
      </c>
      <c r="C1184" s="14">
        <v>45721</v>
      </c>
      <c r="D1184" s="12">
        <v>1</v>
      </c>
      <c r="E1184" s="12">
        <v>1</v>
      </c>
      <c r="F1184" s="12">
        <v>1</v>
      </c>
      <c r="G1184" s="12">
        <v>1</v>
      </c>
      <c r="H1184" s="12"/>
      <c r="I1184" s="15" t="s">
        <v>41</v>
      </c>
      <c r="J1184" s="15" t="s">
        <v>42</v>
      </c>
      <c r="K1184" s="15" t="s">
        <v>43</v>
      </c>
      <c r="L1184" s="15">
        <v>7</v>
      </c>
      <c r="M1184" s="15"/>
      <c r="N1184" s="16" t="s">
        <v>6894</v>
      </c>
      <c r="O1184" s="16"/>
      <c r="P1184" s="16" t="s">
        <v>6894</v>
      </c>
      <c r="Q1184" s="17" t="s">
        <v>60</v>
      </c>
      <c r="R1184" s="12" t="s">
        <v>60</v>
      </c>
      <c r="S1184" s="12"/>
      <c r="T1184" s="18"/>
      <c r="U1184" s="19"/>
      <c r="V1184" s="20" t="s">
        <v>48</v>
      </c>
      <c r="W1184" s="12" t="s">
        <v>49</v>
      </c>
      <c r="X1184" s="20" t="s">
        <v>201</v>
      </c>
      <c r="Y1184" s="20"/>
      <c r="Z1184" s="21">
        <v>150000</v>
      </c>
      <c r="AA1184" s="21">
        <v>150000</v>
      </c>
      <c r="AB1184" s="22">
        <v>434</v>
      </c>
      <c r="AC1184" s="21">
        <v>345.62211981566821</v>
      </c>
      <c r="AD1184" s="21">
        <v>345.62211981566821</v>
      </c>
      <c r="AE1184" s="16" t="s">
        <v>3842</v>
      </c>
      <c r="AF1184" s="12">
        <v>1</v>
      </c>
      <c r="AG1184" s="12" t="s">
        <v>51</v>
      </c>
      <c r="AH1184" s="20" t="s">
        <v>64</v>
      </c>
      <c r="AI1184" s="12"/>
      <c r="AJ1184" s="12"/>
      <c r="AK1184" s="12"/>
      <c r="AL1184" s="12"/>
      <c r="AM1184" s="12">
        <v>0</v>
      </c>
      <c r="AN1184" s="20" t="s">
        <v>6900</v>
      </c>
      <c r="AO1184" s="23" t="s">
        <v>69</v>
      </c>
      <c r="AP1184" s="24"/>
    </row>
    <row r="1185" spans="1:42" x14ac:dyDescent="0.25">
      <c r="A1185" s="12" t="s">
        <v>3843</v>
      </c>
      <c r="B1185" s="13" t="s">
        <v>3844</v>
      </c>
      <c r="C1185" s="14">
        <v>45840</v>
      </c>
      <c r="D1185" s="12">
        <v>1</v>
      </c>
      <c r="E1185" s="12">
        <v>1</v>
      </c>
      <c r="F1185" s="12">
        <v>1</v>
      </c>
      <c r="G1185" s="12">
        <v>3</v>
      </c>
      <c r="H1185" s="12"/>
      <c r="I1185" s="15" t="s">
        <v>41</v>
      </c>
      <c r="J1185" s="15" t="s">
        <v>42</v>
      </c>
      <c r="K1185" s="15" t="s">
        <v>43</v>
      </c>
      <c r="L1185" s="15">
        <v>7</v>
      </c>
      <c r="M1185" s="15"/>
      <c r="N1185" s="16" t="s">
        <v>6894</v>
      </c>
      <c r="O1185" s="16"/>
      <c r="P1185" s="16" t="s">
        <v>6894</v>
      </c>
      <c r="Q1185" s="17" t="s">
        <v>60</v>
      </c>
      <c r="R1185" s="12" t="s">
        <v>60</v>
      </c>
      <c r="S1185" s="12"/>
      <c r="T1185" s="18"/>
      <c r="U1185" s="19"/>
      <c r="V1185" s="20" t="s">
        <v>48</v>
      </c>
      <c r="W1185" s="12" t="s">
        <v>49</v>
      </c>
      <c r="X1185" s="20" t="s">
        <v>158</v>
      </c>
      <c r="Y1185" s="20"/>
      <c r="Z1185" s="21">
        <v>283290</v>
      </c>
      <c r="AA1185" s="21">
        <v>283290</v>
      </c>
      <c r="AB1185" s="22">
        <v>3000</v>
      </c>
      <c r="AC1185" s="21">
        <v>94.43</v>
      </c>
      <c r="AD1185" s="21">
        <v>94.43</v>
      </c>
      <c r="AE1185" s="16" t="s">
        <v>3844</v>
      </c>
      <c r="AF1185" s="12">
        <v>1</v>
      </c>
      <c r="AG1185" s="12" t="s">
        <v>51</v>
      </c>
      <c r="AH1185" s="20" t="s">
        <v>64</v>
      </c>
      <c r="AI1185" s="12"/>
      <c r="AJ1185" s="12"/>
      <c r="AK1185" s="12"/>
      <c r="AL1185" s="12"/>
      <c r="AM1185" s="12">
        <v>0</v>
      </c>
      <c r="AN1185" s="20" t="s">
        <v>6901</v>
      </c>
      <c r="AO1185" s="23"/>
      <c r="AP1185" s="24"/>
    </row>
    <row r="1186" spans="1:42" x14ac:dyDescent="0.25">
      <c r="A1186" s="12" t="s">
        <v>3845</v>
      </c>
      <c r="B1186" s="13" t="s">
        <v>3846</v>
      </c>
      <c r="C1186" s="14">
        <v>45818</v>
      </c>
      <c r="D1186" s="12">
        <v>1</v>
      </c>
      <c r="E1186" s="12">
        <v>1</v>
      </c>
      <c r="F1186" s="12">
        <v>1</v>
      </c>
      <c r="G1186" s="12">
        <v>1</v>
      </c>
      <c r="H1186" s="12"/>
      <c r="I1186" s="15" t="s">
        <v>41</v>
      </c>
      <c r="J1186" s="15" t="s">
        <v>42</v>
      </c>
      <c r="K1186" s="15" t="s">
        <v>43</v>
      </c>
      <c r="L1186" s="15">
        <v>7</v>
      </c>
      <c r="M1186" s="15"/>
      <c r="N1186" s="16" t="s">
        <v>6894</v>
      </c>
      <c r="O1186" s="16"/>
      <c r="P1186" s="16" t="s">
        <v>6894</v>
      </c>
      <c r="Q1186" s="17" t="s">
        <v>60</v>
      </c>
      <c r="R1186" s="12" t="s">
        <v>60</v>
      </c>
      <c r="S1186" s="12"/>
      <c r="T1186" s="18"/>
      <c r="U1186" s="19"/>
      <c r="V1186" s="20" t="s">
        <v>48</v>
      </c>
      <c r="W1186" s="12" t="s">
        <v>49</v>
      </c>
      <c r="X1186" s="20" t="s">
        <v>2679</v>
      </c>
      <c r="Y1186" s="20"/>
      <c r="Z1186" s="21">
        <v>600000</v>
      </c>
      <c r="AA1186" s="21">
        <v>600000</v>
      </c>
      <c r="AB1186" s="22">
        <v>885</v>
      </c>
      <c r="AC1186" s="21">
        <v>677.96610169491521</v>
      </c>
      <c r="AD1186" s="21">
        <v>677.96610169491521</v>
      </c>
      <c r="AE1186" s="16" t="s">
        <v>3846</v>
      </c>
      <c r="AF1186" s="12">
        <v>1</v>
      </c>
      <c r="AG1186" s="12" t="s">
        <v>51</v>
      </c>
      <c r="AH1186" s="20" t="s">
        <v>64</v>
      </c>
      <c r="AI1186" s="12"/>
      <c r="AJ1186" s="12"/>
      <c r="AK1186" s="12"/>
      <c r="AL1186" s="12"/>
      <c r="AM1186" s="12">
        <v>0</v>
      </c>
      <c r="AN1186" s="20"/>
      <c r="AO1186" s="23" t="s">
        <v>69</v>
      </c>
      <c r="AP1186" s="24"/>
    </row>
    <row r="1187" spans="1:42" x14ac:dyDescent="0.25">
      <c r="A1187" s="12" t="s">
        <v>3847</v>
      </c>
      <c r="B1187" s="13" t="s">
        <v>3848</v>
      </c>
      <c r="C1187" s="14">
        <v>45573</v>
      </c>
      <c r="D1187" s="26">
        <v>2</v>
      </c>
      <c r="E1187" s="26">
        <v>1</v>
      </c>
      <c r="F1187" s="12">
        <v>2</v>
      </c>
      <c r="G1187" s="12">
        <v>1</v>
      </c>
      <c r="H1187" s="12"/>
      <c r="I1187" s="15" t="s">
        <v>58</v>
      </c>
      <c r="J1187" s="15" t="s">
        <v>42</v>
      </c>
      <c r="K1187" s="15" t="s">
        <v>43</v>
      </c>
      <c r="L1187" s="15">
        <v>6</v>
      </c>
      <c r="M1187" s="15"/>
      <c r="N1187" s="16" t="s">
        <v>6652</v>
      </c>
      <c r="O1187" s="16"/>
      <c r="P1187" s="16" t="s">
        <v>204</v>
      </c>
      <c r="Q1187" s="17" t="s">
        <v>60</v>
      </c>
      <c r="R1187" s="12" t="s">
        <v>60</v>
      </c>
      <c r="S1187" s="12"/>
      <c r="T1187" s="18" t="s">
        <v>48</v>
      </c>
      <c r="U1187" s="19" t="s">
        <v>48</v>
      </c>
      <c r="V1187" s="20" t="s">
        <v>48</v>
      </c>
      <c r="W1187" s="12" t="s">
        <v>49</v>
      </c>
      <c r="X1187" s="20" t="s">
        <v>62</v>
      </c>
      <c r="Y1187" s="20"/>
      <c r="Z1187" s="21">
        <v>2700000</v>
      </c>
      <c r="AA1187" s="21">
        <v>2511000</v>
      </c>
      <c r="AB1187" s="22">
        <v>2000</v>
      </c>
      <c r="AC1187" s="21">
        <v>1350</v>
      </c>
      <c r="AD1187" s="21">
        <v>1255.5</v>
      </c>
      <c r="AE1187" s="16" t="s">
        <v>3849</v>
      </c>
      <c r="AF1187" s="12">
        <v>26</v>
      </c>
      <c r="AG1187" s="12" t="s">
        <v>51</v>
      </c>
      <c r="AH1187" s="20" t="s">
        <v>64</v>
      </c>
      <c r="AI1187" s="12" t="s">
        <v>114</v>
      </c>
      <c r="AJ1187" s="12" t="s">
        <v>114</v>
      </c>
      <c r="AK1187" s="12" t="s">
        <v>66</v>
      </c>
      <c r="AL1187" s="12" t="s">
        <v>66</v>
      </c>
      <c r="AM1187" s="12">
        <v>0</v>
      </c>
      <c r="AN1187" s="20" t="s">
        <v>3850</v>
      </c>
      <c r="AO1187" s="23">
        <v>110000</v>
      </c>
      <c r="AP1187" s="24"/>
    </row>
    <row r="1188" spans="1:42" x14ac:dyDescent="0.25">
      <c r="A1188" s="12" t="s">
        <v>3851</v>
      </c>
      <c r="B1188" s="13" t="s">
        <v>3852</v>
      </c>
      <c r="C1188" s="14">
        <v>45901</v>
      </c>
      <c r="D1188" s="12">
        <v>1</v>
      </c>
      <c r="E1188" s="12">
        <v>1</v>
      </c>
      <c r="F1188" s="12">
        <v>1</v>
      </c>
      <c r="G1188" s="12">
        <v>3</v>
      </c>
      <c r="H1188" s="12"/>
      <c r="I1188" s="15" t="s">
        <v>58</v>
      </c>
      <c r="J1188" s="15" t="s">
        <v>42</v>
      </c>
      <c r="K1188" s="15" t="s">
        <v>43</v>
      </c>
      <c r="L1188" s="15">
        <v>6</v>
      </c>
      <c r="M1188" s="15"/>
      <c r="N1188" s="16" t="s">
        <v>6652</v>
      </c>
      <c r="O1188" s="16"/>
      <c r="P1188" s="16" t="s">
        <v>204</v>
      </c>
      <c r="Q1188" s="17" t="s">
        <v>60</v>
      </c>
      <c r="R1188" s="12" t="s">
        <v>60</v>
      </c>
      <c r="S1188" s="12"/>
      <c r="T1188" s="18"/>
      <c r="U1188" s="19"/>
      <c r="V1188" s="20" t="s">
        <v>48</v>
      </c>
      <c r="W1188" s="12" t="s">
        <v>49</v>
      </c>
      <c r="X1188" s="20" t="s">
        <v>3853</v>
      </c>
      <c r="Y1188" s="20"/>
      <c r="Z1188" s="21">
        <v>10000000</v>
      </c>
      <c r="AA1188" s="21">
        <v>9010000</v>
      </c>
      <c r="AB1188" s="22">
        <v>6000</v>
      </c>
      <c r="AC1188" s="21">
        <v>1666.6666666666667</v>
      </c>
      <c r="AD1188" s="21">
        <v>1501.6666666666667</v>
      </c>
      <c r="AE1188" s="16" t="s">
        <v>3854</v>
      </c>
      <c r="AF1188" s="12">
        <v>5</v>
      </c>
      <c r="AG1188" s="12" t="s">
        <v>51</v>
      </c>
      <c r="AH1188" s="20" t="s">
        <v>64</v>
      </c>
      <c r="AI1188" s="12" t="s">
        <v>66</v>
      </c>
      <c r="AJ1188" s="12" t="s">
        <v>66</v>
      </c>
      <c r="AK1188" s="12" t="s">
        <v>66</v>
      </c>
      <c r="AL1188" s="12" t="s">
        <v>66</v>
      </c>
      <c r="AM1188" s="12">
        <v>0</v>
      </c>
      <c r="AN1188" s="20" t="s">
        <v>3855</v>
      </c>
      <c r="AO1188" s="23" t="s">
        <v>69</v>
      </c>
      <c r="AP1188" s="24" t="s">
        <v>74</v>
      </c>
    </row>
    <row r="1189" spans="1:42" x14ac:dyDescent="0.25">
      <c r="A1189" s="12" t="s">
        <v>3856</v>
      </c>
      <c r="B1189" s="13" t="s">
        <v>3857</v>
      </c>
      <c r="C1189" s="14">
        <v>45751</v>
      </c>
      <c r="D1189" s="12">
        <v>1</v>
      </c>
      <c r="E1189" s="12">
        <v>1</v>
      </c>
      <c r="F1189" s="12">
        <v>1</v>
      </c>
      <c r="G1189" s="12">
        <v>3</v>
      </c>
      <c r="H1189" s="12"/>
      <c r="I1189" s="15" t="s">
        <v>58</v>
      </c>
      <c r="J1189" s="15" t="s">
        <v>42</v>
      </c>
      <c r="K1189" s="15" t="s">
        <v>43</v>
      </c>
      <c r="L1189" s="15">
        <v>6</v>
      </c>
      <c r="M1189" s="15"/>
      <c r="N1189" s="16" t="s">
        <v>6652</v>
      </c>
      <c r="O1189" s="16"/>
      <c r="P1189" s="16" t="s">
        <v>204</v>
      </c>
      <c r="Q1189" s="17" t="s">
        <v>60</v>
      </c>
      <c r="R1189" s="12" t="s">
        <v>60</v>
      </c>
      <c r="S1189" s="12"/>
      <c r="T1189" s="18"/>
      <c r="U1189" s="19" t="s">
        <v>48</v>
      </c>
      <c r="V1189" s="20" t="s">
        <v>48</v>
      </c>
      <c r="W1189" s="12" t="s">
        <v>49</v>
      </c>
      <c r="X1189" s="20" t="s">
        <v>90</v>
      </c>
      <c r="Y1189" s="20"/>
      <c r="Z1189" s="21">
        <v>3500000</v>
      </c>
      <c r="AA1189" s="21">
        <v>3153500</v>
      </c>
      <c r="AB1189" s="22">
        <v>2000</v>
      </c>
      <c r="AC1189" s="21">
        <v>1750</v>
      </c>
      <c r="AD1189" s="21">
        <v>1576.75</v>
      </c>
      <c r="AE1189" s="16" t="s">
        <v>3849</v>
      </c>
      <c r="AF1189" s="12">
        <v>26</v>
      </c>
      <c r="AG1189" s="12" t="s">
        <v>51</v>
      </c>
      <c r="AH1189" s="20" t="s">
        <v>64</v>
      </c>
      <c r="AI1189" s="12" t="s">
        <v>65</v>
      </c>
      <c r="AJ1189" s="12" t="s">
        <v>66</v>
      </c>
      <c r="AK1189" s="12" t="s">
        <v>66</v>
      </c>
      <c r="AL1189" s="12" t="s">
        <v>66</v>
      </c>
      <c r="AM1189" s="12">
        <v>0</v>
      </c>
      <c r="AN1189" s="20" t="s">
        <v>3858</v>
      </c>
      <c r="AO1189" s="23">
        <v>110000</v>
      </c>
      <c r="AP1189" s="24" t="s">
        <v>74</v>
      </c>
    </row>
    <row r="1190" spans="1:42" x14ac:dyDescent="0.25">
      <c r="A1190" s="12" t="s">
        <v>3859</v>
      </c>
      <c r="B1190" s="13" t="s">
        <v>3860</v>
      </c>
      <c r="C1190" s="14">
        <v>45774</v>
      </c>
      <c r="D1190" s="12">
        <v>1</v>
      </c>
      <c r="E1190" s="12">
        <v>1</v>
      </c>
      <c r="F1190" s="12">
        <v>1</v>
      </c>
      <c r="G1190" s="12">
        <v>3</v>
      </c>
      <c r="H1190" s="12"/>
      <c r="I1190" s="15" t="s">
        <v>58</v>
      </c>
      <c r="J1190" s="15" t="s">
        <v>42</v>
      </c>
      <c r="K1190" s="15" t="s">
        <v>43</v>
      </c>
      <c r="L1190" s="15">
        <v>6</v>
      </c>
      <c r="M1190" s="15"/>
      <c r="N1190" s="16" t="s">
        <v>6652</v>
      </c>
      <c r="O1190" s="16"/>
      <c r="P1190" s="16" t="s">
        <v>204</v>
      </c>
      <c r="Q1190" s="17" t="s">
        <v>60</v>
      </c>
      <c r="R1190" s="12" t="s">
        <v>60</v>
      </c>
      <c r="S1190" s="12"/>
      <c r="T1190" s="18" t="s">
        <v>48</v>
      </c>
      <c r="U1190" s="19" t="s">
        <v>48</v>
      </c>
      <c r="V1190" s="20" t="s">
        <v>48</v>
      </c>
      <c r="W1190" s="12" t="s">
        <v>49</v>
      </c>
      <c r="X1190" s="20" t="s">
        <v>110</v>
      </c>
      <c r="Y1190" s="20"/>
      <c r="Z1190" s="21">
        <v>3500000</v>
      </c>
      <c r="AA1190" s="21">
        <v>3153500</v>
      </c>
      <c r="AB1190" s="22">
        <v>2000</v>
      </c>
      <c r="AC1190" s="21">
        <v>1750</v>
      </c>
      <c r="AD1190" s="21">
        <v>1576.75</v>
      </c>
      <c r="AE1190" s="16" t="s">
        <v>3861</v>
      </c>
      <c r="AF1190" s="12">
        <v>1</v>
      </c>
      <c r="AG1190" s="12" t="s">
        <v>51</v>
      </c>
      <c r="AH1190" s="20" t="s">
        <v>64</v>
      </c>
      <c r="AI1190" s="12" t="s">
        <v>65</v>
      </c>
      <c r="AJ1190" s="12" t="s">
        <v>66</v>
      </c>
      <c r="AK1190" s="12" t="s">
        <v>66</v>
      </c>
      <c r="AL1190" s="12"/>
      <c r="AM1190" s="12">
        <v>0</v>
      </c>
      <c r="AN1190" s="20" t="s">
        <v>3862</v>
      </c>
      <c r="AO1190" s="23" t="s">
        <v>69</v>
      </c>
      <c r="AP1190" s="24" t="s">
        <v>74</v>
      </c>
    </row>
    <row r="1191" spans="1:42" x14ac:dyDescent="0.25">
      <c r="A1191" s="12" t="s">
        <v>3863</v>
      </c>
      <c r="B1191" s="13" t="s">
        <v>3864</v>
      </c>
      <c r="C1191" s="14">
        <v>45973</v>
      </c>
      <c r="D1191" s="12">
        <v>1</v>
      </c>
      <c r="E1191" s="12">
        <v>1</v>
      </c>
      <c r="F1191" s="12">
        <v>1</v>
      </c>
      <c r="G1191" s="12">
        <v>3</v>
      </c>
      <c r="H1191" s="12"/>
      <c r="I1191" s="15" t="s">
        <v>58</v>
      </c>
      <c r="J1191" s="15" t="s">
        <v>42</v>
      </c>
      <c r="K1191" s="15" t="s">
        <v>43</v>
      </c>
      <c r="L1191" s="15">
        <v>6</v>
      </c>
      <c r="M1191" s="15"/>
      <c r="N1191" s="16" t="s">
        <v>6652</v>
      </c>
      <c r="O1191" s="16"/>
      <c r="P1191" s="16" t="s">
        <v>204</v>
      </c>
      <c r="Q1191" s="17" t="s">
        <v>60</v>
      </c>
      <c r="R1191" s="12" t="s">
        <v>60</v>
      </c>
      <c r="S1191" s="12"/>
      <c r="T1191" s="18" t="s">
        <v>48</v>
      </c>
      <c r="U1191" s="19" t="s">
        <v>48</v>
      </c>
      <c r="V1191" s="20" t="s">
        <v>48</v>
      </c>
      <c r="W1191" s="12" t="s">
        <v>49</v>
      </c>
      <c r="X1191" s="20" t="s">
        <v>110</v>
      </c>
      <c r="Y1191" s="20"/>
      <c r="Z1191" s="21">
        <v>3500000</v>
      </c>
      <c r="AA1191" s="21">
        <v>3153500</v>
      </c>
      <c r="AB1191" s="22">
        <v>2000</v>
      </c>
      <c r="AC1191" s="21">
        <v>1750</v>
      </c>
      <c r="AD1191" s="21">
        <v>1576.75</v>
      </c>
      <c r="AE1191" s="16" t="s">
        <v>3865</v>
      </c>
      <c r="AF1191" s="12">
        <v>1</v>
      </c>
      <c r="AG1191" s="12" t="s">
        <v>51</v>
      </c>
      <c r="AH1191" s="20" t="s">
        <v>64</v>
      </c>
      <c r="AI1191" s="12" t="s">
        <v>114</v>
      </c>
      <c r="AJ1191" s="12" t="s">
        <v>114</v>
      </c>
      <c r="AK1191" s="12" t="s">
        <v>66</v>
      </c>
      <c r="AL1191" s="12" t="s">
        <v>66</v>
      </c>
      <c r="AM1191" s="12">
        <v>0</v>
      </c>
      <c r="AN1191" s="20" t="s">
        <v>3866</v>
      </c>
      <c r="AO1191" s="23" t="s">
        <v>69</v>
      </c>
      <c r="AP1191" s="24" t="s">
        <v>74</v>
      </c>
    </row>
    <row r="1192" spans="1:42" x14ac:dyDescent="0.25">
      <c r="A1192" s="12" t="s">
        <v>3867</v>
      </c>
      <c r="B1192" s="13" t="s">
        <v>3868</v>
      </c>
      <c r="C1192" s="14">
        <v>45426</v>
      </c>
      <c r="D1192" s="26">
        <v>2</v>
      </c>
      <c r="E1192" s="26">
        <v>1</v>
      </c>
      <c r="F1192" s="12">
        <v>2</v>
      </c>
      <c r="G1192" s="12">
        <v>2</v>
      </c>
      <c r="H1192" s="12"/>
      <c r="I1192" s="15" t="s">
        <v>58</v>
      </c>
      <c r="J1192" s="15" t="s">
        <v>42</v>
      </c>
      <c r="K1192" s="15" t="s">
        <v>43</v>
      </c>
      <c r="L1192" s="15">
        <v>2</v>
      </c>
      <c r="M1192" s="15" t="s">
        <v>6942</v>
      </c>
      <c r="N1192" s="16" t="s">
        <v>6645</v>
      </c>
      <c r="O1192" s="16" t="s">
        <v>3975</v>
      </c>
      <c r="P1192" s="16" t="s">
        <v>3869</v>
      </c>
      <c r="Q1192" s="17" t="s">
        <v>60</v>
      </c>
      <c r="R1192" s="12" t="s">
        <v>60</v>
      </c>
      <c r="S1192" s="12"/>
      <c r="T1192" s="18" t="s">
        <v>3870</v>
      </c>
      <c r="U1192" s="19" t="s">
        <v>48</v>
      </c>
      <c r="V1192" s="20" t="s">
        <v>48</v>
      </c>
      <c r="W1192" s="12" t="s">
        <v>49</v>
      </c>
      <c r="X1192" s="20" t="s">
        <v>2402</v>
      </c>
      <c r="Y1192" s="20"/>
      <c r="Z1192" s="21">
        <v>1000000</v>
      </c>
      <c r="AA1192" s="21">
        <v>930000</v>
      </c>
      <c r="AB1192" s="22">
        <v>1000</v>
      </c>
      <c r="AC1192" s="21">
        <v>1000</v>
      </c>
      <c r="AD1192" s="21">
        <v>930</v>
      </c>
      <c r="AE1192" s="16" t="s">
        <v>3871</v>
      </c>
      <c r="AF1192" s="12">
        <v>12</v>
      </c>
      <c r="AG1192" s="12" t="s">
        <v>51</v>
      </c>
      <c r="AH1192" s="20" t="s">
        <v>64</v>
      </c>
      <c r="AI1192" s="12" t="s">
        <v>114</v>
      </c>
      <c r="AJ1192" s="12" t="s">
        <v>66</v>
      </c>
      <c r="AK1192" s="12" t="s">
        <v>66</v>
      </c>
      <c r="AL1192" s="12" t="s">
        <v>66</v>
      </c>
      <c r="AM1192" s="12">
        <v>0</v>
      </c>
      <c r="AN1192" s="20" t="s">
        <v>3872</v>
      </c>
      <c r="AO1192" s="23">
        <v>600000</v>
      </c>
      <c r="AP1192" s="24"/>
    </row>
    <row r="1193" spans="1:42" x14ac:dyDescent="0.25">
      <c r="A1193" s="12" t="s">
        <v>3873</v>
      </c>
      <c r="B1193" s="13" t="s">
        <v>3874</v>
      </c>
      <c r="C1193" s="14">
        <v>45886</v>
      </c>
      <c r="D1193" s="12">
        <v>1</v>
      </c>
      <c r="E1193" s="12">
        <v>1</v>
      </c>
      <c r="F1193" s="12">
        <v>1</v>
      </c>
      <c r="G1193" s="12">
        <v>3</v>
      </c>
      <c r="H1193" s="12"/>
      <c r="I1193" s="15" t="s">
        <v>41</v>
      </c>
      <c r="J1193" s="15" t="s">
        <v>42</v>
      </c>
      <c r="K1193" s="15" t="s">
        <v>43</v>
      </c>
      <c r="L1193" s="15">
        <v>2</v>
      </c>
      <c r="M1193" s="15" t="s">
        <v>6942</v>
      </c>
      <c r="N1193" s="16" t="s">
        <v>6645</v>
      </c>
      <c r="O1193" s="16" t="s">
        <v>3975</v>
      </c>
      <c r="P1193" s="16" t="s">
        <v>3869</v>
      </c>
      <c r="Q1193" s="17" t="s">
        <v>60</v>
      </c>
      <c r="R1193" s="12" t="s">
        <v>2199</v>
      </c>
      <c r="S1193" s="12"/>
      <c r="T1193" s="18" t="s">
        <v>3875</v>
      </c>
      <c r="U1193" s="19" t="s">
        <v>3876</v>
      </c>
      <c r="V1193" s="20" t="s">
        <v>48</v>
      </c>
      <c r="W1193" s="12" t="s">
        <v>49</v>
      </c>
      <c r="X1193" s="20" t="s">
        <v>100</v>
      </c>
      <c r="Y1193" s="20"/>
      <c r="Z1193" s="21">
        <v>600000</v>
      </c>
      <c r="AA1193" s="21">
        <v>600000</v>
      </c>
      <c r="AB1193" s="22">
        <v>1500</v>
      </c>
      <c r="AC1193" s="21">
        <v>400</v>
      </c>
      <c r="AD1193" s="21">
        <v>400</v>
      </c>
      <c r="AE1193" s="16" t="s">
        <v>3874</v>
      </c>
      <c r="AF1193" s="12">
        <v>1</v>
      </c>
      <c r="AG1193" s="12"/>
      <c r="AH1193" s="20" t="s">
        <v>52</v>
      </c>
      <c r="AI1193" s="12"/>
      <c r="AJ1193" s="12"/>
      <c r="AK1193" s="12"/>
      <c r="AL1193" s="12"/>
      <c r="AM1193" s="12">
        <v>10.27093838926957</v>
      </c>
      <c r="AN1193" s="20" t="s">
        <v>6843</v>
      </c>
      <c r="AO1193" s="23"/>
      <c r="AP1193" s="24"/>
    </row>
    <row r="1194" spans="1:42" x14ac:dyDescent="0.25">
      <c r="A1194" s="12" t="s">
        <v>3877</v>
      </c>
      <c r="B1194" s="13" t="s">
        <v>3878</v>
      </c>
      <c r="C1194" s="14">
        <v>45807</v>
      </c>
      <c r="D1194" s="12">
        <v>1</v>
      </c>
      <c r="E1194" s="12">
        <v>1</v>
      </c>
      <c r="F1194" s="12">
        <v>1</v>
      </c>
      <c r="G1194" s="12">
        <v>3</v>
      </c>
      <c r="H1194" s="12"/>
      <c r="I1194" s="15" t="s">
        <v>41</v>
      </c>
      <c r="J1194" s="15" t="s">
        <v>42</v>
      </c>
      <c r="K1194" s="15" t="s">
        <v>43</v>
      </c>
      <c r="L1194" s="15">
        <v>2</v>
      </c>
      <c r="M1194" s="15" t="s">
        <v>6942</v>
      </c>
      <c r="N1194" s="16" t="s">
        <v>6645</v>
      </c>
      <c r="O1194" s="16" t="s">
        <v>3975</v>
      </c>
      <c r="P1194" s="16" t="s">
        <v>3869</v>
      </c>
      <c r="Q1194" s="17" t="s">
        <v>60</v>
      </c>
      <c r="R1194" s="12" t="s">
        <v>60</v>
      </c>
      <c r="S1194" s="12"/>
      <c r="T1194" s="18" t="s">
        <v>3879</v>
      </c>
      <c r="U1194" s="19"/>
      <c r="V1194" s="20" t="s">
        <v>48</v>
      </c>
      <c r="W1194" s="12" t="s">
        <v>49</v>
      </c>
      <c r="X1194" s="20" t="s">
        <v>100</v>
      </c>
      <c r="Y1194" s="20"/>
      <c r="Z1194" s="21">
        <v>200000</v>
      </c>
      <c r="AA1194" s="21">
        <v>200000</v>
      </c>
      <c r="AB1194" s="22">
        <v>494</v>
      </c>
      <c r="AC1194" s="21">
        <v>404.85829959514172</v>
      </c>
      <c r="AD1194" s="21">
        <v>404.85829959514172</v>
      </c>
      <c r="AE1194" s="16" t="s">
        <v>3878</v>
      </c>
      <c r="AF1194" s="12">
        <v>1</v>
      </c>
      <c r="AG1194" s="12"/>
      <c r="AH1194" s="20" t="s">
        <v>64</v>
      </c>
      <c r="AI1194" s="12"/>
      <c r="AJ1194" s="12"/>
      <c r="AK1194" s="12"/>
      <c r="AL1194" s="12"/>
      <c r="AM1194" s="12">
        <v>0</v>
      </c>
      <c r="AN1194" s="20" t="s">
        <v>6782</v>
      </c>
      <c r="AO1194" s="23" t="s">
        <v>69</v>
      </c>
      <c r="AP1194" s="24"/>
    </row>
    <row r="1195" spans="1:42" x14ac:dyDescent="0.25">
      <c r="A1195" s="12" t="s">
        <v>3880</v>
      </c>
      <c r="B1195" s="13" t="s">
        <v>3881</v>
      </c>
      <c r="C1195" s="14">
        <v>45807</v>
      </c>
      <c r="D1195" s="12">
        <v>1</v>
      </c>
      <c r="E1195" s="12">
        <v>1</v>
      </c>
      <c r="F1195" s="12">
        <v>1</v>
      </c>
      <c r="G1195" s="12">
        <v>3</v>
      </c>
      <c r="H1195" s="12"/>
      <c r="I1195" s="15" t="s">
        <v>41</v>
      </c>
      <c r="J1195" s="15" t="s">
        <v>42</v>
      </c>
      <c r="K1195" s="15" t="s">
        <v>43</v>
      </c>
      <c r="L1195" s="15">
        <v>2</v>
      </c>
      <c r="M1195" s="15" t="s">
        <v>6942</v>
      </c>
      <c r="N1195" s="16" t="s">
        <v>6645</v>
      </c>
      <c r="O1195" s="16" t="s">
        <v>3975</v>
      </c>
      <c r="P1195" s="16" t="s">
        <v>3869</v>
      </c>
      <c r="Q1195" s="17" t="s">
        <v>60</v>
      </c>
      <c r="R1195" s="12" t="s">
        <v>60</v>
      </c>
      <c r="S1195" s="12"/>
      <c r="T1195" s="18" t="s">
        <v>3879</v>
      </c>
      <c r="U1195" s="19"/>
      <c r="V1195" s="20" t="s">
        <v>48</v>
      </c>
      <c r="W1195" s="12" t="s">
        <v>49</v>
      </c>
      <c r="X1195" s="20" t="s">
        <v>100</v>
      </c>
      <c r="Y1195" s="20"/>
      <c r="Z1195" s="21">
        <v>300000</v>
      </c>
      <c r="AA1195" s="21">
        <v>300000</v>
      </c>
      <c r="AB1195" s="22">
        <v>611</v>
      </c>
      <c r="AC1195" s="21">
        <v>490.99836333878886</v>
      </c>
      <c r="AD1195" s="21">
        <v>490.99836333878886</v>
      </c>
      <c r="AE1195" s="16" t="s">
        <v>3881</v>
      </c>
      <c r="AF1195" s="12">
        <v>1</v>
      </c>
      <c r="AG1195" s="12"/>
      <c r="AH1195" s="20" t="s">
        <v>64</v>
      </c>
      <c r="AI1195" s="12"/>
      <c r="AJ1195" s="12"/>
      <c r="AK1195" s="12"/>
      <c r="AL1195" s="12"/>
      <c r="AM1195" s="12">
        <v>0</v>
      </c>
      <c r="AN1195" s="20" t="s">
        <v>6782</v>
      </c>
      <c r="AO1195" s="23" t="s">
        <v>69</v>
      </c>
      <c r="AP1195" s="24"/>
    </row>
    <row r="1196" spans="1:42" x14ac:dyDescent="0.25">
      <c r="A1196" s="12" t="s">
        <v>3882</v>
      </c>
      <c r="B1196" s="13" t="s">
        <v>3883</v>
      </c>
      <c r="C1196" s="14">
        <v>45937</v>
      </c>
      <c r="D1196" s="12">
        <v>1</v>
      </c>
      <c r="E1196" s="12">
        <v>1</v>
      </c>
      <c r="F1196" s="12">
        <v>1</v>
      </c>
      <c r="G1196" s="12">
        <v>3</v>
      </c>
      <c r="H1196" s="12"/>
      <c r="I1196" s="15" t="s">
        <v>58</v>
      </c>
      <c r="J1196" s="15" t="s">
        <v>42</v>
      </c>
      <c r="K1196" s="15" t="s">
        <v>43</v>
      </c>
      <c r="L1196" s="15">
        <v>2</v>
      </c>
      <c r="M1196" s="15" t="s">
        <v>6942</v>
      </c>
      <c r="N1196" s="16" t="s">
        <v>6645</v>
      </c>
      <c r="O1196" s="16" t="s">
        <v>3975</v>
      </c>
      <c r="P1196" s="16" t="s">
        <v>3869</v>
      </c>
      <c r="Q1196" s="17" t="s">
        <v>60</v>
      </c>
      <c r="R1196" s="12" t="s">
        <v>60</v>
      </c>
      <c r="S1196" s="12"/>
      <c r="T1196" s="18" t="s">
        <v>3870</v>
      </c>
      <c r="U1196" s="19"/>
      <c r="V1196" s="20" t="s">
        <v>48</v>
      </c>
      <c r="W1196" s="12" t="s">
        <v>49</v>
      </c>
      <c r="X1196" s="20" t="s">
        <v>2402</v>
      </c>
      <c r="Y1196" s="20"/>
      <c r="Z1196" s="21">
        <v>650000</v>
      </c>
      <c r="AA1196" s="21">
        <v>585650</v>
      </c>
      <c r="AB1196" s="22">
        <v>1000</v>
      </c>
      <c r="AC1196" s="21">
        <v>650</v>
      </c>
      <c r="AD1196" s="21">
        <v>585.65</v>
      </c>
      <c r="AE1196" s="16" t="s">
        <v>3871</v>
      </c>
      <c r="AF1196" s="12">
        <v>12</v>
      </c>
      <c r="AG1196" s="12" t="s">
        <v>51</v>
      </c>
      <c r="AH1196" s="20" t="s">
        <v>64</v>
      </c>
      <c r="AI1196" s="12" t="s">
        <v>114</v>
      </c>
      <c r="AJ1196" s="12" t="s">
        <v>66</v>
      </c>
      <c r="AK1196" s="12" t="s">
        <v>66</v>
      </c>
      <c r="AL1196" s="12" t="s">
        <v>66</v>
      </c>
      <c r="AM1196" s="12">
        <v>0</v>
      </c>
      <c r="AN1196" s="20" t="s">
        <v>3884</v>
      </c>
      <c r="AO1196" s="23">
        <v>600000</v>
      </c>
      <c r="AP1196" s="24" t="s">
        <v>74</v>
      </c>
    </row>
    <row r="1197" spans="1:42" x14ac:dyDescent="0.25">
      <c r="A1197" s="12" t="s">
        <v>3885</v>
      </c>
      <c r="B1197" s="13" t="s">
        <v>3886</v>
      </c>
      <c r="C1197" s="14">
        <v>45793</v>
      </c>
      <c r="D1197" s="12">
        <v>1</v>
      </c>
      <c r="E1197" s="12">
        <v>1</v>
      </c>
      <c r="F1197" s="12">
        <v>1</v>
      </c>
      <c r="G1197" s="12">
        <v>3</v>
      </c>
      <c r="H1197" s="12"/>
      <c r="I1197" s="15" t="s">
        <v>41</v>
      </c>
      <c r="J1197" s="15" t="s">
        <v>42</v>
      </c>
      <c r="K1197" s="15" t="s">
        <v>43</v>
      </c>
      <c r="L1197" s="15">
        <v>2</v>
      </c>
      <c r="M1197" s="15" t="s">
        <v>6942</v>
      </c>
      <c r="N1197" s="16" t="s">
        <v>6645</v>
      </c>
      <c r="O1197" s="16" t="s">
        <v>3975</v>
      </c>
      <c r="P1197" s="16" t="s">
        <v>3869</v>
      </c>
      <c r="Q1197" s="17" t="s">
        <v>60</v>
      </c>
      <c r="R1197" s="12" t="s">
        <v>60</v>
      </c>
      <c r="S1197" s="12"/>
      <c r="T1197" s="18"/>
      <c r="U1197" s="19"/>
      <c r="V1197" s="20" t="s">
        <v>48</v>
      </c>
      <c r="W1197" s="12" t="s">
        <v>49</v>
      </c>
      <c r="X1197" s="20" t="s">
        <v>2402</v>
      </c>
      <c r="Y1197" s="20"/>
      <c r="Z1197" s="21">
        <v>600000</v>
      </c>
      <c r="AA1197" s="21">
        <v>600000</v>
      </c>
      <c r="AB1197" s="22">
        <v>1000</v>
      </c>
      <c r="AC1197" s="21">
        <v>600</v>
      </c>
      <c r="AD1197" s="21">
        <v>600</v>
      </c>
      <c r="AE1197" s="16" t="s">
        <v>3886</v>
      </c>
      <c r="AF1197" s="12">
        <v>6</v>
      </c>
      <c r="AG1197" s="12"/>
      <c r="AH1197" s="20" t="s">
        <v>64</v>
      </c>
      <c r="AI1197" s="12"/>
      <c r="AJ1197" s="12"/>
      <c r="AK1197" s="12"/>
      <c r="AL1197" s="12"/>
      <c r="AM1197" s="12">
        <v>0</v>
      </c>
      <c r="AN1197" s="20" t="s">
        <v>6783</v>
      </c>
      <c r="AO1197" s="23" t="s">
        <v>69</v>
      </c>
      <c r="AP1197" s="24"/>
    </row>
    <row r="1198" spans="1:42" x14ac:dyDescent="0.25">
      <c r="A1198" s="12" t="s">
        <v>3887</v>
      </c>
      <c r="B1198" s="13" t="s">
        <v>3871</v>
      </c>
      <c r="C1198" s="14">
        <v>45992</v>
      </c>
      <c r="D1198" s="12">
        <v>1</v>
      </c>
      <c r="E1198" s="12">
        <v>1</v>
      </c>
      <c r="F1198" s="12">
        <v>1</v>
      </c>
      <c r="G1198" s="12">
        <v>3</v>
      </c>
      <c r="H1198" s="12"/>
      <c r="I1198" s="15" t="s">
        <v>41</v>
      </c>
      <c r="J1198" s="15" t="s">
        <v>42</v>
      </c>
      <c r="K1198" s="15" t="s">
        <v>43</v>
      </c>
      <c r="L1198" s="15">
        <v>2</v>
      </c>
      <c r="M1198" s="15" t="s">
        <v>6942</v>
      </c>
      <c r="N1198" s="16" t="s">
        <v>6645</v>
      </c>
      <c r="O1198" s="16" t="s">
        <v>3975</v>
      </c>
      <c r="P1198" s="16" t="s">
        <v>3869</v>
      </c>
      <c r="Q1198" s="17" t="s">
        <v>60</v>
      </c>
      <c r="R1198" s="12" t="s">
        <v>60</v>
      </c>
      <c r="S1198" s="12"/>
      <c r="T1198" s="18" t="s">
        <v>3870</v>
      </c>
      <c r="U1198" s="19"/>
      <c r="V1198" s="20" t="s">
        <v>48</v>
      </c>
      <c r="W1198" s="12" t="s">
        <v>49</v>
      </c>
      <c r="X1198" s="20" t="s">
        <v>2402</v>
      </c>
      <c r="Y1198" s="20"/>
      <c r="Z1198" s="21">
        <v>600000</v>
      </c>
      <c r="AA1198" s="21">
        <v>600000</v>
      </c>
      <c r="AB1198" s="22">
        <v>1000</v>
      </c>
      <c r="AC1198" s="21">
        <v>600</v>
      </c>
      <c r="AD1198" s="21">
        <v>600</v>
      </c>
      <c r="AE1198" s="16" t="s">
        <v>3871</v>
      </c>
      <c r="AF1198" s="12">
        <v>12</v>
      </c>
      <c r="AG1198" s="12" t="s">
        <v>51</v>
      </c>
      <c r="AH1198" s="20" t="s">
        <v>64</v>
      </c>
      <c r="AI1198" s="12"/>
      <c r="AJ1198" s="12"/>
      <c r="AK1198" s="12"/>
      <c r="AL1198" s="12"/>
      <c r="AM1198" s="12">
        <v>0</v>
      </c>
      <c r="AN1198" s="20"/>
      <c r="AO1198" s="23"/>
      <c r="AP1198" s="24"/>
    </row>
    <row r="1199" spans="1:42" x14ac:dyDescent="0.25">
      <c r="A1199" s="12" t="s">
        <v>3888</v>
      </c>
      <c r="B1199" s="13" t="s">
        <v>3889</v>
      </c>
      <c r="C1199" s="14">
        <v>45528</v>
      </c>
      <c r="D1199" s="26">
        <v>2</v>
      </c>
      <c r="E1199" s="26">
        <v>1</v>
      </c>
      <c r="F1199" s="12">
        <v>2</v>
      </c>
      <c r="G1199" s="12">
        <v>2</v>
      </c>
      <c r="H1199" s="12"/>
      <c r="I1199" s="15" t="s">
        <v>58</v>
      </c>
      <c r="J1199" s="15" t="s">
        <v>42</v>
      </c>
      <c r="K1199" s="15" t="s">
        <v>43</v>
      </c>
      <c r="L1199" s="15">
        <v>2</v>
      </c>
      <c r="M1199" s="15" t="s">
        <v>6942</v>
      </c>
      <c r="N1199" s="16" t="s">
        <v>6645</v>
      </c>
      <c r="O1199" s="16" t="s">
        <v>3975</v>
      </c>
      <c r="P1199" s="16" t="s">
        <v>3869</v>
      </c>
      <c r="Q1199" s="17" t="s">
        <v>60</v>
      </c>
      <c r="R1199" s="12" t="s">
        <v>60</v>
      </c>
      <c r="S1199" s="12"/>
      <c r="T1199" s="18" t="s">
        <v>3870</v>
      </c>
      <c r="U1199" s="19" t="s">
        <v>48</v>
      </c>
      <c r="V1199" s="20" t="s">
        <v>48</v>
      </c>
      <c r="W1199" s="12" t="s">
        <v>49</v>
      </c>
      <c r="X1199" s="20" t="s">
        <v>2402</v>
      </c>
      <c r="Y1199" s="20"/>
      <c r="Z1199" s="21">
        <v>1000000</v>
      </c>
      <c r="AA1199" s="21">
        <v>930000</v>
      </c>
      <c r="AB1199" s="22">
        <v>1000</v>
      </c>
      <c r="AC1199" s="21">
        <v>1000</v>
      </c>
      <c r="AD1199" s="21">
        <v>930</v>
      </c>
      <c r="AE1199" s="16" t="s">
        <v>3890</v>
      </c>
      <c r="AF1199" s="12">
        <v>35</v>
      </c>
      <c r="AG1199" s="12" t="s">
        <v>51</v>
      </c>
      <c r="AH1199" s="20" t="s">
        <v>64</v>
      </c>
      <c r="AI1199" s="12" t="s">
        <v>66</v>
      </c>
      <c r="AJ1199" s="12" t="s">
        <v>66</v>
      </c>
      <c r="AK1199" s="12" t="s">
        <v>66</v>
      </c>
      <c r="AL1199" s="12" t="s">
        <v>66</v>
      </c>
      <c r="AM1199" s="12">
        <v>0</v>
      </c>
      <c r="AN1199" s="20" t="s">
        <v>3891</v>
      </c>
      <c r="AO1199" s="23"/>
      <c r="AP1199" s="24"/>
    </row>
    <row r="1200" spans="1:42" x14ac:dyDescent="0.25">
      <c r="A1200" s="12" t="s">
        <v>3892</v>
      </c>
      <c r="B1200" s="13" t="s">
        <v>3890</v>
      </c>
      <c r="C1200" s="14">
        <v>45776</v>
      </c>
      <c r="D1200" s="12">
        <v>1</v>
      </c>
      <c r="E1200" s="12">
        <v>1</v>
      </c>
      <c r="F1200" s="12">
        <v>1</v>
      </c>
      <c r="G1200" s="12">
        <v>3</v>
      </c>
      <c r="H1200" s="12"/>
      <c r="I1200" s="15" t="s">
        <v>41</v>
      </c>
      <c r="J1200" s="15" t="s">
        <v>42</v>
      </c>
      <c r="K1200" s="15" t="s">
        <v>43</v>
      </c>
      <c r="L1200" s="15">
        <v>2</v>
      </c>
      <c r="M1200" s="15" t="s">
        <v>6942</v>
      </c>
      <c r="N1200" s="16" t="s">
        <v>6645</v>
      </c>
      <c r="O1200" s="16" t="s">
        <v>3975</v>
      </c>
      <c r="P1200" s="16" t="s">
        <v>3869</v>
      </c>
      <c r="Q1200" s="17" t="s">
        <v>60</v>
      </c>
      <c r="R1200" s="12" t="s">
        <v>60</v>
      </c>
      <c r="S1200" s="12"/>
      <c r="T1200" s="18"/>
      <c r="U1200" s="19"/>
      <c r="V1200" s="20" t="s">
        <v>48</v>
      </c>
      <c r="W1200" s="12" t="s">
        <v>49</v>
      </c>
      <c r="X1200" s="20" t="s">
        <v>2402</v>
      </c>
      <c r="Y1200" s="20"/>
      <c r="Z1200" s="21">
        <v>650000</v>
      </c>
      <c r="AA1200" s="21">
        <v>650000</v>
      </c>
      <c r="AB1200" s="22">
        <v>1000</v>
      </c>
      <c r="AC1200" s="21">
        <v>650</v>
      </c>
      <c r="AD1200" s="21">
        <v>650</v>
      </c>
      <c r="AE1200" s="16" t="s">
        <v>3890</v>
      </c>
      <c r="AF1200" s="12">
        <v>35</v>
      </c>
      <c r="AG1200" s="12" t="s">
        <v>51</v>
      </c>
      <c r="AH1200" s="20" t="s">
        <v>64</v>
      </c>
      <c r="AI1200" s="12"/>
      <c r="AJ1200" s="12"/>
      <c r="AK1200" s="12"/>
      <c r="AL1200" s="12"/>
      <c r="AM1200" s="12">
        <v>0</v>
      </c>
      <c r="AN1200" s="20" t="s">
        <v>6783</v>
      </c>
      <c r="AO1200" s="23" t="s">
        <v>69</v>
      </c>
      <c r="AP1200" s="24"/>
    </row>
    <row r="1201" spans="1:42" x14ac:dyDescent="0.25">
      <c r="A1201" s="12" t="s">
        <v>3893</v>
      </c>
      <c r="B1201" s="13" t="s">
        <v>3894</v>
      </c>
      <c r="C1201" s="14">
        <v>45789</v>
      </c>
      <c r="D1201" s="12">
        <v>1</v>
      </c>
      <c r="E1201" s="12">
        <v>1</v>
      </c>
      <c r="F1201" s="12">
        <v>1</v>
      </c>
      <c r="G1201" s="12">
        <v>3</v>
      </c>
      <c r="H1201" s="12"/>
      <c r="I1201" s="15" t="s">
        <v>41</v>
      </c>
      <c r="J1201" s="15" t="s">
        <v>42</v>
      </c>
      <c r="K1201" s="15" t="s">
        <v>43</v>
      </c>
      <c r="L1201" s="15">
        <v>2</v>
      </c>
      <c r="M1201" s="15" t="s">
        <v>6942</v>
      </c>
      <c r="N1201" s="16" t="s">
        <v>6645</v>
      </c>
      <c r="O1201" s="16" t="s">
        <v>3975</v>
      </c>
      <c r="P1201" s="16" t="s">
        <v>3869</v>
      </c>
      <c r="Q1201" s="17" t="s">
        <v>60</v>
      </c>
      <c r="R1201" s="12" t="s">
        <v>60</v>
      </c>
      <c r="S1201" s="12"/>
      <c r="T1201" s="18"/>
      <c r="U1201" s="19"/>
      <c r="V1201" s="20" t="s">
        <v>48</v>
      </c>
      <c r="W1201" s="12" t="s">
        <v>49</v>
      </c>
      <c r="X1201" s="20" t="s">
        <v>2402</v>
      </c>
      <c r="Y1201" s="20"/>
      <c r="Z1201" s="21">
        <v>650000</v>
      </c>
      <c r="AA1201" s="21">
        <v>650000</v>
      </c>
      <c r="AB1201" s="22">
        <v>1000</v>
      </c>
      <c r="AC1201" s="21">
        <v>650</v>
      </c>
      <c r="AD1201" s="21">
        <v>650</v>
      </c>
      <c r="AE1201" s="16" t="s">
        <v>3894</v>
      </c>
      <c r="AF1201" s="12">
        <v>3</v>
      </c>
      <c r="AG1201" s="12"/>
      <c r="AH1201" s="20" t="s">
        <v>64</v>
      </c>
      <c r="AI1201" s="12"/>
      <c r="AJ1201" s="12"/>
      <c r="AK1201" s="12"/>
      <c r="AL1201" s="12"/>
      <c r="AM1201" s="12">
        <v>0</v>
      </c>
      <c r="AN1201" s="20" t="s">
        <v>6783</v>
      </c>
      <c r="AO1201" s="23" t="s">
        <v>69</v>
      </c>
      <c r="AP1201" s="24"/>
    </row>
    <row r="1202" spans="1:42" x14ac:dyDescent="0.25">
      <c r="A1202" s="12" t="s">
        <v>3895</v>
      </c>
      <c r="B1202" s="13" t="s">
        <v>3896</v>
      </c>
      <c r="C1202" s="14">
        <v>45807</v>
      </c>
      <c r="D1202" s="12">
        <v>1</v>
      </c>
      <c r="E1202" s="12">
        <v>1</v>
      </c>
      <c r="F1202" s="12">
        <v>1</v>
      </c>
      <c r="G1202" s="12">
        <v>3</v>
      </c>
      <c r="H1202" s="12"/>
      <c r="I1202" s="15" t="s">
        <v>41</v>
      </c>
      <c r="J1202" s="15" t="s">
        <v>42</v>
      </c>
      <c r="K1202" s="15" t="s">
        <v>43</v>
      </c>
      <c r="L1202" s="15">
        <v>2</v>
      </c>
      <c r="M1202" s="15" t="s">
        <v>6942</v>
      </c>
      <c r="N1202" s="16" t="s">
        <v>6645</v>
      </c>
      <c r="O1202" s="16" t="s">
        <v>3975</v>
      </c>
      <c r="P1202" s="16" t="s">
        <v>3869</v>
      </c>
      <c r="Q1202" s="17" t="s">
        <v>60</v>
      </c>
      <c r="R1202" s="12" t="s">
        <v>60</v>
      </c>
      <c r="S1202" s="12"/>
      <c r="T1202" s="18" t="s">
        <v>3879</v>
      </c>
      <c r="U1202" s="19"/>
      <c r="V1202" s="20" t="s">
        <v>48</v>
      </c>
      <c r="W1202" s="12" t="s">
        <v>49</v>
      </c>
      <c r="X1202" s="20" t="s">
        <v>239</v>
      </c>
      <c r="Y1202" s="20"/>
      <c r="Z1202" s="21">
        <v>200000</v>
      </c>
      <c r="AA1202" s="21">
        <v>200000</v>
      </c>
      <c r="AB1202" s="22">
        <v>300</v>
      </c>
      <c r="AC1202" s="21">
        <v>666.66666666666663</v>
      </c>
      <c r="AD1202" s="21">
        <v>666.66666666666663</v>
      </c>
      <c r="AE1202" s="16" t="s">
        <v>3896</v>
      </c>
      <c r="AF1202" s="12">
        <v>1</v>
      </c>
      <c r="AG1202" s="12"/>
      <c r="AH1202" s="20" t="s">
        <v>64</v>
      </c>
      <c r="AI1202" s="12"/>
      <c r="AJ1202" s="12"/>
      <c r="AK1202" s="12"/>
      <c r="AL1202" s="12"/>
      <c r="AM1202" s="12">
        <v>0</v>
      </c>
      <c r="AN1202" s="20" t="s">
        <v>6784</v>
      </c>
      <c r="AO1202" s="23" t="s">
        <v>69</v>
      </c>
      <c r="AP1202" s="24"/>
    </row>
    <row r="1203" spans="1:42" x14ac:dyDescent="0.25">
      <c r="A1203" s="12" t="s">
        <v>3897</v>
      </c>
      <c r="B1203" s="13" t="s">
        <v>3898</v>
      </c>
      <c r="C1203" s="14">
        <v>45591</v>
      </c>
      <c r="D1203" s="12">
        <v>1</v>
      </c>
      <c r="E1203" s="12">
        <v>1</v>
      </c>
      <c r="F1203" s="12">
        <v>1</v>
      </c>
      <c r="G1203" s="12">
        <v>3</v>
      </c>
      <c r="H1203" s="12"/>
      <c r="I1203" s="15" t="s">
        <v>58</v>
      </c>
      <c r="J1203" s="15"/>
      <c r="K1203" s="15" t="s">
        <v>43</v>
      </c>
      <c r="L1203" s="15">
        <v>2</v>
      </c>
      <c r="M1203" s="15" t="s">
        <v>6942</v>
      </c>
      <c r="N1203" s="16" t="s">
        <v>6645</v>
      </c>
      <c r="O1203" s="16" t="s">
        <v>3975</v>
      </c>
      <c r="P1203" s="16" t="s">
        <v>3869</v>
      </c>
      <c r="Q1203" s="17" t="s">
        <v>48</v>
      </c>
      <c r="R1203" s="12" t="s">
        <v>60</v>
      </c>
      <c r="S1203" s="12"/>
      <c r="T1203" s="18" t="s">
        <v>3870</v>
      </c>
      <c r="U1203" s="19" t="s">
        <v>48</v>
      </c>
      <c r="V1203" s="20" t="s">
        <v>48</v>
      </c>
      <c r="W1203" s="12" t="s">
        <v>49</v>
      </c>
      <c r="X1203" s="20" t="s">
        <v>2402</v>
      </c>
      <c r="Y1203" s="20"/>
      <c r="Z1203" s="21">
        <v>800000</v>
      </c>
      <c r="AA1203" s="21">
        <v>744000</v>
      </c>
      <c r="AB1203" s="22">
        <v>1000</v>
      </c>
      <c r="AC1203" s="21">
        <v>800</v>
      </c>
      <c r="AD1203" s="21">
        <v>744</v>
      </c>
      <c r="AE1203" s="16" t="s">
        <v>3886</v>
      </c>
      <c r="AF1203" s="12">
        <v>6</v>
      </c>
      <c r="AG1203" s="12"/>
      <c r="AH1203" s="20" t="s">
        <v>64</v>
      </c>
      <c r="AI1203" s="12" t="s">
        <v>66</v>
      </c>
      <c r="AJ1203" s="12" t="s">
        <v>66</v>
      </c>
      <c r="AK1203" s="12" t="s">
        <v>66</v>
      </c>
      <c r="AL1203" s="12" t="s">
        <v>66</v>
      </c>
      <c r="AM1203" s="12">
        <v>0</v>
      </c>
      <c r="AN1203" s="20" t="s">
        <v>3899</v>
      </c>
      <c r="AO1203" s="23"/>
      <c r="AP1203" s="24"/>
    </row>
    <row r="1204" spans="1:42" x14ac:dyDescent="0.25">
      <c r="A1204" s="12" t="s">
        <v>3900</v>
      </c>
      <c r="B1204" s="13" t="s">
        <v>3901</v>
      </c>
      <c r="C1204" s="14">
        <v>45639</v>
      </c>
      <c r="D1204" s="12">
        <v>1</v>
      </c>
      <c r="E1204" s="12">
        <v>1</v>
      </c>
      <c r="F1204" s="12">
        <v>1</v>
      </c>
      <c r="G1204" s="12">
        <v>3</v>
      </c>
      <c r="H1204" s="12"/>
      <c r="I1204" s="15" t="s">
        <v>58</v>
      </c>
      <c r="J1204" s="15" t="s">
        <v>42</v>
      </c>
      <c r="K1204" s="15" t="s">
        <v>43</v>
      </c>
      <c r="L1204" s="15">
        <v>2</v>
      </c>
      <c r="M1204" s="15" t="s">
        <v>6942</v>
      </c>
      <c r="N1204" s="16" t="s">
        <v>6645</v>
      </c>
      <c r="O1204" s="16" t="s">
        <v>3975</v>
      </c>
      <c r="P1204" s="16" t="s">
        <v>3869</v>
      </c>
      <c r="Q1204" s="17" t="s">
        <v>48</v>
      </c>
      <c r="R1204" s="12" t="s">
        <v>60</v>
      </c>
      <c r="S1204" s="12"/>
      <c r="T1204" s="18" t="s">
        <v>3870</v>
      </c>
      <c r="U1204" s="19" t="s">
        <v>48</v>
      </c>
      <c r="V1204" s="20" t="s">
        <v>48</v>
      </c>
      <c r="W1204" s="12" t="s">
        <v>49</v>
      </c>
      <c r="X1204" s="20" t="s">
        <v>2402</v>
      </c>
      <c r="Y1204" s="20"/>
      <c r="Z1204" s="21">
        <v>800000</v>
      </c>
      <c r="AA1204" s="21">
        <v>744000</v>
      </c>
      <c r="AB1204" s="22">
        <v>1000</v>
      </c>
      <c r="AC1204" s="21">
        <v>800</v>
      </c>
      <c r="AD1204" s="21">
        <v>744</v>
      </c>
      <c r="AE1204" s="16" t="s">
        <v>3902</v>
      </c>
      <c r="AF1204" s="12">
        <v>1</v>
      </c>
      <c r="AG1204" s="12"/>
      <c r="AH1204" s="20" t="s">
        <v>64</v>
      </c>
      <c r="AI1204" s="12" t="s">
        <v>114</v>
      </c>
      <c r="AJ1204" s="12" t="s">
        <v>114</v>
      </c>
      <c r="AK1204" s="12" t="s">
        <v>66</v>
      </c>
      <c r="AL1204" s="12" t="s">
        <v>66</v>
      </c>
      <c r="AM1204" s="12">
        <v>0</v>
      </c>
      <c r="AN1204" s="20" t="s">
        <v>3903</v>
      </c>
      <c r="AO1204" s="23"/>
      <c r="AP1204" s="24"/>
    </row>
    <row r="1205" spans="1:42" x14ac:dyDescent="0.25">
      <c r="A1205" s="12" t="s">
        <v>3904</v>
      </c>
      <c r="B1205" s="13" t="s">
        <v>3905</v>
      </c>
      <c r="C1205" s="14">
        <v>45810</v>
      </c>
      <c r="D1205" s="12">
        <v>1</v>
      </c>
      <c r="E1205" s="12">
        <v>1</v>
      </c>
      <c r="F1205" s="12">
        <v>1</v>
      </c>
      <c r="G1205" s="12">
        <v>3</v>
      </c>
      <c r="H1205" s="12"/>
      <c r="I1205" s="15" t="s">
        <v>58</v>
      </c>
      <c r="J1205" s="15" t="s">
        <v>42</v>
      </c>
      <c r="K1205" s="15" t="s">
        <v>43</v>
      </c>
      <c r="L1205" s="15">
        <v>2</v>
      </c>
      <c r="M1205" s="15" t="s">
        <v>6942</v>
      </c>
      <c r="N1205" s="16" t="s">
        <v>6645</v>
      </c>
      <c r="O1205" s="16" t="s">
        <v>3975</v>
      </c>
      <c r="P1205" s="16" t="s">
        <v>3869</v>
      </c>
      <c r="Q1205" s="17" t="s">
        <v>60</v>
      </c>
      <c r="R1205" s="12" t="s">
        <v>60</v>
      </c>
      <c r="S1205" s="12"/>
      <c r="T1205" s="18" t="s">
        <v>3870</v>
      </c>
      <c r="U1205" s="19" t="s">
        <v>48</v>
      </c>
      <c r="V1205" s="20" t="s">
        <v>48</v>
      </c>
      <c r="W1205" s="12" t="s">
        <v>49</v>
      </c>
      <c r="X1205" s="20" t="s">
        <v>2402</v>
      </c>
      <c r="Y1205" s="20"/>
      <c r="Z1205" s="21">
        <v>850000</v>
      </c>
      <c r="AA1205" s="21">
        <v>765850</v>
      </c>
      <c r="AB1205" s="22">
        <v>1000</v>
      </c>
      <c r="AC1205" s="21">
        <v>850</v>
      </c>
      <c r="AD1205" s="21">
        <v>765.85</v>
      </c>
      <c r="AE1205" s="16" t="s">
        <v>3890</v>
      </c>
      <c r="AF1205" s="12">
        <v>35</v>
      </c>
      <c r="AG1205" s="12" t="s">
        <v>51</v>
      </c>
      <c r="AH1205" s="20" t="s">
        <v>64</v>
      </c>
      <c r="AI1205" s="12" t="s">
        <v>66</v>
      </c>
      <c r="AJ1205" s="12" t="s">
        <v>66</v>
      </c>
      <c r="AK1205" s="12" t="s">
        <v>66</v>
      </c>
      <c r="AL1205" s="12" t="s">
        <v>66</v>
      </c>
      <c r="AM1205" s="12">
        <v>0</v>
      </c>
      <c r="AN1205" s="20" t="s">
        <v>3906</v>
      </c>
      <c r="AO1205" s="23">
        <v>650000</v>
      </c>
      <c r="AP1205" s="24" t="s">
        <v>74</v>
      </c>
    </row>
    <row r="1206" spans="1:42" x14ac:dyDescent="0.25">
      <c r="A1206" s="12" t="s">
        <v>3907</v>
      </c>
      <c r="B1206" s="13" t="s">
        <v>3908</v>
      </c>
      <c r="C1206" s="14">
        <v>45571</v>
      </c>
      <c r="D1206" s="12">
        <v>1</v>
      </c>
      <c r="E1206" s="12">
        <v>1</v>
      </c>
      <c r="F1206" s="12">
        <v>1</v>
      </c>
      <c r="G1206" s="12">
        <v>3</v>
      </c>
      <c r="H1206" s="12"/>
      <c r="I1206" s="15" t="s">
        <v>58</v>
      </c>
      <c r="J1206" s="15" t="s">
        <v>42</v>
      </c>
      <c r="K1206" s="15" t="s">
        <v>43</v>
      </c>
      <c r="L1206" s="15">
        <v>2</v>
      </c>
      <c r="M1206" s="15" t="s">
        <v>6942</v>
      </c>
      <c r="N1206" s="16" t="s">
        <v>6645</v>
      </c>
      <c r="O1206" s="16" t="s">
        <v>3975</v>
      </c>
      <c r="P1206" s="16" t="s">
        <v>3869</v>
      </c>
      <c r="Q1206" s="17" t="s">
        <v>48</v>
      </c>
      <c r="R1206" s="12" t="s">
        <v>60</v>
      </c>
      <c r="S1206" s="12"/>
      <c r="T1206" s="18" t="s">
        <v>3870</v>
      </c>
      <c r="U1206" s="19" t="s">
        <v>48</v>
      </c>
      <c r="V1206" s="20" t="s">
        <v>48</v>
      </c>
      <c r="W1206" s="12" t="s">
        <v>49</v>
      </c>
      <c r="X1206" s="20" t="s">
        <v>167</v>
      </c>
      <c r="Y1206" s="20"/>
      <c r="Z1206" s="21">
        <v>1800000</v>
      </c>
      <c r="AA1206" s="21">
        <v>1674000</v>
      </c>
      <c r="AB1206" s="22">
        <v>2000</v>
      </c>
      <c r="AC1206" s="21">
        <v>900</v>
      </c>
      <c r="AD1206" s="21">
        <v>837</v>
      </c>
      <c r="AE1206" s="16" t="s">
        <v>3894</v>
      </c>
      <c r="AF1206" s="12">
        <v>3</v>
      </c>
      <c r="AG1206" s="12"/>
      <c r="AH1206" s="20" t="s">
        <v>64</v>
      </c>
      <c r="AI1206" s="12" t="s">
        <v>114</v>
      </c>
      <c r="AJ1206" s="12" t="s">
        <v>114</v>
      </c>
      <c r="AK1206" s="12" t="s">
        <v>66</v>
      </c>
      <c r="AL1206" s="12" t="s">
        <v>529</v>
      </c>
      <c r="AM1206" s="12">
        <v>0</v>
      </c>
      <c r="AN1206" s="20" t="s">
        <v>3909</v>
      </c>
      <c r="AO1206" s="23"/>
      <c r="AP1206" s="24"/>
    </row>
    <row r="1207" spans="1:42" x14ac:dyDescent="0.25">
      <c r="A1207" s="12" t="s">
        <v>3910</v>
      </c>
      <c r="B1207" s="13" t="s">
        <v>3910</v>
      </c>
      <c r="C1207" s="14">
        <v>45342</v>
      </c>
      <c r="D1207" s="12">
        <v>1</v>
      </c>
      <c r="E1207" s="12">
        <v>1</v>
      </c>
      <c r="F1207" s="12">
        <v>1</v>
      </c>
      <c r="G1207" s="12">
        <v>3</v>
      </c>
      <c r="H1207" s="12"/>
      <c r="I1207" s="15" t="s">
        <v>41</v>
      </c>
      <c r="J1207" s="15"/>
      <c r="K1207" s="15" t="s">
        <v>43</v>
      </c>
      <c r="L1207" s="15">
        <v>2</v>
      </c>
      <c r="M1207" s="15" t="s">
        <v>6942</v>
      </c>
      <c r="N1207" s="16" t="s">
        <v>6645</v>
      </c>
      <c r="O1207" s="16" t="s">
        <v>3975</v>
      </c>
      <c r="P1207" s="16" t="s">
        <v>3869</v>
      </c>
      <c r="Q1207" s="17" t="s">
        <v>48</v>
      </c>
      <c r="R1207" s="12" t="s">
        <v>60</v>
      </c>
      <c r="S1207" s="12"/>
      <c r="T1207" s="18" t="s">
        <v>3870</v>
      </c>
      <c r="U1207" s="19"/>
      <c r="V1207" s="20" t="s">
        <v>48</v>
      </c>
      <c r="W1207" s="12" t="s">
        <v>49</v>
      </c>
      <c r="X1207" s="20" t="s">
        <v>2402</v>
      </c>
      <c r="Y1207" s="20"/>
      <c r="Z1207" s="21">
        <v>850000</v>
      </c>
      <c r="AA1207" s="21">
        <v>850000</v>
      </c>
      <c r="AB1207" s="22">
        <v>1000</v>
      </c>
      <c r="AC1207" s="21">
        <v>850</v>
      </c>
      <c r="AD1207" s="21">
        <v>850</v>
      </c>
      <c r="AE1207" s="16" t="s">
        <v>3911</v>
      </c>
      <c r="AF1207" s="12">
        <v>10</v>
      </c>
      <c r="AG1207" s="12"/>
      <c r="AH1207" s="20"/>
      <c r="AI1207" s="12"/>
      <c r="AJ1207" s="12"/>
      <c r="AK1207" s="12"/>
      <c r="AL1207" s="12"/>
      <c r="AM1207" s="12">
        <v>0</v>
      </c>
      <c r="AN1207" s="20" t="s">
        <v>92</v>
      </c>
      <c r="AO1207" s="23"/>
      <c r="AP1207" s="24"/>
    </row>
    <row r="1208" spans="1:42" x14ac:dyDescent="0.25">
      <c r="A1208" s="12" t="s">
        <v>3912</v>
      </c>
      <c r="B1208" s="13" t="s">
        <v>3913</v>
      </c>
      <c r="C1208" s="14">
        <v>45764</v>
      </c>
      <c r="D1208" s="12">
        <v>1</v>
      </c>
      <c r="E1208" s="12">
        <v>1</v>
      </c>
      <c r="F1208" s="12">
        <v>1</v>
      </c>
      <c r="G1208" s="12">
        <v>3</v>
      </c>
      <c r="H1208" s="12"/>
      <c r="I1208" s="15" t="s">
        <v>41</v>
      </c>
      <c r="J1208" s="15" t="s">
        <v>42</v>
      </c>
      <c r="K1208" s="15" t="s">
        <v>43</v>
      </c>
      <c r="L1208" s="15">
        <v>2</v>
      </c>
      <c r="M1208" s="15" t="s">
        <v>6942</v>
      </c>
      <c r="N1208" s="16" t="s">
        <v>6645</v>
      </c>
      <c r="O1208" s="16" t="s">
        <v>3975</v>
      </c>
      <c r="P1208" s="16" t="s">
        <v>3869</v>
      </c>
      <c r="Q1208" s="17" t="s">
        <v>60</v>
      </c>
      <c r="R1208" s="12" t="s">
        <v>2199</v>
      </c>
      <c r="S1208" s="12"/>
      <c r="T1208" s="18" t="s">
        <v>1875</v>
      </c>
      <c r="U1208" s="19"/>
      <c r="V1208" s="20" t="s">
        <v>48</v>
      </c>
      <c r="W1208" s="12" t="s">
        <v>49</v>
      </c>
      <c r="X1208" s="20" t="s">
        <v>83</v>
      </c>
      <c r="Y1208" s="20"/>
      <c r="Z1208" s="21">
        <v>1000000</v>
      </c>
      <c r="AA1208" s="21">
        <v>1000000</v>
      </c>
      <c r="AB1208" s="22">
        <v>1102</v>
      </c>
      <c r="AC1208" s="21">
        <v>907.44101633393825</v>
      </c>
      <c r="AD1208" s="21">
        <v>907.44101633393825</v>
      </c>
      <c r="AE1208" s="16" t="s">
        <v>3913</v>
      </c>
      <c r="AF1208" s="12">
        <v>1</v>
      </c>
      <c r="AG1208" s="12"/>
      <c r="AH1208" s="20" t="s">
        <v>64</v>
      </c>
      <c r="AI1208" s="12"/>
      <c r="AJ1208" s="12"/>
      <c r="AK1208" s="12"/>
      <c r="AL1208" s="12"/>
      <c r="AM1208" s="12">
        <v>0</v>
      </c>
      <c r="AN1208" s="20" t="s">
        <v>6844</v>
      </c>
      <c r="AO1208" s="23" t="s">
        <v>69</v>
      </c>
      <c r="AP1208" s="24"/>
    </row>
    <row r="1209" spans="1:42" x14ac:dyDescent="0.25">
      <c r="A1209" s="12" t="s">
        <v>3914</v>
      </c>
      <c r="B1209" s="13" t="s">
        <v>3915</v>
      </c>
      <c r="C1209" s="14">
        <v>45600</v>
      </c>
      <c r="D1209" s="12">
        <v>1</v>
      </c>
      <c r="E1209" s="12">
        <v>1</v>
      </c>
      <c r="F1209" s="12">
        <v>1</v>
      </c>
      <c r="G1209" s="12">
        <v>3</v>
      </c>
      <c r="H1209" s="12"/>
      <c r="I1209" s="15" t="s">
        <v>58</v>
      </c>
      <c r="J1209" s="15" t="s">
        <v>42</v>
      </c>
      <c r="K1209" s="15" t="s">
        <v>43</v>
      </c>
      <c r="L1209" s="15">
        <v>2</v>
      </c>
      <c r="M1209" s="15" t="s">
        <v>6942</v>
      </c>
      <c r="N1209" s="16" t="s">
        <v>6645</v>
      </c>
      <c r="O1209" s="16" t="s">
        <v>3975</v>
      </c>
      <c r="P1209" s="16" t="s">
        <v>3869</v>
      </c>
      <c r="Q1209" s="17" t="s">
        <v>48</v>
      </c>
      <c r="R1209" s="12" t="s">
        <v>60</v>
      </c>
      <c r="S1209" s="12"/>
      <c r="T1209" s="18" t="s">
        <v>48</v>
      </c>
      <c r="U1209" s="19" t="s">
        <v>48</v>
      </c>
      <c r="V1209" s="20" t="s">
        <v>48</v>
      </c>
      <c r="W1209" s="12" t="s">
        <v>49</v>
      </c>
      <c r="X1209" s="20" t="s">
        <v>62</v>
      </c>
      <c r="Y1209" s="20"/>
      <c r="Z1209" s="21">
        <v>1000000</v>
      </c>
      <c r="AA1209" s="21">
        <v>930000</v>
      </c>
      <c r="AB1209" s="22">
        <v>1000</v>
      </c>
      <c r="AC1209" s="21">
        <v>1000</v>
      </c>
      <c r="AD1209" s="21">
        <v>930</v>
      </c>
      <c r="AE1209" s="16" t="s">
        <v>63</v>
      </c>
      <c r="AF1209" s="12"/>
      <c r="AG1209" s="12"/>
      <c r="AH1209" s="20" t="s">
        <v>64</v>
      </c>
      <c r="AI1209" s="12" t="s">
        <v>114</v>
      </c>
      <c r="AJ1209" s="12" t="s">
        <v>114</v>
      </c>
      <c r="AK1209" s="12" t="s">
        <v>66</v>
      </c>
      <c r="AL1209" s="12" t="s">
        <v>529</v>
      </c>
      <c r="AM1209" s="12" t="s">
        <v>67</v>
      </c>
      <c r="AN1209" s="20" t="s">
        <v>3916</v>
      </c>
      <c r="AO1209" s="23"/>
      <c r="AP1209" s="24"/>
    </row>
    <row r="1210" spans="1:42" x14ac:dyDescent="0.25">
      <c r="A1210" s="12" t="s">
        <v>3917</v>
      </c>
      <c r="B1210" s="13" t="s">
        <v>3918</v>
      </c>
      <c r="C1210" s="14">
        <v>45600</v>
      </c>
      <c r="D1210" s="12">
        <v>1</v>
      </c>
      <c r="E1210" s="12">
        <v>1</v>
      </c>
      <c r="F1210" s="12">
        <v>1</v>
      </c>
      <c r="G1210" s="12">
        <v>3</v>
      </c>
      <c r="H1210" s="12"/>
      <c r="I1210" s="15" t="s">
        <v>58</v>
      </c>
      <c r="J1210" s="15"/>
      <c r="K1210" s="15" t="s">
        <v>43</v>
      </c>
      <c r="L1210" s="15">
        <v>2</v>
      </c>
      <c r="M1210" s="15" t="s">
        <v>6942</v>
      </c>
      <c r="N1210" s="16" t="s">
        <v>6645</v>
      </c>
      <c r="O1210" s="16" t="s">
        <v>3975</v>
      </c>
      <c r="P1210" s="16" t="s">
        <v>3869</v>
      </c>
      <c r="Q1210" s="17" t="s">
        <v>48</v>
      </c>
      <c r="R1210" s="12" t="s">
        <v>60</v>
      </c>
      <c r="S1210" s="12"/>
      <c r="T1210" s="18" t="s">
        <v>3870</v>
      </c>
      <c r="U1210" s="19" t="s">
        <v>48</v>
      </c>
      <c r="V1210" s="20" t="s">
        <v>48</v>
      </c>
      <c r="W1210" s="12" t="s">
        <v>49</v>
      </c>
      <c r="X1210" s="20" t="s">
        <v>2402</v>
      </c>
      <c r="Y1210" s="20"/>
      <c r="Z1210" s="21">
        <v>1000000</v>
      </c>
      <c r="AA1210" s="21">
        <v>930000</v>
      </c>
      <c r="AB1210" s="22">
        <v>1000</v>
      </c>
      <c r="AC1210" s="21">
        <v>1000</v>
      </c>
      <c r="AD1210" s="21">
        <v>930</v>
      </c>
      <c r="AE1210" s="16" t="s">
        <v>3911</v>
      </c>
      <c r="AF1210" s="12">
        <v>10</v>
      </c>
      <c r="AG1210" s="12"/>
      <c r="AH1210" s="20" t="s">
        <v>64</v>
      </c>
      <c r="AI1210" s="12" t="s">
        <v>66</v>
      </c>
      <c r="AJ1210" s="12" t="s">
        <v>66</v>
      </c>
      <c r="AK1210" s="12" t="s">
        <v>66</v>
      </c>
      <c r="AL1210" s="12" t="s">
        <v>66</v>
      </c>
      <c r="AM1210" s="12">
        <v>0</v>
      </c>
      <c r="AN1210" s="20" t="s">
        <v>3919</v>
      </c>
      <c r="AO1210" s="23"/>
      <c r="AP1210" s="24"/>
    </row>
    <row r="1211" spans="1:42" x14ac:dyDescent="0.25">
      <c r="A1211" s="12" t="s">
        <v>3920</v>
      </c>
      <c r="B1211" s="13" t="s">
        <v>3921</v>
      </c>
      <c r="C1211" s="14">
        <v>45651</v>
      </c>
      <c r="D1211" s="12">
        <v>1</v>
      </c>
      <c r="E1211" s="12">
        <v>1</v>
      </c>
      <c r="F1211" s="12">
        <v>1</v>
      </c>
      <c r="G1211" s="12">
        <v>3</v>
      </c>
      <c r="H1211" s="12"/>
      <c r="I1211" s="15" t="s">
        <v>58</v>
      </c>
      <c r="J1211" s="15"/>
      <c r="K1211" s="15" t="s">
        <v>43</v>
      </c>
      <c r="L1211" s="15">
        <v>2</v>
      </c>
      <c r="M1211" s="15" t="s">
        <v>6942</v>
      </c>
      <c r="N1211" s="16" t="s">
        <v>6645</v>
      </c>
      <c r="O1211" s="16" t="s">
        <v>3975</v>
      </c>
      <c r="P1211" s="16" t="s">
        <v>3869</v>
      </c>
      <c r="Q1211" s="17" t="s">
        <v>48</v>
      </c>
      <c r="R1211" s="12" t="s">
        <v>60</v>
      </c>
      <c r="S1211" s="12"/>
      <c r="T1211" s="18" t="s">
        <v>48</v>
      </c>
      <c r="U1211" s="19" t="s">
        <v>48</v>
      </c>
      <c r="V1211" s="20" t="s">
        <v>48</v>
      </c>
      <c r="W1211" s="12" t="s">
        <v>49</v>
      </c>
      <c r="X1211" s="20" t="s">
        <v>167</v>
      </c>
      <c r="Y1211" s="20"/>
      <c r="Z1211" s="21">
        <v>1000000</v>
      </c>
      <c r="AA1211" s="21">
        <v>930000</v>
      </c>
      <c r="AB1211" s="22">
        <v>1000</v>
      </c>
      <c r="AC1211" s="21">
        <v>1000</v>
      </c>
      <c r="AD1211" s="21">
        <v>930</v>
      </c>
      <c r="AE1211" s="16" t="s">
        <v>63</v>
      </c>
      <c r="AF1211" s="12"/>
      <c r="AG1211" s="12"/>
      <c r="AH1211" s="20" t="s">
        <v>64</v>
      </c>
      <c r="AI1211" s="12" t="s">
        <v>114</v>
      </c>
      <c r="AJ1211" s="12" t="s">
        <v>114</v>
      </c>
      <c r="AK1211" s="12" t="s">
        <v>66</v>
      </c>
      <c r="AL1211" s="12" t="s">
        <v>66</v>
      </c>
      <c r="AM1211" s="12" t="s">
        <v>67</v>
      </c>
      <c r="AN1211" s="20" t="s">
        <v>3906</v>
      </c>
      <c r="AO1211" s="23"/>
      <c r="AP1211" s="24"/>
    </row>
    <row r="1212" spans="1:42" x14ac:dyDescent="0.25">
      <c r="A1212" s="12" t="s">
        <v>3922</v>
      </c>
      <c r="B1212" s="13" t="s">
        <v>3923</v>
      </c>
      <c r="C1212" s="14">
        <v>45735</v>
      </c>
      <c r="D1212" s="12">
        <v>1</v>
      </c>
      <c r="E1212" s="12">
        <v>1</v>
      </c>
      <c r="F1212" s="12">
        <v>1</v>
      </c>
      <c r="G1212" s="12">
        <v>3</v>
      </c>
      <c r="H1212" s="12"/>
      <c r="I1212" s="15" t="s">
        <v>41</v>
      </c>
      <c r="J1212" s="15" t="s">
        <v>42</v>
      </c>
      <c r="K1212" s="15" t="s">
        <v>43</v>
      </c>
      <c r="L1212" s="15">
        <v>2</v>
      </c>
      <c r="M1212" s="15" t="s">
        <v>6942</v>
      </c>
      <c r="N1212" s="16" t="s">
        <v>6645</v>
      </c>
      <c r="O1212" s="16" t="s">
        <v>3975</v>
      </c>
      <c r="P1212" s="16" t="s">
        <v>3869</v>
      </c>
      <c r="Q1212" s="17" t="s">
        <v>60</v>
      </c>
      <c r="R1212" s="12" t="s">
        <v>60</v>
      </c>
      <c r="S1212" s="12"/>
      <c r="T1212" s="18" t="s">
        <v>1149</v>
      </c>
      <c r="U1212" s="19"/>
      <c r="V1212" s="20" t="s">
        <v>48</v>
      </c>
      <c r="W1212" s="12" t="s">
        <v>49</v>
      </c>
      <c r="X1212" s="20" t="s">
        <v>100</v>
      </c>
      <c r="Y1212" s="20"/>
      <c r="Z1212" s="21">
        <v>700000</v>
      </c>
      <c r="AA1212" s="21">
        <v>700000</v>
      </c>
      <c r="AB1212" s="22">
        <v>716</v>
      </c>
      <c r="AC1212" s="21">
        <v>977.65363128491617</v>
      </c>
      <c r="AD1212" s="21">
        <v>977.65363128491617</v>
      </c>
      <c r="AE1212" s="16" t="s">
        <v>3923</v>
      </c>
      <c r="AF1212" s="12">
        <v>1</v>
      </c>
      <c r="AG1212" s="12"/>
      <c r="AH1212" s="20" t="s">
        <v>64</v>
      </c>
      <c r="AI1212" s="12"/>
      <c r="AJ1212" s="12"/>
      <c r="AK1212" s="12"/>
      <c r="AL1212" s="12"/>
      <c r="AM1212" s="12">
        <v>10.45274474680804</v>
      </c>
      <c r="AN1212" s="20" t="s">
        <v>6785</v>
      </c>
      <c r="AO1212" s="23" t="s">
        <v>69</v>
      </c>
      <c r="AP1212" s="24"/>
    </row>
    <row r="1213" spans="1:42" x14ac:dyDescent="0.25">
      <c r="A1213" s="12" t="s">
        <v>3924</v>
      </c>
      <c r="B1213" s="13" t="s">
        <v>3925</v>
      </c>
      <c r="C1213" s="14">
        <v>45705</v>
      </c>
      <c r="D1213" s="12">
        <v>1</v>
      </c>
      <c r="E1213" s="12">
        <v>1</v>
      </c>
      <c r="F1213" s="12">
        <v>1</v>
      </c>
      <c r="G1213" s="12">
        <v>3</v>
      </c>
      <c r="H1213" s="12"/>
      <c r="I1213" s="15" t="s">
        <v>41</v>
      </c>
      <c r="J1213" s="15" t="s">
        <v>42</v>
      </c>
      <c r="K1213" s="15" t="s">
        <v>43</v>
      </c>
      <c r="L1213" s="15">
        <v>2</v>
      </c>
      <c r="M1213" s="15" t="s">
        <v>6942</v>
      </c>
      <c r="N1213" s="16" t="s">
        <v>6645</v>
      </c>
      <c r="O1213" s="16" t="s">
        <v>3975</v>
      </c>
      <c r="P1213" s="16" t="s">
        <v>3869</v>
      </c>
      <c r="Q1213" s="17" t="s">
        <v>60</v>
      </c>
      <c r="R1213" s="12" t="s">
        <v>60</v>
      </c>
      <c r="S1213" s="12"/>
      <c r="T1213" s="18" t="s">
        <v>3870</v>
      </c>
      <c r="U1213" s="19" t="s">
        <v>3926</v>
      </c>
      <c r="V1213" s="20" t="s">
        <v>48</v>
      </c>
      <c r="W1213" s="12" t="s">
        <v>49</v>
      </c>
      <c r="X1213" s="20" t="s">
        <v>95</v>
      </c>
      <c r="Y1213" s="20"/>
      <c r="Z1213" s="21">
        <v>1500000</v>
      </c>
      <c r="AA1213" s="21">
        <v>1500000</v>
      </c>
      <c r="AB1213" s="22">
        <v>1500</v>
      </c>
      <c r="AC1213" s="21">
        <v>1000</v>
      </c>
      <c r="AD1213" s="21">
        <v>1000</v>
      </c>
      <c r="AE1213" s="16" t="s">
        <v>3925</v>
      </c>
      <c r="AF1213" s="12">
        <v>1</v>
      </c>
      <c r="AG1213" s="12"/>
      <c r="AH1213" s="20" t="s">
        <v>64</v>
      </c>
      <c r="AI1213" s="12"/>
      <c r="AJ1213" s="12"/>
      <c r="AK1213" s="12"/>
      <c r="AL1213" s="12"/>
      <c r="AM1213" s="12">
        <v>6.8652653986222596</v>
      </c>
      <c r="AN1213" s="20" t="s">
        <v>6786</v>
      </c>
      <c r="AO1213" s="23" t="s">
        <v>69</v>
      </c>
      <c r="AP1213" s="24"/>
    </row>
    <row r="1214" spans="1:42" x14ac:dyDescent="0.25">
      <c r="A1214" s="12" t="s">
        <v>3927</v>
      </c>
      <c r="B1214" s="13" t="s">
        <v>3928</v>
      </c>
      <c r="C1214" s="14">
        <v>45324</v>
      </c>
      <c r="D1214" s="12">
        <v>1</v>
      </c>
      <c r="E1214" s="12">
        <v>1</v>
      </c>
      <c r="F1214" s="12">
        <v>1</v>
      </c>
      <c r="G1214" s="12">
        <v>3</v>
      </c>
      <c r="H1214" s="12"/>
      <c r="I1214" s="15" t="s">
        <v>58</v>
      </c>
      <c r="J1214" s="15" t="s">
        <v>42</v>
      </c>
      <c r="K1214" s="15" t="s">
        <v>43</v>
      </c>
      <c r="L1214" s="15">
        <v>2</v>
      </c>
      <c r="M1214" s="15" t="s">
        <v>6942</v>
      </c>
      <c r="N1214" s="16" t="s">
        <v>6645</v>
      </c>
      <c r="O1214" s="16" t="s">
        <v>3975</v>
      </c>
      <c r="P1214" s="16" t="s">
        <v>3869</v>
      </c>
      <c r="Q1214" s="17" t="s">
        <v>48</v>
      </c>
      <c r="R1214" s="12" t="s">
        <v>60</v>
      </c>
      <c r="S1214" s="12"/>
      <c r="T1214" s="18" t="s">
        <v>3870</v>
      </c>
      <c r="U1214" s="19" t="s">
        <v>48</v>
      </c>
      <c r="V1214" s="20" t="s">
        <v>48</v>
      </c>
      <c r="W1214" s="12" t="s">
        <v>49</v>
      </c>
      <c r="X1214" s="20" t="s">
        <v>2402</v>
      </c>
      <c r="Y1214" s="20"/>
      <c r="Z1214" s="21">
        <v>3500000</v>
      </c>
      <c r="AA1214" s="21">
        <v>3255000</v>
      </c>
      <c r="AB1214" s="22">
        <v>3000</v>
      </c>
      <c r="AC1214" s="21">
        <v>1166.6666666666667</v>
      </c>
      <c r="AD1214" s="21">
        <v>1085</v>
      </c>
      <c r="AE1214" s="16" t="s">
        <v>3929</v>
      </c>
      <c r="AF1214" s="12">
        <v>1</v>
      </c>
      <c r="AG1214" s="12"/>
      <c r="AH1214" s="20" t="s">
        <v>64</v>
      </c>
      <c r="AI1214" s="12" t="s">
        <v>66</v>
      </c>
      <c r="AJ1214" s="12" t="s">
        <v>66</v>
      </c>
      <c r="AK1214" s="12" t="s">
        <v>66</v>
      </c>
      <c r="AL1214" s="12" t="s">
        <v>66</v>
      </c>
      <c r="AM1214" s="12">
        <v>0</v>
      </c>
      <c r="AN1214" s="20" t="s">
        <v>3930</v>
      </c>
      <c r="AO1214" s="23"/>
      <c r="AP1214" s="24"/>
    </row>
    <row r="1215" spans="1:42" x14ac:dyDescent="0.25">
      <c r="A1215" s="12" t="s">
        <v>3931</v>
      </c>
      <c r="B1215" s="13" t="s">
        <v>3932</v>
      </c>
      <c r="C1215" s="14">
        <v>45987</v>
      </c>
      <c r="D1215" s="12">
        <v>1</v>
      </c>
      <c r="E1215" s="12">
        <v>1</v>
      </c>
      <c r="F1215" s="12">
        <v>1</v>
      </c>
      <c r="G1215" s="12">
        <v>3</v>
      </c>
      <c r="H1215" s="12"/>
      <c r="I1215" s="15" t="s">
        <v>41</v>
      </c>
      <c r="J1215" s="15" t="s">
        <v>42</v>
      </c>
      <c r="K1215" s="15" t="s">
        <v>43</v>
      </c>
      <c r="L1215" s="15">
        <v>2</v>
      </c>
      <c r="M1215" s="15" t="s">
        <v>6942</v>
      </c>
      <c r="N1215" s="16" t="s">
        <v>6645</v>
      </c>
      <c r="O1215" s="16" t="s">
        <v>3975</v>
      </c>
      <c r="P1215" s="16" t="s">
        <v>3869</v>
      </c>
      <c r="Q1215" s="17" t="s">
        <v>60</v>
      </c>
      <c r="R1215" s="12" t="s">
        <v>60</v>
      </c>
      <c r="S1215" s="12"/>
      <c r="T1215" s="18" t="s">
        <v>3879</v>
      </c>
      <c r="U1215" s="19"/>
      <c r="V1215" s="20" t="s">
        <v>48</v>
      </c>
      <c r="W1215" s="12" t="s">
        <v>49</v>
      </c>
      <c r="X1215" s="20" t="s">
        <v>83</v>
      </c>
      <c r="Y1215" s="20"/>
      <c r="Z1215" s="21">
        <v>1000000</v>
      </c>
      <c r="AA1215" s="21">
        <v>1000000</v>
      </c>
      <c r="AB1215" s="22">
        <v>793</v>
      </c>
      <c r="AC1215" s="21">
        <v>1261.0340479192939</v>
      </c>
      <c r="AD1215" s="21">
        <v>1261.0340479192939</v>
      </c>
      <c r="AE1215" s="16" t="s">
        <v>3932</v>
      </c>
      <c r="AF1215" s="12">
        <v>2</v>
      </c>
      <c r="AG1215" s="12"/>
      <c r="AH1215" s="20" t="s">
        <v>52</v>
      </c>
      <c r="AI1215" s="12"/>
      <c r="AJ1215" s="12"/>
      <c r="AK1215" s="12"/>
      <c r="AL1215" s="12"/>
      <c r="AM1215" s="12">
        <v>0</v>
      </c>
      <c r="AN1215" s="20"/>
      <c r="AO1215" s="23"/>
      <c r="AP1215" s="24"/>
    </row>
    <row r="1216" spans="1:42" x14ac:dyDescent="0.25">
      <c r="A1216" s="12" t="s">
        <v>3933</v>
      </c>
      <c r="B1216" s="13" t="s">
        <v>3934</v>
      </c>
      <c r="C1216" s="14">
        <v>45884</v>
      </c>
      <c r="D1216" s="12">
        <v>1</v>
      </c>
      <c r="E1216" s="12">
        <v>1</v>
      </c>
      <c r="F1216" s="12">
        <v>1</v>
      </c>
      <c r="G1216" s="12">
        <v>3</v>
      </c>
      <c r="H1216" s="12"/>
      <c r="I1216" s="15" t="s">
        <v>58</v>
      </c>
      <c r="J1216" s="15" t="s">
        <v>42</v>
      </c>
      <c r="K1216" s="15" t="s">
        <v>43</v>
      </c>
      <c r="L1216" s="15">
        <v>2</v>
      </c>
      <c r="M1216" s="15" t="s">
        <v>6942</v>
      </c>
      <c r="N1216" s="16" t="s">
        <v>6645</v>
      </c>
      <c r="O1216" s="16" t="s">
        <v>3975</v>
      </c>
      <c r="P1216" s="16" t="s">
        <v>3869</v>
      </c>
      <c r="Q1216" s="17" t="s">
        <v>60</v>
      </c>
      <c r="R1216" s="12" t="s">
        <v>60</v>
      </c>
      <c r="S1216" s="12"/>
      <c r="T1216" s="18" t="s">
        <v>3879</v>
      </c>
      <c r="U1216" s="19"/>
      <c r="V1216" s="20" t="s">
        <v>48</v>
      </c>
      <c r="W1216" s="12" t="s">
        <v>49</v>
      </c>
      <c r="X1216" s="20" t="s">
        <v>83</v>
      </c>
      <c r="Y1216" s="20"/>
      <c r="Z1216" s="21">
        <v>1700000</v>
      </c>
      <c r="AA1216" s="21">
        <v>1531700</v>
      </c>
      <c r="AB1216" s="22">
        <v>1137</v>
      </c>
      <c r="AC1216" s="21">
        <v>1495.1627088830255</v>
      </c>
      <c r="AD1216" s="21">
        <v>1347.1416007036059</v>
      </c>
      <c r="AE1216" s="16" t="s">
        <v>3935</v>
      </c>
      <c r="AF1216" s="12">
        <v>1</v>
      </c>
      <c r="AG1216" s="12" t="s">
        <v>51</v>
      </c>
      <c r="AH1216" s="20" t="s">
        <v>64</v>
      </c>
      <c r="AI1216" s="12" t="s">
        <v>66</v>
      </c>
      <c r="AJ1216" s="12" t="s">
        <v>66</v>
      </c>
      <c r="AK1216" s="12" t="s">
        <v>66</v>
      </c>
      <c r="AL1216" s="12"/>
      <c r="AM1216" s="12">
        <v>0</v>
      </c>
      <c r="AN1216" s="20" t="s">
        <v>3936</v>
      </c>
      <c r="AO1216" s="23" t="s">
        <v>69</v>
      </c>
      <c r="AP1216" s="24" t="s">
        <v>74</v>
      </c>
    </row>
    <row r="1217" spans="1:42" x14ac:dyDescent="0.25">
      <c r="A1217" s="12" t="s">
        <v>3937</v>
      </c>
      <c r="B1217" s="13" t="s">
        <v>3938</v>
      </c>
      <c r="C1217" s="14">
        <v>45720</v>
      </c>
      <c r="D1217" s="12">
        <v>1</v>
      </c>
      <c r="E1217" s="12">
        <v>1</v>
      </c>
      <c r="F1217" s="12">
        <v>1</v>
      </c>
      <c r="G1217" s="12">
        <v>3</v>
      </c>
      <c r="H1217" s="12"/>
      <c r="I1217" s="15" t="s">
        <v>41</v>
      </c>
      <c r="J1217" s="15" t="s">
        <v>42</v>
      </c>
      <c r="K1217" s="15" t="s">
        <v>43</v>
      </c>
      <c r="L1217" s="15">
        <v>2</v>
      </c>
      <c r="M1217" s="15" t="s">
        <v>6942</v>
      </c>
      <c r="N1217" s="16" t="s">
        <v>6645</v>
      </c>
      <c r="O1217" s="16" t="s">
        <v>3975</v>
      </c>
      <c r="P1217" s="16" t="s">
        <v>3869</v>
      </c>
      <c r="Q1217" s="17" t="s">
        <v>60</v>
      </c>
      <c r="R1217" s="12" t="s">
        <v>2199</v>
      </c>
      <c r="S1217" s="12"/>
      <c r="T1217" s="18"/>
      <c r="U1217" s="19"/>
      <c r="V1217" s="20" t="s">
        <v>48</v>
      </c>
      <c r="W1217" s="12" t="s">
        <v>49</v>
      </c>
      <c r="X1217" s="20" t="s">
        <v>465</v>
      </c>
      <c r="Y1217" s="20"/>
      <c r="Z1217" s="21">
        <v>2715774</v>
      </c>
      <c r="AA1217" s="21">
        <v>2715774</v>
      </c>
      <c r="AB1217" s="22">
        <v>2000</v>
      </c>
      <c r="AC1217" s="21">
        <v>1357.8869999999999</v>
      </c>
      <c r="AD1217" s="21">
        <v>1357.8869999999999</v>
      </c>
      <c r="AE1217" s="16" t="s">
        <v>3938</v>
      </c>
      <c r="AF1217" s="12">
        <v>1</v>
      </c>
      <c r="AG1217" s="12"/>
      <c r="AH1217" s="20" t="s">
        <v>64</v>
      </c>
      <c r="AI1217" s="12"/>
      <c r="AJ1217" s="12"/>
      <c r="AK1217" s="12"/>
      <c r="AL1217" s="12"/>
      <c r="AM1217" s="12">
        <v>11.258195378774101</v>
      </c>
      <c r="AN1217" s="20" t="s">
        <v>6787</v>
      </c>
      <c r="AO1217" s="23" t="s">
        <v>69</v>
      </c>
      <c r="AP1217" s="24"/>
    </row>
    <row r="1218" spans="1:42" x14ac:dyDescent="0.25">
      <c r="A1218" s="12" t="s">
        <v>3939</v>
      </c>
      <c r="B1218" s="13" t="s">
        <v>3940</v>
      </c>
      <c r="C1218" s="14">
        <v>45884</v>
      </c>
      <c r="D1218" s="12">
        <v>1</v>
      </c>
      <c r="E1218" s="12">
        <v>1</v>
      </c>
      <c r="F1218" s="12">
        <v>1</v>
      </c>
      <c r="G1218" s="12">
        <v>3</v>
      </c>
      <c r="H1218" s="12"/>
      <c r="I1218" s="15" t="s">
        <v>58</v>
      </c>
      <c r="J1218" s="15" t="s">
        <v>42</v>
      </c>
      <c r="K1218" s="15" t="s">
        <v>43</v>
      </c>
      <c r="L1218" s="15">
        <v>2</v>
      </c>
      <c r="M1218" s="15" t="s">
        <v>6942</v>
      </c>
      <c r="N1218" s="16" t="s">
        <v>6645</v>
      </c>
      <c r="O1218" s="16" t="s">
        <v>3975</v>
      </c>
      <c r="P1218" s="16" t="s">
        <v>3869</v>
      </c>
      <c r="Q1218" s="17" t="s">
        <v>60</v>
      </c>
      <c r="R1218" s="12" t="s">
        <v>60</v>
      </c>
      <c r="S1218" s="12"/>
      <c r="T1218" s="18" t="s">
        <v>3879</v>
      </c>
      <c r="U1218" s="19">
        <v>5</v>
      </c>
      <c r="V1218" s="20" t="s">
        <v>48</v>
      </c>
      <c r="W1218" s="12" t="s">
        <v>49</v>
      </c>
      <c r="X1218" s="20" t="s">
        <v>83</v>
      </c>
      <c r="Y1218" s="20"/>
      <c r="Z1218" s="21">
        <v>1300000</v>
      </c>
      <c r="AA1218" s="21">
        <v>1171300</v>
      </c>
      <c r="AB1218" s="22">
        <v>793</v>
      </c>
      <c r="AC1218" s="21">
        <v>1639.344262295082</v>
      </c>
      <c r="AD1218" s="21">
        <v>1477.049180327869</v>
      </c>
      <c r="AE1218" s="16" t="s">
        <v>3932</v>
      </c>
      <c r="AF1218" s="12">
        <v>2</v>
      </c>
      <c r="AG1218" s="12"/>
      <c r="AH1218" s="20" t="s">
        <v>64</v>
      </c>
      <c r="AI1218" s="12" t="s">
        <v>114</v>
      </c>
      <c r="AJ1218" s="12" t="s">
        <v>66</v>
      </c>
      <c r="AK1218" s="12" t="s">
        <v>66</v>
      </c>
      <c r="AL1218" s="12"/>
      <c r="AM1218" s="12">
        <v>0</v>
      </c>
      <c r="AN1218" s="20" t="s">
        <v>3941</v>
      </c>
      <c r="AO1218" s="23" t="s">
        <v>69</v>
      </c>
      <c r="AP1218" s="24" t="s">
        <v>74</v>
      </c>
    </row>
    <row r="1219" spans="1:42" x14ac:dyDescent="0.25">
      <c r="A1219" s="12" t="s">
        <v>3942</v>
      </c>
      <c r="B1219" s="13" t="s">
        <v>3943</v>
      </c>
      <c r="C1219" s="14">
        <v>45720</v>
      </c>
      <c r="D1219" s="12">
        <v>1</v>
      </c>
      <c r="E1219" s="12">
        <v>1</v>
      </c>
      <c r="F1219" s="12">
        <v>1</v>
      </c>
      <c r="G1219" s="12">
        <v>1</v>
      </c>
      <c r="H1219" s="12"/>
      <c r="I1219" s="15" t="s">
        <v>41</v>
      </c>
      <c r="J1219" s="15" t="s">
        <v>42</v>
      </c>
      <c r="K1219" s="15" t="s">
        <v>43</v>
      </c>
      <c r="L1219" s="15">
        <v>2</v>
      </c>
      <c r="M1219" s="15" t="s">
        <v>6942</v>
      </c>
      <c r="N1219" s="16" t="s">
        <v>6645</v>
      </c>
      <c r="O1219" s="16" t="s">
        <v>3975</v>
      </c>
      <c r="P1219" s="16" t="s">
        <v>3869</v>
      </c>
      <c r="Q1219" s="17" t="s">
        <v>60</v>
      </c>
      <c r="R1219" s="12" t="s">
        <v>2199</v>
      </c>
      <c r="S1219" s="12"/>
      <c r="T1219" s="18"/>
      <c r="U1219" s="19"/>
      <c r="V1219" s="20" t="s">
        <v>48</v>
      </c>
      <c r="W1219" s="12" t="s">
        <v>49</v>
      </c>
      <c r="X1219" s="20" t="s">
        <v>465</v>
      </c>
      <c r="Y1219" s="20"/>
      <c r="Z1219" s="21">
        <v>2741455.8</v>
      </c>
      <c r="AA1219" s="21">
        <v>2741455.8</v>
      </c>
      <c r="AB1219" s="22">
        <v>1518</v>
      </c>
      <c r="AC1219" s="21">
        <v>1805.9656126482212</v>
      </c>
      <c r="AD1219" s="21">
        <v>1805.9656126482212</v>
      </c>
      <c r="AE1219" s="16" t="s">
        <v>3943</v>
      </c>
      <c r="AF1219" s="12">
        <v>1</v>
      </c>
      <c r="AG1219" s="12"/>
      <c r="AH1219" s="20" t="s">
        <v>64</v>
      </c>
      <c r="AI1219" s="12"/>
      <c r="AJ1219" s="12"/>
      <c r="AK1219" s="12"/>
      <c r="AL1219" s="12"/>
      <c r="AM1219" s="12">
        <v>12.36919144306756</v>
      </c>
      <c r="AN1219" s="20" t="s">
        <v>6787</v>
      </c>
      <c r="AO1219" s="23" t="s">
        <v>69</v>
      </c>
      <c r="AP1219" s="24"/>
    </row>
    <row r="1220" spans="1:42" x14ac:dyDescent="0.25">
      <c r="A1220" s="12" t="s">
        <v>3944</v>
      </c>
      <c r="B1220" s="13" t="s">
        <v>3945</v>
      </c>
      <c r="C1220" s="14">
        <v>45650</v>
      </c>
      <c r="D1220" s="12">
        <v>1</v>
      </c>
      <c r="E1220" s="12">
        <v>1</v>
      </c>
      <c r="F1220" s="12">
        <v>1</v>
      </c>
      <c r="G1220" s="12">
        <v>1</v>
      </c>
      <c r="H1220" s="12"/>
      <c r="I1220" s="15" t="s">
        <v>58</v>
      </c>
      <c r="J1220" s="15"/>
      <c r="K1220" s="15" t="s">
        <v>43</v>
      </c>
      <c r="L1220" s="15">
        <v>2</v>
      </c>
      <c r="M1220" s="15" t="s">
        <v>6942</v>
      </c>
      <c r="N1220" s="16" t="s">
        <v>6645</v>
      </c>
      <c r="O1220" s="16" t="s">
        <v>3975</v>
      </c>
      <c r="P1220" s="16" t="s">
        <v>3869</v>
      </c>
      <c r="Q1220" s="17" t="s">
        <v>48</v>
      </c>
      <c r="R1220" s="12" t="s">
        <v>60</v>
      </c>
      <c r="S1220" s="12"/>
      <c r="T1220" s="18" t="s">
        <v>48</v>
      </c>
      <c r="U1220" s="19" t="s">
        <v>48</v>
      </c>
      <c r="V1220" s="20" t="s">
        <v>48</v>
      </c>
      <c r="W1220" s="12" t="s">
        <v>49</v>
      </c>
      <c r="X1220" s="20" t="s">
        <v>62</v>
      </c>
      <c r="Y1220" s="20"/>
      <c r="Z1220" s="21">
        <v>1600000</v>
      </c>
      <c r="AA1220" s="21">
        <v>1488000</v>
      </c>
      <c r="AB1220" s="22">
        <v>800</v>
      </c>
      <c r="AC1220" s="21">
        <v>2000</v>
      </c>
      <c r="AD1220" s="21">
        <v>1860</v>
      </c>
      <c r="AE1220" s="16" t="s">
        <v>63</v>
      </c>
      <c r="AF1220" s="12"/>
      <c r="AG1220" s="12"/>
      <c r="AH1220" s="20" t="s">
        <v>66</v>
      </c>
      <c r="AI1220" s="12" t="s">
        <v>114</v>
      </c>
      <c r="AJ1220" s="12" t="s">
        <v>66</v>
      </c>
      <c r="AK1220" s="12" t="s">
        <v>66</v>
      </c>
      <c r="AL1220" s="12" t="s">
        <v>66</v>
      </c>
      <c r="AM1220" s="12" t="s">
        <v>67</v>
      </c>
      <c r="AN1220" s="20" t="s">
        <v>3946</v>
      </c>
      <c r="AO1220" s="23"/>
      <c r="AP1220" s="24"/>
    </row>
    <row r="1221" spans="1:42" x14ac:dyDescent="0.25">
      <c r="A1221" s="12" t="s">
        <v>3947</v>
      </c>
      <c r="B1221" s="13" t="s">
        <v>3947</v>
      </c>
      <c r="C1221" s="14">
        <v>45372</v>
      </c>
      <c r="D1221" s="12">
        <v>1</v>
      </c>
      <c r="E1221" s="12">
        <v>1</v>
      </c>
      <c r="F1221" s="12">
        <v>1</v>
      </c>
      <c r="G1221" s="12">
        <v>1</v>
      </c>
      <c r="H1221" s="12"/>
      <c r="I1221" s="15" t="s">
        <v>41</v>
      </c>
      <c r="J1221" s="15" t="s">
        <v>42</v>
      </c>
      <c r="K1221" s="15" t="s">
        <v>43</v>
      </c>
      <c r="L1221" s="15">
        <v>2</v>
      </c>
      <c r="M1221" s="15" t="s">
        <v>6942</v>
      </c>
      <c r="N1221" s="16" t="s">
        <v>6645</v>
      </c>
      <c r="O1221" s="16" t="s">
        <v>3975</v>
      </c>
      <c r="P1221" s="16" t="s">
        <v>3869</v>
      </c>
      <c r="Q1221" s="17" t="s">
        <v>48</v>
      </c>
      <c r="R1221" s="12" t="s">
        <v>2199</v>
      </c>
      <c r="S1221" s="12"/>
      <c r="T1221" s="18" t="s">
        <v>3948</v>
      </c>
      <c r="U1221" s="19">
        <v>11</v>
      </c>
      <c r="V1221" s="20" t="s">
        <v>48</v>
      </c>
      <c r="W1221" s="12" t="s">
        <v>49</v>
      </c>
      <c r="X1221" s="20" t="s">
        <v>3949</v>
      </c>
      <c r="Y1221" s="20"/>
      <c r="Z1221" s="21">
        <v>2000000</v>
      </c>
      <c r="AA1221" s="21">
        <v>2000000</v>
      </c>
      <c r="AB1221" s="22">
        <v>980</v>
      </c>
      <c r="AC1221" s="21">
        <v>2040.8163265306123</v>
      </c>
      <c r="AD1221" s="21">
        <v>2040.8163265306123</v>
      </c>
      <c r="AE1221" s="16" t="s">
        <v>3950</v>
      </c>
      <c r="AF1221" s="12">
        <v>1</v>
      </c>
      <c r="AG1221" s="12"/>
      <c r="AH1221" s="20" t="s">
        <v>64</v>
      </c>
      <c r="AI1221" s="12"/>
      <c r="AJ1221" s="12"/>
      <c r="AK1221" s="12"/>
      <c r="AL1221" s="12"/>
      <c r="AM1221" s="12">
        <v>8.3932916752693121</v>
      </c>
      <c r="AN1221" s="20" t="s">
        <v>92</v>
      </c>
      <c r="AO1221" s="23"/>
      <c r="AP1221" s="24"/>
    </row>
    <row r="1222" spans="1:42" x14ac:dyDescent="0.25">
      <c r="A1222" s="12" t="s">
        <v>3951</v>
      </c>
      <c r="B1222" s="13" t="s">
        <v>3952</v>
      </c>
      <c r="C1222" s="14">
        <v>45630</v>
      </c>
      <c r="D1222" s="12">
        <v>1</v>
      </c>
      <c r="E1222" s="12">
        <v>1</v>
      </c>
      <c r="F1222" s="12">
        <v>1</v>
      </c>
      <c r="G1222" s="12">
        <v>1</v>
      </c>
      <c r="H1222" s="12"/>
      <c r="I1222" s="15" t="s">
        <v>58</v>
      </c>
      <c r="J1222" s="15" t="s">
        <v>42</v>
      </c>
      <c r="K1222" s="15" t="s">
        <v>43</v>
      </c>
      <c r="L1222" s="15">
        <v>2</v>
      </c>
      <c r="M1222" s="15" t="s">
        <v>6942</v>
      </c>
      <c r="N1222" s="16" t="s">
        <v>6645</v>
      </c>
      <c r="O1222" s="16" t="s">
        <v>3975</v>
      </c>
      <c r="P1222" s="16" t="s">
        <v>3869</v>
      </c>
      <c r="Q1222" s="17" t="s">
        <v>60</v>
      </c>
      <c r="R1222" s="12" t="s">
        <v>60</v>
      </c>
      <c r="S1222" s="12"/>
      <c r="T1222" s="18" t="s">
        <v>3870</v>
      </c>
      <c r="U1222" s="19">
        <v>16</v>
      </c>
      <c r="V1222" s="20" t="s">
        <v>48</v>
      </c>
      <c r="W1222" s="12" t="s">
        <v>49</v>
      </c>
      <c r="X1222" s="20" t="s">
        <v>3953</v>
      </c>
      <c r="Y1222" s="20"/>
      <c r="Z1222" s="21">
        <v>6000000</v>
      </c>
      <c r="AA1222" s="21">
        <v>5580000</v>
      </c>
      <c r="AB1222" s="22">
        <v>2491</v>
      </c>
      <c r="AC1222" s="21">
        <v>2408.6712163789643</v>
      </c>
      <c r="AD1222" s="21">
        <v>2240.0642312324367</v>
      </c>
      <c r="AE1222" s="16" t="s">
        <v>3954</v>
      </c>
      <c r="AF1222" s="12">
        <v>17</v>
      </c>
      <c r="AG1222" s="12" t="s">
        <v>51</v>
      </c>
      <c r="AH1222" s="20" t="s">
        <v>66</v>
      </c>
      <c r="AI1222" s="12" t="s">
        <v>66</v>
      </c>
      <c r="AJ1222" s="12" t="s">
        <v>66</v>
      </c>
      <c r="AK1222" s="12" t="s">
        <v>66</v>
      </c>
      <c r="AL1222" s="12" t="s">
        <v>66</v>
      </c>
      <c r="AM1222" s="12" t="s">
        <v>67</v>
      </c>
      <c r="AN1222" s="20" t="s">
        <v>3955</v>
      </c>
      <c r="AO1222" s="23"/>
      <c r="AP1222" s="24"/>
    </row>
    <row r="1223" spans="1:42" x14ac:dyDescent="0.25">
      <c r="A1223" s="12" t="s">
        <v>3956</v>
      </c>
      <c r="B1223" s="13" t="s">
        <v>3957</v>
      </c>
      <c r="C1223" s="14">
        <v>46014</v>
      </c>
      <c r="D1223" s="12">
        <v>1</v>
      </c>
      <c r="E1223" s="12">
        <v>1</v>
      </c>
      <c r="F1223" s="12">
        <v>1</v>
      </c>
      <c r="G1223" s="12">
        <v>1</v>
      </c>
      <c r="H1223" s="12"/>
      <c r="I1223" s="15" t="s">
        <v>58</v>
      </c>
      <c r="J1223" s="15" t="s">
        <v>42</v>
      </c>
      <c r="K1223" s="15" t="s">
        <v>43</v>
      </c>
      <c r="L1223" s="15">
        <v>2</v>
      </c>
      <c r="M1223" s="15" t="s">
        <v>6942</v>
      </c>
      <c r="N1223" s="16" t="s">
        <v>6645</v>
      </c>
      <c r="O1223" s="16" t="s">
        <v>3975</v>
      </c>
      <c r="P1223" s="16" t="s">
        <v>3869</v>
      </c>
      <c r="Q1223" s="17" t="s">
        <v>60</v>
      </c>
      <c r="R1223" s="12" t="s">
        <v>60</v>
      </c>
      <c r="S1223" s="12"/>
      <c r="T1223" s="18"/>
      <c r="U1223" s="19" t="s">
        <v>48</v>
      </c>
      <c r="V1223" s="20" t="s">
        <v>48</v>
      </c>
      <c r="W1223" s="12" t="s">
        <v>49</v>
      </c>
      <c r="X1223" s="20" t="s">
        <v>465</v>
      </c>
      <c r="Y1223" s="20"/>
      <c r="Z1223" s="21">
        <v>2000000</v>
      </c>
      <c r="AA1223" s="21">
        <v>1802000</v>
      </c>
      <c r="AB1223" s="22">
        <v>800</v>
      </c>
      <c r="AC1223" s="21">
        <v>2500</v>
      </c>
      <c r="AD1223" s="21">
        <v>2252.5</v>
      </c>
      <c r="AE1223" s="16" t="s">
        <v>63</v>
      </c>
      <c r="AF1223" s="12"/>
      <c r="AG1223" s="12"/>
      <c r="AH1223" s="20" t="s">
        <v>48</v>
      </c>
      <c r="AI1223" s="12" t="s">
        <v>65</v>
      </c>
      <c r="AJ1223" s="12" t="s">
        <v>48</v>
      </c>
      <c r="AK1223" s="12"/>
      <c r="AL1223" s="12"/>
      <c r="AM1223" s="12" t="s">
        <v>67</v>
      </c>
      <c r="AN1223" s="20" t="s">
        <v>3958</v>
      </c>
      <c r="AO1223" s="23"/>
      <c r="AP1223" s="24"/>
    </row>
    <row r="1224" spans="1:42" x14ac:dyDescent="0.25">
      <c r="A1224" s="12" t="s">
        <v>3959</v>
      </c>
      <c r="B1224" s="13" t="s">
        <v>3960</v>
      </c>
      <c r="C1224" s="14">
        <v>46014</v>
      </c>
      <c r="D1224" s="12">
        <v>1</v>
      </c>
      <c r="E1224" s="12">
        <v>1</v>
      </c>
      <c r="F1224" s="12">
        <v>1</v>
      </c>
      <c r="G1224" s="12">
        <v>1</v>
      </c>
      <c r="H1224" s="12"/>
      <c r="I1224" s="15" t="s">
        <v>58</v>
      </c>
      <c r="J1224" s="15" t="s">
        <v>42</v>
      </c>
      <c r="K1224" s="15" t="s">
        <v>43</v>
      </c>
      <c r="L1224" s="15">
        <v>2</v>
      </c>
      <c r="M1224" s="15" t="s">
        <v>6942</v>
      </c>
      <c r="N1224" s="16" t="s">
        <v>6645</v>
      </c>
      <c r="O1224" s="16" t="s">
        <v>3975</v>
      </c>
      <c r="P1224" s="16" t="s">
        <v>3869</v>
      </c>
      <c r="Q1224" s="17" t="s">
        <v>60</v>
      </c>
      <c r="R1224" s="12" t="s">
        <v>60</v>
      </c>
      <c r="S1224" s="12"/>
      <c r="T1224" s="18" t="s">
        <v>3879</v>
      </c>
      <c r="U1224" s="19" t="s">
        <v>48</v>
      </c>
      <c r="V1224" s="20" t="s">
        <v>48</v>
      </c>
      <c r="W1224" s="12" t="s">
        <v>49</v>
      </c>
      <c r="X1224" s="20" t="s">
        <v>465</v>
      </c>
      <c r="Y1224" s="20"/>
      <c r="Z1224" s="21">
        <v>2000000</v>
      </c>
      <c r="AA1224" s="21">
        <v>1802000</v>
      </c>
      <c r="AB1224" s="22">
        <v>800</v>
      </c>
      <c r="AC1224" s="21">
        <v>2500</v>
      </c>
      <c r="AD1224" s="21">
        <v>2252.5</v>
      </c>
      <c r="AE1224" s="16" t="s">
        <v>63</v>
      </c>
      <c r="AF1224" s="12"/>
      <c r="AG1224" s="12"/>
      <c r="AH1224" s="20" t="s">
        <v>48</v>
      </c>
      <c r="AI1224" s="12" t="s">
        <v>65</v>
      </c>
      <c r="AJ1224" s="12" t="s">
        <v>48</v>
      </c>
      <c r="AK1224" s="12"/>
      <c r="AL1224" s="12"/>
      <c r="AM1224" s="12" t="s">
        <v>67</v>
      </c>
      <c r="AN1224" s="20" t="s">
        <v>3961</v>
      </c>
      <c r="AO1224" s="23"/>
      <c r="AP1224" s="24" t="s">
        <v>74</v>
      </c>
    </row>
    <row r="1225" spans="1:42" x14ac:dyDescent="0.25">
      <c r="A1225" s="12" t="s">
        <v>3962</v>
      </c>
      <c r="B1225" s="13" t="s">
        <v>3963</v>
      </c>
      <c r="C1225" s="14">
        <v>45916</v>
      </c>
      <c r="D1225" s="12">
        <v>1</v>
      </c>
      <c r="E1225" s="12">
        <v>1</v>
      </c>
      <c r="F1225" s="12">
        <v>1</v>
      </c>
      <c r="G1225" s="12">
        <v>1</v>
      </c>
      <c r="H1225" s="12"/>
      <c r="I1225" s="15" t="s">
        <v>58</v>
      </c>
      <c r="J1225" s="15" t="s">
        <v>42</v>
      </c>
      <c r="K1225" s="15" t="s">
        <v>43</v>
      </c>
      <c r="L1225" s="15">
        <v>2</v>
      </c>
      <c r="M1225" s="15" t="s">
        <v>6942</v>
      </c>
      <c r="N1225" s="16" t="s">
        <v>6645</v>
      </c>
      <c r="O1225" s="16" t="s">
        <v>3975</v>
      </c>
      <c r="P1225" s="16" t="s">
        <v>3869</v>
      </c>
      <c r="Q1225" s="17" t="s">
        <v>60</v>
      </c>
      <c r="R1225" s="12" t="s">
        <v>2199</v>
      </c>
      <c r="S1225" s="12"/>
      <c r="T1225" s="18" t="s">
        <v>3870</v>
      </c>
      <c r="U1225" s="19" t="s">
        <v>48</v>
      </c>
      <c r="V1225" s="20" t="s">
        <v>48</v>
      </c>
      <c r="W1225" s="12" t="s">
        <v>49</v>
      </c>
      <c r="X1225" s="20" t="s">
        <v>3949</v>
      </c>
      <c r="Y1225" s="20"/>
      <c r="Z1225" s="21">
        <v>4200000</v>
      </c>
      <c r="AA1225" s="21">
        <v>3784200</v>
      </c>
      <c r="AB1225" s="22">
        <v>1366</v>
      </c>
      <c r="AC1225" s="21">
        <v>3074.6705710102488</v>
      </c>
      <c r="AD1225" s="21">
        <v>2770.2781844802344</v>
      </c>
      <c r="AE1225" s="16" t="s">
        <v>3964</v>
      </c>
      <c r="AF1225" s="12">
        <v>1</v>
      </c>
      <c r="AG1225" s="12" t="s">
        <v>51</v>
      </c>
      <c r="AH1225" s="20" t="s">
        <v>48</v>
      </c>
      <c r="AI1225" s="12" t="s">
        <v>48</v>
      </c>
      <c r="AJ1225" s="12" t="s">
        <v>48</v>
      </c>
      <c r="AK1225" s="12"/>
      <c r="AL1225" s="12"/>
      <c r="AM1225" s="12">
        <v>8.3932916752693121</v>
      </c>
      <c r="AN1225" s="20" t="s">
        <v>6713</v>
      </c>
      <c r="AO1225" s="23" t="s">
        <v>69</v>
      </c>
      <c r="AP1225" s="24" t="s">
        <v>74</v>
      </c>
    </row>
    <row r="1226" spans="1:42" x14ac:dyDescent="0.25">
      <c r="A1226" s="12" t="s">
        <v>3965</v>
      </c>
      <c r="B1226" s="13" t="s">
        <v>3966</v>
      </c>
      <c r="C1226" s="14">
        <v>45314</v>
      </c>
      <c r="D1226" s="12">
        <v>1</v>
      </c>
      <c r="E1226" s="12">
        <v>1</v>
      </c>
      <c r="F1226" s="12">
        <v>1</v>
      </c>
      <c r="G1226" s="12">
        <v>1</v>
      </c>
      <c r="H1226" s="12"/>
      <c r="I1226" s="15" t="s">
        <v>58</v>
      </c>
      <c r="J1226" s="15" t="s">
        <v>295</v>
      </c>
      <c r="K1226" s="15" t="s">
        <v>43</v>
      </c>
      <c r="L1226" s="15">
        <v>2</v>
      </c>
      <c r="M1226" s="15" t="s">
        <v>6942</v>
      </c>
      <c r="N1226" s="16" t="s">
        <v>6645</v>
      </c>
      <c r="O1226" s="16" t="s">
        <v>3975</v>
      </c>
      <c r="P1226" s="16" t="s">
        <v>3869</v>
      </c>
      <c r="Q1226" s="17" t="s">
        <v>48</v>
      </c>
      <c r="R1226" s="12" t="s">
        <v>2199</v>
      </c>
      <c r="S1226" s="12"/>
      <c r="T1226" s="18" t="s">
        <v>3948</v>
      </c>
      <c r="U1226" s="19" t="s">
        <v>1303</v>
      </c>
      <c r="V1226" s="20" t="s">
        <v>48</v>
      </c>
      <c r="W1226" s="12" t="s">
        <v>49</v>
      </c>
      <c r="X1226" s="20" t="s">
        <v>62</v>
      </c>
      <c r="Y1226" s="20"/>
      <c r="Z1226" s="21">
        <v>2999000</v>
      </c>
      <c r="AA1226" s="21">
        <v>2789070</v>
      </c>
      <c r="AB1226" s="22">
        <v>980</v>
      </c>
      <c r="AC1226" s="21">
        <v>3060.204081632653</v>
      </c>
      <c r="AD1226" s="21">
        <v>2845.9897959183672</v>
      </c>
      <c r="AE1226" s="16" t="s">
        <v>3967</v>
      </c>
      <c r="AF1226" s="12">
        <v>1</v>
      </c>
      <c r="AG1226" s="12"/>
      <c r="AH1226" s="20" t="s">
        <v>64</v>
      </c>
      <c r="AI1226" s="12" t="s">
        <v>66</v>
      </c>
      <c r="AJ1226" s="12" t="s">
        <v>66</v>
      </c>
      <c r="AK1226" s="12" t="s">
        <v>66</v>
      </c>
      <c r="AL1226" s="12" t="s">
        <v>66</v>
      </c>
      <c r="AM1226" s="12">
        <v>8.3932933514707848</v>
      </c>
      <c r="AN1226" s="20" t="s">
        <v>3968</v>
      </c>
      <c r="AO1226" s="23"/>
      <c r="AP1226" s="24"/>
    </row>
    <row r="1227" spans="1:42" x14ac:dyDescent="0.25">
      <c r="A1227" s="12" t="s">
        <v>3969</v>
      </c>
      <c r="B1227" s="13" t="s">
        <v>3970</v>
      </c>
      <c r="C1227" s="14">
        <v>45593</v>
      </c>
      <c r="D1227" s="12">
        <v>1</v>
      </c>
      <c r="E1227" s="12">
        <v>1</v>
      </c>
      <c r="F1227" s="12">
        <v>1</v>
      </c>
      <c r="G1227" s="135">
        <v>3</v>
      </c>
      <c r="H1227" s="12"/>
      <c r="I1227" s="15" t="s">
        <v>58</v>
      </c>
      <c r="J1227" s="15"/>
      <c r="K1227" s="15" t="s">
        <v>43</v>
      </c>
      <c r="L1227" s="15">
        <v>2</v>
      </c>
      <c r="M1227" s="15" t="s">
        <v>6942</v>
      </c>
      <c r="N1227" s="16" t="s">
        <v>6645</v>
      </c>
      <c r="O1227" s="16" t="s">
        <v>3975</v>
      </c>
      <c r="P1227" s="16" t="s">
        <v>3869</v>
      </c>
      <c r="Q1227" s="17" t="s">
        <v>48</v>
      </c>
      <c r="R1227" s="12" t="s">
        <v>60</v>
      </c>
      <c r="S1227" s="12"/>
      <c r="T1227" s="18" t="s">
        <v>48</v>
      </c>
      <c r="U1227" s="19" t="s">
        <v>48</v>
      </c>
      <c r="V1227" s="20" t="s">
        <v>48</v>
      </c>
      <c r="W1227" s="12" t="s">
        <v>49</v>
      </c>
      <c r="X1227" s="20" t="s">
        <v>62</v>
      </c>
      <c r="Y1227" s="20"/>
      <c r="Z1227" s="21">
        <v>2537500</v>
      </c>
      <c r="AA1227" s="21">
        <v>2359875</v>
      </c>
      <c r="AB1227" s="22">
        <v>725</v>
      </c>
      <c r="AC1227" s="21">
        <v>3500</v>
      </c>
      <c r="AD1227" s="21">
        <v>3255</v>
      </c>
      <c r="AE1227" s="16" t="s">
        <v>63</v>
      </c>
      <c r="AF1227" s="12"/>
      <c r="AG1227" s="12"/>
      <c r="AH1227" s="20" t="s">
        <v>64</v>
      </c>
      <c r="AI1227" s="12" t="s">
        <v>66</v>
      </c>
      <c r="AJ1227" s="12" t="s">
        <v>65</v>
      </c>
      <c r="AK1227" s="12" t="s">
        <v>2086</v>
      </c>
      <c r="AL1227" s="12" t="s">
        <v>66</v>
      </c>
      <c r="AM1227" s="12" t="s">
        <v>67</v>
      </c>
      <c r="AN1227" s="20" t="s">
        <v>3971</v>
      </c>
      <c r="AO1227" s="23"/>
      <c r="AP1227" s="24"/>
    </row>
    <row r="1228" spans="1:42" x14ac:dyDescent="0.25">
      <c r="A1228" s="12" t="s">
        <v>3972</v>
      </c>
      <c r="B1228" s="13" t="s">
        <v>3335</v>
      </c>
      <c r="C1228" s="14">
        <v>45965</v>
      </c>
      <c r="D1228" s="12">
        <v>1</v>
      </c>
      <c r="E1228" s="12">
        <v>1</v>
      </c>
      <c r="F1228" s="12">
        <v>1</v>
      </c>
      <c r="G1228" s="12">
        <v>3</v>
      </c>
      <c r="H1228" s="12"/>
      <c r="I1228" s="15" t="s">
        <v>58</v>
      </c>
      <c r="J1228" s="15" t="s">
        <v>42</v>
      </c>
      <c r="K1228" s="15" t="s">
        <v>43</v>
      </c>
      <c r="L1228" s="15">
        <v>2</v>
      </c>
      <c r="M1228" s="15" t="s">
        <v>6942</v>
      </c>
      <c r="N1228" s="16" t="s">
        <v>6645</v>
      </c>
      <c r="O1228" s="16" t="s">
        <v>3975</v>
      </c>
      <c r="P1228" s="16" t="s">
        <v>3869</v>
      </c>
      <c r="Q1228" s="17" t="s">
        <v>60</v>
      </c>
      <c r="R1228" s="12" t="s">
        <v>60</v>
      </c>
      <c r="S1228" s="12"/>
      <c r="T1228" s="18" t="s">
        <v>1149</v>
      </c>
      <c r="U1228" s="19" t="s">
        <v>185</v>
      </c>
      <c r="V1228" s="20" t="s">
        <v>48</v>
      </c>
      <c r="W1228" s="12" t="s">
        <v>49</v>
      </c>
      <c r="X1228" s="20" t="s">
        <v>62</v>
      </c>
      <c r="Y1228" s="20"/>
      <c r="Z1228" s="21">
        <v>7000000</v>
      </c>
      <c r="AA1228" s="21">
        <v>6307000</v>
      </c>
      <c r="AB1228" s="22">
        <v>900</v>
      </c>
      <c r="AC1228" s="21">
        <v>7777.7777777777774</v>
      </c>
      <c r="AD1228" s="21">
        <v>7007.7777777777774</v>
      </c>
      <c r="AE1228" s="16" t="s">
        <v>63</v>
      </c>
      <c r="AF1228" s="12"/>
      <c r="AG1228" s="12"/>
      <c r="AH1228" s="20" t="s">
        <v>48</v>
      </c>
      <c r="AI1228" s="12" t="s">
        <v>65</v>
      </c>
      <c r="AJ1228" s="12" t="s">
        <v>48</v>
      </c>
      <c r="AK1228" s="12"/>
      <c r="AL1228" s="12"/>
      <c r="AM1228" s="12" t="s">
        <v>67</v>
      </c>
      <c r="AN1228" s="20" t="s">
        <v>3337</v>
      </c>
      <c r="AO1228" s="23" t="s">
        <v>69</v>
      </c>
      <c r="AP1228" s="24" t="s">
        <v>74</v>
      </c>
    </row>
    <row r="1229" spans="1:42" x14ac:dyDescent="0.25">
      <c r="A1229" s="12" t="s">
        <v>3973</v>
      </c>
      <c r="B1229" s="13" t="s">
        <v>3974</v>
      </c>
      <c r="C1229" s="14">
        <v>45845</v>
      </c>
      <c r="D1229" s="12">
        <v>1</v>
      </c>
      <c r="E1229" s="12">
        <v>1</v>
      </c>
      <c r="F1229" s="12">
        <v>1</v>
      </c>
      <c r="G1229" s="12">
        <v>3</v>
      </c>
      <c r="H1229" s="12"/>
      <c r="I1229" s="15" t="s">
        <v>58</v>
      </c>
      <c r="J1229" s="15" t="s">
        <v>42</v>
      </c>
      <c r="K1229" s="15" t="s">
        <v>43</v>
      </c>
      <c r="L1229" s="15">
        <v>2</v>
      </c>
      <c r="M1229" s="15" t="s">
        <v>6942</v>
      </c>
      <c r="N1229" s="16" t="s">
        <v>6645</v>
      </c>
      <c r="O1229" s="34" t="s">
        <v>3975</v>
      </c>
      <c r="P1229" s="30" t="s">
        <v>6845</v>
      </c>
      <c r="Q1229" s="17" t="s">
        <v>60</v>
      </c>
      <c r="R1229" s="12" t="s">
        <v>60</v>
      </c>
      <c r="S1229" s="12"/>
      <c r="T1229" s="18"/>
      <c r="U1229" s="19"/>
      <c r="V1229" s="20" t="s">
        <v>48</v>
      </c>
      <c r="W1229" s="12" t="s">
        <v>49</v>
      </c>
      <c r="X1229" s="20" t="s">
        <v>62</v>
      </c>
      <c r="Y1229" s="20"/>
      <c r="Z1229" s="21">
        <v>800000</v>
      </c>
      <c r="AA1229" s="21">
        <v>720800</v>
      </c>
      <c r="AB1229" s="22">
        <v>1000</v>
      </c>
      <c r="AC1229" s="21">
        <v>800</v>
      </c>
      <c r="AD1229" s="21">
        <v>720.8</v>
      </c>
      <c r="AE1229" s="16" t="s">
        <v>63</v>
      </c>
      <c r="AF1229" s="12"/>
      <c r="AG1229" s="12"/>
      <c r="AH1229" s="20" t="s">
        <v>64</v>
      </c>
      <c r="AI1229" s="12" t="s">
        <v>65</v>
      </c>
      <c r="AJ1229" s="12"/>
      <c r="AK1229" s="12"/>
      <c r="AL1229" s="12"/>
      <c r="AM1229" s="12" t="s">
        <v>67</v>
      </c>
      <c r="AN1229" s="20" t="s">
        <v>3976</v>
      </c>
      <c r="AO1229" s="23" t="s">
        <v>69</v>
      </c>
      <c r="AP1229" s="24" t="s">
        <v>74</v>
      </c>
    </row>
    <row r="1230" spans="1:42" x14ac:dyDescent="0.25">
      <c r="A1230" s="12" t="s">
        <v>3977</v>
      </c>
      <c r="B1230" s="13" t="s">
        <v>3978</v>
      </c>
      <c r="C1230" s="14">
        <v>45707</v>
      </c>
      <c r="D1230" s="12">
        <v>1</v>
      </c>
      <c r="E1230" s="12">
        <v>1</v>
      </c>
      <c r="F1230" s="12">
        <v>1</v>
      </c>
      <c r="G1230" s="12">
        <v>3</v>
      </c>
      <c r="H1230" s="12"/>
      <c r="I1230" s="15" t="s">
        <v>41</v>
      </c>
      <c r="J1230" s="15" t="s">
        <v>42</v>
      </c>
      <c r="K1230" s="15" t="s">
        <v>43</v>
      </c>
      <c r="L1230" s="15">
        <v>4</v>
      </c>
      <c r="M1230" s="15" t="s">
        <v>6943</v>
      </c>
      <c r="N1230" s="16" t="s">
        <v>6645</v>
      </c>
      <c r="O1230" s="16" t="s">
        <v>6656</v>
      </c>
      <c r="P1230" s="16" t="s">
        <v>3979</v>
      </c>
      <c r="Q1230" s="17" t="s">
        <v>60</v>
      </c>
      <c r="R1230" s="12" t="s">
        <v>60</v>
      </c>
      <c r="S1230" s="12"/>
      <c r="T1230" s="18" t="s">
        <v>3980</v>
      </c>
      <c r="U1230" s="19"/>
      <c r="V1230" s="20" t="s">
        <v>48</v>
      </c>
      <c r="W1230" s="12" t="s">
        <v>49</v>
      </c>
      <c r="X1230" s="20" t="s">
        <v>3981</v>
      </c>
      <c r="Y1230" s="20"/>
      <c r="Z1230" s="21">
        <v>900000</v>
      </c>
      <c r="AA1230" s="21">
        <v>900000</v>
      </c>
      <c r="AB1230" s="22">
        <v>3000</v>
      </c>
      <c r="AC1230" s="21">
        <v>300</v>
      </c>
      <c r="AD1230" s="21">
        <v>300</v>
      </c>
      <c r="AE1230" s="16" t="s">
        <v>3978</v>
      </c>
      <c r="AF1230" s="12">
        <v>1</v>
      </c>
      <c r="AG1230" s="12" t="s">
        <v>51</v>
      </c>
      <c r="AH1230" s="20" t="s">
        <v>64</v>
      </c>
      <c r="AI1230" s="12"/>
      <c r="AJ1230" s="12"/>
      <c r="AK1230" s="12"/>
      <c r="AL1230" s="12"/>
      <c r="AM1230" s="12">
        <v>0</v>
      </c>
      <c r="AN1230" s="20" t="s">
        <v>6788</v>
      </c>
      <c r="AO1230" s="23" t="s">
        <v>69</v>
      </c>
      <c r="AP1230" s="24"/>
    </row>
    <row r="1231" spans="1:42" x14ac:dyDescent="0.25">
      <c r="A1231" s="12" t="s">
        <v>3982</v>
      </c>
      <c r="B1231" s="13" t="s">
        <v>3983</v>
      </c>
      <c r="C1231" s="14">
        <v>45707</v>
      </c>
      <c r="D1231" s="12">
        <v>1</v>
      </c>
      <c r="E1231" s="12">
        <v>1</v>
      </c>
      <c r="F1231" s="12">
        <v>1</v>
      </c>
      <c r="G1231" s="12">
        <v>3</v>
      </c>
      <c r="H1231" s="12"/>
      <c r="I1231" s="15" t="s">
        <v>41</v>
      </c>
      <c r="J1231" s="15" t="s">
        <v>42</v>
      </c>
      <c r="K1231" s="15" t="s">
        <v>43</v>
      </c>
      <c r="L1231" s="15">
        <v>4</v>
      </c>
      <c r="M1231" s="15" t="s">
        <v>6943</v>
      </c>
      <c r="N1231" s="16" t="s">
        <v>6645</v>
      </c>
      <c r="O1231" s="16" t="s">
        <v>6656</v>
      </c>
      <c r="P1231" s="16" t="s">
        <v>3979</v>
      </c>
      <c r="Q1231" s="17" t="s">
        <v>60</v>
      </c>
      <c r="R1231" s="12" t="s">
        <v>60</v>
      </c>
      <c r="S1231" s="12"/>
      <c r="T1231" s="18"/>
      <c r="U1231" s="19"/>
      <c r="V1231" s="20" t="s">
        <v>48</v>
      </c>
      <c r="W1231" s="12" t="s">
        <v>49</v>
      </c>
      <c r="X1231" s="20" t="s">
        <v>3984</v>
      </c>
      <c r="Y1231" s="20"/>
      <c r="Z1231" s="21">
        <v>900000</v>
      </c>
      <c r="AA1231" s="21">
        <v>900000</v>
      </c>
      <c r="AB1231" s="22">
        <v>3000</v>
      </c>
      <c r="AC1231" s="21">
        <v>300</v>
      </c>
      <c r="AD1231" s="21">
        <v>300</v>
      </c>
      <c r="AE1231" s="16" t="s">
        <v>3983</v>
      </c>
      <c r="AF1231" s="12">
        <v>1</v>
      </c>
      <c r="AG1231" s="12" t="s">
        <v>51</v>
      </c>
      <c r="AH1231" s="20" t="s">
        <v>64</v>
      </c>
      <c r="AI1231" s="12"/>
      <c r="AJ1231" s="12"/>
      <c r="AK1231" s="12"/>
      <c r="AL1231" s="12"/>
      <c r="AM1231" s="12">
        <v>0</v>
      </c>
      <c r="AN1231" s="20" t="s">
        <v>6789</v>
      </c>
      <c r="AO1231" s="23" t="s">
        <v>69</v>
      </c>
      <c r="AP1231" s="24"/>
    </row>
    <row r="1232" spans="1:42" x14ac:dyDescent="0.25">
      <c r="A1232" s="12" t="s">
        <v>3985</v>
      </c>
      <c r="B1232" s="13" t="s">
        <v>3986</v>
      </c>
      <c r="C1232" s="14">
        <v>45706</v>
      </c>
      <c r="D1232" s="12">
        <v>1</v>
      </c>
      <c r="E1232" s="12">
        <v>1</v>
      </c>
      <c r="F1232" s="12">
        <v>1</v>
      </c>
      <c r="G1232" s="12">
        <v>3</v>
      </c>
      <c r="H1232" s="12"/>
      <c r="I1232" s="15" t="s">
        <v>58</v>
      </c>
      <c r="J1232" s="15" t="s">
        <v>42</v>
      </c>
      <c r="K1232" s="15" t="s">
        <v>43</v>
      </c>
      <c r="L1232" s="15">
        <v>4</v>
      </c>
      <c r="M1232" s="15" t="s">
        <v>6943</v>
      </c>
      <c r="N1232" s="16" t="s">
        <v>6645</v>
      </c>
      <c r="O1232" s="16" t="s">
        <v>6656</v>
      </c>
      <c r="P1232" s="16" t="s">
        <v>3979</v>
      </c>
      <c r="Q1232" s="17" t="s">
        <v>60</v>
      </c>
      <c r="R1232" s="12" t="s">
        <v>60</v>
      </c>
      <c r="S1232" s="12"/>
      <c r="T1232" s="18" t="s">
        <v>695</v>
      </c>
      <c r="U1232" s="19">
        <v>2</v>
      </c>
      <c r="V1232" s="20" t="s">
        <v>48</v>
      </c>
      <c r="W1232" s="12" t="s">
        <v>49</v>
      </c>
      <c r="X1232" s="20" t="s">
        <v>1088</v>
      </c>
      <c r="Y1232" s="20"/>
      <c r="Z1232" s="21">
        <v>1000000</v>
      </c>
      <c r="AA1232" s="21">
        <v>901000</v>
      </c>
      <c r="AB1232" s="22">
        <v>2900</v>
      </c>
      <c r="AC1232" s="21">
        <v>344.82758620689657</v>
      </c>
      <c r="AD1232" s="21">
        <v>310.68965517241378</v>
      </c>
      <c r="AE1232" s="16" t="s">
        <v>3987</v>
      </c>
      <c r="AF1232" s="12">
        <v>19</v>
      </c>
      <c r="AG1232" s="12" t="s">
        <v>51</v>
      </c>
      <c r="AH1232" s="20" t="s">
        <v>64</v>
      </c>
      <c r="AI1232" s="12" t="s">
        <v>66</v>
      </c>
      <c r="AJ1232" s="12" t="s">
        <v>66</v>
      </c>
      <c r="AK1232" s="12" t="s">
        <v>66</v>
      </c>
      <c r="AL1232" s="12" t="s">
        <v>66</v>
      </c>
      <c r="AM1232" s="12">
        <v>0</v>
      </c>
      <c r="AN1232" s="20" t="s">
        <v>3988</v>
      </c>
      <c r="AO1232" s="23" t="s">
        <v>69</v>
      </c>
      <c r="AP1232" s="24" t="s">
        <v>74</v>
      </c>
    </row>
    <row r="1233" spans="1:42" x14ac:dyDescent="0.25">
      <c r="A1233" s="12" t="s">
        <v>3989</v>
      </c>
      <c r="B1233" s="13" t="s">
        <v>3990</v>
      </c>
      <c r="C1233" s="14">
        <v>45978</v>
      </c>
      <c r="D1233" s="12">
        <v>1</v>
      </c>
      <c r="E1233" s="12">
        <v>1</v>
      </c>
      <c r="F1233" s="12">
        <v>1</v>
      </c>
      <c r="G1233" s="12">
        <v>3</v>
      </c>
      <c r="H1233" s="12"/>
      <c r="I1233" s="15" t="s">
        <v>58</v>
      </c>
      <c r="J1233" s="15" t="s">
        <v>42</v>
      </c>
      <c r="K1233" s="15" t="s">
        <v>43</v>
      </c>
      <c r="L1233" s="15">
        <v>4</v>
      </c>
      <c r="M1233" s="15" t="s">
        <v>6943</v>
      </c>
      <c r="N1233" s="16" t="s">
        <v>6645</v>
      </c>
      <c r="O1233" s="16" t="s">
        <v>6656</v>
      </c>
      <c r="P1233" s="16" t="s">
        <v>3979</v>
      </c>
      <c r="Q1233" s="17" t="s">
        <v>60</v>
      </c>
      <c r="R1233" s="12" t="s">
        <v>60</v>
      </c>
      <c r="S1233" s="12"/>
      <c r="T1233" s="18" t="s">
        <v>48</v>
      </c>
      <c r="U1233" s="19"/>
      <c r="V1233" s="20" t="s">
        <v>48</v>
      </c>
      <c r="W1233" s="12" t="s">
        <v>49</v>
      </c>
      <c r="X1233" s="20" t="s">
        <v>62</v>
      </c>
      <c r="Y1233" s="20"/>
      <c r="Z1233" s="21">
        <v>1000000</v>
      </c>
      <c r="AA1233" s="21">
        <v>901000</v>
      </c>
      <c r="AB1233" s="22">
        <v>2900</v>
      </c>
      <c r="AC1233" s="21">
        <v>344.82758620689657</v>
      </c>
      <c r="AD1233" s="21">
        <v>310.68965517241378</v>
      </c>
      <c r="AE1233" s="16" t="s">
        <v>63</v>
      </c>
      <c r="AF1233" s="12"/>
      <c r="AG1233" s="12"/>
      <c r="AH1233" s="20" t="s">
        <v>48</v>
      </c>
      <c r="AI1233" s="12" t="s">
        <v>48</v>
      </c>
      <c r="AJ1233" s="12" t="s">
        <v>48</v>
      </c>
      <c r="AK1233" s="12"/>
      <c r="AL1233" s="12"/>
      <c r="AM1233" s="12" t="s">
        <v>67</v>
      </c>
      <c r="AN1233" s="20" t="s">
        <v>6790</v>
      </c>
      <c r="AO1233" s="23" t="s">
        <v>69</v>
      </c>
      <c r="AP1233" s="24" t="s">
        <v>74</v>
      </c>
    </row>
    <row r="1234" spans="1:42" x14ac:dyDescent="0.25">
      <c r="A1234" s="12" t="s">
        <v>3991</v>
      </c>
      <c r="B1234" s="13" t="s">
        <v>3991</v>
      </c>
      <c r="C1234" s="14">
        <v>45516</v>
      </c>
      <c r="D1234" s="12">
        <v>1</v>
      </c>
      <c r="E1234" s="12">
        <v>1</v>
      </c>
      <c r="F1234" s="12">
        <v>1</v>
      </c>
      <c r="G1234" s="12">
        <v>3</v>
      </c>
      <c r="H1234" s="12"/>
      <c r="I1234" s="15" t="s">
        <v>41</v>
      </c>
      <c r="J1234" s="15" t="s">
        <v>42</v>
      </c>
      <c r="K1234" s="15" t="s">
        <v>43</v>
      </c>
      <c r="L1234" s="15">
        <v>4</v>
      </c>
      <c r="M1234" s="15" t="s">
        <v>6943</v>
      </c>
      <c r="N1234" s="16" t="s">
        <v>6645</v>
      </c>
      <c r="O1234" s="16" t="s">
        <v>6656</v>
      </c>
      <c r="P1234" s="16" t="s">
        <v>3979</v>
      </c>
      <c r="Q1234" s="17" t="s">
        <v>60</v>
      </c>
      <c r="R1234" s="12" t="s">
        <v>60</v>
      </c>
      <c r="S1234" s="12"/>
      <c r="T1234" s="18" t="s">
        <v>69</v>
      </c>
      <c r="U1234" s="19"/>
      <c r="V1234" s="20" t="s">
        <v>48</v>
      </c>
      <c r="W1234" s="12" t="s">
        <v>49</v>
      </c>
      <c r="X1234" s="20" t="s">
        <v>50</v>
      </c>
      <c r="Y1234" s="20"/>
      <c r="Z1234" s="21">
        <v>1000050</v>
      </c>
      <c r="AA1234" s="21">
        <v>1000050</v>
      </c>
      <c r="AB1234" s="22">
        <v>3000</v>
      </c>
      <c r="AC1234" s="21">
        <v>333.35</v>
      </c>
      <c r="AD1234" s="21">
        <v>333.35</v>
      </c>
      <c r="AE1234" s="16" t="s">
        <v>3992</v>
      </c>
      <c r="AF1234" s="12">
        <v>1</v>
      </c>
      <c r="AG1234" s="12" t="s">
        <v>51</v>
      </c>
      <c r="AH1234" s="20" t="s">
        <v>64</v>
      </c>
      <c r="AI1234" s="12"/>
      <c r="AJ1234" s="12"/>
      <c r="AK1234" s="12"/>
      <c r="AL1234" s="12"/>
      <c r="AM1234" s="12" t="s">
        <v>67</v>
      </c>
      <c r="AN1234" s="20" t="s">
        <v>92</v>
      </c>
      <c r="AO1234" s="23"/>
      <c r="AP1234" s="24"/>
    </row>
    <row r="1235" spans="1:42" x14ac:dyDescent="0.25">
      <c r="A1235" s="12" t="s">
        <v>3993</v>
      </c>
      <c r="B1235" s="13" t="s">
        <v>3994</v>
      </c>
      <c r="C1235" s="14">
        <v>45815</v>
      </c>
      <c r="D1235" s="12">
        <v>1</v>
      </c>
      <c r="E1235" s="12">
        <v>1</v>
      </c>
      <c r="F1235" s="12">
        <v>1</v>
      </c>
      <c r="G1235" s="12">
        <v>3</v>
      </c>
      <c r="H1235" s="12"/>
      <c r="I1235" s="15" t="s">
        <v>58</v>
      </c>
      <c r="J1235" s="15" t="s">
        <v>42</v>
      </c>
      <c r="K1235" s="15" t="s">
        <v>43</v>
      </c>
      <c r="L1235" s="15">
        <v>4</v>
      </c>
      <c r="M1235" s="15" t="s">
        <v>6943</v>
      </c>
      <c r="N1235" s="16" t="s">
        <v>6645</v>
      </c>
      <c r="O1235" s="16" t="s">
        <v>6656</v>
      </c>
      <c r="P1235" s="16" t="s">
        <v>3979</v>
      </c>
      <c r="Q1235" s="17" t="s">
        <v>60</v>
      </c>
      <c r="R1235" s="12" t="s">
        <v>60</v>
      </c>
      <c r="S1235" s="12"/>
      <c r="T1235" s="18" t="s">
        <v>48</v>
      </c>
      <c r="U1235" s="19" t="s">
        <v>48</v>
      </c>
      <c r="V1235" s="20" t="s">
        <v>48</v>
      </c>
      <c r="W1235" s="12" t="s">
        <v>49</v>
      </c>
      <c r="X1235" s="20" t="s">
        <v>768</v>
      </c>
      <c r="Y1235" s="20"/>
      <c r="Z1235" s="21">
        <v>1000000</v>
      </c>
      <c r="AA1235" s="21">
        <v>901000</v>
      </c>
      <c r="AB1235" s="22">
        <v>2500</v>
      </c>
      <c r="AC1235" s="21">
        <v>400</v>
      </c>
      <c r="AD1235" s="21">
        <v>360.4</v>
      </c>
      <c r="AE1235" s="16" t="s">
        <v>3995</v>
      </c>
      <c r="AF1235" s="12">
        <v>13</v>
      </c>
      <c r="AG1235" s="12" t="s">
        <v>51</v>
      </c>
      <c r="AH1235" s="20" t="s">
        <v>64</v>
      </c>
      <c r="AI1235" s="12" t="s">
        <v>66</v>
      </c>
      <c r="AJ1235" s="12" t="s">
        <v>66</v>
      </c>
      <c r="AK1235" s="12" t="s">
        <v>66</v>
      </c>
      <c r="AL1235" s="12" t="s">
        <v>529</v>
      </c>
      <c r="AM1235" s="12">
        <v>0</v>
      </c>
      <c r="AN1235" s="20" t="s">
        <v>3996</v>
      </c>
      <c r="AO1235" s="23" t="s">
        <v>69</v>
      </c>
      <c r="AP1235" s="24" t="s">
        <v>74</v>
      </c>
    </row>
    <row r="1236" spans="1:42" x14ac:dyDescent="0.25">
      <c r="A1236" s="12" t="s">
        <v>3997</v>
      </c>
      <c r="B1236" s="13" t="s">
        <v>3998</v>
      </c>
      <c r="C1236" s="14">
        <v>45495</v>
      </c>
      <c r="D1236" s="12">
        <v>1</v>
      </c>
      <c r="E1236" s="12">
        <v>1</v>
      </c>
      <c r="F1236" s="12">
        <v>1</v>
      </c>
      <c r="G1236" s="12">
        <v>3</v>
      </c>
      <c r="H1236" s="12"/>
      <c r="I1236" s="15" t="s">
        <v>58</v>
      </c>
      <c r="J1236" s="15"/>
      <c r="K1236" s="15" t="s">
        <v>43</v>
      </c>
      <c r="L1236" s="15">
        <v>4</v>
      </c>
      <c r="M1236" s="15" t="s">
        <v>6943</v>
      </c>
      <c r="N1236" s="16" t="s">
        <v>6645</v>
      </c>
      <c r="O1236" s="16" t="s">
        <v>6656</v>
      </c>
      <c r="P1236" s="16" t="s">
        <v>3979</v>
      </c>
      <c r="Q1236" s="17" t="s">
        <v>60</v>
      </c>
      <c r="R1236" s="12" t="s">
        <v>60</v>
      </c>
      <c r="S1236" s="12"/>
      <c r="T1236" s="18" t="s">
        <v>503</v>
      </c>
      <c r="U1236" s="19">
        <v>11</v>
      </c>
      <c r="V1236" s="20" t="s">
        <v>48</v>
      </c>
      <c r="W1236" s="12" t="s">
        <v>49</v>
      </c>
      <c r="X1236" s="20" t="s">
        <v>62</v>
      </c>
      <c r="Y1236" s="20"/>
      <c r="Z1236" s="21">
        <v>1250000</v>
      </c>
      <c r="AA1236" s="21">
        <v>1162500</v>
      </c>
      <c r="AB1236" s="22">
        <v>3000</v>
      </c>
      <c r="AC1236" s="21">
        <v>416.66666666666669</v>
      </c>
      <c r="AD1236" s="21">
        <v>387.5</v>
      </c>
      <c r="AE1236" s="16" t="s">
        <v>3999</v>
      </c>
      <c r="AF1236" s="12">
        <v>4</v>
      </c>
      <c r="AG1236" s="12"/>
      <c r="AH1236" s="20" t="s">
        <v>64</v>
      </c>
      <c r="AI1236" s="12" t="s">
        <v>66</v>
      </c>
      <c r="AJ1236" s="12" t="s">
        <v>66</v>
      </c>
      <c r="AK1236" s="12" t="s">
        <v>66</v>
      </c>
      <c r="AL1236" s="12" t="s">
        <v>66</v>
      </c>
      <c r="AM1236" s="12" t="s">
        <v>67</v>
      </c>
      <c r="AN1236" s="20" t="s">
        <v>4000</v>
      </c>
      <c r="AO1236" s="23"/>
      <c r="AP1236" s="24"/>
    </row>
    <row r="1237" spans="1:42" x14ac:dyDescent="0.25">
      <c r="A1237" s="12" t="s">
        <v>4001</v>
      </c>
      <c r="B1237" s="13" t="s">
        <v>4002</v>
      </c>
      <c r="C1237" s="14">
        <v>45613</v>
      </c>
      <c r="D1237" s="12">
        <v>1</v>
      </c>
      <c r="E1237" s="12">
        <v>1</v>
      </c>
      <c r="F1237" s="12">
        <v>1</v>
      </c>
      <c r="G1237" s="12">
        <v>3</v>
      </c>
      <c r="H1237" s="12"/>
      <c r="I1237" s="15" t="s">
        <v>58</v>
      </c>
      <c r="J1237" s="15" t="s">
        <v>42</v>
      </c>
      <c r="K1237" s="15" t="s">
        <v>43</v>
      </c>
      <c r="L1237" s="15">
        <v>4</v>
      </c>
      <c r="M1237" s="15" t="s">
        <v>6943</v>
      </c>
      <c r="N1237" s="16" t="s">
        <v>6645</v>
      </c>
      <c r="O1237" s="16" t="s">
        <v>6656</v>
      </c>
      <c r="P1237" s="16" t="s">
        <v>3979</v>
      </c>
      <c r="Q1237" s="17" t="s">
        <v>60</v>
      </c>
      <c r="R1237" s="12" t="s">
        <v>60</v>
      </c>
      <c r="S1237" s="12"/>
      <c r="T1237" s="18" t="s">
        <v>1016</v>
      </c>
      <c r="U1237" s="19">
        <v>5.7</v>
      </c>
      <c r="V1237" s="20" t="s">
        <v>48</v>
      </c>
      <c r="W1237" s="12" t="s">
        <v>49</v>
      </c>
      <c r="X1237" s="20" t="s">
        <v>62</v>
      </c>
      <c r="Y1237" s="20"/>
      <c r="Z1237" s="21">
        <v>1200000</v>
      </c>
      <c r="AA1237" s="21">
        <v>1116000</v>
      </c>
      <c r="AB1237" s="22">
        <v>2500</v>
      </c>
      <c r="AC1237" s="21">
        <v>480</v>
      </c>
      <c r="AD1237" s="21">
        <v>446.4</v>
      </c>
      <c r="AE1237" s="16" t="s">
        <v>63</v>
      </c>
      <c r="AF1237" s="12"/>
      <c r="AG1237" s="12"/>
      <c r="AH1237" s="20" t="s">
        <v>64</v>
      </c>
      <c r="AI1237" s="12" t="s">
        <v>114</v>
      </c>
      <c r="AJ1237" s="12" t="s">
        <v>114</v>
      </c>
      <c r="AK1237" s="12" t="s">
        <v>66</v>
      </c>
      <c r="AL1237" s="12" t="s">
        <v>65</v>
      </c>
      <c r="AM1237" s="12" t="s">
        <v>67</v>
      </c>
      <c r="AN1237" s="20" t="s">
        <v>4003</v>
      </c>
      <c r="AO1237" s="23"/>
      <c r="AP1237" s="24"/>
    </row>
    <row r="1238" spans="1:42" x14ac:dyDescent="0.25">
      <c r="A1238" s="12" t="s">
        <v>4004</v>
      </c>
      <c r="B1238" s="13" t="s">
        <v>4005</v>
      </c>
      <c r="C1238" s="14">
        <v>45734</v>
      </c>
      <c r="D1238" s="12">
        <v>1</v>
      </c>
      <c r="E1238" s="12">
        <v>1</v>
      </c>
      <c r="F1238" s="12">
        <v>1</v>
      </c>
      <c r="G1238" s="12">
        <v>3</v>
      </c>
      <c r="H1238" s="12"/>
      <c r="I1238" s="15" t="s">
        <v>58</v>
      </c>
      <c r="J1238" s="15" t="s">
        <v>42</v>
      </c>
      <c r="K1238" s="15" t="s">
        <v>43</v>
      </c>
      <c r="L1238" s="15">
        <v>4</v>
      </c>
      <c r="M1238" s="15" t="s">
        <v>6943</v>
      </c>
      <c r="N1238" s="16" t="s">
        <v>6645</v>
      </c>
      <c r="O1238" s="16" t="s">
        <v>6656</v>
      </c>
      <c r="P1238" s="16" t="s">
        <v>3979</v>
      </c>
      <c r="Q1238" s="17" t="s">
        <v>60</v>
      </c>
      <c r="R1238" s="12" t="s">
        <v>60</v>
      </c>
      <c r="S1238" s="12"/>
      <c r="T1238" s="18" t="s">
        <v>48</v>
      </c>
      <c r="U1238" s="19" t="s">
        <v>48</v>
      </c>
      <c r="V1238" s="20" t="s">
        <v>48</v>
      </c>
      <c r="W1238" s="12" t="s">
        <v>49</v>
      </c>
      <c r="X1238" s="20" t="s">
        <v>4006</v>
      </c>
      <c r="Y1238" s="20"/>
      <c r="Z1238" s="21">
        <v>1200000</v>
      </c>
      <c r="AA1238" s="21">
        <v>1081200</v>
      </c>
      <c r="AB1238" s="22">
        <v>2417</v>
      </c>
      <c r="AC1238" s="21">
        <v>496.48324369052546</v>
      </c>
      <c r="AD1238" s="21">
        <v>447.33140256516344</v>
      </c>
      <c r="AE1238" s="16" t="s">
        <v>4007</v>
      </c>
      <c r="AF1238" s="12">
        <v>11</v>
      </c>
      <c r="AG1238" s="12" t="s">
        <v>51</v>
      </c>
      <c r="AH1238" s="20" t="s">
        <v>64</v>
      </c>
      <c r="AI1238" s="12" t="s">
        <v>66</v>
      </c>
      <c r="AJ1238" s="12" t="s">
        <v>66</v>
      </c>
      <c r="AK1238" s="12" t="s">
        <v>66</v>
      </c>
      <c r="AL1238" s="12"/>
      <c r="AM1238" s="12">
        <v>0</v>
      </c>
      <c r="AN1238" s="20" t="s">
        <v>4008</v>
      </c>
      <c r="AO1238" s="23" t="s">
        <v>69</v>
      </c>
      <c r="AP1238" s="24" t="s">
        <v>74</v>
      </c>
    </row>
    <row r="1239" spans="1:42" x14ac:dyDescent="0.25">
      <c r="A1239" s="12" t="s">
        <v>4009</v>
      </c>
      <c r="B1239" s="13" t="s">
        <v>4010</v>
      </c>
      <c r="C1239" s="14">
        <v>45935</v>
      </c>
      <c r="D1239" s="12">
        <v>1</v>
      </c>
      <c r="E1239" s="12">
        <v>1</v>
      </c>
      <c r="F1239" s="12">
        <v>1</v>
      </c>
      <c r="G1239" s="12">
        <v>3</v>
      </c>
      <c r="H1239" s="12"/>
      <c r="I1239" s="15" t="s">
        <v>58</v>
      </c>
      <c r="J1239" s="15" t="s">
        <v>42</v>
      </c>
      <c r="K1239" s="15" t="s">
        <v>43</v>
      </c>
      <c r="L1239" s="15">
        <v>4</v>
      </c>
      <c r="M1239" s="15" t="s">
        <v>6943</v>
      </c>
      <c r="N1239" s="16" t="s">
        <v>6645</v>
      </c>
      <c r="O1239" s="16" t="s">
        <v>6656</v>
      </c>
      <c r="P1239" s="16" t="s">
        <v>3979</v>
      </c>
      <c r="Q1239" s="17" t="s">
        <v>60</v>
      </c>
      <c r="R1239" s="12" t="s">
        <v>60</v>
      </c>
      <c r="S1239" s="12"/>
      <c r="T1239" s="18" t="s">
        <v>48</v>
      </c>
      <c r="U1239" s="19" t="s">
        <v>48</v>
      </c>
      <c r="V1239" s="20" t="s">
        <v>48</v>
      </c>
      <c r="W1239" s="12" t="s">
        <v>49</v>
      </c>
      <c r="X1239" s="20" t="s">
        <v>239</v>
      </c>
      <c r="Y1239" s="20"/>
      <c r="Z1239" s="21">
        <v>1500000</v>
      </c>
      <c r="AA1239" s="21">
        <v>1351500</v>
      </c>
      <c r="AB1239" s="22">
        <v>3000</v>
      </c>
      <c r="AC1239" s="21">
        <v>500</v>
      </c>
      <c r="AD1239" s="21">
        <v>450.5</v>
      </c>
      <c r="AE1239" s="16" t="s">
        <v>4011</v>
      </c>
      <c r="AF1239" s="12">
        <v>1</v>
      </c>
      <c r="AG1239" s="12" t="s">
        <v>51</v>
      </c>
      <c r="AH1239" s="20" t="s">
        <v>48</v>
      </c>
      <c r="AI1239" s="12" t="s">
        <v>48</v>
      </c>
      <c r="AJ1239" s="12" t="s">
        <v>48</v>
      </c>
      <c r="AK1239" s="12"/>
      <c r="AL1239" s="12"/>
      <c r="AM1239" s="12">
        <v>0</v>
      </c>
      <c r="AN1239" s="20" t="s">
        <v>4012</v>
      </c>
      <c r="AO1239" s="23" t="s">
        <v>69</v>
      </c>
      <c r="AP1239" s="24" t="s">
        <v>74</v>
      </c>
    </row>
    <row r="1240" spans="1:42" x14ac:dyDescent="0.25">
      <c r="A1240" s="12" t="s">
        <v>4013</v>
      </c>
      <c r="B1240" s="13" t="s">
        <v>4014</v>
      </c>
      <c r="C1240" s="14">
        <v>45613</v>
      </c>
      <c r="D1240" s="12">
        <v>1</v>
      </c>
      <c r="E1240" s="12">
        <v>1</v>
      </c>
      <c r="F1240" s="12">
        <v>1</v>
      </c>
      <c r="G1240" s="12">
        <v>3</v>
      </c>
      <c r="H1240" s="12"/>
      <c r="I1240" s="15" t="s">
        <v>58</v>
      </c>
      <c r="J1240" s="15" t="s">
        <v>42</v>
      </c>
      <c r="K1240" s="15" t="s">
        <v>43</v>
      </c>
      <c r="L1240" s="15">
        <v>4</v>
      </c>
      <c r="M1240" s="15" t="s">
        <v>6943</v>
      </c>
      <c r="N1240" s="16" t="s">
        <v>6645</v>
      </c>
      <c r="O1240" s="16" t="s">
        <v>6656</v>
      </c>
      <c r="P1240" s="16" t="s">
        <v>3979</v>
      </c>
      <c r="Q1240" s="17" t="s">
        <v>60</v>
      </c>
      <c r="R1240" s="12" t="s">
        <v>60</v>
      </c>
      <c r="S1240" s="12"/>
      <c r="T1240" s="18" t="s">
        <v>1016</v>
      </c>
      <c r="U1240" s="19">
        <v>5.7</v>
      </c>
      <c r="V1240" s="20" t="s">
        <v>48</v>
      </c>
      <c r="W1240" s="12" t="s">
        <v>49</v>
      </c>
      <c r="X1240" s="20" t="s">
        <v>62</v>
      </c>
      <c r="Y1240" s="20"/>
      <c r="Z1240" s="21">
        <v>1200000</v>
      </c>
      <c r="AA1240" s="21">
        <v>1116000</v>
      </c>
      <c r="AB1240" s="22">
        <v>2421</v>
      </c>
      <c r="AC1240" s="21">
        <v>495.66294919454771</v>
      </c>
      <c r="AD1240" s="21">
        <v>460.96654275092936</v>
      </c>
      <c r="AE1240" s="16" t="s">
        <v>63</v>
      </c>
      <c r="AF1240" s="12"/>
      <c r="AG1240" s="12"/>
      <c r="AH1240" s="20" t="s">
        <v>64</v>
      </c>
      <c r="AI1240" s="12" t="s">
        <v>114</v>
      </c>
      <c r="AJ1240" s="12" t="s">
        <v>114</v>
      </c>
      <c r="AK1240" s="12" t="s">
        <v>66</v>
      </c>
      <c r="AL1240" s="12" t="s">
        <v>65</v>
      </c>
      <c r="AM1240" s="12" t="s">
        <v>67</v>
      </c>
      <c r="AN1240" s="20" t="s">
        <v>4015</v>
      </c>
      <c r="AO1240" s="23"/>
      <c r="AP1240" s="24"/>
    </row>
    <row r="1241" spans="1:42" x14ac:dyDescent="0.25">
      <c r="A1241" s="12" t="s">
        <v>4016</v>
      </c>
      <c r="B1241" s="13" t="s">
        <v>4017</v>
      </c>
      <c r="C1241" s="14">
        <v>45893</v>
      </c>
      <c r="D1241" s="12">
        <v>1</v>
      </c>
      <c r="E1241" s="12">
        <v>1</v>
      </c>
      <c r="F1241" s="12">
        <v>1</v>
      </c>
      <c r="G1241" s="12">
        <v>3</v>
      </c>
      <c r="H1241" s="12"/>
      <c r="I1241" s="15" t="s">
        <v>58</v>
      </c>
      <c r="J1241" s="15" t="s">
        <v>42</v>
      </c>
      <c r="K1241" s="15" t="s">
        <v>43</v>
      </c>
      <c r="L1241" s="15">
        <v>4</v>
      </c>
      <c r="M1241" s="15" t="s">
        <v>6943</v>
      </c>
      <c r="N1241" s="16" t="s">
        <v>6645</v>
      </c>
      <c r="O1241" s="16" t="s">
        <v>6656</v>
      </c>
      <c r="P1241" s="16" t="s">
        <v>3979</v>
      </c>
      <c r="Q1241" s="17" t="s">
        <v>60</v>
      </c>
      <c r="R1241" s="12" t="s">
        <v>60</v>
      </c>
      <c r="S1241" s="12"/>
      <c r="T1241" s="18" t="s">
        <v>682</v>
      </c>
      <c r="U1241" s="19" t="s">
        <v>4018</v>
      </c>
      <c r="V1241" s="20" t="s">
        <v>48</v>
      </c>
      <c r="W1241" s="12" t="s">
        <v>49</v>
      </c>
      <c r="X1241" s="20" t="s">
        <v>4006</v>
      </c>
      <c r="Y1241" s="20"/>
      <c r="Z1241" s="21">
        <v>1300000</v>
      </c>
      <c r="AA1241" s="21">
        <v>1171300</v>
      </c>
      <c r="AB1241" s="22">
        <v>2420</v>
      </c>
      <c r="AC1241" s="21">
        <v>537.19008264462809</v>
      </c>
      <c r="AD1241" s="21">
        <v>484.0082644628099</v>
      </c>
      <c r="AE1241" s="16" t="s">
        <v>63</v>
      </c>
      <c r="AF1241" s="12"/>
      <c r="AG1241" s="12"/>
      <c r="AH1241" s="20"/>
      <c r="AI1241" s="12"/>
      <c r="AJ1241" s="12"/>
      <c r="AK1241" s="12"/>
      <c r="AL1241" s="12"/>
      <c r="AM1241" s="12" t="s">
        <v>67</v>
      </c>
      <c r="AN1241" s="20" t="s">
        <v>4019</v>
      </c>
      <c r="AO1241" s="23" t="s">
        <v>69</v>
      </c>
      <c r="AP1241" s="24" t="s">
        <v>74</v>
      </c>
    </row>
    <row r="1242" spans="1:42" x14ac:dyDescent="0.25">
      <c r="A1242" s="12" t="s">
        <v>4020</v>
      </c>
      <c r="B1242" s="13" t="s">
        <v>4020</v>
      </c>
      <c r="C1242" s="14">
        <v>45585</v>
      </c>
      <c r="D1242" s="12">
        <v>1</v>
      </c>
      <c r="E1242" s="12">
        <v>1</v>
      </c>
      <c r="F1242" s="12">
        <v>1</v>
      </c>
      <c r="G1242" s="12">
        <v>3</v>
      </c>
      <c r="H1242" s="12"/>
      <c r="I1242" s="15" t="s">
        <v>41</v>
      </c>
      <c r="J1242" s="15" t="s">
        <v>42</v>
      </c>
      <c r="K1242" s="15" t="s">
        <v>43</v>
      </c>
      <c r="L1242" s="15">
        <v>4</v>
      </c>
      <c r="M1242" s="15" t="s">
        <v>6943</v>
      </c>
      <c r="N1242" s="16" t="s">
        <v>6645</v>
      </c>
      <c r="O1242" s="16" t="s">
        <v>6656</v>
      </c>
      <c r="P1242" s="16" t="s">
        <v>3979</v>
      </c>
      <c r="Q1242" s="17" t="s">
        <v>60</v>
      </c>
      <c r="R1242" s="12" t="s">
        <v>60</v>
      </c>
      <c r="S1242" s="12"/>
      <c r="T1242" s="18"/>
      <c r="U1242" s="19"/>
      <c r="V1242" s="20" t="s">
        <v>48</v>
      </c>
      <c r="W1242" s="12" t="s">
        <v>49</v>
      </c>
      <c r="X1242" s="20" t="s">
        <v>100</v>
      </c>
      <c r="Y1242" s="20"/>
      <c r="Z1242" s="21">
        <v>1600000</v>
      </c>
      <c r="AA1242" s="21">
        <v>1600000</v>
      </c>
      <c r="AB1242" s="22">
        <v>2677</v>
      </c>
      <c r="AC1242" s="21">
        <v>597.68397459843106</v>
      </c>
      <c r="AD1242" s="21">
        <v>597.68397459843106</v>
      </c>
      <c r="AE1242" s="16" t="s">
        <v>4021</v>
      </c>
      <c r="AF1242" s="12">
        <v>1</v>
      </c>
      <c r="AG1242" s="12"/>
      <c r="AH1242" s="20" t="s">
        <v>64</v>
      </c>
      <c r="AI1242" s="12"/>
      <c r="AJ1242" s="12"/>
      <c r="AK1242" s="12"/>
      <c r="AL1242" s="12"/>
      <c r="AM1242" s="12">
        <v>0</v>
      </c>
      <c r="AN1242" s="20" t="s">
        <v>92</v>
      </c>
      <c r="AO1242" s="23"/>
      <c r="AP1242" s="24"/>
    </row>
    <row r="1243" spans="1:42" x14ac:dyDescent="0.25">
      <c r="A1243" s="12" t="s">
        <v>4022</v>
      </c>
      <c r="B1243" s="13" t="s">
        <v>4023</v>
      </c>
      <c r="C1243" s="14">
        <v>45520</v>
      </c>
      <c r="D1243" s="26">
        <v>2</v>
      </c>
      <c r="E1243" s="26">
        <v>1</v>
      </c>
      <c r="F1243" s="12">
        <v>2</v>
      </c>
      <c r="G1243" s="12">
        <v>2</v>
      </c>
      <c r="H1243" s="12"/>
      <c r="I1243" s="15" t="s">
        <v>58</v>
      </c>
      <c r="J1243" s="15" t="s">
        <v>42</v>
      </c>
      <c r="K1243" s="15" t="s">
        <v>43</v>
      </c>
      <c r="L1243" s="15">
        <v>4</v>
      </c>
      <c r="M1243" s="15" t="s">
        <v>6943</v>
      </c>
      <c r="N1243" s="16" t="s">
        <v>6645</v>
      </c>
      <c r="O1243" s="16" t="s">
        <v>6656</v>
      </c>
      <c r="P1243" s="16" t="s">
        <v>3979</v>
      </c>
      <c r="Q1243" s="17" t="s">
        <v>60</v>
      </c>
      <c r="R1243" s="12" t="s">
        <v>60</v>
      </c>
      <c r="S1243" s="12"/>
      <c r="T1243" s="18" t="s">
        <v>237</v>
      </c>
      <c r="U1243" s="19">
        <v>6</v>
      </c>
      <c r="V1243" s="20" t="s">
        <v>48</v>
      </c>
      <c r="W1243" s="12" t="s">
        <v>49</v>
      </c>
      <c r="X1243" s="20" t="s">
        <v>768</v>
      </c>
      <c r="Y1243" s="20"/>
      <c r="Z1243" s="21">
        <v>1550000</v>
      </c>
      <c r="AA1243" s="21">
        <v>1441500</v>
      </c>
      <c r="AB1243" s="22">
        <v>2500</v>
      </c>
      <c r="AC1243" s="21">
        <v>620</v>
      </c>
      <c r="AD1243" s="21">
        <v>576.6</v>
      </c>
      <c r="AE1243" s="16" t="s">
        <v>3995</v>
      </c>
      <c r="AF1243" s="12">
        <v>13</v>
      </c>
      <c r="AG1243" s="12" t="s">
        <v>51</v>
      </c>
      <c r="AH1243" s="20" t="s">
        <v>64</v>
      </c>
      <c r="AI1243" s="12" t="s">
        <v>66</v>
      </c>
      <c r="AJ1243" s="12" t="s">
        <v>66</v>
      </c>
      <c r="AK1243" s="12" t="s">
        <v>66</v>
      </c>
      <c r="AL1243" s="12" t="s">
        <v>529</v>
      </c>
      <c r="AM1243" s="12">
        <v>0</v>
      </c>
      <c r="AN1243" s="20" t="s">
        <v>4024</v>
      </c>
      <c r="AO1243" s="23"/>
      <c r="AP1243" s="24"/>
    </row>
    <row r="1244" spans="1:42" x14ac:dyDescent="0.25">
      <c r="A1244" s="12" t="s">
        <v>4025</v>
      </c>
      <c r="B1244" s="13" t="s">
        <v>4026</v>
      </c>
      <c r="C1244" s="14">
        <v>45640</v>
      </c>
      <c r="D1244" s="12">
        <v>1</v>
      </c>
      <c r="E1244" s="12">
        <v>1</v>
      </c>
      <c r="F1244" s="12">
        <v>1</v>
      </c>
      <c r="G1244" s="12">
        <v>3</v>
      </c>
      <c r="H1244" s="12"/>
      <c r="I1244" s="15" t="s">
        <v>58</v>
      </c>
      <c r="J1244" s="15" t="s">
        <v>42</v>
      </c>
      <c r="K1244" s="15" t="s">
        <v>43</v>
      </c>
      <c r="L1244" s="15">
        <v>4</v>
      </c>
      <c r="M1244" s="15" t="s">
        <v>6943</v>
      </c>
      <c r="N1244" s="16" t="s">
        <v>6645</v>
      </c>
      <c r="O1244" s="16" t="s">
        <v>6656</v>
      </c>
      <c r="P1244" s="16" t="s">
        <v>3979</v>
      </c>
      <c r="Q1244" s="17" t="s">
        <v>60</v>
      </c>
      <c r="R1244" s="12" t="s">
        <v>60</v>
      </c>
      <c r="S1244" s="12"/>
      <c r="T1244" s="18" t="s">
        <v>48</v>
      </c>
      <c r="U1244" s="19" t="s">
        <v>48</v>
      </c>
      <c r="V1244" s="20" t="s">
        <v>48</v>
      </c>
      <c r="W1244" s="12" t="s">
        <v>49</v>
      </c>
      <c r="X1244" s="20" t="s">
        <v>62</v>
      </c>
      <c r="Y1244" s="20"/>
      <c r="Z1244" s="21">
        <v>2000000</v>
      </c>
      <c r="AA1244" s="21">
        <v>1860000</v>
      </c>
      <c r="AB1244" s="22">
        <v>3000</v>
      </c>
      <c r="AC1244" s="21">
        <v>666.66666666666663</v>
      </c>
      <c r="AD1244" s="21">
        <v>620</v>
      </c>
      <c r="AE1244" s="16" t="s">
        <v>4027</v>
      </c>
      <c r="AF1244" s="12">
        <v>7</v>
      </c>
      <c r="AG1244" s="12"/>
      <c r="AH1244" s="20" t="s">
        <v>66</v>
      </c>
      <c r="AI1244" s="12" t="s">
        <v>66</v>
      </c>
      <c r="AJ1244" s="12" t="s">
        <v>66</v>
      </c>
      <c r="AK1244" s="12" t="s">
        <v>66</v>
      </c>
      <c r="AL1244" s="12" t="s">
        <v>66</v>
      </c>
      <c r="AM1244" s="12">
        <v>0</v>
      </c>
      <c r="AN1244" s="20" t="s">
        <v>4028</v>
      </c>
      <c r="AO1244" s="23"/>
      <c r="AP1244" s="24"/>
    </row>
    <row r="1245" spans="1:42" x14ac:dyDescent="0.25">
      <c r="A1245" s="12" t="s">
        <v>4029</v>
      </c>
      <c r="B1245" s="13" t="s">
        <v>4030</v>
      </c>
      <c r="C1245" s="14">
        <v>45638</v>
      </c>
      <c r="D1245" s="12">
        <v>1</v>
      </c>
      <c r="E1245" s="12">
        <v>1</v>
      </c>
      <c r="F1245" s="12">
        <v>1</v>
      </c>
      <c r="G1245" s="12">
        <v>3</v>
      </c>
      <c r="H1245" s="12"/>
      <c r="I1245" s="15" t="s">
        <v>58</v>
      </c>
      <c r="J1245" s="15"/>
      <c r="K1245" s="15" t="s">
        <v>43</v>
      </c>
      <c r="L1245" s="15">
        <v>4</v>
      </c>
      <c r="M1245" s="15" t="s">
        <v>6943</v>
      </c>
      <c r="N1245" s="16" t="s">
        <v>6645</v>
      </c>
      <c r="O1245" s="16" t="s">
        <v>6656</v>
      </c>
      <c r="P1245" s="16" t="s">
        <v>3979</v>
      </c>
      <c r="Q1245" s="17" t="s">
        <v>60</v>
      </c>
      <c r="R1245" s="12" t="s">
        <v>60</v>
      </c>
      <c r="S1245" s="12"/>
      <c r="T1245" s="18" t="s">
        <v>2837</v>
      </c>
      <c r="U1245" s="19" t="s">
        <v>48</v>
      </c>
      <c r="V1245" s="20" t="s">
        <v>48</v>
      </c>
      <c r="W1245" s="12" t="s">
        <v>49</v>
      </c>
      <c r="X1245" s="20" t="s">
        <v>62</v>
      </c>
      <c r="Y1245" s="20"/>
      <c r="Z1245" s="21">
        <v>1900000</v>
      </c>
      <c r="AA1245" s="21">
        <v>1767000</v>
      </c>
      <c r="AB1245" s="22">
        <v>2800</v>
      </c>
      <c r="AC1245" s="21">
        <v>678.57142857142856</v>
      </c>
      <c r="AD1245" s="21">
        <v>631.07142857142856</v>
      </c>
      <c r="AE1245" s="16" t="s">
        <v>63</v>
      </c>
      <c r="AF1245" s="12"/>
      <c r="AG1245" s="12"/>
      <c r="AH1245" s="20" t="s">
        <v>66</v>
      </c>
      <c r="AI1245" s="12" t="s">
        <v>66</v>
      </c>
      <c r="AJ1245" s="12" t="s">
        <v>66</v>
      </c>
      <c r="AK1245" s="12" t="s">
        <v>66</v>
      </c>
      <c r="AL1245" s="12" t="s">
        <v>66</v>
      </c>
      <c r="AM1245" s="12" t="s">
        <v>67</v>
      </c>
      <c r="AN1245" s="20" t="s">
        <v>4031</v>
      </c>
      <c r="AO1245" s="23"/>
      <c r="AP1245" s="24"/>
    </row>
    <row r="1246" spans="1:42" x14ac:dyDescent="0.25">
      <c r="A1246" s="12" t="s">
        <v>4032</v>
      </c>
      <c r="B1246" s="13" t="s">
        <v>4033</v>
      </c>
      <c r="C1246" s="14">
        <v>45458</v>
      </c>
      <c r="D1246" s="12">
        <v>1</v>
      </c>
      <c r="E1246" s="12">
        <v>1</v>
      </c>
      <c r="F1246" s="12">
        <v>1</v>
      </c>
      <c r="G1246" s="12">
        <v>3</v>
      </c>
      <c r="H1246" s="12"/>
      <c r="I1246" s="15" t="s">
        <v>58</v>
      </c>
      <c r="J1246" s="15" t="s">
        <v>42</v>
      </c>
      <c r="K1246" s="15" t="s">
        <v>43</v>
      </c>
      <c r="L1246" s="15">
        <v>4</v>
      </c>
      <c r="M1246" s="15" t="s">
        <v>6943</v>
      </c>
      <c r="N1246" s="16" t="s">
        <v>6645</v>
      </c>
      <c r="O1246" s="16" t="s">
        <v>6656</v>
      </c>
      <c r="P1246" s="16" t="s">
        <v>3979</v>
      </c>
      <c r="Q1246" s="17" t="s">
        <v>60</v>
      </c>
      <c r="R1246" s="12" t="s">
        <v>60</v>
      </c>
      <c r="S1246" s="12"/>
      <c r="T1246" s="18" t="s">
        <v>48</v>
      </c>
      <c r="U1246" s="19" t="s">
        <v>48</v>
      </c>
      <c r="V1246" s="20" t="s">
        <v>48</v>
      </c>
      <c r="W1246" s="12" t="s">
        <v>49</v>
      </c>
      <c r="X1246" s="20" t="s">
        <v>62</v>
      </c>
      <c r="Y1246" s="20"/>
      <c r="Z1246" s="21">
        <v>1500000</v>
      </c>
      <c r="AA1246" s="21">
        <v>1395000</v>
      </c>
      <c r="AB1246" s="22">
        <v>1940</v>
      </c>
      <c r="AC1246" s="21">
        <v>773.19587628865975</v>
      </c>
      <c r="AD1246" s="21">
        <v>719.07216494845363</v>
      </c>
      <c r="AE1246" s="16" t="s">
        <v>63</v>
      </c>
      <c r="AF1246" s="12"/>
      <c r="AG1246" s="12"/>
      <c r="AH1246" s="20" t="s">
        <v>64</v>
      </c>
      <c r="AI1246" s="12" t="s">
        <v>66</v>
      </c>
      <c r="AJ1246" s="12" t="s">
        <v>66</v>
      </c>
      <c r="AK1246" s="12" t="s">
        <v>66</v>
      </c>
      <c r="AL1246" s="12" t="s">
        <v>66</v>
      </c>
      <c r="AM1246" s="12" t="s">
        <v>67</v>
      </c>
      <c r="AN1246" s="20" t="s">
        <v>4034</v>
      </c>
      <c r="AO1246" s="23"/>
      <c r="AP1246" s="24"/>
    </row>
    <row r="1247" spans="1:42" x14ac:dyDescent="0.25">
      <c r="A1247" s="12" t="s">
        <v>4035</v>
      </c>
      <c r="B1247" s="13" t="s">
        <v>4036</v>
      </c>
      <c r="C1247" s="14">
        <v>45885</v>
      </c>
      <c r="D1247" s="12">
        <v>1</v>
      </c>
      <c r="E1247" s="12">
        <v>1</v>
      </c>
      <c r="F1247" s="12">
        <v>1</v>
      </c>
      <c r="G1247" s="12">
        <v>3</v>
      </c>
      <c r="H1247" s="12"/>
      <c r="I1247" s="15" t="s">
        <v>58</v>
      </c>
      <c r="J1247" s="15" t="s">
        <v>42</v>
      </c>
      <c r="K1247" s="15" t="s">
        <v>43</v>
      </c>
      <c r="L1247" s="15">
        <v>4</v>
      </c>
      <c r="M1247" s="15" t="s">
        <v>6943</v>
      </c>
      <c r="N1247" s="16" t="s">
        <v>6645</v>
      </c>
      <c r="O1247" s="16" t="s">
        <v>6656</v>
      </c>
      <c r="P1247" s="16" t="s">
        <v>3979</v>
      </c>
      <c r="Q1247" s="17" t="s">
        <v>60</v>
      </c>
      <c r="R1247" s="12" t="s">
        <v>60</v>
      </c>
      <c r="S1247" s="12"/>
      <c r="T1247" s="18" t="s">
        <v>4037</v>
      </c>
      <c r="U1247" s="19"/>
      <c r="V1247" s="20" t="s">
        <v>48</v>
      </c>
      <c r="W1247" s="12" t="s">
        <v>49</v>
      </c>
      <c r="X1247" s="20" t="s">
        <v>3984</v>
      </c>
      <c r="Y1247" s="20"/>
      <c r="Z1247" s="21">
        <v>2500000</v>
      </c>
      <c r="AA1247" s="21">
        <v>2252500</v>
      </c>
      <c r="AB1247" s="22">
        <v>3000</v>
      </c>
      <c r="AC1247" s="21">
        <v>833.33333333333337</v>
      </c>
      <c r="AD1247" s="21">
        <v>750.83333333333337</v>
      </c>
      <c r="AE1247" s="16" t="s">
        <v>63</v>
      </c>
      <c r="AF1247" s="12"/>
      <c r="AG1247" s="12"/>
      <c r="AH1247" s="20"/>
      <c r="AI1247" s="12"/>
      <c r="AJ1247" s="12"/>
      <c r="AK1247" s="12"/>
      <c r="AL1247" s="12"/>
      <c r="AM1247" s="12" t="s">
        <v>67</v>
      </c>
      <c r="AN1247" s="20" t="s">
        <v>4038</v>
      </c>
      <c r="AO1247" s="23" t="s">
        <v>69</v>
      </c>
      <c r="AP1247" s="24"/>
    </row>
    <row r="1248" spans="1:42" x14ac:dyDescent="0.25">
      <c r="A1248" s="12" t="s">
        <v>4039</v>
      </c>
      <c r="B1248" s="13" t="s">
        <v>4040</v>
      </c>
      <c r="C1248" s="14">
        <v>45458</v>
      </c>
      <c r="D1248" s="12">
        <v>1</v>
      </c>
      <c r="E1248" s="12">
        <v>1</v>
      </c>
      <c r="F1248" s="12">
        <v>1</v>
      </c>
      <c r="G1248" s="12">
        <v>3</v>
      </c>
      <c r="H1248" s="12"/>
      <c r="I1248" s="15" t="s">
        <v>58</v>
      </c>
      <c r="J1248" s="15" t="s">
        <v>42</v>
      </c>
      <c r="K1248" s="15" t="s">
        <v>43</v>
      </c>
      <c r="L1248" s="15">
        <v>4</v>
      </c>
      <c r="M1248" s="15" t="s">
        <v>6943</v>
      </c>
      <c r="N1248" s="16" t="s">
        <v>6645</v>
      </c>
      <c r="O1248" s="16" t="s">
        <v>6656</v>
      </c>
      <c r="P1248" s="16" t="s">
        <v>3979</v>
      </c>
      <c r="Q1248" s="17" t="s">
        <v>60</v>
      </c>
      <c r="R1248" s="12" t="s">
        <v>60</v>
      </c>
      <c r="S1248" s="12"/>
      <c r="T1248" s="18" t="s">
        <v>48</v>
      </c>
      <c r="U1248" s="19" t="s">
        <v>48</v>
      </c>
      <c r="V1248" s="20" t="s">
        <v>48</v>
      </c>
      <c r="W1248" s="12" t="s">
        <v>49</v>
      </c>
      <c r="X1248" s="20" t="s">
        <v>62</v>
      </c>
      <c r="Y1248" s="20"/>
      <c r="Z1248" s="21">
        <v>1350000</v>
      </c>
      <c r="AA1248" s="21">
        <v>1255500</v>
      </c>
      <c r="AB1248" s="22">
        <v>1670</v>
      </c>
      <c r="AC1248" s="21">
        <v>808.38323353293413</v>
      </c>
      <c r="AD1248" s="21">
        <v>751.79640718562871</v>
      </c>
      <c r="AE1248" s="16" t="s">
        <v>63</v>
      </c>
      <c r="AF1248" s="12"/>
      <c r="AG1248" s="12"/>
      <c r="AH1248" s="20" t="s">
        <v>64</v>
      </c>
      <c r="AI1248" s="12" t="s">
        <v>66</v>
      </c>
      <c r="AJ1248" s="12" t="s">
        <v>66</v>
      </c>
      <c r="AK1248" s="12" t="s">
        <v>66</v>
      </c>
      <c r="AL1248" s="12" t="s">
        <v>66</v>
      </c>
      <c r="AM1248" s="12" t="s">
        <v>67</v>
      </c>
      <c r="AN1248" s="20" t="s">
        <v>4041</v>
      </c>
      <c r="AO1248" s="23"/>
      <c r="AP1248" s="24"/>
    </row>
    <row r="1249" spans="1:42" x14ac:dyDescent="0.25">
      <c r="A1249" s="12" t="s">
        <v>4042</v>
      </c>
      <c r="B1249" s="13" t="s">
        <v>4043</v>
      </c>
      <c r="C1249" s="14">
        <v>45937</v>
      </c>
      <c r="D1249" s="12">
        <v>1</v>
      </c>
      <c r="E1249" s="12">
        <v>1</v>
      </c>
      <c r="F1249" s="12">
        <v>1</v>
      </c>
      <c r="G1249" s="12">
        <v>3</v>
      </c>
      <c r="H1249" s="12"/>
      <c r="I1249" s="15" t="s">
        <v>58</v>
      </c>
      <c r="J1249" s="15" t="s">
        <v>42</v>
      </c>
      <c r="K1249" s="15" t="s">
        <v>43</v>
      </c>
      <c r="L1249" s="15">
        <v>4</v>
      </c>
      <c r="M1249" s="15" t="s">
        <v>6943</v>
      </c>
      <c r="N1249" s="16" t="s">
        <v>6645</v>
      </c>
      <c r="O1249" s="16" t="s">
        <v>6656</v>
      </c>
      <c r="P1249" s="16" t="s">
        <v>3979</v>
      </c>
      <c r="Q1249" s="17" t="s">
        <v>60</v>
      </c>
      <c r="R1249" s="12" t="s">
        <v>60</v>
      </c>
      <c r="S1249" s="12"/>
      <c r="T1249" s="18" t="s">
        <v>1008</v>
      </c>
      <c r="U1249" s="19" t="s">
        <v>48</v>
      </c>
      <c r="V1249" s="20" t="s">
        <v>48</v>
      </c>
      <c r="W1249" s="12" t="s">
        <v>49</v>
      </c>
      <c r="X1249" s="20" t="s">
        <v>465</v>
      </c>
      <c r="Y1249" s="20"/>
      <c r="Z1249" s="21">
        <v>1800000</v>
      </c>
      <c r="AA1249" s="21">
        <v>1621800</v>
      </c>
      <c r="AB1249" s="22">
        <v>2083</v>
      </c>
      <c r="AC1249" s="21">
        <v>864.13826212193953</v>
      </c>
      <c r="AD1249" s="21">
        <v>778.58857417186755</v>
      </c>
      <c r="AE1249" s="16" t="s">
        <v>4044</v>
      </c>
      <c r="AF1249" s="12">
        <v>47</v>
      </c>
      <c r="AG1249" s="12" t="s">
        <v>51</v>
      </c>
      <c r="AH1249" s="20" t="s">
        <v>64</v>
      </c>
      <c r="AI1249" s="12" t="s">
        <v>114</v>
      </c>
      <c r="AJ1249" s="12" t="s">
        <v>114</v>
      </c>
      <c r="AK1249" s="12" t="s">
        <v>66</v>
      </c>
      <c r="AL1249" s="12" t="s">
        <v>66</v>
      </c>
      <c r="AM1249" s="12">
        <v>0</v>
      </c>
      <c r="AN1249" s="20" t="s">
        <v>4045</v>
      </c>
      <c r="AO1249" s="23" t="s">
        <v>69</v>
      </c>
      <c r="AP1249" s="24" t="s">
        <v>74</v>
      </c>
    </row>
    <row r="1250" spans="1:42" x14ac:dyDescent="0.25">
      <c r="A1250" s="12" t="s">
        <v>4046</v>
      </c>
      <c r="B1250" s="13" t="s">
        <v>4047</v>
      </c>
      <c r="C1250" s="14">
        <v>45914</v>
      </c>
      <c r="D1250" s="12">
        <v>1</v>
      </c>
      <c r="E1250" s="12">
        <v>1</v>
      </c>
      <c r="F1250" s="12">
        <v>1</v>
      </c>
      <c r="G1250" s="12">
        <v>3</v>
      </c>
      <c r="H1250" s="12"/>
      <c r="I1250" s="15" t="s">
        <v>58</v>
      </c>
      <c r="J1250" s="15" t="s">
        <v>42</v>
      </c>
      <c r="K1250" s="15" t="s">
        <v>43</v>
      </c>
      <c r="L1250" s="15">
        <v>4</v>
      </c>
      <c r="M1250" s="15" t="s">
        <v>6943</v>
      </c>
      <c r="N1250" s="16" t="s">
        <v>6645</v>
      </c>
      <c r="O1250" s="16" t="s">
        <v>6656</v>
      </c>
      <c r="P1250" s="16" t="s">
        <v>3979</v>
      </c>
      <c r="Q1250" s="17" t="s">
        <v>60</v>
      </c>
      <c r="R1250" s="12" t="s">
        <v>60</v>
      </c>
      <c r="S1250" s="12"/>
      <c r="T1250" s="18" t="s">
        <v>48</v>
      </c>
      <c r="U1250" s="19" t="s">
        <v>48</v>
      </c>
      <c r="V1250" s="20" t="s">
        <v>48</v>
      </c>
      <c r="W1250" s="12" t="s">
        <v>49</v>
      </c>
      <c r="X1250" s="20" t="s">
        <v>100</v>
      </c>
      <c r="Y1250" s="20"/>
      <c r="Z1250" s="21">
        <v>700000</v>
      </c>
      <c r="AA1250" s="21">
        <v>630700</v>
      </c>
      <c r="AB1250" s="22">
        <v>800</v>
      </c>
      <c r="AC1250" s="21">
        <v>875</v>
      </c>
      <c r="AD1250" s="21">
        <v>788.375</v>
      </c>
      <c r="AE1250" s="16" t="s">
        <v>4048</v>
      </c>
      <c r="AF1250" s="12">
        <v>2</v>
      </c>
      <c r="AG1250" s="12"/>
      <c r="AH1250" s="20" t="s">
        <v>64</v>
      </c>
      <c r="AI1250" s="12" t="s">
        <v>48</v>
      </c>
      <c r="AJ1250" s="12" t="s">
        <v>48</v>
      </c>
      <c r="AK1250" s="12"/>
      <c r="AL1250" s="12"/>
      <c r="AM1250" s="12">
        <v>0</v>
      </c>
      <c r="AN1250" s="20" t="s">
        <v>4049</v>
      </c>
      <c r="AO1250" s="23" t="s">
        <v>69</v>
      </c>
      <c r="AP1250" s="24" t="s">
        <v>74</v>
      </c>
    </row>
    <row r="1251" spans="1:42" x14ac:dyDescent="0.25">
      <c r="A1251" s="12" t="s">
        <v>4050</v>
      </c>
      <c r="B1251" s="13" t="s">
        <v>4051</v>
      </c>
      <c r="C1251" s="14">
        <v>45678</v>
      </c>
      <c r="D1251" s="12">
        <v>1</v>
      </c>
      <c r="E1251" s="12">
        <v>1</v>
      </c>
      <c r="F1251" s="12">
        <v>1</v>
      </c>
      <c r="G1251" s="12">
        <v>3</v>
      </c>
      <c r="H1251" s="12"/>
      <c r="I1251" s="15" t="s">
        <v>58</v>
      </c>
      <c r="J1251" s="15" t="s">
        <v>42</v>
      </c>
      <c r="K1251" s="15" t="s">
        <v>43</v>
      </c>
      <c r="L1251" s="15">
        <v>4</v>
      </c>
      <c r="M1251" s="15" t="s">
        <v>6943</v>
      </c>
      <c r="N1251" s="16" t="s">
        <v>6645</v>
      </c>
      <c r="O1251" s="16" t="s">
        <v>6656</v>
      </c>
      <c r="P1251" s="16" t="s">
        <v>3979</v>
      </c>
      <c r="Q1251" s="17" t="s">
        <v>60</v>
      </c>
      <c r="R1251" s="12" t="s">
        <v>60</v>
      </c>
      <c r="S1251" s="12"/>
      <c r="T1251" s="18"/>
      <c r="U1251" s="19" t="s">
        <v>48</v>
      </c>
      <c r="V1251" s="20" t="s">
        <v>48</v>
      </c>
      <c r="W1251" s="12" t="s">
        <v>49</v>
      </c>
      <c r="X1251" s="20" t="s">
        <v>62</v>
      </c>
      <c r="Y1251" s="20"/>
      <c r="Z1251" s="21">
        <v>3200000</v>
      </c>
      <c r="AA1251" s="21">
        <v>2883200</v>
      </c>
      <c r="AB1251" s="22">
        <v>3600</v>
      </c>
      <c r="AC1251" s="21">
        <v>888.88888888888891</v>
      </c>
      <c r="AD1251" s="21">
        <v>800.88888888888891</v>
      </c>
      <c r="AE1251" s="16" t="s">
        <v>63</v>
      </c>
      <c r="AF1251" s="12"/>
      <c r="AG1251" s="12"/>
      <c r="AH1251" s="20" t="s">
        <v>64</v>
      </c>
      <c r="AI1251" s="12" t="s">
        <v>66</v>
      </c>
      <c r="AJ1251" s="12" t="s">
        <v>66</v>
      </c>
      <c r="AK1251" s="12" t="s">
        <v>66</v>
      </c>
      <c r="AL1251" s="12"/>
      <c r="AM1251" s="12" t="s">
        <v>67</v>
      </c>
      <c r="AN1251" s="20" t="s">
        <v>4052</v>
      </c>
      <c r="AO1251" s="23" t="s">
        <v>69</v>
      </c>
      <c r="AP1251" s="24" t="s">
        <v>74</v>
      </c>
    </row>
    <row r="1252" spans="1:42" x14ac:dyDescent="0.25">
      <c r="A1252" s="12" t="s">
        <v>4053</v>
      </c>
      <c r="B1252" s="13" t="s">
        <v>4054</v>
      </c>
      <c r="C1252" s="14">
        <v>45618</v>
      </c>
      <c r="D1252" s="26">
        <v>2</v>
      </c>
      <c r="E1252" s="26">
        <v>1</v>
      </c>
      <c r="F1252" s="12">
        <v>2</v>
      </c>
      <c r="G1252" s="12">
        <v>2</v>
      </c>
      <c r="H1252" s="12"/>
      <c r="I1252" s="15" t="s">
        <v>58</v>
      </c>
      <c r="J1252" s="15" t="s">
        <v>42</v>
      </c>
      <c r="K1252" s="15" t="s">
        <v>43</v>
      </c>
      <c r="L1252" s="15">
        <v>4</v>
      </c>
      <c r="M1252" s="15" t="s">
        <v>6943</v>
      </c>
      <c r="N1252" s="16" t="s">
        <v>6645</v>
      </c>
      <c r="O1252" s="16" t="s">
        <v>6656</v>
      </c>
      <c r="P1252" s="16" t="s">
        <v>3979</v>
      </c>
      <c r="Q1252" s="17" t="s">
        <v>60</v>
      </c>
      <c r="R1252" s="12" t="s">
        <v>60</v>
      </c>
      <c r="S1252" s="12"/>
      <c r="T1252" s="18" t="s">
        <v>48</v>
      </c>
      <c r="U1252" s="19" t="s">
        <v>48</v>
      </c>
      <c r="V1252" s="20" t="s">
        <v>48</v>
      </c>
      <c r="W1252" s="12" t="s">
        <v>49</v>
      </c>
      <c r="X1252" s="20" t="s">
        <v>465</v>
      </c>
      <c r="Y1252" s="20"/>
      <c r="Z1252" s="21">
        <v>2650000</v>
      </c>
      <c r="AA1252" s="21">
        <v>2464500</v>
      </c>
      <c r="AB1252" s="22">
        <v>3000</v>
      </c>
      <c r="AC1252" s="21">
        <v>883.33333333333337</v>
      </c>
      <c r="AD1252" s="21">
        <v>821.5</v>
      </c>
      <c r="AE1252" s="16" t="s">
        <v>4055</v>
      </c>
      <c r="AF1252" s="12">
        <v>8</v>
      </c>
      <c r="AG1252" s="12" t="s">
        <v>51</v>
      </c>
      <c r="AH1252" s="20" t="s">
        <v>64</v>
      </c>
      <c r="AI1252" s="12" t="s">
        <v>66</v>
      </c>
      <c r="AJ1252" s="12" t="s">
        <v>66</v>
      </c>
      <c r="AK1252" s="12" t="s">
        <v>66</v>
      </c>
      <c r="AL1252" s="12" t="s">
        <v>426</v>
      </c>
      <c r="AM1252" s="12">
        <v>0</v>
      </c>
      <c r="AN1252" s="20" t="s">
        <v>4056</v>
      </c>
      <c r="AO1252" s="23">
        <v>250506</v>
      </c>
      <c r="AP1252" s="24"/>
    </row>
    <row r="1253" spans="1:42" x14ac:dyDescent="0.25">
      <c r="A1253" s="12" t="s">
        <v>4057</v>
      </c>
      <c r="B1253" s="13" t="s">
        <v>4058</v>
      </c>
      <c r="C1253" s="14">
        <v>45866</v>
      </c>
      <c r="D1253" s="12">
        <v>1</v>
      </c>
      <c r="E1253" s="12">
        <v>1</v>
      </c>
      <c r="F1253" s="12">
        <v>1</v>
      </c>
      <c r="G1253" s="12">
        <v>3</v>
      </c>
      <c r="H1253" s="12"/>
      <c r="I1253" s="15" t="s">
        <v>58</v>
      </c>
      <c r="J1253" s="15" t="s">
        <v>42</v>
      </c>
      <c r="K1253" s="15" t="s">
        <v>43</v>
      </c>
      <c r="L1253" s="15">
        <v>4</v>
      </c>
      <c r="M1253" s="15" t="s">
        <v>6943</v>
      </c>
      <c r="N1253" s="16" t="s">
        <v>6645</v>
      </c>
      <c r="O1253" s="16" t="s">
        <v>6656</v>
      </c>
      <c r="P1253" s="16" t="s">
        <v>3979</v>
      </c>
      <c r="Q1253" s="17" t="s">
        <v>60</v>
      </c>
      <c r="R1253" s="12" t="s">
        <v>60</v>
      </c>
      <c r="S1253" s="12"/>
      <c r="T1253" s="18"/>
      <c r="U1253" s="19"/>
      <c r="V1253" s="20" t="s">
        <v>48</v>
      </c>
      <c r="W1253" s="12" t="s">
        <v>49</v>
      </c>
      <c r="X1253" s="20" t="s">
        <v>465</v>
      </c>
      <c r="Y1253" s="20"/>
      <c r="Z1253" s="21">
        <v>2850000</v>
      </c>
      <c r="AA1253" s="21">
        <v>2567850</v>
      </c>
      <c r="AB1253" s="22">
        <v>3000</v>
      </c>
      <c r="AC1253" s="21">
        <v>950</v>
      </c>
      <c r="AD1253" s="21">
        <v>855.95</v>
      </c>
      <c r="AE1253" s="16" t="s">
        <v>4055</v>
      </c>
      <c r="AF1253" s="12">
        <v>8</v>
      </c>
      <c r="AG1253" s="12" t="s">
        <v>51</v>
      </c>
      <c r="AH1253" s="20" t="s">
        <v>64</v>
      </c>
      <c r="AI1253" s="12" t="s">
        <v>66</v>
      </c>
      <c r="AJ1253" s="12" t="s">
        <v>66</v>
      </c>
      <c r="AK1253" s="12" t="s">
        <v>66</v>
      </c>
      <c r="AL1253" s="12" t="s">
        <v>426</v>
      </c>
      <c r="AM1253" s="12">
        <v>0</v>
      </c>
      <c r="AN1253" s="20" t="s">
        <v>4059</v>
      </c>
      <c r="AO1253" s="23">
        <v>250506</v>
      </c>
      <c r="AP1253" s="24" t="s">
        <v>74</v>
      </c>
    </row>
    <row r="1254" spans="1:42" x14ac:dyDescent="0.25">
      <c r="A1254" s="12" t="s">
        <v>4060</v>
      </c>
      <c r="B1254" s="13" t="s">
        <v>4061</v>
      </c>
      <c r="C1254" s="14">
        <v>45635</v>
      </c>
      <c r="D1254" s="26">
        <v>2</v>
      </c>
      <c r="E1254" s="26">
        <v>1</v>
      </c>
      <c r="F1254" s="12">
        <v>2</v>
      </c>
      <c r="G1254" s="12">
        <v>2</v>
      </c>
      <c r="H1254" s="12"/>
      <c r="I1254" s="15" t="s">
        <v>58</v>
      </c>
      <c r="J1254" s="15" t="s">
        <v>42</v>
      </c>
      <c r="K1254" s="15" t="s">
        <v>43</v>
      </c>
      <c r="L1254" s="15">
        <v>4</v>
      </c>
      <c r="M1254" s="15" t="s">
        <v>6943</v>
      </c>
      <c r="N1254" s="16" t="s">
        <v>6645</v>
      </c>
      <c r="O1254" s="16" t="s">
        <v>6656</v>
      </c>
      <c r="P1254" s="16" t="s">
        <v>3979</v>
      </c>
      <c r="Q1254" s="17" t="s">
        <v>60</v>
      </c>
      <c r="R1254" s="12" t="s">
        <v>60</v>
      </c>
      <c r="S1254" s="12"/>
      <c r="T1254" s="18" t="s">
        <v>48</v>
      </c>
      <c r="U1254" s="19" t="s">
        <v>48</v>
      </c>
      <c r="V1254" s="20" t="s">
        <v>48</v>
      </c>
      <c r="W1254" s="12" t="s">
        <v>49</v>
      </c>
      <c r="X1254" s="20" t="s">
        <v>4006</v>
      </c>
      <c r="Y1254" s="20"/>
      <c r="Z1254" s="21">
        <v>1300000</v>
      </c>
      <c r="AA1254" s="21">
        <v>1209000</v>
      </c>
      <c r="AB1254" s="22">
        <v>2417</v>
      </c>
      <c r="AC1254" s="21">
        <v>537.85684733140261</v>
      </c>
      <c r="AD1254" s="21">
        <v>500.20686801820437</v>
      </c>
      <c r="AE1254" s="16" t="s">
        <v>4007</v>
      </c>
      <c r="AF1254" s="12">
        <v>11</v>
      </c>
      <c r="AG1254" s="12" t="s">
        <v>51</v>
      </c>
      <c r="AH1254" s="20" t="s">
        <v>64</v>
      </c>
      <c r="AI1254" s="12" t="s">
        <v>66</v>
      </c>
      <c r="AJ1254" s="12" t="s">
        <v>66</v>
      </c>
      <c r="AK1254" s="12" t="s">
        <v>66</v>
      </c>
      <c r="AL1254" s="12" t="s">
        <v>66</v>
      </c>
      <c r="AM1254" s="12">
        <v>0</v>
      </c>
      <c r="AN1254" s="20" t="s">
        <v>4062</v>
      </c>
      <c r="AO1254" s="23"/>
      <c r="AP1254" s="24"/>
    </row>
    <row r="1255" spans="1:42" x14ac:dyDescent="0.25">
      <c r="A1255" s="12" t="s">
        <v>4063</v>
      </c>
      <c r="B1255" s="13" t="s">
        <v>4064</v>
      </c>
      <c r="C1255" s="14">
        <v>45766</v>
      </c>
      <c r="D1255" s="12">
        <v>1</v>
      </c>
      <c r="E1255" s="12">
        <v>1</v>
      </c>
      <c r="F1255" s="12">
        <v>1</v>
      </c>
      <c r="G1255" s="12">
        <v>3</v>
      </c>
      <c r="H1255" s="12"/>
      <c r="I1255" s="15" t="s">
        <v>58</v>
      </c>
      <c r="J1255" s="15" t="s">
        <v>42</v>
      </c>
      <c r="K1255" s="15" t="s">
        <v>43</v>
      </c>
      <c r="L1255" s="15">
        <v>4</v>
      </c>
      <c r="M1255" s="15" t="s">
        <v>6943</v>
      </c>
      <c r="N1255" s="16" t="s">
        <v>6645</v>
      </c>
      <c r="O1255" s="16" t="s">
        <v>6656</v>
      </c>
      <c r="P1255" s="16" t="s">
        <v>3979</v>
      </c>
      <c r="Q1255" s="17" t="s">
        <v>60</v>
      </c>
      <c r="R1255" s="12" t="s">
        <v>60</v>
      </c>
      <c r="S1255" s="12"/>
      <c r="T1255" s="18" t="s">
        <v>48</v>
      </c>
      <c r="U1255" s="19" t="s">
        <v>48</v>
      </c>
      <c r="V1255" s="20" t="s">
        <v>48</v>
      </c>
      <c r="W1255" s="12" t="s">
        <v>49</v>
      </c>
      <c r="X1255" s="20" t="s">
        <v>465</v>
      </c>
      <c r="Y1255" s="20"/>
      <c r="Z1255" s="21">
        <v>3000000</v>
      </c>
      <c r="AA1255" s="21">
        <v>2703000</v>
      </c>
      <c r="AB1255" s="22">
        <v>3000</v>
      </c>
      <c r="AC1255" s="21">
        <v>1000</v>
      </c>
      <c r="AD1255" s="21">
        <v>901</v>
      </c>
      <c r="AE1255" s="16" t="s">
        <v>63</v>
      </c>
      <c r="AF1255" s="12"/>
      <c r="AG1255" s="12"/>
      <c r="AH1255" s="20" t="s">
        <v>66</v>
      </c>
      <c r="AI1255" s="12" t="s">
        <v>66</v>
      </c>
      <c r="AJ1255" s="12" t="s">
        <v>66</v>
      </c>
      <c r="AK1255" s="12" t="s">
        <v>66</v>
      </c>
      <c r="AL1255" s="12"/>
      <c r="AM1255" s="12" t="s">
        <v>67</v>
      </c>
      <c r="AN1255" s="20" t="s">
        <v>4065</v>
      </c>
      <c r="AO1255" s="23" t="s">
        <v>69</v>
      </c>
      <c r="AP1255" s="24" t="s">
        <v>74</v>
      </c>
    </row>
    <row r="1256" spans="1:42" x14ac:dyDescent="0.25">
      <c r="A1256" s="12" t="s">
        <v>4066</v>
      </c>
      <c r="B1256" s="13" t="s">
        <v>3986</v>
      </c>
      <c r="C1256" s="14">
        <v>45635</v>
      </c>
      <c r="D1256" s="26">
        <v>2</v>
      </c>
      <c r="E1256" s="26">
        <v>1</v>
      </c>
      <c r="F1256" s="12">
        <v>2</v>
      </c>
      <c r="G1256" s="12">
        <v>2</v>
      </c>
      <c r="H1256" s="12"/>
      <c r="I1256" s="15" t="s">
        <v>58</v>
      </c>
      <c r="J1256" s="15" t="s">
        <v>42</v>
      </c>
      <c r="K1256" s="15" t="s">
        <v>43</v>
      </c>
      <c r="L1256" s="15">
        <v>4</v>
      </c>
      <c r="M1256" s="15" t="s">
        <v>6943</v>
      </c>
      <c r="N1256" s="16" t="s">
        <v>6645</v>
      </c>
      <c r="O1256" s="16" t="s">
        <v>6656</v>
      </c>
      <c r="P1256" s="16" t="s">
        <v>3979</v>
      </c>
      <c r="Q1256" s="17" t="s">
        <v>60</v>
      </c>
      <c r="R1256" s="12" t="s">
        <v>60</v>
      </c>
      <c r="S1256" s="12"/>
      <c r="T1256" s="18" t="s">
        <v>695</v>
      </c>
      <c r="U1256" s="19">
        <v>2</v>
      </c>
      <c r="V1256" s="20" t="s">
        <v>48</v>
      </c>
      <c r="W1256" s="12" t="s">
        <v>49</v>
      </c>
      <c r="X1256" s="20" t="s">
        <v>1088</v>
      </c>
      <c r="Y1256" s="20"/>
      <c r="Z1256" s="21">
        <v>1000000</v>
      </c>
      <c r="AA1256" s="21">
        <v>930000</v>
      </c>
      <c r="AB1256" s="22">
        <v>2900</v>
      </c>
      <c r="AC1256" s="21">
        <v>344.82758620689657</v>
      </c>
      <c r="AD1256" s="21">
        <v>320.68965517241378</v>
      </c>
      <c r="AE1256" s="16" t="s">
        <v>3987</v>
      </c>
      <c r="AF1256" s="12">
        <v>19</v>
      </c>
      <c r="AG1256" s="12" t="s">
        <v>51</v>
      </c>
      <c r="AH1256" s="20" t="s">
        <v>64</v>
      </c>
      <c r="AI1256" s="12" t="s">
        <v>66</v>
      </c>
      <c r="AJ1256" s="12" t="s">
        <v>66</v>
      </c>
      <c r="AK1256" s="12" t="s">
        <v>66</v>
      </c>
      <c r="AL1256" s="12" t="s">
        <v>66</v>
      </c>
      <c r="AM1256" s="12">
        <v>0</v>
      </c>
      <c r="AN1256" s="20" t="s">
        <v>3988</v>
      </c>
      <c r="AO1256" s="23"/>
      <c r="AP1256" s="24"/>
    </row>
    <row r="1257" spans="1:42" x14ac:dyDescent="0.25">
      <c r="A1257" s="12" t="s">
        <v>4067</v>
      </c>
      <c r="B1257" s="13" t="s">
        <v>4068</v>
      </c>
      <c r="C1257" s="14">
        <v>45640</v>
      </c>
      <c r="D1257" s="26">
        <v>2</v>
      </c>
      <c r="E1257" s="26">
        <v>1</v>
      </c>
      <c r="F1257" s="12">
        <v>2</v>
      </c>
      <c r="G1257" s="12">
        <v>2</v>
      </c>
      <c r="H1257" s="12"/>
      <c r="I1257" s="15" t="s">
        <v>58</v>
      </c>
      <c r="J1257" s="15" t="s">
        <v>42</v>
      </c>
      <c r="K1257" s="15" t="s">
        <v>43</v>
      </c>
      <c r="L1257" s="15">
        <v>4</v>
      </c>
      <c r="M1257" s="15" t="s">
        <v>6943</v>
      </c>
      <c r="N1257" s="16" t="s">
        <v>6645</v>
      </c>
      <c r="O1257" s="16" t="s">
        <v>6656</v>
      </c>
      <c r="P1257" s="16" t="s">
        <v>3979</v>
      </c>
      <c r="Q1257" s="17" t="s">
        <v>60</v>
      </c>
      <c r="R1257" s="12" t="s">
        <v>60</v>
      </c>
      <c r="S1257" s="12"/>
      <c r="T1257" s="18" t="s">
        <v>1008</v>
      </c>
      <c r="U1257" s="19" t="s">
        <v>48</v>
      </c>
      <c r="V1257" s="20" t="s">
        <v>48</v>
      </c>
      <c r="W1257" s="12" t="s">
        <v>49</v>
      </c>
      <c r="X1257" s="20" t="s">
        <v>62</v>
      </c>
      <c r="Y1257" s="20"/>
      <c r="Z1257" s="21">
        <v>2100000</v>
      </c>
      <c r="AA1257" s="21">
        <v>1953000</v>
      </c>
      <c r="AB1257" s="22">
        <v>2083</v>
      </c>
      <c r="AC1257" s="21">
        <v>1008.1613058089295</v>
      </c>
      <c r="AD1257" s="21">
        <v>937.5900144023044</v>
      </c>
      <c r="AE1257" s="16" t="s">
        <v>4044</v>
      </c>
      <c r="AF1257" s="12">
        <v>47</v>
      </c>
      <c r="AG1257" s="12" t="s">
        <v>51</v>
      </c>
      <c r="AH1257" s="20" t="s">
        <v>64</v>
      </c>
      <c r="AI1257" s="12" t="s">
        <v>114</v>
      </c>
      <c r="AJ1257" s="12" t="s">
        <v>114</v>
      </c>
      <c r="AK1257" s="12" t="s">
        <v>66</v>
      </c>
      <c r="AL1257" s="12" t="s">
        <v>66</v>
      </c>
      <c r="AM1257" s="12">
        <v>0</v>
      </c>
      <c r="AN1257" s="20" t="s">
        <v>4069</v>
      </c>
      <c r="AO1257" s="23"/>
      <c r="AP1257" s="24"/>
    </row>
    <row r="1258" spans="1:42" x14ac:dyDescent="0.25">
      <c r="A1258" s="12" t="s">
        <v>4070</v>
      </c>
      <c r="B1258" s="13" t="s">
        <v>4071</v>
      </c>
      <c r="C1258" s="14">
        <v>45670</v>
      </c>
      <c r="D1258" s="12">
        <v>1</v>
      </c>
      <c r="E1258" s="12">
        <v>1</v>
      </c>
      <c r="F1258" s="12">
        <v>1</v>
      </c>
      <c r="G1258" s="12">
        <v>3</v>
      </c>
      <c r="H1258" s="12"/>
      <c r="I1258" s="15" t="s">
        <v>58</v>
      </c>
      <c r="J1258" s="15" t="s">
        <v>42</v>
      </c>
      <c r="K1258" s="15" t="s">
        <v>43</v>
      </c>
      <c r="L1258" s="15">
        <v>4</v>
      </c>
      <c r="M1258" s="15" t="s">
        <v>6943</v>
      </c>
      <c r="N1258" s="16" t="s">
        <v>6645</v>
      </c>
      <c r="O1258" s="16" t="s">
        <v>6656</v>
      </c>
      <c r="P1258" s="16" t="s">
        <v>3979</v>
      </c>
      <c r="Q1258" s="17" t="s">
        <v>60</v>
      </c>
      <c r="R1258" s="12" t="s">
        <v>60</v>
      </c>
      <c r="S1258" s="12"/>
      <c r="T1258" s="18" t="s">
        <v>1959</v>
      </c>
      <c r="U1258" s="19">
        <v>2</v>
      </c>
      <c r="V1258" s="20" t="s">
        <v>48</v>
      </c>
      <c r="W1258" s="12" t="s">
        <v>49</v>
      </c>
      <c r="X1258" s="20" t="s">
        <v>62</v>
      </c>
      <c r="Y1258" s="20"/>
      <c r="Z1258" s="21">
        <v>2999000</v>
      </c>
      <c r="AA1258" s="21">
        <v>2702099</v>
      </c>
      <c r="AB1258" s="22">
        <v>2800</v>
      </c>
      <c r="AC1258" s="21">
        <v>1071.0714285714287</v>
      </c>
      <c r="AD1258" s="21">
        <v>965.03535714285715</v>
      </c>
      <c r="AE1258" s="16" t="s">
        <v>63</v>
      </c>
      <c r="AF1258" s="12"/>
      <c r="AG1258" s="12"/>
      <c r="AH1258" s="20" t="s">
        <v>64</v>
      </c>
      <c r="AI1258" s="12" t="s">
        <v>65</v>
      </c>
      <c r="AJ1258" s="12" t="s">
        <v>65</v>
      </c>
      <c r="AK1258" s="12" t="s">
        <v>66</v>
      </c>
      <c r="AL1258" s="12"/>
      <c r="AM1258" s="12" t="s">
        <v>67</v>
      </c>
      <c r="AN1258" s="20" t="s">
        <v>4072</v>
      </c>
      <c r="AO1258" s="23" t="s">
        <v>69</v>
      </c>
      <c r="AP1258" s="24" t="s">
        <v>74</v>
      </c>
    </row>
    <row r="1259" spans="1:42" x14ac:dyDescent="0.25">
      <c r="A1259" s="12" t="s">
        <v>4073</v>
      </c>
      <c r="B1259" s="13" t="s">
        <v>4074</v>
      </c>
      <c r="C1259" s="14">
        <v>45900</v>
      </c>
      <c r="D1259" s="12">
        <v>1</v>
      </c>
      <c r="E1259" s="12">
        <v>1</v>
      </c>
      <c r="F1259" s="12">
        <v>1</v>
      </c>
      <c r="G1259" s="12">
        <v>3</v>
      </c>
      <c r="H1259" s="12"/>
      <c r="I1259" s="15" t="s">
        <v>58</v>
      </c>
      <c r="J1259" s="15" t="s">
        <v>42</v>
      </c>
      <c r="K1259" s="15" t="s">
        <v>43</v>
      </c>
      <c r="L1259" s="15">
        <v>4</v>
      </c>
      <c r="M1259" s="15" t="s">
        <v>6943</v>
      </c>
      <c r="N1259" s="16" t="s">
        <v>6645</v>
      </c>
      <c r="O1259" s="16" t="s">
        <v>6656</v>
      </c>
      <c r="P1259" s="16" t="s">
        <v>3979</v>
      </c>
      <c r="Q1259" s="17" t="s">
        <v>60</v>
      </c>
      <c r="R1259" s="12" t="s">
        <v>60</v>
      </c>
      <c r="S1259" s="12"/>
      <c r="T1259" s="18" t="s">
        <v>1959</v>
      </c>
      <c r="U1259" s="19">
        <v>2</v>
      </c>
      <c r="V1259" s="20" t="s">
        <v>48</v>
      </c>
      <c r="W1259" s="12" t="s">
        <v>49</v>
      </c>
      <c r="X1259" s="20" t="s">
        <v>50</v>
      </c>
      <c r="Y1259" s="20"/>
      <c r="Z1259" s="21">
        <v>3000000</v>
      </c>
      <c r="AA1259" s="21">
        <v>2703000</v>
      </c>
      <c r="AB1259" s="22">
        <v>2800</v>
      </c>
      <c r="AC1259" s="21">
        <v>1071.4285714285713</v>
      </c>
      <c r="AD1259" s="21">
        <v>965.35714285714289</v>
      </c>
      <c r="AE1259" s="16" t="s">
        <v>4075</v>
      </c>
      <c r="AF1259" s="12">
        <v>5</v>
      </c>
      <c r="AG1259" s="12"/>
      <c r="AH1259" s="20" t="s">
        <v>64</v>
      </c>
      <c r="AI1259" s="12" t="s">
        <v>65</v>
      </c>
      <c r="AJ1259" s="12" t="s">
        <v>65</v>
      </c>
      <c r="AK1259" s="12" t="s">
        <v>66</v>
      </c>
      <c r="AL1259" s="12"/>
      <c r="AM1259" s="12" t="s">
        <v>67</v>
      </c>
      <c r="AN1259" s="20" t="s">
        <v>4076</v>
      </c>
      <c r="AO1259" s="23" t="s">
        <v>69</v>
      </c>
      <c r="AP1259" s="24" t="s">
        <v>74</v>
      </c>
    </row>
    <row r="1260" spans="1:42" x14ac:dyDescent="0.25">
      <c r="A1260" s="12" t="s">
        <v>4077</v>
      </c>
      <c r="B1260" s="13" t="s">
        <v>4078</v>
      </c>
      <c r="C1260" s="14">
        <v>45924</v>
      </c>
      <c r="D1260" s="12">
        <v>1</v>
      </c>
      <c r="E1260" s="12">
        <v>1</v>
      </c>
      <c r="F1260" s="12">
        <v>1</v>
      </c>
      <c r="G1260" s="12">
        <v>1</v>
      </c>
      <c r="H1260" s="12"/>
      <c r="I1260" s="15" t="s">
        <v>41</v>
      </c>
      <c r="J1260" s="15" t="s">
        <v>42</v>
      </c>
      <c r="K1260" s="15" t="s">
        <v>43</v>
      </c>
      <c r="L1260" s="15">
        <v>4</v>
      </c>
      <c r="M1260" s="15" t="s">
        <v>6943</v>
      </c>
      <c r="N1260" s="16" t="s">
        <v>6645</v>
      </c>
      <c r="O1260" s="16" t="s">
        <v>6656</v>
      </c>
      <c r="P1260" s="16" t="s">
        <v>3979</v>
      </c>
      <c r="Q1260" s="17" t="s">
        <v>60</v>
      </c>
      <c r="R1260" s="12" t="s">
        <v>60</v>
      </c>
      <c r="S1260" s="12"/>
      <c r="T1260" s="18"/>
      <c r="U1260" s="19"/>
      <c r="V1260" s="20" t="s">
        <v>48</v>
      </c>
      <c r="W1260" s="12" t="s">
        <v>49</v>
      </c>
      <c r="X1260" s="20" t="s">
        <v>3984</v>
      </c>
      <c r="Y1260" s="20"/>
      <c r="Z1260" s="21">
        <v>3000000</v>
      </c>
      <c r="AA1260" s="21">
        <v>3000000</v>
      </c>
      <c r="AB1260" s="22">
        <v>3000</v>
      </c>
      <c r="AC1260" s="21">
        <v>1000</v>
      </c>
      <c r="AD1260" s="21">
        <v>1000</v>
      </c>
      <c r="AE1260" s="16" t="s">
        <v>4078</v>
      </c>
      <c r="AF1260" s="12">
        <v>2</v>
      </c>
      <c r="AG1260" s="12"/>
      <c r="AH1260" s="20" t="s">
        <v>52</v>
      </c>
      <c r="AI1260" s="12"/>
      <c r="AJ1260" s="12"/>
      <c r="AK1260" s="12"/>
      <c r="AL1260" s="12"/>
      <c r="AM1260" s="12">
        <v>0</v>
      </c>
      <c r="AN1260" s="20" t="s">
        <v>6791</v>
      </c>
      <c r="AO1260" s="23"/>
      <c r="AP1260" s="24"/>
    </row>
    <row r="1261" spans="1:42" x14ac:dyDescent="0.25">
      <c r="A1261" s="12" t="s">
        <v>4079</v>
      </c>
      <c r="B1261" s="13" t="s">
        <v>4080</v>
      </c>
      <c r="C1261" s="14">
        <v>45822</v>
      </c>
      <c r="D1261" s="12">
        <v>1</v>
      </c>
      <c r="E1261" s="12">
        <v>1</v>
      </c>
      <c r="F1261" s="12">
        <v>1</v>
      </c>
      <c r="G1261" s="12">
        <v>1</v>
      </c>
      <c r="H1261" s="12"/>
      <c r="I1261" s="15" t="s">
        <v>58</v>
      </c>
      <c r="J1261" s="15" t="s">
        <v>42</v>
      </c>
      <c r="K1261" s="15" t="s">
        <v>43</v>
      </c>
      <c r="L1261" s="15">
        <v>4</v>
      </c>
      <c r="M1261" s="15" t="s">
        <v>6943</v>
      </c>
      <c r="N1261" s="16" t="s">
        <v>6645</v>
      </c>
      <c r="O1261" s="16" t="s">
        <v>6656</v>
      </c>
      <c r="P1261" s="16" t="s">
        <v>3979</v>
      </c>
      <c r="Q1261" s="17" t="s">
        <v>60</v>
      </c>
      <c r="R1261" s="12" t="s">
        <v>60</v>
      </c>
      <c r="S1261" s="12"/>
      <c r="T1261" s="18" t="s">
        <v>48</v>
      </c>
      <c r="U1261" s="19" t="s">
        <v>48</v>
      </c>
      <c r="V1261" s="20" t="s">
        <v>48</v>
      </c>
      <c r="W1261" s="12" t="s">
        <v>49</v>
      </c>
      <c r="X1261" s="20" t="s">
        <v>62</v>
      </c>
      <c r="Y1261" s="20"/>
      <c r="Z1261" s="21">
        <v>3300000</v>
      </c>
      <c r="AA1261" s="21">
        <v>2973300</v>
      </c>
      <c r="AB1261" s="22">
        <v>2900</v>
      </c>
      <c r="AC1261" s="21">
        <v>1137.9310344827586</v>
      </c>
      <c r="AD1261" s="21">
        <v>1025.2758620689656</v>
      </c>
      <c r="AE1261" s="16" t="s">
        <v>63</v>
      </c>
      <c r="AF1261" s="12"/>
      <c r="AG1261" s="12"/>
      <c r="AH1261" s="20" t="s">
        <v>64</v>
      </c>
      <c r="AI1261" s="12" t="s">
        <v>114</v>
      </c>
      <c r="AJ1261" s="12" t="s">
        <v>114</v>
      </c>
      <c r="AK1261" s="12" t="s">
        <v>66</v>
      </c>
      <c r="AL1261" s="12"/>
      <c r="AM1261" s="12" t="s">
        <v>67</v>
      </c>
      <c r="AN1261" s="20" t="s">
        <v>6792</v>
      </c>
      <c r="AO1261" s="23" t="s">
        <v>69</v>
      </c>
      <c r="AP1261" s="24"/>
    </row>
    <row r="1262" spans="1:42" x14ac:dyDescent="0.25">
      <c r="A1262" s="12" t="s">
        <v>4081</v>
      </c>
      <c r="B1262" s="13" t="s">
        <v>4082</v>
      </c>
      <c r="C1262" s="14">
        <v>45891</v>
      </c>
      <c r="D1262" s="12">
        <v>1</v>
      </c>
      <c r="E1262" s="12">
        <v>1</v>
      </c>
      <c r="F1262" s="12">
        <v>1</v>
      </c>
      <c r="G1262" s="12">
        <v>1</v>
      </c>
      <c r="H1262" s="12"/>
      <c r="I1262" s="15" t="s">
        <v>58</v>
      </c>
      <c r="J1262" s="15" t="s">
        <v>42</v>
      </c>
      <c r="K1262" s="15" t="s">
        <v>43</v>
      </c>
      <c r="L1262" s="15">
        <v>4</v>
      </c>
      <c r="M1262" s="15" t="s">
        <v>6943</v>
      </c>
      <c r="N1262" s="16" t="s">
        <v>6645</v>
      </c>
      <c r="O1262" s="16" t="s">
        <v>6656</v>
      </c>
      <c r="P1262" s="16" t="s">
        <v>3979</v>
      </c>
      <c r="Q1262" s="17" t="s">
        <v>60</v>
      </c>
      <c r="R1262" s="12" t="s">
        <v>60</v>
      </c>
      <c r="S1262" s="12"/>
      <c r="T1262" s="18" t="s">
        <v>4037</v>
      </c>
      <c r="U1262" s="19"/>
      <c r="V1262" s="20" t="s">
        <v>48</v>
      </c>
      <c r="W1262" s="12" t="s">
        <v>49</v>
      </c>
      <c r="X1262" s="20" t="s">
        <v>3984</v>
      </c>
      <c r="Y1262" s="20"/>
      <c r="Z1262" s="21">
        <v>3500000</v>
      </c>
      <c r="AA1262" s="21">
        <v>3153500</v>
      </c>
      <c r="AB1262" s="22">
        <v>3000</v>
      </c>
      <c r="AC1262" s="21">
        <v>1166.6666666666667</v>
      </c>
      <c r="AD1262" s="21">
        <v>1051.1666666666667</v>
      </c>
      <c r="AE1262" s="16" t="s">
        <v>63</v>
      </c>
      <c r="AF1262" s="12"/>
      <c r="AG1262" s="12"/>
      <c r="AH1262" s="20"/>
      <c r="AI1262" s="12"/>
      <c r="AJ1262" s="12" t="s">
        <v>65</v>
      </c>
      <c r="AK1262" s="12"/>
      <c r="AL1262" s="12"/>
      <c r="AM1262" s="12" t="s">
        <v>67</v>
      </c>
      <c r="AN1262" s="20" t="s">
        <v>4083</v>
      </c>
      <c r="AO1262" s="23" t="s">
        <v>69</v>
      </c>
      <c r="AP1262" s="24" t="s">
        <v>74</v>
      </c>
    </row>
    <row r="1263" spans="1:42" x14ac:dyDescent="0.25">
      <c r="A1263" s="12" t="s">
        <v>4084</v>
      </c>
      <c r="B1263" s="13" t="s">
        <v>4084</v>
      </c>
      <c r="C1263" s="14">
        <v>45450</v>
      </c>
      <c r="D1263" s="12">
        <v>1</v>
      </c>
      <c r="E1263" s="12">
        <v>1</v>
      </c>
      <c r="F1263" s="12">
        <v>1</v>
      </c>
      <c r="G1263" s="12">
        <v>1</v>
      </c>
      <c r="H1263" s="12"/>
      <c r="I1263" s="15" t="s">
        <v>41</v>
      </c>
      <c r="J1263" s="15" t="s">
        <v>42</v>
      </c>
      <c r="K1263" s="15" t="s">
        <v>43</v>
      </c>
      <c r="L1263" s="15">
        <v>4</v>
      </c>
      <c r="M1263" s="15" t="s">
        <v>6943</v>
      </c>
      <c r="N1263" s="16" t="s">
        <v>6645</v>
      </c>
      <c r="O1263" s="16" t="s">
        <v>6656</v>
      </c>
      <c r="P1263" s="16" t="s">
        <v>3979</v>
      </c>
      <c r="Q1263" s="17" t="s">
        <v>60</v>
      </c>
      <c r="R1263" s="12" t="s">
        <v>60</v>
      </c>
      <c r="S1263" s="12"/>
      <c r="T1263" s="18" t="s">
        <v>4085</v>
      </c>
      <c r="U1263" s="19"/>
      <c r="V1263" s="20" t="s">
        <v>48</v>
      </c>
      <c r="W1263" s="12" t="s">
        <v>49</v>
      </c>
      <c r="X1263" s="20" t="s">
        <v>4086</v>
      </c>
      <c r="Y1263" s="20"/>
      <c r="Z1263" s="21">
        <v>1300000</v>
      </c>
      <c r="AA1263" s="21">
        <v>1300000</v>
      </c>
      <c r="AB1263" s="22">
        <v>1000</v>
      </c>
      <c r="AC1263" s="21">
        <v>1300</v>
      </c>
      <c r="AD1263" s="21">
        <v>1300</v>
      </c>
      <c r="AE1263" s="16" t="s">
        <v>4087</v>
      </c>
      <c r="AF1263" s="12">
        <v>1</v>
      </c>
      <c r="AG1263" s="12"/>
      <c r="AH1263" s="20" t="s">
        <v>64</v>
      </c>
      <c r="AI1263" s="12"/>
      <c r="AJ1263" s="12"/>
      <c r="AK1263" s="12"/>
      <c r="AL1263" s="12"/>
      <c r="AM1263" s="12">
        <v>0</v>
      </c>
      <c r="AN1263" s="20" t="s">
        <v>92</v>
      </c>
      <c r="AO1263" s="23"/>
      <c r="AP1263" s="24"/>
    </row>
    <row r="1264" spans="1:42" x14ac:dyDescent="0.25">
      <c r="A1264" s="12" t="s">
        <v>4088</v>
      </c>
      <c r="B1264" s="13" t="s">
        <v>4088</v>
      </c>
      <c r="C1264" s="14">
        <v>45443</v>
      </c>
      <c r="D1264" s="12">
        <v>1</v>
      </c>
      <c r="E1264" s="12">
        <v>1</v>
      </c>
      <c r="F1264" s="12">
        <v>1</v>
      </c>
      <c r="G1264" s="12">
        <v>3</v>
      </c>
      <c r="H1264" s="12"/>
      <c r="I1264" s="15" t="s">
        <v>41</v>
      </c>
      <c r="J1264" s="15" t="s">
        <v>42</v>
      </c>
      <c r="K1264" s="15" t="s">
        <v>43</v>
      </c>
      <c r="L1264" s="15">
        <v>7</v>
      </c>
      <c r="M1264" s="15"/>
      <c r="N1264" s="16" t="s">
        <v>6653</v>
      </c>
      <c r="O1264" s="16"/>
      <c r="P1264" s="16" t="s">
        <v>4089</v>
      </c>
      <c r="Q1264" s="17" t="s">
        <v>60</v>
      </c>
      <c r="R1264" s="12" t="s">
        <v>60</v>
      </c>
      <c r="S1264" s="12"/>
      <c r="T1264" s="18"/>
      <c r="U1264" s="19"/>
      <c r="V1264" s="20" t="s">
        <v>48</v>
      </c>
      <c r="W1264" s="12" t="s">
        <v>4090</v>
      </c>
      <c r="X1264" s="20" t="s">
        <v>158</v>
      </c>
      <c r="Y1264" s="20"/>
      <c r="Z1264" s="21">
        <v>300000</v>
      </c>
      <c r="AA1264" s="21">
        <v>300000</v>
      </c>
      <c r="AB1264" s="22">
        <v>5676</v>
      </c>
      <c r="AC1264" s="21">
        <v>52.854122621564485</v>
      </c>
      <c r="AD1264" s="21">
        <v>52.854122621564485</v>
      </c>
      <c r="AE1264" s="16" t="s">
        <v>4091</v>
      </c>
      <c r="AF1264" s="12">
        <v>2</v>
      </c>
      <c r="AG1264" s="28" t="s">
        <v>51</v>
      </c>
      <c r="AH1264" s="20" t="s">
        <v>64</v>
      </c>
      <c r="AI1264" s="12"/>
      <c r="AJ1264" s="12"/>
      <c r="AK1264" s="12"/>
      <c r="AL1264" s="12"/>
      <c r="AM1264" s="12">
        <v>0</v>
      </c>
      <c r="AN1264" s="20" t="s">
        <v>92</v>
      </c>
      <c r="AO1264" s="23"/>
      <c r="AP1264" s="24"/>
    </row>
    <row r="1265" spans="1:42" x14ac:dyDescent="0.25">
      <c r="A1265" s="12" t="s">
        <v>4092</v>
      </c>
      <c r="B1265" s="13" t="s">
        <v>4093</v>
      </c>
      <c r="C1265" s="14">
        <v>45978</v>
      </c>
      <c r="D1265" s="12">
        <v>1</v>
      </c>
      <c r="E1265" s="12">
        <v>1</v>
      </c>
      <c r="F1265" s="12">
        <v>1</v>
      </c>
      <c r="G1265" s="12">
        <v>1</v>
      </c>
      <c r="H1265" s="12"/>
      <c r="I1265" s="15" t="s">
        <v>58</v>
      </c>
      <c r="J1265" s="15" t="s">
        <v>42</v>
      </c>
      <c r="K1265" s="15" t="s">
        <v>43</v>
      </c>
      <c r="L1265" s="15">
        <v>3</v>
      </c>
      <c r="M1265" s="15" t="s">
        <v>6949</v>
      </c>
      <c r="N1265" s="16" t="s">
        <v>6645</v>
      </c>
      <c r="O1265" s="16"/>
      <c r="P1265" s="16" t="s">
        <v>60</v>
      </c>
      <c r="Q1265" s="17" t="s">
        <v>263</v>
      </c>
      <c r="R1265" s="12" t="s">
        <v>264</v>
      </c>
      <c r="S1265" s="12"/>
      <c r="T1265" s="18"/>
      <c r="U1265" s="19" t="s">
        <v>48</v>
      </c>
      <c r="V1265" s="20" t="s">
        <v>48</v>
      </c>
      <c r="W1265" s="12" t="s">
        <v>4090</v>
      </c>
      <c r="X1265" s="20" t="s">
        <v>4094</v>
      </c>
      <c r="Y1265" s="20"/>
      <c r="Z1265" s="21">
        <v>1300000</v>
      </c>
      <c r="AA1265" s="21">
        <v>1171300</v>
      </c>
      <c r="AB1265" s="22">
        <v>6600</v>
      </c>
      <c r="AC1265" s="21">
        <v>196.96969696969697</v>
      </c>
      <c r="AD1265" s="21">
        <v>177.46969696969697</v>
      </c>
      <c r="AE1265" s="16" t="s">
        <v>4095</v>
      </c>
      <c r="AF1265" s="12">
        <v>1</v>
      </c>
      <c r="AG1265" s="12"/>
      <c r="AH1265" s="20" t="s">
        <v>64</v>
      </c>
      <c r="AI1265" s="12" t="s">
        <v>48</v>
      </c>
      <c r="AJ1265" s="12" t="s">
        <v>48</v>
      </c>
      <c r="AK1265" s="12"/>
      <c r="AL1265" s="12"/>
      <c r="AM1265" s="12">
        <v>6.644376291649591</v>
      </c>
      <c r="AN1265" s="20" t="s">
        <v>4096</v>
      </c>
      <c r="AO1265" s="23" t="s">
        <v>69</v>
      </c>
      <c r="AP1265" s="24" t="s">
        <v>74</v>
      </c>
    </row>
    <row r="1266" spans="1:42" ht="409.5" x14ac:dyDescent="0.25">
      <c r="A1266" s="12" t="s">
        <v>4097</v>
      </c>
      <c r="B1266" s="13" t="s">
        <v>4098</v>
      </c>
      <c r="C1266" s="14">
        <v>45428</v>
      </c>
      <c r="D1266" s="12">
        <v>1</v>
      </c>
      <c r="E1266" s="12">
        <v>1</v>
      </c>
      <c r="F1266" s="12">
        <v>1</v>
      </c>
      <c r="G1266" s="12">
        <v>1</v>
      </c>
      <c r="H1266" s="12"/>
      <c r="I1266" s="15" t="s">
        <v>58</v>
      </c>
      <c r="J1266" s="15"/>
      <c r="K1266" s="15" t="s">
        <v>43</v>
      </c>
      <c r="L1266" s="15">
        <v>3</v>
      </c>
      <c r="M1266" s="15" t="s">
        <v>6949</v>
      </c>
      <c r="N1266" s="16" t="s">
        <v>6645</v>
      </c>
      <c r="O1266" s="16"/>
      <c r="P1266" s="16" t="s">
        <v>60</v>
      </c>
      <c r="Q1266" s="17" t="s">
        <v>6987</v>
      </c>
      <c r="R1266" s="16" t="s">
        <v>45</v>
      </c>
      <c r="S1266" s="16"/>
      <c r="T1266" s="18" t="s">
        <v>48</v>
      </c>
      <c r="U1266" s="19" t="s">
        <v>48</v>
      </c>
      <c r="V1266" s="20" t="s">
        <v>48</v>
      </c>
      <c r="W1266" s="12" t="s">
        <v>49</v>
      </c>
      <c r="X1266" s="20" t="s">
        <v>62</v>
      </c>
      <c r="Y1266" s="20"/>
      <c r="Z1266" s="21">
        <v>2000000</v>
      </c>
      <c r="AA1266" s="21">
        <v>1860000</v>
      </c>
      <c r="AB1266" s="22">
        <v>9175</v>
      </c>
      <c r="AC1266" s="21">
        <v>217.98365122615803</v>
      </c>
      <c r="AD1266" s="21">
        <v>202.72479564032699</v>
      </c>
      <c r="AE1266" s="16" t="s">
        <v>4099</v>
      </c>
      <c r="AF1266" s="12">
        <v>3</v>
      </c>
      <c r="AG1266" s="12"/>
      <c r="AH1266" s="20" t="s">
        <v>64</v>
      </c>
      <c r="AI1266" s="12" t="s">
        <v>66</v>
      </c>
      <c r="AJ1266" s="12" t="s">
        <v>66</v>
      </c>
      <c r="AK1266" s="12" t="s">
        <v>66</v>
      </c>
      <c r="AL1266" s="12" t="s">
        <v>66</v>
      </c>
      <c r="AM1266" s="12">
        <v>17.270024041472169</v>
      </c>
      <c r="AN1266" s="49" t="s">
        <v>6988</v>
      </c>
      <c r="AO1266" s="23"/>
      <c r="AP1266" s="24"/>
    </row>
    <row r="1267" spans="1:42" x14ac:dyDescent="0.25">
      <c r="A1267" s="12" t="s">
        <v>4100</v>
      </c>
      <c r="B1267" s="13" t="s">
        <v>4101</v>
      </c>
      <c r="C1267" s="14">
        <v>45454</v>
      </c>
      <c r="D1267" s="12">
        <v>1</v>
      </c>
      <c r="E1267" s="12">
        <v>1</v>
      </c>
      <c r="F1267" s="12">
        <v>1</v>
      </c>
      <c r="G1267" s="12">
        <v>1</v>
      </c>
      <c r="H1267" s="12"/>
      <c r="I1267" s="15" t="s">
        <v>58</v>
      </c>
      <c r="J1267" s="15" t="s">
        <v>42</v>
      </c>
      <c r="K1267" s="15" t="s">
        <v>43</v>
      </c>
      <c r="L1267" s="15">
        <v>3</v>
      </c>
      <c r="M1267" s="15" t="s">
        <v>6949</v>
      </c>
      <c r="N1267" s="16" t="s">
        <v>6645</v>
      </c>
      <c r="O1267" s="16"/>
      <c r="P1267" s="16" t="s">
        <v>60</v>
      </c>
      <c r="Q1267" s="17" t="s">
        <v>4102</v>
      </c>
      <c r="R1267" s="16" t="s">
        <v>4103</v>
      </c>
      <c r="S1267" s="16"/>
      <c r="T1267" s="18" t="s">
        <v>4104</v>
      </c>
      <c r="U1267" s="19" t="s">
        <v>48</v>
      </c>
      <c r="V1267" s="20" t="s">
        <v>48</v>
      </c>
      <c r="W1267" s="12" t="s">
        <v>49</v>
      </c>
      <c r="X1267" s="20" t="s">
        <v>239</v>
      </c>
      <c r="Y1267" s="20"/>
      <c r="Z1267" s="21">
        <v>600000</v>
      </c>
      <c r="AA1267" s="21">
        <v>558000</v>
      </c>
      <c r="AB1267" s="22">
        <v>1293</v>
      </c>
      <c r="AC1267" s="21">
        <v>464.03712296983758</v>
      </c>
      <c r="AD1267" s="21">
        <v>431.55452436194895</v>
      </c>
      <c r="AE1267" s="16" t="s">
        <v>4105</v>
      </c>
      <c r="AF1267" s="12">
        <v>5</v>
      </c>
      <c r="AG1267" s="12"/>
      <c r="AH1267" s="20" t="s">
        <v>64</v>
      </c>
      <c r="AI1267" s="12" t="s">
        <v>66</v>
      </c>
      <c r="AJ1267" s="12" t="s">
        <v>66</v>
      </c>
      <c r="AK1267" s="12" t="s">
        <v>66</v>
      </c>
      <c r="AL1267" s="12" t="s">
        <v>66</v>
      </c>
      <c r="AM1267" s="12">
        <v>0</v>
      </c>
      <c r="AN1267" s="20" t="s">
        <v>4106</v>
      </c>
      <c r="AO1267" s="23"/>
      <c r="AP1267" s="24"/>
    </row>
    <row r="1268" spans="1:42" x14ac:dyDescent="0.25">
      <c r="A1268" s="12" t="s">
        <v>4107</v>
      </c>
      <c r="B1268" s="13" t="s">
        <v>4108</v>
      </c>
      <c r="C1268" s="14">
        <v>45524</v>
      </c>
      <c r="D1268" s="12">
        <v>1</v>
      </c>
      <c r="E1268" s="12">
        <v>1</v>
      </c>
      <c r="F1268" s="12">
        <v>1</v>
      </c>
      <c r="G1268" s="12">
        <v>1</v>
      </c>
      <c r="H1268" s="12"/>
      <c r="I1268" s="15" t="s">
        <v>58</v>
      </c>
      <c r="J1268" s="15"/>
      <c r="K1268" s="15" t="s">
        <v>43</v>
      </c>
      <c r="L1268" s="15">
        <v>3</v>
      </c>
      <c r="M1268" s="15" t="s">
        <v>6949</v>
      </c>
      <c r="N1268" s="16" t="s">
        <v>6645</v>
      </c>
      <c r="O1268" s="16"/>
      <c r="P1268" s="16" t="s">
        <v>60</v>
      </c>
      <c r="Q1268" s="17" t="s">
        <v>4109</v>
      </c>
      <c r="R1268" s="20" t="s">
        <v>4110</v>
      </c>
      <c r="S1268" s="20"/>
      <c r="T1268" s="18" t="s">
        <v>48</v>
      </c>
      <c r="U1268" s="19" t="s">
        <v>48</v>
      </c>
      <c r="V1268" s="20" t="s">
        <v>4111</v>
      </c>
      <c r="W1268" s="12" t="s">
        <v>4090</v>
      </c>
      <c r="X1268" s="20" t="s">
        <v>55</v>
      </c>
      <c r="Y1268" s="20"/>
      <c r="Z1268" s="21">
        <v>2600000</v>
      </c>
      <c r="AA1268" s="21">
        <v>2418000</v>
      </c>
      <c r="AB1268" s="22">
        <v>4500</v>
      </c>
      <c r="AC1268" s="21">
        <v>577.77777777777783</v>
      </c>
      <c r="AD1268" s="21">
        <v>537.33333333333337</v>
      </c>
      <c r="AE1268" s="16" t="s">
        <v>4112</v>
      </c>
      <c r="AF1268" s="12">
        <v>7</v>
      </c>
      <c r="AG1268" s="12"/>
      <c r="AH1268" s="20" t="s">
        <v>64</v>
      </c>
      <c r="AI1268" s="12" t="s">
        <v>114</v>
      </c>
      <c r="AJ1268" s="12" t="s">
        <v>114</v>
      </c>
      <c r="AK1268" s="12" t="s">
        <v>66</v>
      </c>
      <c r="AL1268" s="12" t="s">
        <v>66</v>
      </c>
      <c r="AM1268" s="12">
        <v>1.80118845434615</v>
      </c>
      <c r="AN1268" s="20" t="s">
        <v>4113</v>
      </c>
      <c r="AO1268" s="23"/>
      <c r="AP1268" s="24"/>
    </row>
    <row r="1269" spans="1:42" x14ac:dyDescent="0.25">
      <c r="A1269" s="12" t="s">
        <v>4114</v>
      </c>
      <c r="B1269" s="13" t="s">
        <v>4115</v>
      </c>
      <c r="C1269" s="14">
        <v>45704</v>
      </c>
      <c r="D1269" s="12">
        <v>1</v>
      </c>
      <c r="E1269" s="12">
        <v>1</v>
      </c>
      <c r="F1269" s="12">
        <v>1</v>
      </c>
      <c r="G1269" s="12">
        <v>3</v>
      </c>
      <c r="H1269" s="12"/>
      <c r="I1269" s="15" t="s">
        <v>58</v>
      </c>
      <c r="J1269" s="15" t="s">
        <v>42</v>
      </c>
      <c r="K1269" s="15" t="s">
        <v>43</v>
      </c>
      <c r="L1269" s="15">
        <v>2</v>
      </c>
      <c r="M1269" s="15" t="s">
        <v>6942</v>
      </c>
      <c r="N1269" s="16" t="s">
        <v>6645</v>
      </c>
      <c r="O1269" s="34" t="s">
        <v>3975</v>
      </c>
      <c r="P1269" s="34" t="s">
        <v>4406</v>
      </c>
      <c r="Q1269" s="17" t="s">
        <v>4116</v>
      </c>
      <c r="R1269" s="12" t="s">
        <v>4102</v>
      </c>
      <c r="S1269" s="12"/>
      <c r="T1269" s="18" t="s">
        <v>4117</v>
      </c>
      <c r="U1269" s="19" t="s">
        <v>48</v>
      </c>
      <c r="V1269" s="20" t="s">
        <v>48</v>
      </c>
      <c r="W1269" s="12" t="s">
        <v>49</v>
      </c>
      <c r="X1269" s="20" t="s">
        <v>62</v>
      </c>
      <c r="Y1269" s="20"/>
      <c r="Z1269" s="21">
        <v>2000000</v>
      </c>
      <c r="AA1269" s="21">
        <v>1802000</v>
      </c>
      <c r="AB1269" s="22">
        <v>1500</v>
      </c>
      <c r="AC1269" s="21">
        <v>1333.3333333333333</v>
      </c>
      <c r="AD1269" s="21">
        <v>1201.3333333333333</v>
      </c>
      <c r="AE1269" s="16" t="s">
        <v>63</v>
      </c>
      <c r="AF1269" s="12"/>
      <c r="AG1269" s="12"/>
      <c r="AH1269" s="20" t="s">
        <v>64</v>
      </c>
      <c r="AI1269" s="12" t="s">
        <v>114</v>
      </c>
      <c r="AJ1269" s="12" t="s">
        <v>65</v>
      </c>
      <c r="AK1269" s="12" t="s">
        <v>65</v>
      </c>
      <c r="AL1269" s="12"/>
      <c r="AM1269" s="12" t="s">
        <v>67</v>
      </c>
      <c r="AN1269" s="20" t="s">
        <v>4118</v>
      </c>
      <c r="AO1269" s="23" t="s">
        <v>69</v>
      </c>
      <c r="AP1269" s="24" t="s">
        <v>74</v>
      </c>
    </row>
    <row r="1270" spans="1:42" x14ac:dyDescent="0.25">
      <c r="A1270" s="12" t="s">
        <v>4119</v>
      </c>
      <c r="B1270" s="13" t="s">
        <v>4120</v>
      </c>
      <c r="C1270" s="14">
        <v>45363</v>
      </c>
      <c r="D1270" s="12">
        <v>1</v>
      </c>
      <c r="E1270" s="12">
        <v>1</v>
      </c>
      <c r="F1270" s="12">
        <v>1</v>
      </c>
      <c r="G1270" s="12">
        <v>3</v>
      </c>
      <c r="H1270" s="12"/>
      <c r="I1270" s="15" t="s">
        <v>58</v>
      </c>
      <c r="J1270" s="15" t="s">
        <v>42</v>
      </c>
      <c r="K1270" s="15" t="s">
        <v>43</v>
      </c>
      <c r="L1270" s="15">
        <v>1</v>
      </c>
      <c r="M1270" s="15" t="s">
        <v>6941</v>
      </c>
      <c r="N1270" s="34" t="s">
        <v>6645</v>
      </c>
      <c r="O1270" s="34" t="s">
        <v>6967</v>
      </c>
      <c r="P1270" s="34" t="s">
        <v>4918</v>
      </c>
      <c r="Q1270" s="17" t="s">
        <v>4102</v>
      </c>
      <c r="R1270" s="16" t="s">
        <v>4103</v>
      </c>
      <c r="S1270" s="16"/>
      <c r="T1270" s="18" t="s">
        <v>4121</v>
      </c>
      <c r="U1270" s="19" t="s">
        <v>48</v>
      </c>
      <c r="V1270" s="20" t="s">
        <v>48</v>
      </c>
      <c r="W1270" s="12" t="s">
        <v>49</v>
      </c>
      <c r="X1270" s="20" t="s">
        <v>62</v>
      </c>
      <c r="Y1270" s="20"/>
      <c r="Z1270" s="21">
        <v>1050000</v>
      </c>
      <c r="AA1270" s="21">
        <v>976500</v>
      </c>
      <c r="AB1270" s="22">
        <v>700</v>
      </c>
      <c r="AC1270" s="21">
        <v>1500</v>
      </c>
      <c r="AD1270" s="21">
        <v>1395</v>
      </c>
      <c r="AE1270" s="16" t="s">
        <v>63</v>
      </c>
      <c r="AF1270" s="12"/>
      <c r="AG1270" s="12"/>
      <c r="AH1270" s="20" t="s">
        <v>64</v>
      </c>
      <c r="AI1270" s="12" t="s">
        <v>114</v>
      </c>
      <c r="AJ1270" s="12" t="s">
        <v>114</v>
      </c>
      <c r="AK1270" s="12" t="s">
        <v>66</v>
      </c>
      <c r="AL1270" s="12" t="s">
        <v>66</v>
      </c>
      <c r="AM1270" s="12" t="s">
        <v>67</v>
      </c>
      <c r="AN1270" s="20" t="s">
        <v>4122</v>
      </c>
      <c r="AO1270" s="23"/>
      <c r="AP1270" s="24"/>
    </row>
    <row r="1271" spans="1:42" x14ac:dyDescent="0.25">
      <c r="A1271" s="12" t="s">
        <v>4123</v>
      </c>
      <c r="B1271" s="13" t="s">
        <v>4124</v>
      </c>
      <c r="C1271" s="14">
        <v>45449</v>
      </c>
      <c r="D1271" s="12">
        <v>1</v>
      </c>
      <c r="E1271" s="12">
        <v>1</v>
      </c>
      <c r="F1271" s="12">
        <v>1</v>
      </c>
      <c r="G1271" s="12">
        <v>1</v>
      </c>
      <c r="H1271" s="12"/>
      <c r="I1271" s="15" t="s">
        <v>58</v>
      </c>
      <c r="J1271" s="15"/>
      <c r="K1271" s="15" t="s">
        <v>43</v>
      </c>
      <c r="L1271" s="15">
        <v>1</v>
      </c>
      <c r="M1271" s="15" t="s">
        <v>6941</v>
      </c>
      <c r="N1271" s="34" t="s">
        <v>6645</v>
      </c>
      <c r="O1271" s="34" t="s">
        <v>6967</v>
      </c>
      <c r="P1271" s="34" t="s">
        <v>4918</v>
      </c>
      <c r="Q1271" s="17" t="s">
        <v>2584</v>
      </c>
      <c r="R1271" s="12" t="s">
        <v>4110</v>
      </c>
      <c r="S1271" s="12"/>
      <c r="T1271" s="18" t="s">
        <v>1004</v>
      </c>
      <c r="U1271" s="19">
        <v>15</v>
      </c>
      <c r="V1271" s="20" t="s">
        <v>48</v>
      </c>
      <c r="W1271" s="12" t="s">
        <v>49</v>
      </c>
      <c r="X1271" s="20" t="s">
        <v>239</v>
      </c>
      <c r="Y1271" s="20"/>
      <c r="Z1271" s="21">
        <v>12000000</v>
      </c>
      <c r="AA1271" s="21">
        <v>11160000</v>
      </c>
      <c r="AB1271" s="22">
        <v>5015</v>
      </c>
      <c r="AC1271" s="21">
        <v>2392.8215353938185</v>
      </c>
      <c r="AD1271" s="21">
        <v>2225.3240279162515</v>
      </c>
      <c r="AE1271" s="16" t="s">
        <v>4125</v>
      </c>
      <c r="AF1271" s="12">
        <v>5</v>
      </c>
      <c r="AG1271" s="12"/>
      <c r="AH1271" s="20" t="s">
        <v>64</v>
      </c>
      <c r="AI1271" s="12" t="s">
        <v>66</v>
      </c>
      <c r="AJ1271" s="12" t="s">
        <v>66</v>
      </c>
      <c r="AK1271" s="12" t="s">
        <v>66</v>
      </c>
      <c r="AL1271" s="12" t="s">
        <v>66</v>
      </c>
      <c r="AM1271" s="12">
        <v>1.070259432714586</v>
      </c>
      <c r="AN1271" s="20" t="s">
        <v>6631</v>
      </c>
      <c r="AO1271" s="23"/>
      <c r="AP1271" s="24"/>
    </row>
    <row r="1272" spans="1:42" x14ac:dyDescent="0.25">
      <c r="A1272" s="12" t="s">
        <v>4126</v>
      </c>
      <c r="B1272" s="13" t="s">
        <v>4126</v>
      </c>
      <c r="C1272" s="14">
        <v>45586</v>
      </c>
      <c r="D1272" s="12">
        <v>1</v>
      </c>
      <c r="E1272" s="12">
        <v>1</v>
      </c>
      <c r="F1272" s="12">
        <v>1</v>
      </c>
      <c r="G1272" s="12">
        <v>1</v>
      </c>
      <c r="H1272" s="12"/>
      <c r="I1272" s="15" t="s">
        <v>41</v>
      </c>
      <c r="J1272" s="15" t="s">
        <v>42</v>
      </c>
      <c r="K1272" s="15" t="s">
        <v>43</v>
      </c>
      <c r="L1272" s="15">
        <v>6</v>
      </c>
      <c r="M1272" s="15" t="s">
        <v>6945</v>
      </c>
      <c r="N1272" s="16" t="s">
        <v>6645</v>
      </c>
      <c r="O1272" s="16" t="s">
        <v>6655</v>
      </c>
      <c r="P1272" s="16" t="s">
        <v>4127</v>
      </c>
      <c r="Q1272" s="17" t="s">
        <v>48</v>
      </c>
      <c r="R1272" s="12" t="s">
        <v>60</v>
      </c>
      <c r="S1272" s="12"/>
      <c r="T1272" s="18"/>
      <c r="U1272" s="19"/>
      <c r="V1272" s="20" t="s">
        <v>48</v>
      </c>
      <c r="W1272" s="12" t="s">
        <v>49</v>
      </c>
      <c r="X1272" s="20" t="s">
        <v>465</v>
      </c>
      <c r="Y1272" s="20"/>
      <c r="Z1272" s="21">
        <v>800000</v>
      </c>
      <c r="AA1272" s="21">
        <v>800000</v>
      </c>
      <c r="AB1272" s="22">
        <v>2000</v>
      </c>
      <c r="AC1272" s="21">
        <v>400</v>
      </c>
      <c r="AD1272" s="21">
        <v>400</v>
      </c>
      <c r="AE1272" s="16" t="s">
        <v>4128</v>
      </c>
      <c r="AF1272" s="12">
        <v>1</v>
      </c>
      <c r="AG1272" s="12"/>
      <c r="AH1272" s="20" t="s">
        <v>64</v>
      </c>
      <c r="AI1272" s="12"/>
      <c r="AJ1272" s="12"/>
      <c r="AK1272" s="12"/>
      <c r="AL1272" s="12"/>
      <c r="AM1272" s="12">
        <v>11.893088863117599</v>
      </c>
      <c r="AN1272" s="20" t="s">
        <v>92</v>
      </c>
      <c r="AO1272" s="23"/>
      <c r="AP1272" s="24"/>
    </row>
    <row r="1273" spans="1:42" x14ac:dyDescent="0.25">
      <c r="A1273" s="12" t="s">
        <v>4129</v>
      </c>
      <c r="B1273" s="13" t="s">
        <v>4129</v>
      </c>
      <c r="C1273" s="14">
        <v>45459</v>
      </c>
      <c r="D1273" s="12">
        <v>1</v>
      </c>
      <c r="E1273" s="12">
        <v>1</v>
      </c>
      <c r="F1273" s="12">
        <v>1</v>
      </c>
      <c r="G1273" s="12">
        <v>3</v>
      </c>
      <c r="H1273" s="12"/>
      <c r="I1273" s="15" t="s">
        <v>41</v>
      </c>
      <c r="J1273" s="15"/>
      <c r="K1273" s="15" t="s">
        <v>43</v>
      </c>
      <c r="L1273" s="15">
        <v>2</v>
      </c>
      <c r="M1273" s="15" t="s">
        <v>6942</v>
      </c>
      <c r="N1273" s="16" t="s">
        <v>6645</v>
      </c>
      <c r="O1273" s="16" t="s">
        <v>3975</v>
      </c>
      <c r="P1273" s="16" t="s">
        <v>3029</v>
      </c>
      <c r="Q1273" s="17" t="s">
        <v>48</v>
      </c>
      <c r="R1273" s="12" t="s">
        <v>60</v>
      </c>
      <c r="S1273" s="12"/>
      <c r="T1273" s="18" t="s">
        <v>2837</v>
      </c>
      <c r="U1273" s="19">
        <v>6</v>
      </c>
      <c r="V1273" s="20" t="s">
        <v>48</v>
      </c>
      <c r="W1273" s="12" t="s">
        <v>49</v>
      </c>
      <c r="X1273" s="20" t="s">
        <v>83</v>
      </c>
      <c r="Y1273" s="20"/>
      <c r="Z1273" s="21">
        <v>200000</v>
      </c>
      <c r="AA1273" s="21">
        <v>200000</v>
      </c>
      <c r="AB1273" s="22">
        <v>2392</v>
      </c>
      <c r="AC1273" s="21">
        <v>83.61204013377926</v>
      </c>
      <c r="AD1273" s="21">
        <v>83.61204013377926</v>
      </c>
      <c r="AE1273" s="16" t="s">
        <v>4130</v>
      </c>
      <c r="AF1273" s="12">
        <v>2</v>
      </c>
      <c r="AG1273" s="12"/>
      <c r="AH1273" s="20" t="s">
        <v>64</v>
      </c>
      <c r="AI1273" s="12"/>
      <c r="AJ1273" s="12"/>
      <c r="AK1273" s="12"/>
      <c r="AL1273" s="12"/>
      <c r="AM1273" s="12">
        <v>4.1179066246338403</v>
      </c>
      <c r="AN1273" s="20" t="s">
        <v>92</v>
      </c>
      <c r="AO1273" s="23"/>
      <c r="AP1273" s="24"/>
    </row>
    <row r="1274" spans="1:42" x14ac:dyDescent="0.25">
      <c r="A1274" s="12" t="s">
        <v>4131</v>
      </c>
      <c r="B1274" s="13" t="s">
        <v>4131</v>
      </c>
      <c r="C1274" s="14">
        <v>45439</v>
      </c>
      <c r="D1274" s="12">
        <v>1</v>
      </c>
      <c r="E1274" s="12">
        <v>1</v>
      </c>
      <c r="F1274" s="12">
        <v>1</v>
      </c>
      <c r="G1274" s="12">
        <v>3</v>
      </c>
      <c r="H1274" s="12"/>
      <c r="I1274" s="15" t="s">
        <v>41</v>
      </c>
      <c r="J1274" s="15"/>
      <c r="K1274" s="15" t="s">
        <v>43</v>
      </c>
      <c r="L1274" s="15">
        <v>2</v>
      </c>
      <c r="M1274" s="15" t="s">
        <v>6942</v>
      </c>
      <c r="N1274" s="16" t="s">
        <v>6645</v>
      </c>
      <c r="O1274" s="16" t="s">
        <v>3975</v>
      </c>
      <c r="P1274" s="16" t="s">
        <v>3029</v>
      </c>
      <c r="Q1274" s="17" t="s">
        <v>48</v>
      </c>
      <c r="R1274" s="12" t="s">
        <v>60</v>
      </c>
      <c r="S1274" s="12"/>
      <c r="T1274" s="18" t="s">
        <v>3870</v>
      </c>
      <c r="U1274" s="19"/>
      <c r="V1274" s="20" t="s">
        <v>48</v>
      </c>
      <c r="W1274" s="12" t="s">
        <v>49</v>
      </c>
      <c r="X1274" s="20" t="s">
        <v>95</v>
      </c>
      <c r="Y1274" s="20"/>
      <c r="Z1274" s="21">
        <v>1000000</v>
      </c>
      <c r="AA1274" s="21">
        <v>1000000</v>
      </c>
      <c r="AB1274" s="22">
        <v>2774</v>
      </c>
      <c r="AC1274" s="21">
        <v>360.49026676279743</v>
      </c>
      <c r="AD1274" s="21">
        <v>360.49026676279743</v>
      </c>
      <c r="AE1274" s="16" t="s">
        <v>4132</v>
      </c>
      <c r="AF1274" s="12">
        <v>2</v>
      </c>
      <c r="AG1274" s="12"/>
      <c r="AH1274" s="20" t="s">
        <v>64</v>
      </c>
      <c r="AI1274" s="12"/>
      <c r="AJ1274" s="12"/>
      <c r="AK1274" s="12"/>
      <c r="AL1274" s="12"/>
      <c r="AM1274" s="12">
        <v>4.4012017515345097</v>
      </c>
      <c r="AN1274" s="20" t="s">
        <v>92</v>
      </c>
      <c r="AO1274" s="23"/>
      <c r="AP1274" s="24"/>
    </row>
    <row r="1275" spans="1:42" x14ac:dyDescent="0.25">
      <c r="A1275" s="12" t="s">
        <v>4133</v>
      </c>
      <c r="B1275" s="13" t="s">
        <v>4133</v>
      </c>
      <c r="C1275" s="14">
        <v>45387</v>
      </c>
      <c r="D1275" s="12">
        <v>1</v>
      </c>
      <c r="E1275" s="12">
        <v>1</v>
      </c>
      <c r="F1275" s="12">
        <v>1</v>
      </c>
      <c r="G1275" s="12">
        <v>3</v>
      </c>
      <c r="H1275" s="12"/>
      <c r="I1275" s="15" t="s">
        <v>41</v>
      </c>
      <c r="J1275" s="15" t="s">
        <v>42</v>
      </c>
      <c r="K1275" s="15" t="s">
        <v>43</v>
      </c>
      <c r="L1275" s="15">
        <v>2</v>
      </c>
      <c r="M1275" s="15" t="s">
        <v>6942</v>
      </c>
      <c r="N1275" s="16" t="s">
        <v>6645</v>
      </c>
      <c r="O1275" s="16" t="s">
        <v>3975</v>
      </c>
      <c r="P1275" s="16" t="s">
        <v>3029</v>
      </c>
      <c r="Q1275" s="17" t="s">
        <v>60</v>
      </c>
      <c r="R1275" s="12" t="s">
        <v>60</v>
      </c>
      <c r="S1275" s="12"/>
      <c r="T1275" s="18"/>
      <c r="U1275" s="19"/>
      <c r="V1275" s="20" t="s">
        <v>48</v>
      </c>
      <c r="W1275" s="12" t="s">
        <v>49</v>
      </c>
      <c r="X1275" s="20" t="s">
        <v>83</v>
      </c>
      <c r="Y1275" s="20"/>
      <c r="Z1275" s="21">
        <v>1200000</v>
      </c>
      <c r="AA1275" s="21">
        <v>1200000</v>
      </c>
      <c r="AB1275" s="22">
        <v>2988</v>
      </c>
      <c r="AC1275" s="21">
        <v>401.60642570281124</v>
      </c>
      <c r="AD1275" s="21">
        <v>401.60642570281124</v>
      </c>
      <c r="AE1275" s="16" t="s">
        <v>4134</v>
      </c>
      <c r="AF1275" s="12">
        <v>7</v>
      </c>
      <c r="AG1275" s="12" t="s">
        <v>51</v>
      </c>
      <c r="AH1275" s="20" t="s">
        <v>64</v>
      </c>
      <c r="AI1275" s="12"/>
      <c r="AJ1275" s="12"/>
      <c r="AK1275" s="12"/>
      <c r="AL1275" s="12"/>
      <c r="AM1275" s="12">
        <v>3.9717239290204929</v>
      </c>
      <c r="AN1275" s="20" t="s">
        <v>92</v>
      </c>
      <c r="AO1275" s="23"/>
      <c r="AP1275" s="24"/>
    </row>
    <row r="1276" spans="1:42" x14ac:dyDescent="0.25">
      <c r="A1276" s="12" t="s">
        <v>4135</v>
      </c>
      <c r="B1276" s="13" t="s">
        <v>4136</v>
      </c>
      <c r="C1276" s="14">
        <v>45928</v>
      </c>
      <c r="D1276" s="12">
        <v>1</v>
      </c>
      <c r="E1276" s="12">
        <v>1</v>
      </c>
      <c r="F1276" s="12">
        <v>1</v>
      </c>
      <c r="G1276" s="12">
        <v>3</v>
      </c>
      <c r="H1276" s="12"/>
      <c r="I1276" s="15" t="s">
        <v>58</v>
      </c>
      <c r="J1276" s="15" t="s">
        <v>42</v>
      </c>
      <c r="K1276" s="15" t="s">
        <v>43</v>
      </c>
      <c r="L1276" s="15">
        <v>2</v>
      </c>
      <c r="M1276" s="15" t="s">
        <v>6942</v>
      </c>
      <c r="N1276" s="16" t="s">
        <v>6645</v>
      </c>
      <c r="O1276" s="16" t="s">
        <v>3975</v>
      </c>
      <c r="P1276" s="16" t="s">
        <v>3029</v>
      </c>
      <c r="Q1276" s="17" t="s">
        <v>60</v>
      </c>
      <c r="R1276" s="12" t="s">
        <v>60</v>
      </c>
      <c r="S1276" s="12"/>
      <c r="T1276" s="18" t="s">
        <v>48</v>
      </c>
      <c r="U1276" s="19" t="s">
        <v>48</v>
      </c>
      <c r="V1276" s="20" t="s">
        <v>48</v>
      </c>
      <c r="W1276" s="12" t="s">
        <v>49</v>
      </c>
      <c r="X1276" s="20" t="s">
        <v>465</v>
      </c>
      <c r="Y1276" s="20"/>
      <c r="Z1276" s="21">
        <v>800000</v>
      </c>
      <c r="AA1276" s="21">
        <v>720800</v>
      </c>
      <c r="AB1276" s="22">
        <v>1500</v>
      </c>
      <c r="AC1276" s="21">
        <v>533.33333333333337</v>
      </c>
      <c r="AD1276" s="21">
        <v>480.53333333333336</v>
      </c>
      <c r="AE1276" s="16" t="s">
        <v>4137</v>
      </c>
      <c r="AF1276" s="12">
        <v>5</v>
      </c>
      <c r="AG1276" s="12"/>
      <c r="AH1276" s="20" t="s">
        <v>64</v>
      </c>
      <c r="AI1276" s="12" t="s">
        <v>48</v>
      </c>
      <c r="AJ1276" s="12" t="s">
        <v>48</v>
      </c>
      <c r="AK1276" s="12"/>
      <c r="AL1276" s="12"/>
      <c r="AM1276" s="12">
        <v>1.8980295477291029</v>
      </c>
      <c r="AN1276" s="20" t="s">
        <v>4138</v>
      </c>
      <c r="AO1276" s="23" t="s">
        <v>69</v>
      </c>
      <c r="AP1276" s="24" t="s">
        <v>74</v>
      </c>
    </row>
    <row r="1277" spans="1:42" x14ac:dyDescent="0.25">
      <c r="A1277" s="12" t="s">
        <v>4139</v>
      </c>
      <c r="B1277" s="13" t="s">
        <v>4140</v>
      </c>
      <c r="C1277" s="14">
        <v>45482</v>
      </c>
      <c r="D1277" s="26">
        <v>2</v>
      </c>
      <c r="E1277" s="26">
        <v>1</v>
      </c>
      <c r="F1277" s="12">
        <v>2</v>
      </c>
      <c r="G1277" s="12">
        <v>2</v>
      </c>
      <c r="H1277" s="12"/>
      <c r="I1277" s="15" t="s">
        <v>58</v>
      </c>
      <c r="J1277" s="15" t="s">
        <v>42</v>
      </c>
      <c r="K1277" s="15" t="s">
        <v>43</v>
      </c>
      <c r="L1277" s="15">
        <v>2</v>
      </c>
      <c r="M1277" s="15" t="s">
        <v>6942</v>
      </c>
      <c r="N1277" s="16" t="s">
        <v>6645</v>
      </c>
      <c r="O1277" s="16" t="s">
        <v>3975</v>
      </c>
      <c r="P1277" s="16" t="s">
        <v>3029</v>
      </c>
      <c r="Q1277" s="17" t="s">
        <v>60</v>
      </c>
      <c r="R1277" s="12" t="s">
        <v>60</v>
      </c>
      <c r="S1277" s="12"/>
      <c r="T1277" s="18" t="s">
        <v>48</v>
      </c>
      <c r="U1277" s="19" t="s">
        <v>48</v>
      </c>
      <c r="V1277" s="20" t="s">
        <v>48</v>
      </c>
      <c r="W1277" s="12" t="s">
        <v>49</v>
      </c>
      <c r="X1277" s="20" t="s">
        <v>100</v>
      </c>
      <c r="Y1277" s="20"/>
      <c r="Z1277" s="21">
        <v>2780000</v>
      </c>
      <c r="AA1277" s="21">
        <v>2585400</v>
      </c>
      <c r="AB1277" s="22">
        <v>2595</v>
      </c>
      <c r="AC1277" s="21">
        <v>1071.2909441233141</v>
      </c>
      <c r="AD1277" s="21">
        <v>996.30057803468208</v>
      </c>
      <c r="AE1277" s="16" t="s">
        <v>4141</v>
      </c>
      <c r="AF1277" s="12">
        <v>12</v>
      </c>
      <c r="AG1277" s="12" t="s">
        <v>51</v>
      </c>
      <c r="AH1277" s="20" t="s">
        <v>64</v>
      </c>
      <c r="AI1277" s="12" t="s">
        <v>66</v>
      </c>
      <c r="AJ1277" s="12" t="s">
        <v>66</v>
      </c>
      <c r="AK1277" s="12" t="s">
        <v>66</v>
      </c>
      <c r="AL1277" s="12" t="s">
        <v>66</v>
      </c>
      <c r="AM1277" s="12">
        <v>2.4211787452843718</v>
      </c>
      <c r="AN1277" s="20" t="s">
        <v>4142</v>
      </c>
      <c r="AO1277" s="23">
        <v>299136.03000000003</v>
      </c>
      <c r="AP1277" s="24"/>
    </row>
    <row r="1278" spans="1:42" x14ac:dyDescent="0.25">
      <c r="A1278" s="12" t="s">
        <v>4143</v>
      </c>
      <c r="B1278" s="13" t="s">
        <v>4144</v>
      </c>
      <c r="C1278" s="14">
        <v>45868</v>
      </c>
      <c r="D1278" s="12">
        <v>1</v>
      </c>
      <c r="E1278" s="12">
        <v>1</v>
      </c>
      <c r="F1278" s="12">
        <v>1</v>
      </c>
      <c r="G1278" s="12">
        <v>3</v>
      </c>
      <c r="H1278" s="12"/>
      <c r="I1278" s="15" t="s">
        <v>58</v>
      </c>
      <c r="J1278" s="15" t="s">
        <v>42</v>
      </c>
      <c r="K1278" s="15" t="s">
        <v>43</v>
      </c>
      <c r="L1278" s="15">
        <v>2</v>
      </c>
      <c r="M1278" s="15" t="s">
        <v>6942</v>
      </c>
      <c r="N1278" s="16" t="s">
        <v>6645</v>
      </c>
      <c r="O1278" s="16" t="s">
        <v>3975</v>
      </c>
      <c r="P1278" s="16" t="s">
        <v>3029</v>
      </c>
      <c r="Q1278" s="17" t="s">
        <v>60</v>
      </c>
      <c r="R1278" s="12" t="s">
        <v>60</v>
      </c>
      <c r="S1278" s="12"/>
      <c r="T1278" s="18"/>
      <c r="U1278" s="19"/>
      <c r="V1278" s="20" t="s">
        <v>48</v>
      </c>
      <c r="W1278" s="12" t="s">
        <v>49</v>
      </c>
      <c r="X1278" s="20" t="s">
        <v>62</v>
      </c>
      <c r="Y1278" s="20"/>
      <c r="Z1278" s="21">
        <v>900000</v>
      </c>
      <c r="AA1278" s="21">
        <v>810900</v>
      </c>
      <c r="AB1278" s="22">
        <v>1500</v>
      </c>
      <c r="AC1278" s="21">
        <v>600</v>
      </c>
      <c r="AD1278" s="21">
        <v>540.6</v>
      </c>
      <c r="AE1278" s="16" t="s">
        <v>63</v>
      </c>
      <c r="AF1278" s="12"/>
      <c r="AG1278" s="12"/>
      <c r="AH1278" s="20" t="s">
        <v>64</v>
      </c>
      <c r="AI1278" s="12"/>
      <c r="AJ1278" s="12"/>
      <c r="AK1278" s="12"/>
      <c r="AL1278" s="12"/>
      <c r="AM1278" s="12" t="s">
        <v>67</v>
      </c>
      <c r="AN1278" s="20" t="s">
        <v>4145</v>
      </c>
      <c r="AO1278" s="23" t="s">
        <v>69</v>
      </c>
      <c r="AP1278" s="24" t="s">
        <v>74</v>
      </c>
    </row>
    <row r="1279" spans="1:42" x14ac:dyDescent="0.25">
      <c r="A1279" s="12" t="s">
        <v>4146</v>
      </c>
      <c r="B1279" s="13" t="s">
        <v>4146</v>
      </c>
      <c r="C1279" s="14">
        <v>45610</v>
      </c>
      <c r="D1279" s="12">
        <v>1</v>
      </c>
      <c r="E1279" s="12">
        <v>1</v>
      </c>
      <c r="F1279" s="12">
        <v>1</v>
      </c>
      <c r="G1279" s="12">
        <v>3</v>
      </c>
      <c r="H1279" s="12"/>
      <c r="I1279" s="15" t="s">
        <v>41</v>
      </c>
      <c r="J1279" s="15" t="s">
        <v>42</v>
      </c>
      <c r="K1279" s="15" t="s">
        <v>43</v>
      </c>
      <c r="L1279" s="15">
        <v>2</v>
      </c>
      <c r="M1279" s="15" t="s">
        <v>6942</v>
      </c>
      <c r="N1279" s="16" t="s">
        <v>6645</v>
      </c>
      <c r="O1279" s="16" t="s">
        <v>3975</v>
      </c>
      <c r="P1279" s="16" t="s">
        <v>3029</v>
      </c>
      <c r="Q1279" s="17" t="s">
        <v>48</v>
      </c>
      <c r="R1279" s="12" t="s">
        <v>60</v>
      </c>
      <c r="S1279" s="12"/>
      <c r="T1279" s="18" t="s">
        <v>3870</v>
      </c>
      <c r="U1279" s="19">
        <v>24</v>
      </c>
      <c r="V1279" s="20" t="s">
        <v>48</v>
      </c>
      <c r="W1279" s="12" t="s">
        <v>49</v>
      </c>
      <c r="X1279" s="20" t="s">
        <v>95</v>
      </c>
      <c r="Y1279" s="31"/>
      <c r="Z1279" s="21">
        <v>1440000</v>
      </c>
      <c r="AA1279" s="21">
        <v>1440000</v>
      </c>
      <c r="AB1279" s="22">
        <v>2179</v>
      </c>
      <c r="AC1279" s="21">
        <v>660.85360256998626</v>
      </c>
      <c r="AD1279" s="21">
        <v>660.85360256998626</v>
      </c>
      <c r="AE1279" s="16" t="s">
        <v>4147</v>
      </c>
      <c r="AF1279" s="12">
        <v>1</v>
      </c>
      <c r="AG1279" s="12"/>
      <c r="AH1279" s="20" t="s">
        <v>64</v>
      </c>
      <c r="AI1279" s="12"/>
      <c r="AJ1279" s="12"/>
      <c r="AK1279" s="12"/>
      <c r="AL1279" s="12"/>
      <c r="AM1279" s="12">
        <v>3.9144625997157978</v>
      </c>
      <c r="AN1279" s="20" t="s">
        <v>92</v>
      </c>
      <c r="AO1279" s="23"/>
      <c r="AP1279" s="24"/>
    </row>
    <row r="1280" spans="1:42" x14ac:dyDescent="0.25">
      <c r="A1280" s="12" t="s">
        <v>4148</v>
      </c>
      <c r="B1280" s="13" t="s">
        <v>4149</v>
      </c>
      <c r="C1280" s="14">
        <v>46016</v>
      </c>
      <c r="D1280" s="12">
        <v>1</v>
      </c>
      <c r="E1280" s="12">
        <v>1</v>
      </c>
      <c r="F1280" s="12">
        <v>1</v>
      </c>
      <c r="G1280" s="12">
        <v>3</v>
      </c>
      <c r="H1280" s="12"/>
      <c r="I1280" s="15" t="s">
        <v>58</v>
      </c>
      <c r="J1280" s="15" t="s">
        <v>42</v>
      </c>
      <c r="K1280" s="15" t="s">
        <v>43</v>
      </c>
      <c r="L1280" s="15">
        <v>2</v>
      </c>
      <c r="M1280" s="15" t="s">
        <v>6942</v>
      </c>
      <c r="N1280" s="16" t="s">
        <v>6645</v>
      </c>
      <c r="O1280" s="16" t="s">
        <v>3975</v>
      </c>
      <c r="P1280" s="16" t="s">
        <v>3029</v>
      </c>
      <c r="Q1280" s="17" t="s">
        <v>60</v>
      </c>
      <c r="R1280" s="12" t="s">
        <v>60</v>
      </c>
      <c r="S1280" s="12"/>
      <c r="T1280" s="18" t="s">
        <v>48</v>
      </c>
      <c r="U1280" s="19" t="s">
        <v>48</v>
      </c>
      <c r="V1280" s="20" t="s">
        <v>48</v>
      </c>
      <c r="W1280" s="12" t="s">
        <v>49</v>
      </c>
      <c r="X1280" s="20" t="s">
        <v>100</v>
      </c>
      <c r="Y1280" s="20"/>
      <c r="Z1280" s="21">
        <v>1999000</v>
      </c>
      <c r="AA1280" s="21">
        <v>1801099</v>
      </c>
      <c r="AB1280" s="22">
        <v>2600</v>
      </c>
      <c r="AC1280" s="21">
        <v>768.84615384615381</v>
      </c>
      <c r="AD1280" s="21">
        <v>692.73038461538465</v>
      </c>
      <c r="AE1280" s="16" t="s">
        <v>4141</v>
      </c>
      <c r="AF1280" s="12">
        <v>12</v>
      </c>
      <c r="AG1280" s="12" t="s">
        <v>51</v>
      </c>
      <c r="AH1280" s="20" t="s">
        <v>64</v>
      </c>
      <c r="AI1280" s="12" t="s">
        <v>66</v>
      </c>
      <c r="AJ1280" s="12" t="s">
        <v>66</v>
      </c>
      <c r="AK1280" s="12" t="s">
        <v>66</v>
      </c>
      <c r="AL1280" s="12" t="s">
        <v>66</v>
      </c>
      <c r="AM1280" s="12">
        <v>2.4211787452843718</v>
      </c>
      <c r="AN1280" s="20" t="s">
        <v>4150</v>
      </c>
      <c r="AO1280" s="23">
        <v>299136.03000000003</v>
      </c>
      <c r="AP1280" s="24" t="s">
        <v>74</v>
      </c>
    </row>
    <row r="1281" spans="1:42" x14ac:dyDescent="0.25">
      <c r="A1281" s="12" t="s">
        <v>4151</v>
      </c>
      <c r="B1281" s="13" t="s">
        <v>4151</v>
      </c>
      <c r="C1281" s="14">
        <v>45495</v>
      </c>
      <c r="D1281" s="12">
        <v>1</v>
      </c>
      <c r="E1281" s="12">
        <v>1</v>
      </c>
      <c r="F1281" s="12">
        <v>1</v>
      </c>
      <c r="G1281" s="12">
        <v>3</v>
      </c>
      <c r="H1281" s="12"/>
      <c r="I1281" s="15" t="s">
        <v>41</v>
      </c>
      <c r="J1281" s="15" t="s">
        <v>42</v>
      </c>
      <c r="K1281" s="15" t="s">
        <v>43</v>
      </c>
      <c r="L1281" s="15">
        <v>2</v>
      </c>
      <c r="M1281" s="15" t="s">
        <v>6942</v>
      </c>
      <c r="N1281" s="16" t="s">
        <v>6645</v>
      </c>
      <c r="O1281" s="16" t="s">
        <v>3975</v>
      </c>
      <c r="P1281" s="16" t="s">
        <v>3029</v>
      </c>
      <c r="Q1281" s="17" t="s">
        <v>48</v>
      </c>
      <c r="R1281" s="12" t="s">
        <v>60</v>
      </c>
      <c r="S1281" s="12"/>
      <c r="T1281" s="18" t="s">
        <v>3415</v>
      </c>
      <c r="U1281" s="19"/>
      <c r="V1281" s="20" t="s">
        <v>48</v>
      </c>
      <c r="W1281" s="12" t="s">
        <v>49</v>
      </c>
      <c r="X1281" s="20" t="s">
        <v>2436</v>
      </c>
      <c r="Y1281" s="20"/>
      <c r="Z1281" s="21">
        <v>1500000</v>
      </c>
      <c r="AA1281" s="21">
        <v>1500000</v>
      </c>
      <c r="AB1281" s="22">
        <v>2000</v>
      </c>
      <c r="AC1281" s="21">
        <v>750</v>
      </c>
      <c r="AD1281" s="21">
        <v>750</v>
      </c>
      <c r="AE1281" s="16" t="s">
        <v>4152</v>
      </c>
      <c r="AF1281" s="12">
        <v>1</v>
      </c>
      <c r="AG1281" s="12"/>
      <c r="AH1281" s="20" t="s">
        <v>64</v>
      </c>
      <c r="AI1281" s="12"/>
      <c r="AJ1281" s="12"/>
      <c r="AK1281" s="12"/>
      <c r="AL1281" s="12"/>
      <c r="AM1281" s="12">
        <v>8.8535012557542994E-2</v>
      </c>
      <c r="AN1281" s="20" t="s">
        <v>92</v>
      </c>
      <c r="AO1281" s="23"/>
      <c r="AP1281" s="24"/>
    </row>
    <row r="1282" spans="1:42" x14ac:dyDescent="0.25">
      <c r="A1282" s="12" t="s">
        <v>4153</v>
      </c>
      <c r="B1282" s="13" t="s">
        <v>4154</v>
      </c>
      <c r="C1282" s="14">
        <v>45331</v>
      </c>
      <c r="D1282" s="12">
        <v>1</v>
      </c>
      <c r="E1282" s="12">
        <v>1</v>
      </c>
      <c r="F1282" s="12">
        <v>1</v>
      </c>
      <c r="G1282" s="12">
        <v>3</v>
      </c>
      <c r="H1282" s="12"/>
      <c r="I1282" s="15" t="s">
        <v>58</v>
      </c>
      <c r="J1282" s="15" t="s">
        <v>499</v>
      </c>
      <c r="K1282" s="15" t="s">
        <v>43</v>
      </c>
      <c r="L1282" s="15">
        <v>2</v>
      </c>
      <c r="M1282" s="15" t="s">
        <v>6942</v>
      </c>
      <c r="N1282" s="16" t="s">
        <v>6645</v>
      </c>
      <c r="O1282" s="16" t="s">
        <v>3975</v>
      </c>
      <c r="P1282" s="16" t="s">
        <v>3029</v>
      </c>
      <c r="Q1282" s="17" t="s">
        <v>48</v>
      </c>
      <c r="R1282" s="12" t="s">
        <v>60</v>
      </c>
      <c r="S1282" s="12"/>
      <c r="T1282" s="18" t="s">
        <v>3415</v>
      </c>
      <c r="U1282" s="19" t="s">
        <v>48</v>
      </c>
      <c r="V1282" s="20" t="s">
        <v>48</v>
      </c>
      <c r="W1282" s="12" t="s">
        <v>49</v>
      </c>
      <c r="X1282" s="20" t="s">
        <v>62</v>
      </c>
      <c r="Y1282" s="20"/>
      <c r="Z1282" s="21">
        <v>1600000</v>
      </c>
      <c r="AA1282" s="21">
        <v>1488000</v>
      </c>
      <c r="AB1282" s="22">
        <v>1650</v>
      </c>
      <c r="AC1282" s="21">
        <v>969.69696969696975</v>
      </c>
      <c r="AD1282" s="21">
        <v>901.81818181818187</v>
      </c>
      <c r="AE1282" s="16" t="s">
        <v>63</v>
      </c>
      <c r="AF1282" s="12"/>
      <c r="AG1282" s="12"/>
      <c r="AH1282" s="20" t="s">
        <v>66</v>
      </c>
      <c r="AI1282" s="12" t="s">
        <v>65</v>
      </c>
      <c r="AJ1282" s="12" t="s">
        <v>66</v>
      </c>
      <c r="AK1282" s="12" t="s">
        <v>66</v>
      </c>
      <c r="AL1282" s="12" t="s">
        <v>66</v>
      </c>
      <c r="AM1282" s="12" t="s">
        <v>67</v>
      </c>
      <c r="AN1282" s="20" t="s">
        <v>4155</v>
      </c>
      <c r="AO1282" s="23"/>
      <c r="AP1282" s="24"/>
    </row>
    <row r="1283" spans="1:42" x14ac:dyDescent="0.25">
      <c r="A1283" s="12" t="s">
        <v>4156</v>
      </c>
      <c r="B1283" s="13" t="s">
        <v>4157</v>
      </c>
      <c r="C1283" s="14">
        <v>45654</v>
      </c>
      <c r="D1283" s="26">
        <v>2</v>
      </c>
      <c r="E1283" s="26">
        <v>1</v>
      </c>
      <c r="F1283" s="12">
        <v>2</v>
      </c>
      <c r="G1283" s="135">
        <v>3</v>
      </c>
      <c r="H1283" s="12"/>
      <c r="I1283" s="15" t="s">
        <v>58</v>
      </c>
      <c r="J1283" s="15" t="s">
        <v>42</v>
      </c>
      <c r="K1283" s="15" t="s">
        <v>43</v>
      </c>
      <c r="L1283" s="15">
        <v>2</v>
      </c>
      <c r="M1283" s="15" t="s">
        <v>6942</v>
      </c>
      <c r="N1283" s="16" t="s">
        <v>6645</v>
      </c>
      <c r="O1283" s="16" t="s">
        <v>3975</v>
      </c>
      <c r="P1283" s="16" t="s">
        <v>3029</v>
      </c>
      <c r="Q1283" s="17" t="s">
        <v>60</v>
      </c>
      <c r="R1283" s="12" t="s">
        <v>60</v>
      </c>
      <c r="S1283" s="12"/>
      <c r="T1283" s="18" t="s">
        <v>48</v>
      </c>
      <c r="U1283" s="19" t="s">
        <v>48</v>
      </c>
      <c r="V1283" s="20" t="s">
        <v>48</v>
      </c>
      <c r="W1283" s="12" t="s">
        <v>49</v>
      </c>
      <c r="X1283" s="20" t="s">
        <v>62</v>
      </c>
      <c r="Y1283" s="20"/>
      <c r="Z1283" s="21">
        <v>2300000</v>
      </c>
      <c r="AA1283" s="21">
        <v>2139000</v>
      </c>
      <c r="AB1283" s="22">
        <v>1402</v>
      </c>
      <c r="AC1283" s="21">
        <v>1640.5135520684737</v>
      </c>
      <c r="AD1283" s="21">
        <v>1525.6776034236805</v>
      </c>
      <c r="AE1283" s="16" t="s">
        <v>4158</v>
      </c>
      <c r="AF1283" s="12">
        <v>29</v>
      </c>
      <c r="AG1283" s="12" t="s">
        <v>51</v>
      </c>
      <c r="AH1283" s="20" t="s">
        <v>66</v>
      </c>
      <c r="AI1283" s="12" t="s">
        <v>114</v>
      </c>
      <c r="AJ1283" s="12" t="s">
        <v>114</v>
      </c>
      <c r="AK1283" s="12" t="s">
        <v>66</v>
      </c>
      <c r="AL1283" s="12" t="s">
        <v>66</v>
      </c>
      <c r="AM1283" s="12">
        <v>2.5945591196705031</v>
      </c>
      <c r="AN1283" s="20" t="s">
        <v>6714</v>
      </c>
      <c r="AO1283" s="23"/>
      <c r="AP1283" s="24"/>
    </row>
    <row r="1284" spans="1:42" x14ac:dyDescent="0.25">
      <c r="A1284" s="12" t="s">
        <v>4159</v>
      </c>
      <c r="B1284" s="13" t="s">
        <v>4160</v>
      </c>
      <c r="C1284" s="14">
        <v>45603</v>
      </c>
      <c r="D1284" s="12">
        <v>1</v>
      </c>
      <c r="E1284" s="12">
        <v>1</v>
      </c>
      <c r="F1284" s="12">
        <v>1</v>
      </c>
      <c r="G1284" s="12">
        <v>3</v>
      </c>
      <c r="H1284" s="12"/>
      <c r="I1284" s="15" t="s">
        <v>58</v>
      </c>
      <c r="J1284" s="15"/>
      <c r="K1284" s="15" t="s">
        <v>43</v>
      </c>
      <c r="L1284" s="15">
        <v>2</v>
      </c>
      <c r="M1284" s="15" t="s">
        <v>6942</v>
      </c>
      <c r="N1284" s="16" t="s">
        <v>6645</v>
      </c>
      <c r="O1284" s="16" t="s">
        <v>3975</v>
      </c>
      <c r="P1284" s="16" t="s">
        <v>3029</v>
      </c>
      <c r="Q1284" s="17" t="s">
        <v>48</v>
      </c>
      <c r="R1284" s="12" t="s">
        <v>60</v>
      </c>
      <c r="S1284" s="12"/>
      <c r="T1284" s="18" t="s">
        <v>2837</v>
      </c>
      <c r="U1284" s="19" t="s">
        <v>48</v>
      </c>
      <c r="V1284" s="20" t="s">
        <v>48</v>
      </c>
      <c r="W1284" s="12" t="s">
        <v>49</v>
      </c>
      <c r="X1284" s="20" t="s">
        <v>62</v>
      </c>
      <c r="Y1284" s="20"/>
      <c r="Z1284" s="21">
        <v>1000000</v>
      </c>
      <c r="AA1284" s="21">
        <v>930000</v>
      </c>
      <c r="AB1284" s="22">
        <v>921</v>
      </c>
      <c r="AC1284" s="21">
        <v>1085.7763300760043</v>
      </c>
      <c r="AD1284" s="21">
        <v>1009.771986970684</v>
      </c>
      <c r="AE1284" s="16" t="s">
        <v>4161</v>
      </c>
      <c r="AF1284" s="12">
        <v>5</v>
      </c>
      <c r="AG1284" s="12"/>
      <c r="AH1284" s="20" t="s">
        <v>64</v>
      </c>
      <c r="AI1284" s="12" t="s">
        <v>66</v>
      </c>
      <c r="AJ1284" s="12" t="s">
        <v>66</v>
      </c>
      <c r="AK1284" s="12" t="s">
        <v>66</v>
      </c>
      <c r="AL1284" s="12" t="s">
        <v>66</v>
      </c>
      <c r="AM1284" s="12">
        <v>2.10655896741866</v>
      </c>
      <c r="AN1284" s="20" t="s">
        <v>4162</v>
      </c>
      <c r="AO1284" s="23"/>
      <c r="AP1284" s="24"/>
    </row>
    <row r="1285" spans="1:42" x14ac:dyDescent="0.25">
      <c r="A1285" s="12" t="s">
        <v>4163</v>
      </c>
      <c r="B1285" s="13" t="s">
        <v>4164</v>
      </c>
      <c r="C1285" s="14">
        <v>46016</v>
      </c>
      <c r="D1285" s="12">
        <v>1</v>
      </c>
      <c r="E1285" s="12">
        <v>1</v>
      </c>
      <c r="F1285" s="12">
        <v>1</v>
      </c>
      <c r="G1285" s="12">
        <v>3</v>
      </c>
      <c r="H1285" s="12"/>
      <c r="I1285" s="15" t="s">
        <v>58</v>
      </c>
      <c r="J1285" s="15" t="s">
        <v>42</v>
      </c>
      <c r="K1285" s="15" t="s">
        <v>43</v>
      </c>
      <c r="L1285" s="15">
        <v>2</v>
      </c>
      <c r="M1285" s="15" t="s">
        <v>6942</v>
      </c>
      <c r="N1285" s="16" t="s">
        <v>6645</v>
      </c>
      <c r="O1285" s="16" t="s">
        <v>3975</v>
      </c>
      <c r="P1285" s="16" t="s">
        <v>3029</v>
      </c>
      <c r="Q1285" s="17" t="s">
        <v>60</v>
      </c>
      <c r="R1285" s="12" t="s">
        <v>60</v>
      </c>
      <c r="S1285" s="12"/>
      <c r="T1285" s="18" t="s">
        <v>48</v>
      </c>
      <c r="U1285" s="19" t="s">
        <v>48</v>
      </c>
      <c r="V1285" s="20" t="s">
        <v>48</v>
      </c>
      <c r="W1285" s="12" t="s">
        <v>49</v>
      </c>
      <c r="X1285" s="20" t="s">
        <v>465</v>
      </c>
      <c r="Y1285" s="20"/>
      <c r="Z1285" s="21">
        <v>1699000</v>
      </c>
      <c r="AA1285" s="21">
        <v>1530799</v>
      </c>
      <c r="AB1285" s="22">
        <v>1500</v>
      </c>
      <c r="AC1285" s="21">
        <v>1132.6666666666667</v>
      </c>
      <c r="AD1285" s="21">
        <v>1020.5326666666666</v>
      </c>
      <c r="AE1285" s="16" t="s">
        <v>4165</v>
      </c>
      <c r="AF1285" s="12">
        <v>2</v>
      </c>
      <c r="AG1285" s="12"/>
      <c r="AH1285" s="20" t="s">
        <v>48</v>
      </c>
      <c r="AI1285" s="12" t="s">
        <v>48</v>
      </c>
      <c r="AJ1285" s="12" t="s">
        <v>48</v>
      </c>
      <c r="AK1285" s="12"/>
      <c r="AL1285" s="12"/>
      <c r="AM1285" s="12">
        <v>2.15925395757453</v>
      </c>
      <c r="AN1285" s="20" t="s">
        <v>4166</v>
      </c>
      <c r="AO1285" s="23"/>
      <c r="AP1285" s="24" t="s">
        <v>74</v>
      </c>
    </row>
    <row r="1286" spans="1:42" x14ac:dyDescent="0.25">
      <c r="A1286" s="12" t="s">
        <v>4167</v>
      </c>
      <c r="B1286" s="13" t="s">
        <v>4168</v>
      </c>
      <c r="C1286" s="14">
        <v>45972</v>
      </c>
      <c r="D1286" s="12">
        <v>1</v>
      </c>
      <c r="E1286" s="12">
        <v>1</v>
      </c>
      <c r="F1286" s="12">
        <v>1</v>
      </c>
      <c r="G1286" s="12">
        <v>3</v>
      </c>
      <c r="H1286" s="12"/>
      <c r="I1286" s="15" t="s">
        <v>58</v>
      </c>
      <c r="J1286" s="15" t="s">
        <v>42</v>
      </c>
      <c r="K1286" s="15" t="s">
        <v>43</v>
      </c>
      <c r="L1286" s="15">
        <v>2</v>
      </c>
      <c r="M1286" s="15" t="s">
        <v>6942</v>
      </c>
      <c r="N1286" s="16" t="s">
        <v>6645</v>
      </c>
      <c r="O1286" s="16" t="s">
        <v>3975</v>
      </c>
      <c r="P1286" s="16" t="s">
        <v>3029</v>
      </c>
      <c r="Q1286" s="17" t="s">
        <v>60</v>
      </c>
      <c r="R1286" s="12" t="s">
        <v>60</v>
      </c>
      <c r="S1286" s="12"/>
      <c r="T1286" s="18" t="s">
        <v>48</v>
      </c>
      <c r="U1286" s="19" t="s">
        <v>48</v>
      </c>
      <c r="V1286" s="20" t="s">
        <v>48</v>
      </c>
      <c r="W1286" s="12" t="s">
        <v>49</v>
      </c>
      <c r="X1286" s="20" t="s">
        <v>62</v>
      </c>
      <c r="Y1286" s="20"/>
      <c r="Z1286" s="21">
        <v>1100000</v>
      </c>
      <c r="AA1286" s="21">
        <v>991100</v>
      </c>
      <c r="AB1286" s="22">
        <v>800</v>
      </c>
      <c r="AC1286" s="21">
        <v>1375</v>
      </c>
      <c r="AD1286" s="21">
        <v>1238.875</v>
      </c>
      <c r="AE1286" s="16" t="s">
        <v>63</v>
      </c>
      <c r="AF1286" s="12"/>
      <c r="AG1286" s="12"/>
      <c r="AH1286" s="20" t="s">
        <v>64</v>
      </c>
      <c r="AI1286" s="12" t="s">
        <v>65</v>
      </c>
      <c r="AJ1286" s="12" t="s">
        <v>66</v>
      </c>
      <c r="AK1286" s="12" t="s">
        <v>66</v>
      </c>
      <c r="AL1286" s="12"/>
      <c r="AM1286" s="12" t="s">
        <v>67</v>
      </c>
      <c r="AN1286" s="20" t="s">
        <v>4169</v>
      </c>
      <c r="AO1286" s="23" t="s">
        <v>69</v>
      </c>
      <c r="AP1286" s="24"/>
    </row>
    <row r="1287" spans="1:42" x14ac:dyDescent="0.25">
      <c r="A1287" s="12" t="s">
        <v>4170</v>
      </c>
      <c r="B1287" s="13" t="s">
        <v>4171</v>
      </c>
      <c r="C1287" s="14">
        <v>45869</v>
      </c>
      <c r="D1287" s="12">
        <v>1</v>
      </c>
      <c r="E1287" s="12">
        <v>1</v>
      </c>
      <c r="F1287" s="12">
        <v>1</v>
      </c>
      <c r="G1287" s="12">
        <v>3</v>
      </c>
      <c r="H1287" s="12"/>
      <c r="I1287" s="15" t="s">
        <v>58</v>
      </c>
      <c r="J1287" s="15" t="s">
        <v>42</v>
      </c>
      <c r="K1287" s="15" t="s">
        <v>43</v>
      </c>
      <c r="L1287" s="15">
        <v>2</v>
      </c>
      <c r="M1287" s="15" t="s">
        <v>6942</v>
      </c>
      <c r="N1287" s="16" t="s">
        <v>6645</v>
      </c>
      <c r="O1287" s="16" t="s">
        <v>3975</v>
      </c>
      <c r="P1287" s="16" t="s">
        <v>3029</v>
      </c>
      <c r="Q1287" s="17" t="s">
        <v>60</v>
      </c>
      <c r="R1287" s="12" t="s">
        <v>60</v>
      </c>
      <c r="S1287" s="12"/>
      <c r="T1287" s="18" t="s">
        <v>4172</v>
      </c>
      <c r="U1287" s="19"/>
      <c r="V1287" s="20" t="s">
        <v>48</v>
      </c>
      <c r="W1287" s="12" t="s">
        <v>49</v>
      </c>
      <c r="X1287" s="20" t="s">
        <v>768</v>
      </c>
      <c r="Y1287" s="29"/>
      <c r="Z1287" s="21">
        <v>2100000</v>
      </c>
      <c r="AA1287" s="21">
        <v>1892100</v>
      </c>
      <c r="AB1287" s="22">
        <v>1500</v>
      </c>
      <c r="AC1287" s="21">
        <v>1400</v>
      </c>
      <c r="AD1287" s="21">
        <v>1261.4000000000001</v>
      </c>
      <c r="AE1287" s="16" t="s">
        <v>4165</v>
      </c>
      <c r="AF1287" s="12">
        <v>2</v>
      </c>
      <c r="AG1287" s="12"/>
      <c r="AH1287" s="20" t="s">
        <v>64</v>
      </c>
      <c r="AI1287" s="12" t="s">
        <v>65</v>
      </c>
      <c r="AJ1287" s="12" t="s">
        <v>66</v>
      </c>
      <c r="AK1287" s="12" t="s">
        <v>66</v>
      </c>
      <c r="AL1287" s="12"/>
      <c r="AM1287" s="12">
        <v>2.15925395757453</v>
      </c>
      <c r="AN1287" s="20" t="s">
        <v>4173</v>
      </c>
      <c r="AO1287" s="23" t="s">
        <v>69</v>
      </c>
      <c r="AP1287" s="24" t="s">
        <v>74</v>
      </c>
    </row>
    <row r="1288" spans="1:42" x14ac:dyDescent="0.25">
      <c r="A1288" s="12" t="s">
        <v>4174</v>
      </c>
      <c r="B1288" s="13" t="s">
        <v>4175</v>
      </c>
      <c r="C1288" s="14">
        <v>45487</v>
      </c>
      <c r="D1288" s="12">
        <v>1</v>
      </c>
      <c r="E1288" s="12">
        <v>1</v>
      </c>
      <c r="F1288" s="12">
        <v>1</v>
      </c>
      <c r="G1288" s="12">
        <v>3</v>
      </c>
      <c r="H1288" s="12"/>
      <c r="I1288" s="15" t="s">
        <v>58</v>
      </c>
      <c r="J1288" s="15"/>
      <c r="K1288" s="15" t="s">
        <v>43</v>
      </c>
      <c r="L1288" s="15">
        <v>2</v>
      </c>
      <c r="M1288" s="15" t="s">
        <v>6942</v>
      </c>
      <c r="N1288" s="16" t="s">
        <v>6645</v>
      </c>
      <c r="O1288" s="16" t="s">
        <v>3975</v>
      </c>
      <c r="P1288" s="16" t="s">
        <v>3029</v>
      </c>
      <c r="Q1288" s="17" t="s">
        <v>48</v>
      </c>
      <c r="R1288" s="12" t="s">
        <v>60</v>
      </c>
      <c r="S1288" s="12"/>
      <c r="T1288" s="18" t="s">
        <v>48</v>
      </c>
      <c r="U1288" s="19" t="s">
        <v>48</v>
      </c>
      <c r="V1288" s="20" t="s">
        <v>48</v>
      </c>
      <c r="W1288" s="12" t="s">
        <v>49</v>
      </c>
      <c r="X1288" s="20" t="s">
        <v>62</v>
      </c>
      <c r="Y1288" s="20"/>
      <c r="Z1288" s="21">
        <v>1100000</v>
      </c>
      <c r="AA1288" s="21">
        <v>1023000</v>
      </c>
      <c r="AB1288" s="22">
        <v>800</v>
      </c>
      <c r="AC1288" s="21">
        <v>1375</v>
      </c>
      <c r="AD1288" s="21">
        <v>1278.75</v>
      </c>
      <c r="AE1288" s="16" t="s">
        <v>63</v>
      </c>
      <c r="AF1288" s="12"/>
      <c r="AG1288" s="12"/>
      <c r="AH1288" s="20" t="s">
        <v>64</v>
      </c>
      <c r="AI1288" s="12" t="s">
        <v>66</v>
      </c>
      <c r="AJ1288" s="12" t="s">
        <v>66</v>
      </c>
      <c r="AK1288" s="12" t="s">
        <v>66</v>
      </c>
      <c r="AL1288" s="12" t="s">
        <v>66</v>
      </c>
      <c r="AM1288" s="12" t="s">
        <v>67</v>
      </c>
      <c r="AN1288" s="20" t="s">
        <v>4176</v>
      </c>
      <c r="AO1288" s="23"/>
      <c r="AP1288" s="24"/>
    </row>
    <row r="1289" spans="1:42" x14ac:dyDescent="0.25">
      <c r="A1289" s="12" t="s">
        <v>4177</v>
      </c>
      <c r="B1289" s="13" t="s">
        <v>4178</v>
      </c>
      <c r="C1289" s="14">
        <v>45429</v>
      </c>
      <c r="D1289" s="12">
        <v>1</v>
      </c>
      <c r="E1289" s="12">
        <v>1</v>
      </c>
      <c r="F1289" s="12">
        <v>1</v>
      </c>
      <c r="G1289" s="12">
        <v>3</v>
      </c>
      <c r="H1289" s="12"/>
      <c r="I1289" s="15" t="s">
        <v>58</v>
      </c>
      <c r="J1289" s="15" t="s">
        <v>2608</v>
      </c>
      <c r="K1289" s="15" t="s">
        <v>43</v>
      </c>
      <c r="L1289" s="15">
        <v>2</v>
      </c>
      <c r="M1289" s="15" t="s">
        <v>6942</v>
      </c>
      <c r="N1289" s="16" t="s">
        <v>6645</v>
      </c>
      <c r="O1289" s="16" t="s">
        <v>3975</v>
      </c>
      <c r="P1289" s="16" t="s">
        <v>3029</v>
      </c>
      <c r="Q1289" s="17" t="s">
        <v>60</v>
      </c>
      <c r="R1289" s="12" t="s">
        <v>60</v>
      </c>
      <c r="S1289" s="12"/>
      <c r="T1289" s="18" t="s">
        <v>48</v>
      </c>
      <c r="U1289" s="19" t="s">
        <v>48</v>
      </c>
      <c r="V1289" s="20" t="s">
        <v>48</v>
      </c>
      <c r="W1289" s="12" t="s">
        <v>49</v>
      </c>
      <c r="X1289" s="20" t="s">
        <v>83</v>
      </c>
      <c r="Y1289" s="20"/>
      <c r="Z1289" s="21">
        <v>2200000</v>
      </c>
      <c r="AA1289" s="21">
        <v>2046000</v>
      </c>
      <c r="AB1289" s="22">
        <v>1594</v>
      </c>
      <c r="AC1289" s="21">
        <v>1380.1756587202008</v>
      </c>
      <c r="AD1289" s="21">
        <v>1283.5633626097867</v>
      </c>
      <c r="AE1289" s="16" t="s">
        <v>4179</v>
      </c>
      <c r="AF1289" s="12">
        <v>18</v>
      </c>
      <c r="AG1289" s="12" t="s">
        <v>51</v>
      </c>
      <c r="AH1289" s="20" t="s">
        <v>64</v>
      </c>
      <c r="AI1289" s="12" t="s">
        <v>114</v>
      </c>
      <c r="AJ1289" s="12" t="s">
        <v>114</v>
      </c>
      <c r="AK1289" s="12" t="s">
        <v>66</v>
      </c>
      <c r="AL1289" s="12" t="s">
        <v>66</v>
      </c>
      <c r="AM1289" s="12">
        <v>2.8622235351830092</v>
      </c>
      <c r="AN1289" s="20" t="s">
        <v>4180</v>
      </c>
      <c r="AO1289" s="23"/>
      <c r="AP1289" s="24"/>
    </row>
    <row r="1290" spans="1:42" x14ac:dyDescent="0.25">
      <c r="A1290" s="12" t="s">
        <v>4181</v>
      </c>
      <c r="B1290" s="13" t="s">
        <v>4182</v>
      </c>
      <c r="C1290" s="14">
        <v>45442</v>
      </c>
      <c r="D1290" s="12">
        <v>1</v>
      </c>
      <c r="E1290" s="12">
        <v>1</v>
      </c>
      <c r="F1290" s="12">
        <v>1</v>
      </c>
      <c r="G1290" s="12">
        <v>3</v>
      </c>
      <c r="H1290" s="12"/>
      <c r="I1290" s="15" t="s">
        <v>58</v>
      </c>
      <c r="J1290" s="15"/>
      <c r="K1290" s="15" t="s">
        <v>43</v>
      </c>
      <c r="L1290" s="15">
        <v>2</v>
      </c>
      <c r="M1290" s="15" t="s">
        <v>6942</v>
      </c>
      <c r="N1290" s="16" t="s">
        <v>6645</v>
      </c>
      <c r="O1290" s="16" t="s">
        <v>3975</v>
      </c>
      <c r="P1290" s="16" t="s">
        <v>3029</v>
      </c>
      <c r="Q1290" s="17" t="s">
        <v>48</v>
      </c>
      <c r="R1290" s="12" t="s">
        <v>60</v>
      </c>
      <c r="S1290" s="12"/>
      <c r="T1290" s="18" t="s">
        <v>48</v>
      </c>
      <c r="U1290" s="19" t="s">
        <v>48</v>
      </c>
      <c r="V1290" s="20" t="s">
        <v>48</v>
      </c>
      <c r="W1290" s="12" t="s">
        <v>49</v>
      </c>
      <c r="X1290" s="20" t="s">
        <v>62</v>
      </c>
      <c r="Y1290" s="20"/>
      <c r="Z1290" s="21">
        <v>1200000</v>
      </c>
      <c r="AA1290" s="21">
        <v>1116000</v>
      </c>
      <c r="AB1290" s="22">
        <v>831</v>
      </c>
      <c r="AC1290" s="21">
        <v>1444.043321299639</v>
      </c>
      <c r="AD1290" s="21">
        <v>1342.9602888086642</v>
      </c>
      <c r="AE1290" s="16" t="s">
        <v>4183</v>
      </c>
      <c r="AF1290" s="12">
        <v>4</v>
      </c>
      <c r="AG1290" s="12"/>
      <c r="AH1290" s="20" t="s">
        <v>64</v>
      </c>
      <c r="AI1290" s="12" t="s">
        <v>66</v>
      </c>
      <c r="AJ1290" s="12" t="s">
        <v>66</v>
      </c>
      <c r="AK1290" s="12" t="s">
        <v>66</v>
      </c>
      <c r="AL1290" s="12" t="s">
        <v>66</v>
      </c>
      <c r="AM1290" s="12">
        <v>0.207000824197099</v>
      </c>
      <c r="AN1290" s="20" t="s">
        <v>4184</v>
      </c>
      <c r="AO1290" s="23"/>
      <c r="AP1290" s="24"/>
    </row>
    <row r="1291" spans="1:42" x14ac:dyDescent="0.25">
      <c r="A1291" s="12" t="s">
        <v>4185</v>
      </c>
      <c r="B1291" s="13" t="s">
        <v>4186</v>
      </c>
      <c r="C1291" s="14">
        <v>45734</v>
      </c>
      <c r="D1291" s="12">
        <v>1</v>
      </c>
      <c r="E1291" s="12">
        <v>1</v>
      </c>
      <c r="F1291" s="12">
        <v>1</v>
      </c>
      <c r="G1291" s="12">
        <v>2</v>
      </c>
      <c r="H1291" s="12"/>
      <c r="I1291" s="15" t="s">
        <v>58</v>
      </c>
      <c r="J1291" s="15" t="s">
        <v>42</v>
      </c>
      <c r="K1291" s="15" t="s">
        <v>43</v>
      </c>
      <c r="L1291" s="15">
        <v>2</v>
      </c>
      <c r="M1291" s="15" t="s">
        <v>6942</v>
      </c>
      <c r="N1291" s="16" t="s">
        <v>6645</v>
      </c>
      <c r="O1291" s="16" t="s">
        <v>3975</v>
      </c>
      <c r="P1291" s="16" t="s">
        <v>3029</v>
      </c>
      <c r="Q1291" s="17" t="s">
        <v>60</v>
      </c>
      <c r="R1291" s="12" t="s">
        <v>60</v>
      </c>
      <c r="S1291" s="12"/>
      <c r="T1291" s="18" t="s">
        <v>48</v>
      </c>
      <c r="U1291" s="19" t="s">
        <v>48</v>
      </c>
      <c r="V1291" s="20" t="s">
        <v>48</v>
      </c>
      <c r="W1291" s="12" t="s">
        <v>49</v>
      </c>
      <c r="X1291" s="20" t="s">
        <v>100</v>
      </c>
      <c r="Y1291" s="20"/>
      <c r="Z1291" s="21">
        <v>2100000</v>
      </c>
      <c r="AA1291" s="21">
        <v>1892100</v>
      </c>
      <c r="AB1291" s="22">
        <v>1402</v>
      </c>
      <c r="AC1291" s="21">
        <v>1497.8601997146934</v>
      </c>
      <c r="AD1291" s="21">
        <v>1349.5720399429388</v>
      </c>
      <c r="AE1291" s="16" t="s">
        <v>4158</v>
      </c>
      <c r="AF1291" s="12">
        <v>29</v>
      </c>
      <c r="AG1291" s="12" t="s">
        <v>51</v>
      </c>
      <c r="AH1291" s="20" t="s">
        <v>66</v>
      </c>
      <c r="AI1291" s="12" t="s">
        <v>114</v>
      </c>
      <c r="AJ1291" s="12" t="s">
        <v>114</v>
      </c>
      <c r="AK1291" s="12" t="s">
        <v>66</v>
      </c>
      <c r="AL1291" s="12" t="s">
        <v>66</v>
      </c>
      <c r="AM1291" s="12">
        <v>2.5945591196705031</v>
      </c>
      <c r="AN1291" s="20" t="s">
        <v>4187</v>
      </c>
      <c r="AO1291" s="23" t="s">
        <v>69</v>
      </c>
      <c r="AP1291" s="24" t="s">
        <v>74</v>
      </c>
    </row>
    <row r="1292" spans="1:42" x14ac:dyDescent="0.25">
      <c r="A1292" s="12" t="s">
        <v>4188</v>
      </c>
      <c r="B1292" s="13" t="s">
        <v>4189</v>
      </c>
      <c r="C1292" s="14">
        <v>45827</v>
      </c>
      <c r="D1292" s="12">
        <v>1</v>
      </c>
      <c r="E1292" s="12">
        <v>1</v>
      </c>
      <c r="F1292" s="12">
        <v>1</v>
      </c>
      <c r="G1292" s="12">
        <v>3</v>
      </c>
      <c r="H1292" s="12"/>
      <c r="I1292" s="15" t="s">
        <v>58</v>
      </c>
      <c r="J1292" s="15" t="s">
        <v>42</v>
      </c>
      <c r="K1292" s="15" t="s">
        <v>43</v>
      </c>
      <c r="L1292" s="15">
        <v>2</v>
      </c>
      <c r="M1292" s="15" t="s">
        <v>6942</v>
      </c>
      <c r="N1292" s="16" t="s">
        <v>6645</v>
      </c>
      <c r="O1292" s="16" t="s">
        <v>3975</v>
      </c>
      <c r="P1292" s="16" t="s">
        <v>3029</v>
      </c>
      <c r="Q1292" s="17" t="s">
        <v>60</v>
      </c>
      <c r="R1292" s="12" t="s">
        <v>60</v>
      </c>
      <c r="S1292" s="12"/>
      <c r="T1292" s="18" t="s">
        <v>48</v>
      </c>
      <c r="U1292" s="19" t="s">
        <v>48</v>
      </c>
      <c r="V1292" s="20" t="s">
        <v>48</v>
      </c>
      <c r="W1292" s="12" t="s">
        <v>49</v>
      </c>
      <c r="X1292" s="20" t="s">
        <v>62</v>
      </c>
      <c r="Y1292" s="20"/>
      <c r="Z1292" s="21">
        <v>2200000</v>
      </c>
      <c r="AA1292" s="21">
        <v>1982200</v>
      </c>
      <c r="AB1292" s="22">
        <v>1400</v>
      </c>
      <c r="AC1292" s="21">
        <v>1571.4285714285713</v>
      </c>
      <c r="AD1292" s="21">
        <v>1415.8571428571429</v>
      </c>
      <c r="AE1292" s="16" t="s">
        <v>63</v>
      </c>
      <c r="AF1292" s="12"/>
      <c r="AG1292" s="12"/>
      <c r="AH1292" s="20" t="s">
        <v>64</v>
      </c>
      <c r="AI1292" s="12" t="s">
        <v>114</v>
      </c>
      <c r="AJ1292" s="12" t="s">
        <v>66</v>
      </c>
      <c r="AK1292" s="12" t="s">
        <v>66</v>
      </c>
      <c r="AL1292" s="12"/>
      <c r="AM1292" s="12" t="s">
        <v>67</v>
      </c>
      <c r="AN1292" s="20" t="s">
        <v>4190</v>
      </c>
      <c r="AO1292" s="23" t="s">
        <v>69</v>
      </c>
      <c r="AP1292" s="24"/>
    </row>
    <row r="1293" spans="1:42" x14ac:dyDescent="0.25">
      <c r="A1293" s="12" t="s">
        <v>4191</v>
      </c>
      <c r="B1293" s="13" t="s">
        <v>4192</v>
      </c>
      <c r="C1293" s="14">
        <v>45607</v>
      </c>
      <c r="D1293" s="12">
        <v>1</v>
      </c>
      <c r="E1293" s="12">
        <v>1</v>
      </c>
      <c r="F1293" s="12">
        <v>1</v>
      </c>
      <c r="G1293" s="12">
        <v>3</v>
      </c>
      <c r="H1293" s="12"/>
      <c r="I1293" s="15" t="s">
        <v>58</v>
      </c>
      <c r="J1293" s="15"/>
      <c r="K1293" s="15" t="s">
        <v>43</v>
      </c>
      <c r="L1293" s="15">
        <v>2</v>
      </c>
      <c r="M1293" s="15" t="s">
        <v>6942</v>
      </c>
      <c r="N1293" s="16" t="s">
        <v>6645</v>
      </c>
      <c r="O1293" s="16" t="s">
        <v>3975</v>
      </c>
      <c r="P1293" s="16" t="s">
        <v>3029</v>
      </c>
      <c r="Q1293" s="17" t="s">
        <v>48</v>
      </c>
      <c r="R1293" s="12" t="s">
        <v>60</v>
      </c>
      <c r="S1293" s="12"/>
      <c r="T1293" s="18" t="s">
        <v>2837</v>
      </c>
      <c r="U1293" s="19" t="s">
        <v>48</v>
      </c>
      <c r="V1293" s="20" t="s">
        <v>48</v>
      </c>
      <c r="W1293" s="12" t="s">
        <v>49</v>
      </c>
      <c r="X1293" s="20" t="s">
        <v>62</v>
      </c>
      <c r="Y1293" s="20"/>
      <c r="Z1293" s="21">
        <v>1300000</v>
      </c>
      <c r="AA1293" s="21">
        <v>1209000</v>
      </c>
      <c r="AB1293" s="22">
        <v>828</v>
      </c>
      <c r="AC1293" s="21">
        <v>1570.0483091787439</v>
      </c>
      <c r="AD1293" s="21">
        <v>1460.144927536232</v>
      </c>
      <c r="AE1293" s="16" t="s">
        <v>4193</v>
      </c>
      <c r="AF1293" s="12">
        <v>4</v>
      </c>
      <c r="AG1293" s="12"/>
      <c r="AH1293" s="20" t="s">
        <v>64</v>
      </c>
      <c r="AI1293" s="12" t="s">
        <v>66</v>
      </c>
      <c r="AJ1293" s="12" t="s">
        <v>65</v>
      </c>
      <c r="AK1293" s="12" t="s">
        <v>66</v>
      </c>
      <c r="AL1293" s="12" t="s">
        <v>66</v>
      </c>
      <c r="AM1293" s="12">
        <v>4.1179069719876242</v>
      </c>
      <c r="AN1293" s="20" t="s">
        <v>4194</v>
      </c>
      <c r="AO1293" s="23"/>
      <c r="AP1293" s="24"/>
    </row>
    <row r="1294" spans="1:42" x14ac:dyDescent="0.25">
      <c r="A1294" s="12" t="s">
        <v>4195</v>
      </c>
      <c r="B1294" s="13" t="s">
        <v>4196</v>
      </c>
      <c r="C1294" s="14">
        <v>45976</v>
      </c>
      <c r="D1294" s="12">
        <v>1</v>
      </c>
      <c r="E1294" s="12">
        <v>1</v>
      </c>
      <c r="F1294" s="12">
        <v>1</v>
      </c>
      <c r="G1294" s="12">
        <v>2</v>
      </c>
      <c r="H1294" s="12"/>
      <c r="I1294" s="15" t="s">
        <v>58</v>
      </c>
      <c r="J1294" s="15" t="s">
        <v>42</v>
      </c>
      <c r="K1294" s="15" t="s">
        <v>43</v>
      </c>
      <c r="L1294" s="15">
        <v>2</v>
      </c>
      <c r="M1294" s="15" t="s">
        <v>6942</v>
      </c>
      <c r="N1294" s="16" t="s">
        <v>6645</v>
      </c>
      <c r="O1294" s="16" t="s">
        <v>3975</v>
      </c>
      <c r="P1294" s="16" t="s">
        <v>3029</v>
      </c>
      <c r="Q1294" s="17" t="s">
        <v>60</v>
      </c>
      <c r="R1294" s="12" t="s">
        <v>4197</v>
      </c>
      <c r="S1294" s="12"/>
      <c r="T1294" s="18" t="s">
        <v>48</v>
      </c>
      <c r="U1294" s="19" t="s">
        <v>48</v>
      </c>
      <c r="V1294" s="20" t="s">
        <v>48</v>
      </c>
      <c r="W1294" s="12" t="s">
        <v>49</v>
      </c>
      <c r="X1294" s="20" t="s">
        <v>100</v>
      </c>
      <c r="Y1294" s="20"/>
      <c r="Z1294" s="21">
        <v>1300000</v>
      </c>
      <c r="AA1294" s="21">
        <v>1171300</v>
      </c>
      <c r="AB1294" s="22">
        <v>800</v>
      </c>
      <c r="AC1294" s="21">
        <v>1625</v>
      </c>
      <c r="AD1294" s="21">
        <v>1464.125</v>
      </c>
      <c r="AE1294" s="16" t="s">
        <v>4198</v>
      </c>
      <c r="AF1294" s="12">
        <v>3</v>
      </c>
      <c r="AG1294" s="12"/>
      <c r="AH1294" s="20" t="s">
        <v>64</v>
      </c>
      <c r="AI1294" s="12" t="s">
        <v>65</v>
      </c>
      <c r="AJ1294" s="12" t="s">
        <v>66</v>
      </c>
      <c r="AK1294" s="12" t="s">
        <v>66</v>
      </c>
      <c r="AL1294" s="12"/>
      <c r="AM1294" s="12">
        <v>9.8185939626163101</v>
      </c>
      <c r="AN1294" s="20" t="s">
        <v>4199</v>
      </c>
      <c r="AO1294" s="23" t="s">
        <v>69</v>
      </c>
      <c r="AP1294" s="24" t="s">
        <v>74</v>
      </c>
    </row>
    <row r="1295" spans="1:42" x14ac:dyDescent="0.25">
      <c r="A1295" s="12" t="s">
        <v>4200</v>
      </c>
      <c r="B1295" s="13" t="s">
        <v>4157</v>
      </c>
      <c r="C1295" s="14">
        <v>45744</v>
      </c>
      <c r="D1295" s="12">
        <v>1</v>
      </c>
      <c r="E1295" s="12">
        <v>1</v>
      </c>
      <c r="F1295" s="12">
        <v>1</v>
      </c>
      <c r="G1295" s="12">
        <v>3</v>
      </c>
      <c r="H1295" s="12"/>
      <c r="I1295" s="15" t="s">
        <v>58</v>
      </c>
      <c r="J1295" s="15" t="s">
        <v>42</v>
      </c>
      <c r="K1295" s="15" t="s">
        <v>43</v>
      </c>
      <c r="L1295" s="15">
        <v>2</v>
      </c>
      <c r="M1295" s="15" t="s">
        <v>6942</v>
      </c>
      <c r="N1295" s="16" t="s">
        <v>6645</v>
      </c>
      <c r="O1295" s="16" t="s">
        <v>3975</v>
      </c>
      <c r="P1295" s="16" t="s">
        <v>3029</v>
      </c>
      <c r="Q1295" s="17" t="s">
        <v>60</v>
      </c>
      <c r="R1295" s="12" t="s">
        <v>60</v>
      </c>
      <c r="S1295" s="12"/>
      <c r="T1295" s="18" t="s">
        <v>48</v>
      </c>
      <c r="U1295" s="19" t="s">
        <v>48</v>
      </c>
      <c r="V1295" s="20" t="s">
        <v>48</v>
      </c>
      <c r="W1295" s="12" t="s">
        <v>49</v>
      </c>
      <c r="X1295" s="20" t="s">
        <v>62</v>
      </c>
      <c r="Y1295" s="20"/>
      <c r="Z1295" s="21">
        <v>2300000</v>
      </c>
      <c r="AA1295" s="21">
        <v>2072300</v>
      </c>
      <c r="AB1295" s="22">
        <v>1400</v>
      </c>
      <c r="AC1295" s="21">
        <v>1642.8571428571429</v>
      </c>
      <c r="AD1295" s="21">
        <v>1480.2142857142858</v>
      </c>
      <c r="AE1295" s="16" t="s">
        <v>63</v>
      </c>
      <c r="AF1295" s="12"/>
      <c r="AG1295" s="12"/>
      <c r="AH1295" s="20" t="s">
        <v>64</v>
      </c>
      <c r="AI1295" s="12" t="s">
        <v>66</v>
      </c>
      <c r="AJ1295" s="12" t="s">
        <v>66</v>
      </c>
      <c r="AK1295" s="12" t="s">
        <v>66</v>
      </c>
      <c r="AL1295" s="12"/>
      <c r="AM1295" s="12" t="s">
        <v>67</v>
      </c>
      <c r="AN1295" s="20" t="s">
        <v>6714</v>
      </c>
      <c r="AO1295" s="23" t="s">
        <v>69</v>
      </c>
      <c r="AP1295" s="24" t="s">
        <v>74</v>
      </c>
    </row>
    <row r="1296" spans="1:42" x14ac:dyDescent="0.25">
      <c r="A1296" s="12" t="s">
        <v>4201</v>
      </c>
      <c r="B1296" s="13" t="s">
        <v>4202</v>
      </c>
      <c r="C1296" s="14">
        <v>45566</v>
      </c>
      <c r="D1296" s="12">
        <v>1</v>
      </c>
      <c r="E1296" s="12">
        <v>1</v>
      </c>
      <c r="F1296" s="12">
        <v>1</v>
      </c>
      <c r="G1296" s="135">
        <v>3</v>
      </c>
      <c r="H1296" s="12"/>
      <c r="I1296" s="15" t="s">
        <v>58</v>
      </c>
      <c r="J1296" s="15" t="s">
        <v>42</v>
      </c>
      <c r="K1296" s="15" t="s">
        <v>43</v>
      </c>
      <c r="L1296" s="15">
        <v>2</v>
      </c>
      <c r="M1296" s="15" t="s">
        <v>6942</v>
      </c>
      <c r="N1296" s="16" t="s">
        <v>6645</v>
      </c>
      <c r="O1296" s="16" t="s">
        <v>3975</v>
      </c>
      <c r="P1296" s="16" t="s">
        <v>3029</v>
      </c>
      <c r="Q1296" s="17" t="s">
        <v>48</v>
      </c>
      <c r="R1296" s="12" t="s">
        <v>60</v>
      </c>
      <c r="S1296" s="12"/>
      <c r="T1296" s="18" t="s">
        <v>3870</v>
      </c>
      <c r="U1296" s="19"/>
      <c r="V1296" s="20" t="s">
        <v>48</v>
      </c>
      <c r="W1296" s="12" t="s">
        <v>49</v>
      </c>
      <c r="X1296" s="20" t="s">
        <v>62</v>
      </c>
      <c r="Y1296" s="20"/>
      <c r="Z1296" s="21">
        <v>2300000</v>
      </c>
      <c r="AA1296" s="21">
        <v>2139000</v>
      </c>
      <c r="AB1296" s="22">
        <v>1400</v>
      </c>
      <c r="AC1296" s="21">
        <v>1642.8571428571429</v>
      </c>
      <c r="AD1296" s="21">
        <v>1527.8571428571429</v>
      </c>
      <c r="AE1296" s="16" t="s">
        <v>63</v>
      </c>
      <c r="AF1296" s="12"/>
      <c r="AG1296" s="12"/>
      <c r="AH1296" s="20" t="s">
        <v>64</v>
      </c>
      <c r="AI1296" s="12" t="s">
        <v>114</v>
      </c>
      <c r="AJ1296" s="12" t="s">
        <v>114</v>
      </c>
      <c r="AK1296" s="12" t="s">
        <v>66</v>
      </c>
      <c r="AL1296" s="12" t="s">
        <v>66</v>
      </c>
      <c r="AM1296" s="12" t="s">
        <v>67</v>
      </c>
      <c r="AN1296" s="20" t="s">
        <v>4203</v>
      </c>
      <c r="AO1296" s="23"/>
      <c r="AP1296" s="24"/>
    </row>
    <row r="1297" spans="1:42" x14ac:dyDescent="0.25">
      <c r="A1297" s="12" t="s">
        <v>4204</v>
      </c>
      <c r="B1297" s="13" t="s">
        <v>4205</v>
      </c>
      <c r="C1297" s="14">
        <v>45413</v>
      </c>
      <c r="D1297" s="12">
        <v>1</v>
      </c>
      <c r="E1297" s="12">
        <v>1</v>
      </c>
      <c r="F1297" s="12">
        <v>1</v>
      </c>
      <c r="G1297" s="135">
        <v>3</v>
      </c>
      <c r="H1297" s="12"/>
      <c r="I1297" s="15" t="s">
        <v>58</v>
      </c>
      <c r="J1297" s="15"/>
      <c r="K1297" s="15" t="s">
        <v>43</v>
      </c>
      <c r="L1297" s="15">
        <v>2</v>
      </c>
      <c r="M1297" s="15" t="s">
        <v>6942</v>
      </c>
      <c r="N1297" s="16" t="s">
        <v>6645</v>
      </c>
      <c r="O1297" s="16" t="s">
        <v>3975</v>
      </c>
      <c r="P1297" s="16" t="s">
        <v>3029</v>
      </c>
      <c r="Q1297" s="17" t="s">
        <v>48</v>
      </c>
      <c r="R1297" s="12" t="s">
        <v>60</v>
      </c>
      <c r="S1297" s="12"/>
      <c r="T1297" s="18" t="s">
        <v>3036</v>
      </c>
      <c r="U1297" s="19" t="s">
        <v>48</v>
      </c>
      <c r="V1297" s="20" t="s">
        <v>48</v>
      </c>
      <c r="W1297" s="12" t="s">
        <v>49</v>
      </c>
      <c r="X1297" s="20" t="s">
        <v>62</v>
      </c>
      <c r="Y1297" s="20"/>
      <c r="Z1297" s="21">
        <v>1650000</v>
      </c>
      <c r="AA1297" s="21">
        <v>1534500</v>
      </c>
      <c r="AB1297" s="22">
        <v>1000</v>
      </c>
      <c r="AC1297" s="21">
        <v>1650</v>
      </c>
      <c r="AD1297" s="21">
        <v>1534.5</v>
      </c>
      <c r="AE1297" s="16" t="s">
        <v>63</v>
      </c>
      <c r="AF1297" s="12"/>
      <c r="AG1297" s="12"/>
      <c r="AH1297" s="20" t="s">
        <v>64</v>
      </c>
      <c r="AI1297" s="12" t="s">
        <v>66</v>
      </c>
      <c r="AJ1297" s="12" t="s">
        <v>66</v>
      </c>
      <c r="AK1297" s="12" t="s">
        <v>66</v>
      </c>
      <c r="AL1297" s="12" t="s">
        <v>66</v>
      </c>
      <c r="AM1297" s="12" t="s">
        <v>67</v>
      </c>
      <c r="AN1297" s="20" t="s">
        <v>4206</v>
      </c>
      <c r="AO1297" s="23"/>
      <c r="AP1297" s="24"/>
    </row>
    <row r="1298" spans="1:42" x14ac:dyDescent="0.25">
      <c r="A1298" s="12" t="s">
        <v>4207</v>
      </c>
      <c r="B1298" s="13" t="s">
        <v>4208</v>
      </c>
      <c r="C1298" s="14">
        <v>45963</v>
      </c>
      <c r="D1298" s="12">
        <v>1</v>
      </c>
      <c r="E1298" s="12">
        <v>1</v>
      </c>
      <c r="F1298" s="12">
        <v>1</v>
      </c>
      <c r="G1298" s="135">
        <v>3</v>
      </c>
      <c r="H1298" s="12"/>
      <c r="I1298" s="15" t="s">
        <v>58</v>
      </c>
      <c r="J1298" s="15" t="s">
        <v>42</v>
      </c>
      <c r="K1298" s="15" t="s">
        <v>43</v>
      </c>
      <c r="L1298" s="15">
        <v>2</v>
      </c>
      <c r="M1298" s="15" t="s">
        <v>6942</v>
      </c>
      <c r="N1298" s="16" t="s">
        <v>6645</v>
      </c>
      <c r="O1298" s="16" t="s">
        <v>3975</v>
      </c>
      <c r="P1298" s="16" t="s">
        <v>3029</v>
      </c>
      <c r="Q1298" s="17" t="s">
        <v>60</v>
      </c>
      <c r="R1298" s="12" t="s">
        <v>60</v>
      </c>
      <c r="S1298" s="12"/>
      <c r="T1298" s="18" t="s">
        <v>3870</v>
      </c>
      <c r="U1298" s="19" t="s">
        <v>48</v>
      </c>
      <c r="V1298" s="20" t="s">
        <v>48</v>
      </c>
      <c r="W1298" s="12" t="s">
        <v>49</v>
      </c>
      <c r="X1298" s="20" t="s">
        <v>100</v>
      </c>
      <c r="Y1298" s="20"/>
      <c r="Z1298" s="21">
        <v>2400000</v>
      </c>
      <c r="AA1298" s="21">
        <v>2162400</v>
      </c>
      <c r="AB1298" s="22">
        <v>1401</v>
      </c>
      <c r="AC1298" s="21">
        <v>1713.0620985010707</v>
      </c>
      <c r="AD1298" s="21">
        <v>1543.4689507494647</v>
      </c>
      <c r="AE1298" s="16" t="s">
        <v>4209</v>
      </c>
      <c r="AF1298" s="12">
        <v>5</v>
      </c>
      <c r="AG1298" s="12"/>
      <c r="AH1298" s="20" t="s">
        <v>64</v>
      </c>
      <c r="AI1298" s="12" t="s">
        <v>66</v>
      </c>
      <c r="AJ1298" s="12" t="s">
        <v>66</v>
      </c>
      <c r="AK1298" s="12" t="s">
        <v>66</v>
      </c>
      <c r="AL1298" s="12"/>
      <c r="AM1298" s="12">
        <v>3.081416748909819</v>
      </c>
      <c r="AN1298" s="20" t="s">
        <v>4210</v>
      </c>
      <c r="AO1298" s="23" t="s">
        <v>69</v>
      </c>
      <c r="AP1298" s="24" t="s">
        <v>74</v>
      </c>
    </row>
    <row r="1299" spans="1:42" x14ac:dyDescent="0.25">
      <c r="A1299" s="12" t="s">
        <v>4211</v>
      </c>
      <c r="B1299" s="13" t="s">
        <v>4212</v>
      </c>
      <c r="C1299" s="14">
        <v>45770</v>
      </c>
      <c r="D1299" s="12">
        <v>1</v>
      </c>
      <c r="E1299" s="12">
        <v>1</v>
      </c>
      <c r="F1299" s="12">
        <v>1</v>
      </c>
      <c r="G1299" s="12">
        <v>1</v>
      </c>
      <c r="H1299" s="12"/>
      <c r="I1299" s="15" t="s">
        <v>58</v>
      </c>
      <c r="J1299" s="15" t="s">
        <v>42</v>
      </c>
      <c r="K1299" s="15" t="s">
        <v>43</v>
      </c>
      <c r="L1299" s="15">
        <v>2</v>
      </c>
      <c r="M1299" s="15" t="s">
        <v>6942</v>
      </c>
      <c r="N1299" s="16" t="s">
        <v>6645</v>
      </c>
      <c r="O1299" s="16" t="s">
        <v>3975</v>
      </c>
      <c r="P1299" s="16" t="s">
        <v>3029</v>
      </c>
      <c r="Q1299" s="17" t="s">
        <v>60</v>
      </c>
      <c r="R1299" s="12" t="s">
        <v>60</v>
      </c>
      <c r="S1299" s="12"/>
      <c r="T1299" s="18" t="s">
        <v>48</v>
      </c>
      <c r="U1299" s="19"/>
      <c r="V1299" s="20" t="s">
        <v>48</v>
      </c>
      <c r="W1299" s="12" t="s">
        <v>49</v>
      </c>
      <c r="X1299" s="20" t="s">
        <v>465</v>
      </c>
      <c r="Y1299" s="20"/>
      <c r="Z1299" s="21">
        <v>2200000</v>
      </c>
      <c r="AA1299" s="21">
        <v>1982200</v>
      </c>
      <c r="AB1299" s="22">
        <v>1271</v>
      </c>
      <c r="AC1299" s="21">
        <v>1730.9205350118018</v>
      </c>
      <c r="AD1299" s="21">
        <v>1559.5594020456333</v>
      </c>
      <c r="AE1299" s="16" t="s">
        <v>4213</v>
      </c>
      <c r="AF1299" s="12">
        <v>10</v>
      </c>
      <c r="AG1299" s="12"/>
      <c r="AH1299" s="20" t="s">
        <v>140</v>
      </c>
      <c r="AI1299" s="12" t="s">
        <v>66</v>
      </c>
      <c r="AJ1299" s="12" t="s">
        <v>66</v>
      </c>
      <c r="AK1299" s="12" t="s">
        <v>66</v>
      </c>
      <c r="AL1299" s="12"/>
      <c r="AM1299" s="12">
        <v>0</v>
      </c>
      <c r="AN1299" s="20" t="s">
        <v>4214</v>
      </c>
      <c r="AO1299" s="23" t="s">
        <v>69</v>
      </c>
      <c r="AP1299" s="24" t="s">
        <v>74</v>
      </c>
    </row>
    <row r="1300" spans="1:42" x14ac:dyDescent="0.25">
      <c r="A1300" s="12" t="s">
        <v>4215</v>
      </c>
      <c r="B1300" s="13" t="s">
        <v>4208</v>
      </c>
      <c r="C1300" s="14">
        <v>45633</v>
      </c>
      <c r="D1300" s="12">
        <v>1</v>
      </c>
      <c r="E1300" s="12">
        <v>1</v>
      </c>
      <c r="F1300" s="12">
        <v>1</v>
      </c>
      <c r="G1300" s="12">
        <v>1</v>
      </c>
      <c r="H1300" s="12"/>
      <c r="I1300" s="15" t="s">
        <v>58</v>
      </c>
      <c r="J1300" s="15"/>
      <c r="K1300" s="15" t="s">
        <v>43</v>
      </c>
      <c r="L1300" s="15">
        <v>2</v>
      </c>
      <c r="M1300" s="15" t="s">
        <v>6942</v>
      </c>
      <c r="N1300" s="16" t="s">
        <v>6645</v>
      </c>
      <c r="O1300" s="16" t="s">
        <v>3975</v>
      </c>
      <c r="P1300" s="16" t="s">
        <v>3029</v>
      </c>
      <c r="Q1300" s="17" t="s">
        <v>48</v>
      </c>
      <c r="R1300" s="12" t="s">
        <v>60</v>
      </c>
      <c r="S1300" s="12"/>
      <c r="T1300" s="18" t="s">
        <v>3870</v>
      </c>
      <c r="U1300" s="19" t="s">
        <v>48</v>
      </c>
      <c r="V1300" s="20" t="s">
        <v>48</v>
      </c>
      <c r="W1300" s="12" t="s">
        <v>49</v>
      </c>
      <c r="X1300" s="20" t="s">
        <v>62</v>
      </c>
      <c r="Y1300" s="20"/>
      <c r="Z1300" s="21">
        <v>2400000</v>
      </c>
      <c r="AA1300" s="21">
        <v>2232000</v>
      </c>
      <c r="AB1300" s="22">
        <v>1400</v>
      </c>
      <c r="AC1300" s="21">
        <v>1714.2857142857142</v>
      </c>
      <c r="AD1300" s="21">
        <v>1594.2857142857142</v>
      </c>
      <c r="AE1300" s="16" t="s">
        <v>63</v>
      </c>
      <c r="AF1300" s="12"/>
      <c r="AG1300" s="12"/>
      <c r="AH1300" s="20" t="s">
        <v>64</v>
      </c>
      <c r="AI1300" s="12" t="s">
        <v>114</v>
      </c>
      <c r="AJ1300" s="12" t="s">
        <v>114</v>
      </c>
      <c r="AK1300" s="12" t="s">
        <v>66</v>
      </c>
      <c r="AL1300" s="12" t="s">
        <v>66</v>
      </c>
      <c r="AM1300" s="12" t="s">
        <v>67</v>
      </c>
      <c r="AN1300" s="20" t="s">
        <v>4210</v>
      </c>
      <c r="AO1300" s="23"/>
      <c r="AP1300" s="24"/>
    </row>
    <row r="1301" spans="1:42" x14ac:dyDescent="0.25">
      <c r="A1301" s="12" t="s">
        <v>4216</v>
      </c>
      <c r="B1301" s="13" t="s">
        <v>4217</v>
      </c>
      <c r="C1301" s="14">
        <v>45811</v>
      </c>
      <c r="D1301" s="12">
        <v>1</v>
      </c>
      <c r="E1301" s="12">
        <v>1</v>
      </c>
      <c r="F1301" s="12">
        <v>1</v>
      </c>
      <c r="G1301" s="12">
        <v>1</v>
      </c>
      <c r="H1301" s="12"/>
      <c r="I1301" s="15" t="s">
        <v>58</v>
      </c>
      <c r="J1301" s="15" t="s">
        <v>42</v>
      </c>
      <c r="K1301" s="15" t="s">
        <v>43</v>
      </c>
      <c r="L1301" s="15">
        <v>2</v>
      </c>
      <c r="M1301" s="15" t="s">
        <v>6942</v>
      </c>
      <c r="N1301" s="16" t="s">
        <v>6645</v>
      </c>
      <c r="O1301" s="16" t="s">
        <v>3975</v>
      </c>
      <c r="P1301" s="16" t="s">
        <v>3029</v>
      </c>
      <c r="Q1301" s="17" t="s">
        <v>60</v>
      </c>
      <c r="R1301" s="12" t="s">
        <v>60</v>
      </c>
      <c r="S1301" s="12"/>
      <c r="T1301" s="18" t="s">
        <v>4218</v>
      </c>
      <c r="U1301" s="19">
        <v>5</v>
      </c>
      <c r="V1301" s="20" t="s">
        <v>48</v>
      </c>
      <c r="W1301" s="12" t="s">
        <v>49</v>
      </c>
      <c r="X1301" s="20" t="s">
        <v>62</v>
      </c>
      <c r="Y1301" s="20"/>
      <c r="Z1301" s="21">
        <v>3600000</v>
      </c>
      <c r="AA1301" s="21">
        <v>3243600</v>
      </c>
      <c r="AB1301" s="22">
        <v>2000</v>
      </c>
      <c r="AC1301" s="21">
        <v>1800</v>
      </c>
      <c r="AD1301" s="21">
        <v>1621.8</v>
      </c>
      <c r="AE1301" s="16" t="s">
        <v>63</v>
      </c>
      <c r="AF1301" s="12"/>
      <c r="AG1301" s="12"/>
      <c r="AH1301" s="20" t="s">
        <v>64</v>
      </c>
      <c r="AI1301" s="12" t="s">
        <v>65</v>
      </c>
      <c r="AJ1301" s="12" t="s">
        <v>66</v>
      </c>
      <c r="AK1301" s="12" t="s">
        <v>66</v>
      </c>
      <c r="AL1301" s="12"/>
      <c r="AM1301" s="12" t="s">
        <v>67</v>
      </c>
      <c r="AN1301" s="20" t="s">
        <v>4219</v>
      </c>
      <c r="AO1301" s="23" t="s">
        <v>69</v>
      </c>
      <c r="AP1301" s="24" t="s">
        <v>74</v>
      </c>
    </row>
    <row r="1302" spans="1:42" x14ac:dyDescent="0.25">
      <c r="A1302" s="12" t="s">
        <v>4220</v>
      </c>
      <c r="B1302" s="13" t="s">
        <v>4221</v>
      </c>
      <c r="C1302" s="14">
        <v>45515</v>
      </c>
      <c r="D1302" s="12">
        <v>1</v>
      </c>
      <c r="E1302" s="12">
        <v>1</v>
      </c>
      <c r="F1302" s="12">
        <v>1</v>
      </c>
      <c r="G1302" s="12">
        <v>1</v>
      </c>
      <c r="H1302" s="12"/>
      <c r="I1302" s="15" t="s">
        <v>58</v>
      </c>
      <c r="J1302" s="15" t="s">
        <v>42</v>
      </c>
      <c r="K1302" s="15" t="s">
        <v>43</v>
      </c>
      <c r="L1302" s="15">
        <v>2</v>
      </c>
      <c r="M1302" s="15" t="s">
        <v>6942</v>
      </c>
      <c r="N1302" s="16" t="s">
        <v>6645</v>
      </c>
      <c r="O1302" s="16" t="s">
        <v>3975</v>
      </c>
      <c r="P1302" s="16" t="s">
        <v>3029</v>
      </c>
      <c r="Q1302" s="17" t="s">
        <v>48</v>
      </c>
      <c r="R1302" s="12" t="s">
        <v>60</v>
      </c>
      <c r="S1302" s="12"/>
      <c r="T1302" s="18" t="s">
        <v>48</v>
      </c>
      <c r="U1302" s="19" t="s">
        <v>48</v>
      </c>
      <c r="V1302" s="20" t="s">
        <v>48</v>
      </c>
      <c r="W1302" s="12" t="s">
        <v>49</v>
      </c>
      <c r="X1302" s="20" t="s">
        <v>62</v>
      </c>
      <c r="Y1302" s="20"/>
      <c r="Z1302" s="21">
        <v>2450000</v>
      </c>
      <c r="AA1302" s="21">
        <v>2278500</v>
      </c>
      <c r="AB1302" s="22">
        <v>1400</v>
      </c>
      <c r="AC1302" s="21">
        <v>1750</v>
      </c>
      <c r="AD1302" s="21">
        <v>1627.5</v>
      </c>
      <c r="AE1302" s="16" t="s">
        <v>63</v>
      </c>
      <c r="AF1302" s="12"/>
      <c r="AG1302" s="12"/>
      <c r="AH1302" s="20" t="s">
        <v>64</v>
      </c>
      <c r="AI1302" s="12" t="s">
        <v>114</v>
      </c>
      <c r="AJ1302" s="12" t="s">
        <v>114</v>
      </c>
      <c r="AK1302" s="12" t="s">
        <v>66</v>
      </c>
      <c r="AL1302" s="12" t="s">
        <v>66</v>
      </c>
      <c r="AM1302" s="12" t="s">
        <v>67</v>
      </c>
      <c r="AN1302" s="20" t="s">
        <v>4222</v>
      </c>
      <c r="AO1302" s="23"/>
      <c r="AP1302" s="24"/>
    </row>
    <row r="1303" spans="1:42" x14ac:dyDescent="0.25">
      <c r="A1303" s="12" t="s">
        <v>4223</v>
      </c>
      <c r="B1303" s="13" t="s">
        <v>4157</v>
      </c>
      <c r="C1303" s="14">
        <v>45570</v>
      </c>
      <c r="D1303" s="12">
        <v>1</v>
      </c>
      <c r="E1303" s="12">
        <v>1</v>
      </c>
      <c r="F1303" s="12">
        <v>1</v>
      </c>
      <c r="G1303" s="12">
        <v>1</v>
      </c>
      <c r="H1303" s="12"/>
      <c r="I1303" s="15" t="s">
        <v>58</v>
      </c>
      <c r="J1303" s="15" t="s">
        <v>4224</v>
      </c>
      <c r="K1303" s="15" t="s">
        <v>43</v>
      </c>
      <c r="L1303" s="15">
        <v>2</v>
      </c>
      <c r="M1303" s="15" t="s">
        <v>6942</v>
      </c>
      <c r="N1303" s="16" t="s">
        <v>6645</v>
      </c>
      <c r="O1303" s="16" t="s">
        <v>3975</v>
      </c>
      <c r="P1303" s="16" t="s">
        <v>3029</v>
      </c>
      <c r="Q1303" s="17" t="s">
        <v>48</v>
      </c>
      <c r="R1303" s="12" t="s">
        <v>60</v>
      </c>
      <c r="S1303" s="12"/>
      <c r="T1303" s="18" t="s">
        <v>3870</v>
      </c>
      <c r="U1303" s="19" t="s">
        <v>48</v>
      </c>
      <c r="V1303" s="20" t="s">
        <v>48</v>
      </c>
      <c r="W1303" s="12" t="s">
        <v>49</v>
      </c>
      <c r="X1303" s="20" t="s">
        <v>62</v>
      </c>
      <c r="Y1303" s="20"/>
      <c r="Z1303" s="21">
        <v>2450000</v>
      </c>
      <c r="AA1303" s="21">
        <v>2278500</v>
      </c>
      <c r="AB1303" s="22">
        <v>1400</v>
      </c>
      <c r="AC1303" s="21">
        <v>1750</v>
      </c>
      <c r="AD1303" s="21">
        <v>1627.5</v>
      </c>
      <c r="AE1303" s="16" t="s">
        <v>63</v>
      </c>
      <c r="AF1303" s="12"/>
      <c r="AG1303" s="12"/>
      <c r="AH1303" s="20" t="s">
        <v>64</v>
      </c>
      <c r="AI1303" s="12" t="s">
        <v>114</v>
      </c>
      <c r="AJ1303" s="12" t="s">
        <v>114</v>
      </c>
      <c r="AK1303" s="12" t="s">
        <v>66</v>
      </c>
      <c r="AL1303" s="12" t="s">
        <v>66</v>
      </c>
      <c r="AM1303" s="12" t="s">
        <v>67</v>
      </c>
      <c r="AN1303" s="20" t="s">
        <v>6714</v>
      </c>
      <c r="AO1303" s="23"/>
      <c r="AP1303" s="24"/>
    </row>
    <row r="1304" spans="1:42" x14ac:dyDescent="0.25">
      <c r="A1304" s="12" t="s">
        <v>4225</v>
      </c>
      <c r="B1304" s="13" t="s">
        <v>4226</v>
      </c>
      <c r="C1304" s="14">
        <v>45613</v>
      </c>
      <c r="D1304" s="12">
        <v>1</v>
      </c>
      <c r="E1304" s="12">
        <v>1</v>
      </c>
      <c r="F1304" s="12">
        <v>1</v>
      </c>
      <c r="G1304" s="12">
        <v>1</v>
      </c>
      <c r="H1304" s="12"/>
      <c r="I1304" s="15" t="s">
        <v>58</v>
      </c>
      <c r="J1304" s="15" t="s">
        <v>42</v>
      </c>
      <c r="K1304" s="15" t="s">
        <v>43</v>
      </c>
      <c r="L1304" s="15">
        <v>2</v>
      </c>
      <c r="M1304" s="15" t="s">
        <v>6942</v>
      </c>
      <c r="N1304" s="16" t="s">
        <v>6645</v>
      </c>
      <c r="O1304" s="16" t="s">
        <v>3975</v>
      </c>
      <c r="P1304" s="16" t="s">
        <v>3029</v>
      </c>
      <c r="Q1304" s="17" t="s">
        <v>48</v>
      </c>
      <c r="R1304" s="12" t="s">
        <v>60</v>
      </c>
      <c r="S1304" s="12"/>
      <c r="T1304" s="18" t="s">
        <v>4218</v>
      </c>
      <c r="U1304" s="19">
        <v>5</v>
      </c>
      <c r="V1304" s="20" t="s">
        <v>48</v>
      </c>
      <c r="W1304" s="12" t="s">
        <v>49</v>
      </c>
      <c r="X1304" s="20" t="s">
        <v>62</v>
      </c>
      <c r="Y1304" s="20"/>
      <c r="Z1304" s="21">
        <v>3600000</v>
      </c>
      <c r="AA1304" s="21">
        <v>3348000</v>
      </c>
      <c r="AB1304" s="22">
        <v>2000</v>
      </c>
      <c r="AC1304" s="21">
        <v>1800</v>
      </c>
      <c r="AD1304" s="21">
        <v>1674</v>
      </c>
      <c r="AE1304" s="16" t="s">
        <v>63</v>
      </c>
      <c r="AF1304" s="12"/>
      <c r="AG1304" s="12"/>
      <c r="AH1304" s="20" t="s">
        <v>64</v>
      </c>
      <c r="AI1304" s="12" t="s">
        <v>66</v>
      </c>
      <c r="AJ1304" s="12" t="s">
        <v>66</v>
      </c>
      <c r="AK1304" s="12" t="s">
        <v>66</v>
      </c>
      <c r="AL1304" s="12" t="s">
        <v>66</v>
      </c>
      <c r="AM1304" s="12" t="s">
        <v>67</v>
      </c>
      <c r="AN1304" s="20" t="s">
        <v>4227</v>
      </c>
      <c r="AO1304" s="23"/>
      <c r="AP1304" s="24"/>
    </row>
    <row r="1305" spans="1:42" x14ac:dyDescent="0.25">
      <c r="A1305" s="12" t="s">
        <v>4228</v>
      </c>
      <c r="B1305" s="13" t="s">
        <v>4229</v>
      </c>
      <c r="C1305" s="14">
        <v>45936</v>
      </c>
      <c r="D1305" s="12">
        <v>1</v>
      </c>
      <c r="E1305" s="12">
        <v>1</v>
      </c>
      <c r="F1305" s="12">
        <v>1</v>
      </c>
      <c r="G1305" s="12">
        <v>1</v>
      </c>
      <c r="H1305" s="12"/>
      <c r="I1305" s="15" t="s">
        <v>58</v>
      </c>
      <c r="J1305" s="15" t="s">
        <v>42</v>
      </c>
      <c r="K1305" s="15" t="s">
        <v>43</v>
      </c>
      <c r="L1305" s="15">
        <v>2</v>
      </c>
      <c r="M1305" s="15" t="s">
        <v>6942</v>
      </c>
      <c r="N1305" s="16" t="s">
        <v>6645</v>
      </c>
      <c r="O1305" s="16" t="s">
        <v>3975</v>
      </c>
      <c r="P1305" s="16" t="s">
        <v>3029</v>
      </c>
      <c r="Q1305" s="17" t="s">
        <v>60</v>
      </c>
      <c r="R1305" s="12" t="s">
        <v>60</v>
      </c>
      <c r="S1305" s="12"/>
      <c r="T1305" s="18" t="s">
        <v>48</v>
      </c>
      <c r="U1305" s="19" t="s">
        <v>48</v>
      </c>
      <c r="V1305" s="20" t="s">
        <v>48</v>
      </c>
      <c r="W1305" s="12" t="s">
        <v>49</v>
      </c>
      <c r="X1305" s="20" t="s">
        <v>62</v>
      </c>
      <c r="Y1305" s="20"/>
      <c r="Z1305" s="21">
        <v>1500000</v>
      </c>
      <c r="AA1305" s="21">
        <v>1351500</v>
      </c>
      <c r="AB1305" s="22">
        <v>800</v>
      </c>
      <c r="AC1305" s="21">
        <v>1875</v>
      </c>
      <c r="AD1305" s="21">
        <v>1689.375</v>
      </c>
      <c r="AE1305" s="16" t="s">
        <v>63</v>
      </c>
      <c r="AF1305" s="12"/>
      <c r="AG1305" s="12"/>
      <c r="AH1305" s="20" t="s">
        <v>48</v>
      </c>
      <c r="AI1305" s="12" t="s">
        <v>48</v>
      </c>
      <c r="AJ1305" s="12" t="s">
        <v>48</v>
      </c>
      <c r="AK1305" s="12"/>
      <c r="AL1305" s="12"/>
      <c r="AM1305" s="12" t="s">
        <v>67</v>
      </c>
      <c r="AN1305" s="20" t="s">
        <v>6854</v>
      </c>
      <c r="AO1305" s="23" t="s">
        <v>69</v>
      </c>
      <c r="AP1305" s="24" t="s">
        <v>74</v>
      </c>
    </row>
    <row r="1306" spans="1:42" x14ac:dyDescent="0.25">
      <c r="A1306" s="12" t="s">
        <v>4230</v>
      </c>
      <c r="B1306" s="13" t="s">
        <v>4231</v>
      </c>
      <c r="C1306" s="14">
        <v>45694</v>
      </c>
      <c r="D1306" s="12">
        <v>1</v>
      </c>
      <c r="E1306" s="12">
        <v>1</v>
      </c>
      <c r="F1306" s="12">
        <v>1</v>
      </c>
      <c r="G1306" s="12">
        <v>1</v>
      </c>
      <c r="H1306" s="12"/>
      <c r="I1306" s="15" t="s">
        <v>58</v>
      </c>
      <c r="J1306" s="15" t="s">
        <v>42</v>
      </c>
      <c r="K1306" s="15" t="s">
        <v>43</v>
      </c>
      <c r="L1306" s="15">
        <v>2</v>
      </c>
      <c r="M1306" s="15" t="s">
        <v>6942</v>
      </c>
      <c r="N1306" s="16" t="s">
        <v>6645</v>
      </c>
      <c r="O1306" s="16" t="s">
        <v>3975</v>
      </c>
      <c r="P1306" s="16" t="s">
        <v>3029</v>
      </c>
      <c r="Q1306" s="17" t="s">
        <v>60</v>
      </c>
      <c r="R1306" s="12" t="s">
        <v>60</v>
      </c>
      <c r="S1306" s="12"/>
      <c r="T1306" s="18" t="s">
        <v>2837</v>
      </c>
      <c r="U1306" s="19" t="s">
        <v>48</v>
      </c>
      <c r="V1306" s="20" t="s">
        <v>48</v>
      </c>
      <c r="W1306" s="12" t="s">
        <v>49</v>
      </c>
      <c r="X1306" s="20" t="s">
        <v>83</v>
      </c>
      <c r="Y1306" s="20"/>
      <c r="Z1306" s="21">
        <v>1750000</v>
      </c>
      <c r="AA1306" s="21">
        <v>1576750</v>
      </c>
      <c r="AB1306" s="22">
        <v>921</v>
      </c>
      <c r="AC1306" s="21">
        <v>1900.1085776330076</v>
      </c>
      <c r="AD1306" s="21">
        <v>1711.9978284473398</v>
      </c>
      <c r="AE1306" s="16" t="s">
        <v>4161</v>
      </c>
      <c r="AF1306" s="12">
        <v>5</v>
      </c>
      <c r="AG1306" s="12"/>
      <c r="AH1306" s="20" t="s">
        <v>1384</v>
      </c>
      <c r="AI1306" s="12" t="s">
        <v>66</v>
      </c>
      <c r="AJ1306" s="12" t="s">
        <v>66</v>
      </c>
      <c r="AK1306" s="12" t="s">
        <v>66</v>
      </c>
      <c r="AL1306" s="12"/>
      <c r="AM1306" s="12">
        <v>2.10655896741866</v>
      </c>
      <c r="AN1306" s="20" t="s">
        <v>4232</v>
      </c>
      <c r="AO1306" s="23" t="s">
        <v>69</v>
      </c>
      <c r="AP1306" s="24" t="s">
        <v>74</v>
      </c>
    </row>
    <row r="1307" spans="1:42" x14ac:dyDescent="0.25">
      <c r="A1307" s="12" t="s">
        <v>4233</v>
      </c>
      <c r="B1307" s="13" t="s">
        <v>4234</v>
      </c>
      <c r="C1307" s="14">
        <v>45866</v>
      </c>
      <c r="D1307" s="12">
        <v>1</v>
      </c>
      <c r="E1307" s="12">
        <v>1</v>
      </c>
      <c r="F1307" s="12">
        <v>1</v>
      </c>
      <c r="G1307" s="12">
        <v>1</v>
      </c>
      <c r="H1307" s="12"/>
      <c r="I1307" s="15" t="s">
        <v>58</v>
      </c>
      <c r="J1307" s="15" t="s">
        <v>42</v>
      </c>
      <c r="K1307" s="15" t="s">
        <v>43</v>
      </c>
      <c r="L1307" s="15">
        <v>2</v>
      </c>
      <c r="M1307" s="15" t="s">
        <v>6942</v>
      </c>
      <c r="N1307" s="16" t="s">
        <v>6645</v>
      </c>
      <c r="O1307" s="16" t="s">
        <v>3975</v>
      </c>
      <c r="P1307" s="16" t="s">
        <v>3029</v>
      </c>
      <c r="Q1307" s="17" t="s">
        <v>60</v>
      </c>
      <c r="R1307" s="12" t="s">
        <v>60</v>
      </c>
      <c r="S1307" s="12"/>
      <c r="T1307" s="18"/>
      <c r="U1307" s="19"/>
      <c r="V1307" s="20" t="s">
        <v>48</v>
      </c>
      <c r="W1307" s="12" t="s">
        <v>49</v>
      </c>
      <c r="X1307" s="20" t="s">
        <v>83</v>
      </c>
      <c r="Y1307" s="20"/>
      <c r="Z1307" s="21">
        <v>1750000</v>
      </c>
      <c r="AA1307" s="21">
        <v>1576750</v>
      </c>
      <c r="AB1307" s="22">
        <v>921</v>
      </c>
      <c r="AC1307" s="21">
        <v>1900.1085776330076</v>
      </c>
      <c r="AD1307" s="21">
        <v>1711.9978284473398</v>
      </c>
      <c r="AE1307" s="16" t="s">
        <v>4161</v>
      </c>
      <c r="AF1307" s="12">
        <v>5</v>
      </c>
      <c r="AG1307" s="12"/>
      <c r="AH1307" s="20" t="s">
        <v>64</v>
      </c>
      <c r="AI1307" s="12" t="s">
        <v>66</v>
      </c>
      <c r="AJ1307" s="12" t="s">
        <v>66</v>
      </c>
      <c r="AK1307" s="12" t="s">
        <v>66</v>
      </c>
      <c r="AL1307" s="12"/>
      <c r="AM1307" s="12">
        <v>2.10655896741866</v>
      </c>
      <c r="AN1307" s="20" t="s">
        <v>4235</v>
      </c>
      <c r="AO1307" s="23" t="s">
        <v>69</v>
      </c>
      <c r="AP1307" s="24" t="s">
        <v>74</v>
      </c>
    </row>
    <row r="1308" spans="1:42" x14ac:dyDescent="0.25">
      <c r="A1308" s="12" t="s">
        <v>4236</v>
      </c>
      <c r="B1308" s="13" t="s">
        <v>4196</v>
      </c>
      <c r="C1308" s="14">
        <v>45886</v>
      </c>
      <c r="D1308" s="26">
        <v>2</v>
      </c>
      <c r="E1308" s="26">
        <v>1</v>
      </c>
      <c r="F1308" s="12">
        <v>2</v>
      </c>
      <c r="G1308" s="12">
        <v>1</v>
      </c>
      <c r="H1308" s="12"/>
      <c r="I1308" s="15" t="s">
        <v>58</v>
      </c>
      <c r="J1308" s="15" t="s">
        <v>42</v>
      </c>
      <c r="K1308" s="15" t="s">
        <v>43</v>
      </c>
      <c r="L1308" s="15">
        <v>2</v>
      </c>
      <c r="M1308" s="15" t="s">
        <v>6942</v>
      </c>
      <c r="N1308" s="16" t="s">
        <v>6645</v>
      </c>
      <c r="O1308" s="16" t="s">
        <v>3975</v>
      </c>
      <c r="P1308" s="16" t="s">
        <v>3029</v>
      </c>
      <c r="Q1308" s="17" t="s">
        <v>60</v>
      </c>
      <c r="R1308" s="12" t="s">
        <v>4197</v>
      </c>
      <c r="S1308" s="12"/>
      <c r="T1308" s="18"/>
      <c r="U1308" s="19"/>
      <c r="V1308" s="20" t="s">
        <v>48</v>
      </c>
      <c r="W1308" s="12" t="s">
        <v>49</v>
      </c>
      <c r="X1308" s="20" t="s">
        <v>100</v>
      </c>
      <c r="Y1308" s="20"/>
      <c r="Z1308" s="21">
        <v>1500000</v>
      </c>
      <c r="AA1308" s="21">
        <v>1351500</v>
      </c>
      <c r="AB1308" s="22">
        <v>800</v>
      </c>
      <c r="AC1308" s="21">
        <v>1875</v>
      </c>
      <c r="AD1308" s="21">
        <v>1689.375</v>
      </c>
      <c r="AE1308" s="16" t="s">
        <v>4198</v>
      </c>
      <c r="AF1308" s="12">
        <v>3</v>
      </c>
      <c r="AG1308" s="12"/>
      <c r="AH1308" s="20" t="s">
        <v>64</v>
      </c>
      <c r="AI1308" s="12" t="s">
        <v>65</v>
      </c>
      <c r="AJ1308" s="12" t="s">
        <v>66</v>
      </c>
      <c r="AK1308" s="12" t="s">
        <v>66</v>
      </c>
      <c r="AL1308" s="12"/>
      <c r="AM1308" s="12">
        <v>9.8185939626163101</v>
      </c>
      <c r="AN1308" s="20" t="s">
        <v>4199</v>
      </c>
      <c r="AO1308" s="23" t="s">
        <v>69</v>
      </c>
      <c r="AP1308" s="24"/>
    </row>
    <row r="1309" spans="1:42" x14ac:dyDescent="0.25">
      <c r="A1309" s="12" t="s">
        <v>4237</v>
      </c>
      <c r="B1309" s="13" t="s">
        <v>4238</v>
      </c>
      <c r="C1309" s="14">
        <v>45788</v>
      </c>
      <c r="D1309" s="12">
        <v>1</v>
      </c>
      <c r="E1309" s="12">
        <v>1</v>
      </c>
      <c r="F1309" s="12">
        <v>1</v>
      </c>
      <c r="G1309" s="12">
        <v>1</v>
      </c>
      <c r="H1309" s="12"/>
      <c r="I1309" s="15" t="s">
        <v>58</v>
      </c>
      <c r="J1309" s="15" t="s">
        <v>42</v>
      </c>
      <c r="K1309" s="15" t="s">
        <v>43</v>
      </c>
      <c r="L1309" s="15">
        <v>2</v>
      </c>
      <c r="M1309" s="15" t="s">
        <v>6942</v>
      </c>
      <c r="N1309" s="16" t="s">
        <v>6645</v>
      </c>
      <c r="O1309" s="16" t="s">
        <v>3975</v>
      </c>
      <c r="P1309" s="16" t="s">
        <v>3029</v>
      </c>
      <c r="Q1309" s="17" t="s">
        <v>60</v>
      </c>
      <c r="R1309" s="12" t="s">
        <v>60</v>
      </c>
      <c r="S1309" s="12"/>
      <c r="T1309" s="18" t="s">
        <v>3407</v>
      </c>
      <c r="U1309" s="19"/>
      <c r="V1309" s="20" t="s">
        <v>48</v>
      </c>
      <c r="W1309" s="12" t="s">
        <v>49</v>
      </c>
      <c r="X1309" s="20" t="s">
        <v>95</v>
      </c>
      <c r="Y1309" s="20"/>
      <c r="Z1309" s="21">
        <v>2300000</v>
      </c>
      <c r="AA1309" s="21">
        <v>2072300</v>
      </c>
      <c r="AB1309" s="22">
        <v>900</v>
      </c>
      <c r="AC1309" s="21">
        <v>2555.5555555555557</v>
      </c>
      <c r="AD1309" s="21">
        <v>2302.5555555555557</v>
      </c>
      <c r="AE1309" s="16" t="s">
        <v>4239</v>
      </c>
      <c r="AF1309" s="12">
        <v>2</v>
      </c>
      <c r="AG1309" s="12"/>
      <c r="AH1309" s="20" t="s">
        <v>64</v>
      </c>
      <c r="AI1309" s="12" t="s">
        <v>114</v>
      </c>
      <c r="AJ1309" s="12" t="s">
        <v>114</v>
      </c>
      <c r="AK1309" s="12" t="s">
        <v>66</v>
      </c>
      <c r="AL1309" s="12"/>
      <c r="AM1309" s="12">
        <v>0</v>
      </c>
      <c r="AN1309" s="20" t="s">
        <v>6793</v>
      </c>
      <c r="AO1309" s="23" t="s">
        <v>69</v>
      </c>
      <c r="AP1309" s="24" t="s">
        <v>74</v>
      </c>
    </row>
    <row r="1310" spans="1:42" x14ac:dyDescent="0.25">
      <c r="A1310" s="12" t="s">
        <v>4240</v>
      </c>
      <c r="B1310" s="13" t="s">
        <v>4241</v>
      </c>
      <c r="C1310" s="14">
        <v>45649</v>
      </c>
      <c r="D1310" s="12">
        <v>1</v>
      </c>
      <c r="E1310" s="12">
        <v>1</v>
      </c>
      <c r="F1310" s="12">
        <v>1</v>
      </c>
      <c r="G1310" s="12">
        <v>1</v>
      </c>
      <c r="H1310" s="12"/>
      <c r="I1310" s="15" t="s">
        <v>58</v>
      </c>
      <c r="J1310" s="15" t="s">
        <v>42</v>
      </c>
      <c r="K1310" s="15" t="s">
        <v>43</v>
      </c>
      <c r="L1310" s="15">
        <v>2</v>
      </c>
      <c r="M1310" s="15" t="s">
        <v>6942</v>
      </c>
      <c r="N1310" s="16" t="s">
        <v>6645</v>
      </c>
      <c r="O1310" s="16" t="s">
        <v>3975</v>
      </c>
      <c r="P1310" s="16" t="s">
        <v>3029</v>
      </c>
      <c r="Q1310" s="17" t="s">
        <v>48</v>
      </c>
      <c r="R1310" s="12" t="s">
        <v>60</v>
      </c>
      <c r="S1310" s="12"/>
      <c r="T1310" s="18" t="s">
        <v>3407</v>
      </c>
      <c r="U1310" s="19" t="s">
        <v>48</v>
      </c>
      <c r="V1310" s="20" t="s">
        <v>48</v>
      </c>
      <c r="W1310" s="12" t="s">
        <v>49</v>
      </c>
      <c r="X1310" s="20" t="s">
        <v>62</v>
      </c>
      <c r="Y1310" s="20"/>
      <c r="Z1310" s="21">
        <v>2400000</v>
      </c>
      <c r="AA1310" s="21">
        <v>2232000</v>
      </c>
      <c r="AB1310" s="22">
        <v>900</v>
      </c>
      <c r="AC1310" s="21">
        <v>2666.6666666666665</v>
      </c>
      <c r="AD1310" s="21">
        <v>2480</v>
      </c>
      <c r="AE1310" s="16" t="s">
        <v>63</v>
      </c>
      <c r="AF1310" s="12"/>
      <c r="AG1310" s="12"/>
      <c r="AH1310" s="20" t="s">
        <v>64</v>
      </c>
      <c r="AI1310" s="12" t="s">
        <v>114</v>
      </c>
      <c r="AJ1310" s="12" t="s">
        <v>114</v>
      </c>
      <c r="AK1310" s="12" t="s">
        <v>66</v>
      </c>
      <c r="AL1310" s="12" t="s">
        <v>66</v>
      </c>
      <c r="AM1310" s="12" t="s">
        <v>67</v>
      </c>
      <c r="AN1310" s="20" t="s">
        <v>6715</v>
      </c>
      <c r="AO1310" s="23"/>
      <c r="AP1310" s="24"/>
    </row>
    <row r="1311" spans="1:42" x14ac:dyDescent="0.25">
      <c r="A1311" s="12" t="s">
        <v>4242</v>
      </c>
      <c r="B1311" s="13" t="s">
        <v>4243</v>
      </c>
      <c r="C1311" s="14">
        <v>45821</v>
      </c>
      <c r="D1311" s="12">
        <v>1</v>
      </c>
      <c r="E1311" s="12">
        <v>1</v>
      </c>
      <c r="F1311" s="12">
        <v>1</v>
      </c>
      <c r="G1311" s="135">
        <v>3</v>
      </c>
      <c r="H1311" s="12"/>
      <c r="I1311" s="15" t="s">
        <v>58</v>
      </c>
      <c r="J1311" s="15" t="s">
        <v>42</v>
      </c>
      <c r="K1311" s="15" t="s">
        <v>43</v>
      </c>
      <c r="L1311" s="15">
        <v>2</v>
      </c>
      <c r="M1311" s="15" t="s">
        <v>6942</v>
      </c>
      <c r="N1311" s="16" t="s">
        <v>6645</v>
      </c>
      <c r="O1311" s="16" t="s">
        <v>3975</v>
      </c>
      <c r="P1311" s="16" t="s">
        <v>3029</v>
      </c>
      <c r="Q1311" s="17" t="s">
        <v>60</v>
      </c>
      <c r="R1311" s="12" t="s">
        <v>60</v>
      </c>
      <c r="S1311" s="12"/>
      <c r="T1311" s="18" t="s">
        <v>3870</v>
      </c>
      <c r="U1311" s="19">
        <v>16</v>
      </c>
      <c r="V1311" s="20" t="s">
        <v>48</v>
      </c>
      <c r="W1311" s="12" t="s">
        <v>49</v>
      </c>
      <c r="X1311" s="20" t="s">
        <v>62</v>
      </c>
      <c r="Y1311" s="20"/>
      <c r="Z1311" s="21">
        <v>9900000</v>
      </c>
      <c r="AA1311" s="21">
        <v>8919900</v>
      </c>
      <c r="AB1311" s="22">
        <v>2800</v>
      </c>
      <c r="AC1311" s="21">
        <v>3535.7142857142858</v>
      </c>
      <c r="AD1311" s="21">
        <v>3185.6785714285716</v>
      </c>
      <c r="AE1311" s="16" t="s">
        <v>63</v>
      </c>
      <c r="AF1311" s="12"/>
      <c r="AG1311" s="12"/>
      <c r="AH1311" s="20" t="s">
        <v>64</v>
      </c>
      <c r="AI1311" s="12" t="s">
        <v>65</v>
      </c>
      <c r="AJ1311" s="12" t="s">
        <v>66</v>
      </c>
      <c r="AK1311" s="12" t="s">
        <v>66</v>
      </c>
      <c r="AL1311" s="12"/>
      <c r="AM1311" s="12" t="s">
        <v>67</v>
      </c>
      <c r="AN1311" s="20" t="s">
        <v>4244</v>
      </c>
      <c r="AO1311" s="23" t="s">
        <v>69</v>
      </c>
      <c r="AP1311" s="24" t="s">
        <v>74</v>
      </c>
    </row>
    <row r="1312" spans="1:42" x14ac:dyDescent="0.25">
      <c r="A1312" s="12" t="s">
        <v>4245</v>
      </c>
      <c r="B1312" s="13" t="s">
        <v>4246</v>
      </c>
      <c r="C1312" s="14">
        <v>45687</v>
      </c>
      <c r="D1312" s="12">
        <v>1</v>
      </c>
      <c r="E1312" s="12">
        <v>1</v>
      </c>
      <c r="F1312" s="12">
        <v>1</v>
      </c>
      <c r="G1312" s="12">
        <v>3</v>
      </c>
      <c r="H1312" s="12"/>
      <c r="I1312" s="15" t="s">
        <v>41</v>
      </c>
      <c r="J1312" s="15" t="s">
        <v>42</v>
      </c>
      <c r="K1312" s="15" t="s">
        <v>43</v>
      </c>
      <c r="L1312" s="15">
        <v>6</v>
      </c>
      <c r="M1312" s="15"/>
      <c r="N1312" s="16" t="s">
        <v>6647</v>
      </c>
      <c r="O1312" s="16"/>
      <c r="P1312" s="16" t="s">
        <v>4247</v>
      </c>
      <c r="Q1312" s="17" t="s">
        <v>60</v>
      </c>
      <c r="R1312" s="12" t="s">
        <v>60</v>
      </c>
      <c r="S1312" s="12"/>
      <c r="T1312" s="18" t="s">
        <v>900</v>
      </c>
      <c r="U1312" s="19"/>
      <c r="V1312" s="20" t="s">
        <v>48</v>
      </c>
      <c r="W1312" s="12" t="s">
        <v>49</v>
      </c>
      <c r="X1312" s="20" t="s">
        <v>144</v>
      </c>
      <c r="Y1312" s="20"/>
      <c r="Z1312" s="21">
        <v>200000</v>
      </c>
      <c r="AA1312" s="21">
        <v>200000</v>
      </c>
      <c r="AB1312" s="22">
        <v>1084</v>
      </c>
      <c r="AC1312" s="21">
        <v>184.50184501845018</v>
      </c>
      <c r="AD1312" s="21">
        <v>184.50184501845018</v>
      </c>
      <c r="AE1312" s="16" t="s">
        <v>4246</v>
      </c>
      <c r="AF1312" s="12">
        <v>1</v>
      </c>
      <c r="AG1312" s="12" t="s">
        <v>51</v>
      </c>
      <c r="AH1312" s="20" t="s">
        <v>64</v>
      </c>
      <c r="AI1312" s="12"/>
      <c r="AJ1312" s="12"/>
      <c r="AK1312" s="12"/>
      <c r="AL1312" s="12"/>
      <c r="AM1312" s="12">
        <v>0</v>
      </c>
      <c r="AN1312" s="20" t="s">
        <v>6869</v>
      </c>
      <c r="AO1312" s="23" t="s">
        <v>69</v>
      </c>
      <c r="AP1312" s="24"/>
    </row>
    <row r="1313" spans="1:42" x14ac:dyDescent="0.25">
      <c r="A1313" s="12" t="s">
        <v>4248</v>
      </c>
      <c r="B1313" s="13" t="s">
        <v>4249</v>
      </c>
      <c r="C1313" s="14">
        <v>45940</v>
      </c>
      <c r="D1313" s="12">
        <v>1</v>
      </c>
      <c r="E1313" s="12">
        <v>1</v>
      </c>
      <c r="F1313" s="12">
        <v>1</v>
      </c>
      <c r="G1313" s="12">
        <v>3</v>
      </c>
      <c r="H1313" s="12"/>
      <c r="I1313" s="15" t="s">
        <v>58</v>
      </c>
      <c r="J1313" s="15" t="s">
        <v>42</v>
      </c>
      <c r="K1313" s="15" t="s">
        <v>43</v>
      </c>
      <c r="L1313" s="15">
        <v>6</v>
      </c>
      <c r="M1313" s="15"/>
      <c r="N1313" s="16" t="s">
        <v>6647</v>
      </c>
      <c r="O1313" s="16"/>
      <c r="P1313" s="16" t="s">
        <v>4247</v>
      </c>
      <c r="Q1313" s="17" t="s">
        <v>60</v>
      </c>
      <c r="R1313" s="12" t="s">
        <v>60</v>
      </c>
      <c r="S1313" s="12"/>
      <c r="T1313" s="18" t="s">
        <v>48</v>
      </c>
      <c r="U1313" s="19" t="s">
        <v>48</v>
      </c>
      <c r="V1313" s="20" t="s">
        <v>48</v>
      </c>
      <c r="W1313" s="12" t="s">
        <v>49</v>
      </c>
      <c r="X1313" s="20" t="s">
        <v>62</v>
      </c>
      <c r="Y1313" s="20"/>
      <c r="Z1313" s="21">
        <v>1000000</v>
      </c>
      <c r="AA1313" s="21">
        <v>901000</v>
      </c>
      <c r="AB1313" s="22">
        <v>4000</v>
      </c>
      <c r="AC1313" s="21">
        <v>250</v>
      </c>
      <c r="AD1313" s="21">
        <v>225.25</v>
      </c>
      <c r="AE1313" s="16" t="s">
        <v>63</v>
      </c>
      <c r="AF1313" s="12"/>
      <c r="AG1313" s="12" t="s">
        <v>51</v>
      </c>
      <c r="AH1313" s="20" t="s">
        <v>64</v>
      </c>
      <c r="AI1313" s="12" t="s">
        <v>114</v>
      </c>
      <c r="AJ1313" s="12" t="s">
        <v>66</v>
      </c>
      <c r="AK1313" s="12" t="s">
        <v>66</v>
      </c>
      <c r="AL1313" s="12" t="s">
        <v>66</v>
      </c>
      <c r="AM1313" s="12" t="s">
        <v>67</v>
      </c>
      <c r="AN1313" s="20" t="s">
        <v>4250</v>
      </c>
      <c r="AO1313" s="23" t="s">
        <v>69</v>
      </c>
      <c r="AP1313" s="24" t="s">
        <v>74</v>
      </c>
    </row>
    <row r="1314" spans="1:42" x14ac:dyDescent="0.25">
      <c r="A1314" s="12" t="s">
        <v>4251</v>
      </c>
      <c r="B1314" s="13" t="s">
        <v>4252</v>
      </c>
      <c r="C1314" s="14">
        <v>45876</v>
      </c>
      <c r="D1314" s="12">
        <v>1</v>
      </c>
      <c r="E1314" s="12">
        <v>1</v>
      </c>
      <c r="F1314" s="12">
        <v>1</v>
      </c>
      <c r="G1314" s="12">
        <v>3</v>
      </c>
      <c r="H1314" s="12"/>
      <c r="I1314" s="15" t="s">
        <v>41</v>
      </c>
      <c r="J1314" s="15" t="s">
        <v>42</v>
      </c>
      <c r="K1314" s="15" t="s">
        <v>43</v>
      </c>
      <c r="L1314" s="15">
        <v>6</v>
      </c>
      <c r="M1314" s="15"/>
      <c r="N1314" s="16" t="s">
        <v>6647</v>
      </c>
      <c r="O1314" s="16"/>
      <c r="P1314" s="16" t="s">
        <v>4247</v>
      </c>
      <c r="Q1314" s="17" t="s">
        <v>60</v>
      </c>
      <c r="R1314" s="12" t="s">
        <v>60</v>
      </c>
      <c r="S1314" s="12"/>
      <c r="T1314" s="18" t="s">
        <v>2537</v>
      </c>
      <c r="U1314" s="19"/>
      <c r="V1314" s="20" t="s">
        <v>48</v>
      </c>
      <c r="W1314" s="12" t="s">
        <v>49</v>
      </c>
      <c r="X1314" s="20" t="s">
        <v>2106</v>
      </c>
      <c r="Y1314" s="20"/>
      <c r="Z1314" s="21">
        <v>150000</v>
      </c>
      <c r="AA1314" s="21">
        <v>150000</v>
      </c>
      <c r="AB1314" s="22">
        <v>654</v>
      </c>
      <c r="AC1314" s="21">
        <v>229.35779816513761</v>
      </c>
      <c r="AD1314" s="21">
        <v>229.35779816513761</v>
      </c>
      <c r="AE1314" s="16" t="s">
        <v>4252</v>
      </c>
      <c r="AF1314" s="12">
        <v>1</v>
      </c>
      <c r="AG1314" s="12" t="s">
        <v>51</v>
      </c>
      <c r="AH1314" s="20" t="s">
        <v>64</v>
      </c>
      <c r="AI1314" s="12"/>
      <c r="AJ1314" s="12"/>
      <c r="AK1314" s="12"/>
      <c r="AL1314" s="12"/>
      <c r="AM1314" s="12">
        <v>0</v>
      </c>
      <c r="AN1314" s="20" t="s">
        <v>6870</v>
      </c>
      <c r="AO1314" s="23"/>
      <c r="AP1314" s="24"/>
    </row>
    <row r="1315" spans="1:42" x14ac:dyDescent="0.25">
      <c r="A1315" s="12" t="s">
        <v>4253</v>
      </c>
      <c r="B1315" s="13" t="s">
        <v>4249</v>
      </c>
      <c r="C1315" s="14">
        <v>45640</v>
      </c>
      <c r="D1315" s="26">
        <v>2</v>
      </c>
      <c r="E1315" s="26">
        <v>1</v>
      </c>
      <c r="F1315" s="12">
        <v>2</v>
      </c>
      <c r="G1315" s="12">
        <v>2</v>
      </c>
      <c r="H1315" s="12"/>
      <c r="I1315" s="15" t="s">
        <v>58</v>
      </c>
      <c r="J1315" s="15" t="s">
        <v>42</v>
      </c>
      <c r="K1315" s="15" t="s">
        <v>43</v>
      </c>
      <c r="L1315" s="15">
        <v>6</v>
      </c>
      <c r="M1315" s="15"/>
      <c r="N1315" s="16" t="s">
        <v>6647</v>
      </c>
      <c r="O1315" s="16"/>
      <c r="P1315" s="16" t="s">
        <v>4247</v>
      </c>
      <c r="Q1315" s="17" t="s">
        <v>60</v>
      </c>
      <c r="R1315" s="12" t="s">
        <v>60</v>
      </c>
      <c r="S1315" s="12"/>
      <c r="T1315" s="18" t="s">
        <v>48</v>
      </c>
      <c r="U1315" s="19" t="s">
        <v>48</v>
      </c>
      <c r="V1315" s="20" t="s">
        <v>48</v>
      </c>
      <c r="W1315" s="12" t="s">
        <v>49</v>
      </c>
      <c r="X1315" s="20" t="s">
        <v>62</v>
      </c>
      <c r="Y1315" s="20"/>
      <c r="Z1315" s="21">
        <v>1000000</v>
      </c>
      <c r="AA1315" s="21">
        <v>930000</v>
      </c>
      <c r="AB1315" s="22">
        <v>4000</v>
      </c>
      <c r="AC1315" s="21">
        <v>250</v>
      </c>
      <c r="AD1315" s="21">
        <v>232.5</v>
      </c>
      <c r="AE1315" s="16" t="s">
        <v>63</v>
      </c>
      <c r="AF1315" s="12"/>
      <c r="AG1315" s="12" t="s">
        <v>51</v>
      </c>
      <c r="AH1315" s="20" t="s">
        <v>64</v>
      </c>
      <c r="AI1315" s="12" t="s">
        <v>114</v>
      </c>
      <c r="AJ1315" s="12" t="s">
        <v>66</v>
      </c>
      <c r="AK1315" s="12" t="s">
        <v>66</v>
      </c>
      <c r="AL1315" s="12" t="s">
        <v>66</v>
      </c>
      <c r="AM1315" s="12" t="s">
        <v>67</v>
      </c>
      <c r="AN1315" s="20" t="s">
        <v>4250</v>
      </c>
      <c r="AO1315" s="23"/>
      <c r="AP1315" s="24"/>
    </row>
    <row r="1316" spans="1:42" x14ac:dyDescent="0.25">
      <c r="A1316" s="12" t="s">
        <v>4254</v>
      </c>
      <c r="B1316" s="13" t="s">
        <v>4254</v>
      </c>
      <c r="C1316" s="14">
        <v>45490</v>
      </c>
      <c r="D1316" s="12">
        <v>1</v>
      </c>
      <c r="E1316" s="12">
        <v>1</v>
      </c>
      <c r="F1316" s="12">
        <v>1</v>
      </c>
      <c r="G1316" s="12">
        <v>3</v>
      </c>
      <c r="H1316" s="12"/>
      <c r="I1316" s="15" t="s">
        <v>41</v>
      </c>
      <c r="J1316" s="15" t="s">
        <v>42</v>
      </c>
      <c r="K1316" s="15" t="s">
        <v>43</v>
      </c>
      <c r="L1316" s="15">
        <v>6</v>
      </c>
      <c r="M1316" s="15"/>
      <c r="N1316" s="16" t="s">
        <v>6647</v>
      </c>
      <c r="O1316" s="16"/>
      <c r="P1316" s="16" t="s">
        <v>502</v>
      </c>
      <c r="Q1316" s="17" t="s">
        <v>60</v>
      </c>
      <c r="R1316" s="12" t="s">
        <v>60</v>
      </c>
      <c r="S1316" s="12"/>
      <c r="T1316" s="18" t="s">
        <v>2191</v>
      </c>
      <c r="U1316" s="19">
        <v>1</v>
      </c>
      <c r="V1316" s="20" t="s">
        <v>48</v>
      </c>
      <c r="W1316" s="12" t="s">
        <v>49</v>
      </c>
      <c r="X1316" s="20" t="s">
        <v>4255</v>
      </c>
      <c r="Y1316" s="20"/>
      <c r="Z1316" s="21">
        <v>50000</v>
      </c>
      <c r="AA1316" s="21">
        <v>50000</v>
      </c>
      <c r="AB1316" s="22">
        <v>205</v>
      </c>
      <c r="AC1316" s="21">
        <v>243.90243902439025</v>
      </c>
      <c r="AD1316" s="21">
        <v>243.90243902439025</v>
      </c>
      <c r="AE1316" s="16" t="s">
        <v>4256</v>
      </c>
      <c r="AF1316" s="12">
        <v>1</v>
      </c>
      <c r="AG1316" s="12" t="s">
        <v>51</v>
      </c>
      <c r="AH1316" s="20" t="s">
        <v>64</v>
      </c>
      <c r="AI1316" s="12"/>
      <c r="AJ1316" s="12"/>
      <c r="AK1316" s="12"/>
      <c r="AL1316" s="12"/>
      <c r="AM1316" s="12" t="s">
        <v>67</v>
      </c>
      <c r="AN1316" s="20" t="s">
        <v>92</v>
      </c>
      <c r="AO1316" s="23"/>
      <c r="AP1316" s="24"/>
    </row>
    <row r="1317" spans="1:42" x14ac:dyDescent="0.25">
      <c r="A1317" s="12" t="s">
        <v>4257</v>
      </c>
      <c r="B1317" s="13" t="s">
        <v>4257</v>
      </c>
      <c r="C1317" s="14">
        <v>45581</v>
      </c>
      <c r="D1317" s="12">
        <v>1</v>
      </c>
      <c r="E1317" s="12">
        <v>1</v>
      </c>
      <c r="F1317" s="12">
        <v>1</v>
      </c>
      <c r="G1317" s="12">
        <v>3</v>
      </c>
      <c r="H1317" s="12"/>
      <c r="I1317" s="15" t="s">
        <v>41</v>
      </c>
      <c r="J1317" s="15" t="s">
        <v>42</v>
      </c>
      <c r="K1317" s="15" t="s">
        <v>43</v>
      </c>
      <c r="L1317" s="15">
        <v>6</v>
      </c>
      <c r="M1317" s="15"/>
      <c r="N1317" s="16" t="s">
        <v>6647</v>
      </c>
      <c r="O1317" s="16"/>
      <c r="P1317" s="16" t="s">
        <v>4247</v>
      </c>
      <c r="Q1317" s="17" t="s">
        <v>60</v>
      </c>
      <c r="R1317" s="12" t="s">
        <v>60</v>
      </c>
      <c r="S1317" s="12"/>
      <c r="T1317" s="18" t="s">
        <v>2537</v>
      </c>
      <c r="U1317" s="19">
        <v>38</v>
      </c>
      <c r="V1317" s="20" t="s">
        <v>48</v>
      </c>
      <c r="W1317" s="12" t="s">
        <v>49</v>
      </c>
      <c r="X1317" s="20" t="s">
        <v>144</v>
      </c>
      <c r="Y1317" s="20"/>
      <c r="Z1317" s="21">
        <v>200000</v>
      </c>
      <c r="AA1317" s="21">
        <v>200000</v>
      </c>
      <c r="AB1317" s="22">
        <v>745</v>
      </c>
      <c r="AC1317" s="21">
        <v>268.45637583892619</v>
      </c>
      <c r="AD1317" s="21">
        <v>268.45637583892619</v>
      </c>
      <c r="AE1317" s="16" t="s">
        <v>4258</v>
      </c>
      <c r="AF1317" s="12">
        <v>1</v>
      </c>
      <c r="AG1317" s="12" t="s">
        <v>51</v>
      </c>
      <c r="AH1317" s="20" t="s">
        <v>64</v>
      </c>
      <c r="AI1317" s="12"/>
      <c r="AJ1317" s="12"/>
      <c r="AK1317" s="12"/>
      <c r="AL1317" s="12"/>
      <c r="AM1317" s="12">
        <v>0</v>
      </c>
      <c r="AN1317" s="20" t="s">
        <v>92</v>
      </c>
      <c r="AO1317" s="23"/>
      <c r="AP1317" s="24"/>
    </row>
    <row r="1318" spans="1:42" x14ac:dyDescent="0.25">
      <c r="A1318" s="12" t="s">
        <v>4259</v>
      </c>
      <c r="B1318" s="13" t="s">
        <v>4259</v>
      </c>
      <c r="C1318" s="14">
        <v>45559</v>
      </c>
      <c r="D1318" s="12">
        <v>1</v>
      </c>
      <c r="E1318" s="12">
        <v>1</v>
      </c>
      <c r="F1318" s="12">
        <v>1</v>
      </c>
      <c r="G1318" s="12">
        <v>3</v>
      </c>
      <c r="H1318" s="12"/>
      <c r="I1318" s="15" t="s">
        <v>41</v>
      </c>
      <c r="J1318" s="15" t="s">
        <v>42</v>
      </c>
      <c r="K1318" s="15" t="s">
        <v>43</v>
      </c>
      <c r="L1318" s="15">
        <v>6</v>
      </c>
      <c r="M1318" s="15"/>
      <c r="N1318" s="16" t="s">
        <v>6647</v>
      </c>
      <c r="O1318" s="16"/>
      <c r="P1318" s="16" t="s">
        <v>4247</v>
      </c>
      <c r="Q1318" s="17" t="s">
        <v>60</v>
      </c>
      <c r="R1318" s="12" t="s">
        <v>60</v>
      </c>
      <c r="S1318" s="12"/>
      <c r="T1318" s="18" t="s">
        <v>4260</v>
      </c>
      <c r="U1318" s="19" t="s">
        <v>4261</v>
      </c>
      <c r="V1318" s="20" t="s">
        <v>48</v>
      </c>
      <c r="W1318" s="12" t="s">
        <v>49</v>
      </c>
      <c r="X1318" s="20" t="s">
        <v>239</v>
      </c>
      <c r="Y1318" s="20"/>
      <c r="Z1318" s="21">
        <v>600000</v>
      </c>
      <c r="AA1318" s="21">
        <v>600000</v>
      </c>
      <c r="AB1318" s="22">
        <v>2112</v>
      </c>
      <c r="AC1318" s="21">
        <v>284.09090909090907</v>
      </c>
      <c r="AD1318" s="21">
        <v>284.09090909090907</v>
      </c>
      <c r="AE1318" s="16" t="s">
        <v>4262</v>
      </c>
      <c r="AF1318" s="12">
        <v>1</v>
      </c>
      <c r="AG1318" s="12" t="s">
        <v>51</v>
      </c>
      <c r="AH1318" s="20" t="s">
        <v>64</v>
      </c>
      <c r="AI1318" s="12"/>
      <c r="AJ1318" s="12"/>
      <c r="AK1318" s="12"/>
      <c r="AL1318" s="12"/>
      <c r="AM1318" s="12" t="s">
        <v>67</v>
      </c>
      <c r="AN1318" s="20" t="s">
        <v>92</v>
      </c>
      <c r="AO1318" s="23"/>
      <c r="AP1318" s="24"/>
    </row>
    <row r="1319" spans="1:42" x14ac:dyDescent="0.25">
      <c r="A1319" s="12" t="s">
        <v>4263</v>
      </c>
      <c r="B1319" s="13" t="s">
        <v>4264</v>
      </c>
      <c r="C1319" s="14">
        <v>45534</v>
      </c>
      <c r="D1319" s="26">
        <v>2</v>
      </c>
      <c r="E1319" s="26">
        <v>1</v>
      </c>
      <c r="F1319" s="12">
        <v>2</v>
      </c>
      <c r="G1319" s="12">
        <v>2</v>
      </c>
      <c r="H1319" s="12" t="s">
        <v>4265</v>
      </c>
      <c r="I1319" s="15" t="s">
        <v>58</v>
      </c>
      <c r="J1319" s="15" t="s">
        <v>2608</v>
      </c>
      <c r="K1319" s="15" t="s">
        <v>43</v>
      </c>
      <c r="L1319" s="15">
        <v>6</v>
      </c>
      <c r="M1319" s="15"/>
      <c r="N1319" s="16" t="s">
        <v>6647</v>
      </c>
      <c r="O1319" s="16"/>
      <c r="P1319" s="16" t="s">
        <v>4247</v>
      </c>
      <c r="Q1319" s="17" t="s">
        <v>60</v>
      </c>
      <c r="R1319" s="12" t="s">
        <v>60</v>
      </c>
      <c r="S1319" s="12"/>
      <c r="T1319" s="18" t="s">
        <v>4266</v>
      </c>
      <c r="U1319" s="19" t="s">
        <v>48</v>
      </c>
      <c r="V1319" s="20" t="s">
        <v>48</v>
      </c>
      <c r="W1319" s="12" t="s">
        <v>49</v>
      </c>
      <c r="X1319" s="20" t="s">
        <v>167</v>
      </c>
      <c r="Y1319" s="20"/>
      <c r="Z1319" s="21">
        <v>700000</v>
      </c>
      <c r="AA1319" s="21">
        <v>651000</v>
      </c>
      <c r="AB1319" s="22">
        <v>2112</v>
      </c>
      <c r="AC1319" s="21">
        <v>331.43939393939394</v>
      </c>
      <c r="AD1319" s="21">
        <v>308.23863636363637</v>
      </c>
      <c r="AE1319" s="16" t="s">
        <v>63</v>
      </c>
      <c r="AF1319" s="12"/>
      <c r="AG1319" s="12"/>
      <c r="AH1319" s="20" t="s">
        <v>64</v>
      </c>
      <c r="AI1319" s="12" t="s">
        <v>65</v>
      </c>
      <c r="AJ1319" s="12" t="s">
        <v>65</v>
      </c>
      <c r="AK1319" s="12" t="s">
        <v>65</v>
      </c>
      <c r="AL1319" s="12" t="s">
        <v>66</v>
      </c>
      <c r="AM1319" s="12" t="s">
        <v>67</v>
      </c>
      <c r="AN1319" s="20" t="s">
        <v>4267</v>
      </c>
      <c r="AO1319" s="23"/>
      <c r="AP1319" s="24"/>
    </row>
    <row r="1320" spans="1:42" x14ac:dyDescent="0.25">
      <c r="A1320" s="12" t="s">
        <v>4268</v>
      </c>
      <c r="B1320" s="13" t="s">
        <v>4269</v>
      </c>
      <c r="C1320" s="14">
        <v>45398</v>
      </c>
      <c r="D1320" s="12">
        <v>1</v>
      </c>
      <c r="E1320" s="12">
        <v>1</v>
      </c>
      <c r="F1320" s="12">
        <v>1</v>
      </c>
      <c r="G1320" s="12">
        <v>3</v>
      </c>
      <c r="H1320" s="12"/>
      <c r="I1320" s="15" t="s">
        <v>58</v>
      </c>
      <c r="J1320" s="15" t="s">
        <v>42</v>
      </c>
      <c r="K1320" s="15" t="s">
        <v>43</v>
      </c>
      <c r="L1320" s="15">
        <v>6</v>
      </c>
      <c r="M1320" s="15"/>
      <c r="N1320" s="16" t="s">
        <v>6647</v>
      </c>
      <c r="O1320" s="16"/>
      <c r="P1320" s="16" t="s">
        <v>4247</v>
      </c>
      <c r="Q1320" s="17" t="s">
        <v>60</v>
      </c>
      <c r="R1320" s="12" t="s">
        <v>60</v>
      </c>
      <c r="S1320" s="12"/>
      <c r="T1320" s="18" t="s">
        <v>4270</v>
      </c>
      <c r="U1320" s="19" t="s">
        <v>47</v>
      </c>
      <c r="V1320" s="20" t="s">
        <v>48</v>
      </c>
      <c r="W1320" s="12" t="s">
        <v>49</v>
      </c>
      <c r="X1320" s="20" t="s">
        <v>62</v>
      </c>
      <c r="Y1320" s="20"/>
      <c r="Z1320" s="21">
        <v>350000</v>
      </c>
      <c r="AA1320" s="21">
        <v>325500</v>
      </c>
      <c r="AB1320" s="22">
        <v>1000</v>
      </c>
      <c r="AC1320" s="21">
        <v>350</v>
      </c>
      <c r="AD1320" s="21">
        <v>325.5</v>
      </c>
      <c r="AE1320" s="16" t="s">
        <v>63</v>
      </c>
      <c r="AF1320" s="12"/>
      <c r="AG1320" s="12" t="s">
        <v>51</v>
      </c>
      <c r="AH1320" s="20" t="s">
        <v>64</v>
      </c>
      <c r="AI1320" s="12" t="s">
        <v>66</v>
      </c>
      <c r="AJ1320" s="12" t="s">
        <v>66</v>
      </c>
      <c r="AK1320" s="12" t="s">
        <v>66</v>
      </c>
      <c r="AL1320" s="12" t="s">
        <v>66</v>
      </c>
      <c r="AM1320" s="12" t="s">
        <v>67</v>
      </c>
      <c r="AN1320" s="20" t="s">
        <v>4271</v>
      </c>
      <c r="AO1320" s="23"/>
      <c r="AP1320" s="24"/>
    </row>
    <row r="1321" spans="1:42" x14ac:dyDescent="0.25">
      <c r="A1321" s="12" t="s">
        <v>4272</v>
      </c>
      <c r="B1321" s="13" t="s">
        <v>4273</v>
      </c>
      <c r="C1321" s="14">
        <v>45959</v>
      </c>
      <c r="D1321" s="12">
        <v>1</v>
      </c>
      <c r="E1321" s="12">
        <v>1</v>
      </c>
      <c r="F1321" s="12">
        <v>1</v>
      </c>
      <c r="G1321" s="12">
        <v>3</v>
      </c>
      <c r="H1321" s="12"/>
      <c r="I1321" s="15" t="s">
        <v>41</v>
      </c>
      <c r="J1321" s="15" t="s">
        <v>42</v>
      </c>
      <c r="K1321" s="15" t="s">
        <v>43</v>
      </c>
      <c r="L1321" s="15">
        <v>6</v>
      </c>
      <c r="M1321" s="15"/>
      <c r="N1321" s="16" t="s">
        <v>6647</v>
      </c>
      <c r="O1321" s="16"/>
      <c r="P1321" s="16" t="s">
        <v>4247</v>
      </c>
      <c r="Q1321" s="17" t="s">
        <v>60</v>
      </c>
      <c r="R1321" s="12" t="s">
        <v>60</v>
      </c>
      <c r="S1321" s="12"/>
      <c r="T1321" s="18" t="s">
        <v>2537</v>
      </c>
      <c r="U1321" s="19"/>
      <c r="V1321" s="20" t="s">
        <v>48</v>
      </c>
      <c r="W1321" s="12" t="s">
        <v>49</v>
      </c>
      <c r="X1321" s="20" t="s">
        <v>4274</v>
      </c>
      <c r="Y1321" s="20"/>
      <c r="Z1321" s="21">
        <v>100000</v>
      </c>
      <c r="AA1321" s="21">
        <v>100000</v>
      </c>
      <c r="AB1321" s="22">
        <v>300</v>
      </c>
      <c r="AC1321" s="21">
        <v>333.33333333333331</v>
      </c>
      <c r="AD1321" s="21">
        <v>333.33333333333331</v>
      </c>
      <c r="AE1321" s="16" t="s">
        <v>4273</v>
      </c>
      <c r="AF1321" s="12">
        <v>1</v>
      </c>
      <c r="AG1321" s="12" t="s">
        <v>51</v>
      </c>
      <c r="AH1321" s="20" t="s">
        <v>64</v>
      </c>
      <c r="AI1321" s="12"/>
      <c r="AJ1321" s="12"/>
      <c r="AK1321" s="12"/>
      <c r="AL1321" s="12"/>
      <c r="AM1321" s="12">
        <v>0</v>
      </c>
      <c r="AN1321" s="20"/>
      <c r="AO1321" s="23"/>
      <c r="AP1321" s="24"/>
    </row>
    <row r="1322" spans="1:42" x14ac:dyDescent="0.25">
      <c r="A1322" s="12" t="s">
        <v>4275</v>
      </c>
      <c r="B1322" s="13" t="s">
        <v>4276</v>
      </c>
      <c r="C1322" s="14">
        <v>45933</v>
      </c>
      <c r="D1322" s="12">
        <v>1</v>
      </c>
      <c r="E1322" s="12">
        <v>1</v>
      </c>
      <c r="F1322" s="12">
        <v>1</v>
      </c>
      <c r="G1322" s="12">
        <v>3</v>
      </c>
      <c r="H1322" s="12"/>
      <c r="I1322" s="15" t="s">
        <v>58</v>
      </c>
      <c r="J1322" s="15" t="s">
        <v>42</v>
      </c>
      <c r="K1322" s="15" t="s">
        <v>43</v>
      </c>
      <c r="L1322" s="15">
        <v>6</v>
      </c>
      <c r="M1322" s="15"/>
      <c r="N1322" s="16" t="s">
        <v>6647</v>
      </c>
      <c r="O1322" s="16"/>
      <c r="P1322" s="16" t="s">
        <v>4247</v>
      </c>
      <c r="Q1322" s="17" t="s">
        <v>60</v>
      </c>
      <c r="R1322" s="12" t="s">
        <v>60</v>
      </c>
      <c r="S1322" s="12"/>
      <c r="T1322" s="18" t="s">
        <v>48</v>
      </c>
      <c r="U1322" s="19" t="s">
        <v>48</v>
      </c>
      <c r="V1322" s="20" t="s">
        <v>48</v>
      </c>
      <c r="W1322" s="12" t="s">
        <v>49</v>
      </c>
      <c r="X1322" s="20" t="s">
        <v>465</v>
      </c>
      <c r="Y1322" s="20"/>
      <c r="Z1322" s="21">
        <v>990000</v>
      </c>
      <c r="AA1322" s="21">
        <v>891990</v>
      </c>
      <c r="AB1322" s="22">
        <v>2597</v>
      </c>
      <c r="AC1322" s="21">
        <v>381.20908740854833</v>
      </c>
      <c r="AD1322" s="21">
        <v>343.46938775510205</v>
      </c>
      <c r="AE1322" s="16" t="s">
        <v>4277</v>
      </c>
      <c r="AF1322" s="12">
        <v>1</v>
      </c>
      <c r="AG1322" s="12" t="s">
        <v>51</v>
      </c>
      <c r="AH1322" s="20" t="s">
        <v>64</v>
      </c>
      <c r="AI1322" s="12" t="s">
        <v>48</v>
      </c>
      <c r="AJ1322" s="12" t="s">
        <v>48</v>
      </c>
      <c r="AK1322" s="12"/>
      <c r="AL1322" s="12"/>
      <c r="AM1322" s="12">
        <v>0</v>
      </c>
      <c r="AN1322" s="20" t="s">
        <v>6871</v>
      </c>
      <c r="AO1322" s="23" t="s">
        <v>69</v>
      </c>
      <c r="AP1322" s="24" t="s">
        <v>74</v>
      </c>
    </row>
    <row r="1323" spans="1:42" x14ac:dyDescent="0.25">
      <c r="A1323" s="12" t="s">
        <v>4278</v>
      </c>
      <c r="B1323" s="13" t="s">
        <v>4279</v>
      </c>
      <c r="C1323" s="14">
        <v>45701</v>
      </c>
      <c r="D1323" s="12">
        <v>1</v>
      </c>
      <c r="E1323" s="12">
        <v>1</v>
      </c>
      <c r="F1323" s="12">
        <v>1</v>
      </c>
      <c r="G1323" s="12">
        <v>3</v>
      </c>
      <c r="H1323" s="12"/>
      <c r="I1323" s="15" t="s">
        <v>58</v>
      </c>
      <c r="J1323" s="15" t="s">
        <v>42</v>
      </c>
      <c r="K1323" s="15" t="s">
        <v>43</v>
      </c>
      <c r="L1323" s="15">
        <v>6</v>
      </c>
      <c r="M1323" s="15"/>
      <c r="N1323" s="16" t="s">
        <v>6647</v>
      </c>
      <c r="O1323" s="16"/>
      <c r="P1323" s="16" t="s">
        <v>4247</v>
      </c>
      <c r="Q1323" s="17" t="s">
        <v>60</v>
      </c>
      <c r="R1323" s="12" t="s">
        <v>60</v>
      </c>
      <c r="S1323" s="12"/>
      <c r="T1323" s="18" t="s">
        <v>4280</v>
      </c>
      <c r="U1323" s="19" t="s">
        <v>48</v>
      </c>
      <c r="V1323" s="20" t="s">
        <v>48</v>
      </c>
      <c r="W1323" s="12" t="s">
        <v>49</v>
      </c>
      <c r="X1323" s="20" t="s">
        <v>4274</v>
      </c>
      <c r="Y1323" s="20"/>
      <c r="Z1323" s="21">
        <v>500000</v>
      </c>
      <c r="AA1323" s="21">
        <v>450500</v>
      </c>
      <c r="AB1323" s="22">
        <v>1200</v>
      </c>
      <c r="AC1323" s="21">
        <v>416.66666666666669</v>
      </c>
      <c r="AD1323" s="21">
        <v>375.41666666666669</v>
      </c>
      <c r="AE1323" s="16" t="s">
        <v>4281</v>
      </c>
      <c r="AF1323" s="12">
        <v>2</v>
      </c>
      <c r="AG1323" s="12" t="s">
        <v>51</v>
      </c>
      <c r="AH1323" s="20" t="s">
        <v>64</v>
      </c>
      <c r="AI1323" s="12" t="s">
        <v>66</v>
      </c>
      <c r="AJ1323" s="12" t="s">
        <v>66</v>
      </c>
      <c r="AK1323" s="12" t="s">
        <v>66</v>
      </c>
      <c r="AL1323" s="12"/>
      <c r="AM1323" s="12">
        <v>0</v>
      </c>
      <c r="AN1323" s="20" t="s">
        <v>4282</v>
      </c>
      <c r="AO1323" s="23">
        <v>37616.400000000001</v>
      </c>
      <c r="AP1323" s="24" t="s">
        <v>74</v>
      </c>
    </row>
    <row r="1324" spans="1:42" x14ac:dyDescent="0.25">
      <c r="A1324" s="12" t="s">
        <v>4283</v>
      </c>
      <c r="B1324" s="13" t="s">
        <v>4284</v>
      </c>
      <c r="C1324" s="14">
        <v>45734</v>
      </c>
      <c r="D1324" s="12">
        <v>1</v>
      </c>
      <c r="E1324" s="12">
        <v>1</v>
      </c>
      <c r="F1324" s="12">
        <v>1</v>
      </c>
      <c r="G1324" s="12">
        <v>1</v>
      </c>
      <c r="H1324" s="12"/>
      <c r="I1324" s="15" t="s">
        <v>41</v>
      </c>
      <c r="J1324" s="15" t="s">
        <v>42</v>
      </c>
      <c r="K1324" s="15" t="s">
        <v>43</v>
      </c>
      <c r="L1324" s="15">
        <v>6</v>
      </c>
      <c r="M1324" s="15"/>
      <c r="N1324" s="16" t="s">
        <v>6647</v>
      </c>
      <c r="O1324" s="16"/>
      <c r="P1324" s="16" t="s">
        <v>4247</v>
      </c>
      <c r="Q1324" s="17" t="s">
        <v>60</v>
      </c>
      <c r="R1324" s="12" t="s">
        <v>60</v>
      </c>
      <c r="S1324" s="12"/>
      <c r="T1324" s="18" t="s">
        <v>237</v>
      </c>
      <c r="U1324" s="19"/>
      <c r="V1324" s="20" t="s">
        <v>48</v>
      </c>
      <c r="W1324" s="12" t="s">
        <v>49</v>
      </c>
      <c r="X1324" s="20" t="s">
        <v>4285</v>
      </c>
      <c r="Y1324" s="20"/>
      <c r="Z1324" s="21">
        <v>350000</v>
      </c>
      <c r="AA1324" s="21">
        <v>350000</v>
      </c>
      <c r="AB1324" s="22">
        <v>870</v>
      </c>
      <c r="AC1324" s="21">
        <v>402.29885057471262</v>
      </c>
      <c r="AD1324" s="21">
        <v>402.29885057471262</v>
      </c>
      <c r="AE1324" s="16" t="s">
        <v>4284</v>
      </c>
      <c r="AF1324" s="12">
        <v>1</v>
      </c>
      <c r="AG1324" s="12" t="s">
        <v>51</v>
      </c>
      <c r="AH1324" s="20" t="s">
        <v>64</v>
      </c>
      <c r="AI1324" s="12"/>
      <c r="AJ1324" s="12"/>
      <c r="AK1324" s="12"/>
      <c r="AL1324" s="12"/>
      <c r="AM1324" s="12">
        <v>0</v>
      </c>
      <c r="AN1324" s="20" t="s">
        <v>6872</v>
      </c>
      <c r="AO1324" s="23" t="s">
        <v>69</v>
      </c>
      <c r="AP1324" s="24"/>
    </row>
    <row r="1325" spans="1:42" x14ac:dyDescent="0.25">
      <c r="A1325" s="12" t="s">
        <v>4286</v>
      </c>
      <c r="B1325" s="13" t="s">
        <v>4287</v>
      </c>
      <c r="C1325" s="14">
        <v>45619</v>
      </c>
      <c r="D1325" s="12">
        <v>1</v>
      </c>
      <c r="E1325" s="12">
        <v>1</v>
      </c>
      <c r="F1325" s="12">
        <v>1</v>
      </c>
      <c r="G1325" s="12">
        <v>1</v>
      </c>
      <c r="H1325" s="12"/>
      <c r="I1325" s="15" t="s">
        <v>58</v>
      </c>
      <c r="J1325" s="15" t="s">
        <v>42</v>
      </c>
      <c r="K1325" s="15" t="s">
        <v>43</v>
      </c>
      <c r="L1325" s="15">
        <v>6</v>
      </c>
      <c r="M1325" s="15"/>
      <c r="N1325" s="16" t="s">
        <v>6647</v>
      </c>
      <c r="O1325" s="16"/>
      <c r="P1325" s="16" t="s">
        <v>4247</v>
      </c>
      <c r="Q1325" s="17" t="s">
        <v>60</v>
      </c>
      <c r="R1325" s="12" t="s">
        <v>60</v>
      </c>
      <c r="S1325" s="12"/>
      <c r="T1325" s="18" t="s">
        <v>4288</v>
      </c>
      <c r="U1325" s="19">
        <v>38</v>
      </c>
      <c r="V1325" s="20" t="s">
        <v>48</v>
      </c>
      <c r="W1325" s="12" t="s">
        <v>49</v>
      </c>
      <c r="X1325" s="20" t="s">
        <v>4274</v>
      </c>
      <c r="Y1325" s="20"/>
      <c r="Z1325" s="21">
        <v>350000</v>
      </c>
      <c r="AA1325" s="21">
        <v>325500</v>
      </c>
      <c r="AB1325" s="22">
        <v>746</v>
      </c>
      <c r="AC1325" s="21">
        <v>469.16890080428954</v>
      </c>
      <c r="AD1325" s="21">
        <v>436.32707774798928</v>
      </c>
      <c r="AE1325" s="16" t="s">
        <v>4289</v>
      </c>
      <c r="AF1325" s="12">
        <v>12</v>
      </c>
      <c r="AG1325" s="12" t="s">
        <v>51</v>
      </c>
      <c r="AH1325" s="20" t="s">
        <v>64</v>
      </c>
      <c r="AI1325" s="12" t="s">
        <v>66</v>
      </c>
      <c r="AJ1325" s="12" t="s">
        <v>66</v>
      </c>
      <c r="AK1325" s="12" t="s">
        <v>66</v>
      </c>
      <c r="AL1325" s="12" t="s">
        <v>66</v>
      </c>
      <c r="AM1325" s="12">
        <v>0</v>
      </c>
      <c r="AN1325" s="20" t="s">
        <v>4290</v>
      </c>
      <c r="AO1325" s="23">
        <v>335000</v>
      </c>
      <c r="AP1325" s="24"/>
    </row>
    <row r="1326" spans="1:42" x14ac:dyDescent="0.25">
      <c r="A1326" s="12" t="s">
        <v>4291</v>
      </c>
      <c r="B1326" s="13" t="s">
        <v>4292</v>
      </c>
      <c r="C1326" s="14">
        <v>45746</v>
      </c>
      <c r="D1326" s="12">
        <v>1</v>
      </c>
      <c r="E1326" s="12">
        <v>1</v>
      </c>
      <c r="F1326" s="12">
        <v>1</v>
      </c>
      <c r="G1326" s="12">
        <v>1</v>
      </c>
      <c r="H1326" s="12"/>
      <c r="I1326" s="15" t="s">
        <v>58</v>
      </c>
      <c r="J1326" s="15" t="s">
        <v>42</v>
      </c>
      <c r="K1326" s="15" t="s">
        <v>43</v>
      </c>
      <c r="L1326" s="15">
        <v>6</v>
      </c>
      <c r="M1326" s="15"/>
      <c r="N1326" s="16" t="s">
        <v>6647</v>
      </c>
      <c r="O1326" s="16"/>
      <c r="P1326" s="16" t="s">
        <v>4247</v>
      </c>
      <c r="Q1326" s="17" t="s">
        <v>60</v>
      </c>
      <c r="R1326" s="12" t="s">
        <v>60</v>
      </c>
      <c r="S1326" s="12"/>
      <c r="T1326" s="18" t="s">
        <v>4280</v>
      </c>
      <c r="U1326" s="19" t="s">
        <v>48</v>
      </c>
      <c r="V1326" s="20" t="s">
        <v>48</v>
      </c>
      <c r="W1326" s="12" t="s">
        <v>49</v>
      </c>
      <c r="X1326" s="20" t="s">
        <v>4274</v>
      </c>
      <c r="Y1326" s="20"/>
      <c r="Z1326" s="21">
        <v>600000</v>
      </c>
      <c r="AA1326" s="21">
        <v>540600</v>
      </c>
      <c r="AB1326" s="22">
        <v>1237</v>
      </c>
      <c r="AC1326" s="21">
        <v>485.04446240905418</v>
      </c>
      <c r="AD1326" s="21">
        <v>437.02506063055779</v>
      </c>
      <c r="AE1326" s="16" t="s">
        <v>4293</v>
      </c>
      <c r="AF1326" s="12">
        <v>2</v>
      </c>
      <c r="AG1326" s="12" t="s">
        <v>51</v>
      </c>
      <c r="AH1326" s="20" t="s">
        <v>64</v>
      </c>
      <c r="AI1326" s="12" t="s">
        <v>66</v>
      </c>
      <c r="AJ1326" s="12" t="s">
        <v>66</v>
      </c>
      <c r="AK1326" s="12" t="s">
        <v>66</v>
      </c>
      <c r="AL1326" s="12"/>
      <c r="AM1326" s="12">
        <v>0</v>
      </c>
      <c r="AN1326" s="20" t="s">
        <v>4294</v>
      </c>
      <c r="AO1326" s="23" t="s">
        <v>69</v>
      </c>
      <c r="AP1326" s="24" t="s">
        <v>74</v>
      </c>
    </row>
    <row r="1327" spans="1:42" x14ac:dyDescent="0.25">
      <c r="A1327" s="12" t="s">
        <v>4295</v>
      </c>
      <c r="B1327" s="13" t="s">
        <v>4289</v>
      </c>
      <c r="C1327" s="14">
        <v>45972</v>
      </c>
      <c r="D1327" s="12">
        <v>1</v>
      </c>
      <c r="E1327" s="12">
        <v>1</v>
      </c>
      <c r="F1327" s="12">
        <v>1</v>
      </c>
      <c r="G1327" s="12">
        <v>1</v>
      </c>
      <c r="H1327" s="12"/>
      <c r="I1327" s="15" t="s">
        <v>41</v>
      </c>
      <c r="J1327" s="15" t="s">
        <v>42</v>
      </c>
      <c r="K1327" s="15" t="s">
        <v>43</v>
      </c>
      <c r="L1327" s="15">
        <v>6</v>
      </c>
      <c r="M1327" s="15"/>
      <c r="N1327" s="16" t="s">
        <v>6647</v>
      </c>
      <c r="O1327" s="16"/>
      <c r="P1327" s="16" t="s">
        <v>4247</v>
      </c>
      <c r="Q1327" s="17" t="s">
        <v>60</v>
      </c>
      <c r="R1327" s="12" t="s">
        <v>60</v>
      </c>
      <c r="S1327" s="12"/>
      <c r="T1327" s="18" t="s">
        <v>4288</v>
      </c>
      <c r="U1327" s="19">
        <v>38</v>
      </c>
      <c r="V1327" s="20" t="s">
        <v>48</v>
      </c>
      <c r="W1327" s="12" t="s">
        <v>49</v>
      </c>
      <c r="X1327" s="20" t="s">
        <v>4274</v>
      </c>
      <c r="Y1327" s="20"/>
      <c r="Z1327" s="21">
        <v>335000</v>
      </c>
      <c r="AA1327" s="21">
        <v>335000</v>
      </c>
      <c r="AB1327" s="22">
        <v>746</v>
      </c>
      <c r="AC1327" s="21">
        <v>449.06166219839145</v>
      </c>
      <c r="AD1327" s="21">
        <v>449.06166219839145</v>
      </c>
      <c r="AE1327" s="16" t="s">
        <v>4289</v>
      </c>
      <c r="AF1327" s="12">
        <v>12</v>
      </c>
      <c r="AG1327" s="12" t="s">
        <v>51</v>
      </c>
      <c r="AH1327" s="20" t="s">
        <v>52</v>
      </c>
      <c r="AI1327" s="12"/>
      <c r="AJ1327" s="12"/>
      <c r="AK1327" s="12"/>
      <c r="AL1327" s="12"/>
      <c r="AM1327" s="12">
        <v>0</v>
      </c>
      <c r="AN1327" s="20"/>
      <c r="AO1327" s="23"/>
      <c r="AP1327" s="24"/>
    </row>
    <row r="1328" spans="1:42" x14ac:dyDescent="0.25">
      <c r="A1328" s="12" t="s">
        <v>4296</v>
      </c>
      <c r="B1328" s="13" t="s">
        <v>4297</v>
      </c>
      <c r="C1328" s="14">
        <v>45828</v>
      </c>
      <c r="D1328" s="12">
        <v>1</v>
      </c>
      <c r="E1328" s="12">
        <v>1</v>
      </c>
      <c r="F1328" s="12">
        <v>1</v>
      </c>
      <c r="G1328" s="12">
        <v>1</v>
      </c>
      <c r="H1328" s="12"/>
      <c r="I1328" s="15" t="s">
        <v>58</v>
      </c>
      <c r="J1328" s="15" t="s">
        <v>42</v>
      </c>
      <c r="K1328" s="15" t="s">
        <v>43</v>
      </c>
      <c r="L1328" s="15">
        <v>6</v>
      </c>
      <c r="M1328" s="15"/>
      <c r="N1328" s="16" t="s">
        <v>6647</v>
      </c>
      <c r="O1328" s="16"/>
      <c r="P1328" s="16" t="s">
        <v>4247</v>
      </c>
      <c r="Q1328" s="17" t="s">
        <v>60</v>
      </c>
      <c r="R1328" s="12" t="s">
        <v>60</v>
      </c>
      <c r="S1328" s="12"/>
      <c r="T1328" s="18" t="s">
        <v>4298</v>
      </c>
      <c r="U1328" s="19">
        <v>6</v>
      </c>
      <c r="V1328" s="20" t="s">
        <v>48</v>
      </c>
      <c r="W1328" s="12" t="s">
        <v>49</v>
      </c>
      <c r="X1328" s="20" t="s">
        <v>4299</v>
      </c>
      <c r="Y1328" s="20"/>
      <c r="Z1328" s="21">
        <v>350000</v>
      </c>
      <c r="AA1328" s="21">
        <v>315350</v>
      </c>
      <c r="AB1328" s="22">
        <v>600</v>
      </c>
      <c r="AC1328" s="21">
        <v>583.33333333333337</v>
      </c>
      <c r="AD1328" s="21">
        <v>525.58333333333337</v>
      </c>
      <c r="AE1328" s="16" t="s">
        <v>4300</v>
      </c>
      <c r="AF1328" s="12">
        <v>1</v>
      </c>
      <c r="AG1328" s="12" t="s">
        <v>51</v>
      </c>
      <c r="AH1328" s="20" t="s">
        <v>64</v>
      </c>
      <c r="AI1328" s="12" t="s">
        <v>66</v>
      </c>
      <c r="AJ1328" s="12" t="s">
        <v>66</v>
      </c>
      <c r="AK1328" s="12" t="s">
        <v>66</v>
      </c>
      <c r="AL1328" s="12"/>
      <c r="AM1328" s="12" t="s">
        <v>67</v>
      </c>
      <c r="AN1328" s="20" t="s">
        <v>4301</v>
      </c>
      <c r="AO1328" s="23" t="s">
        <v>69</v>
      </c>
      <c r="AP1328" s="24" t="s">
        <v>74</v>
      </c>
    </row>
    <row r="1329" spans="1:42" x14ac:dyDescent="0.25">
      <c r="A1329" s="12" t="s">
        <v>4302</v>
      </c>
      <c r="B1329" s="13" t="s">
        <v>4303</v>
      </c>
      <c r="C1329" s="14">
        <v>45637</v>
      </c>
      <c r="D1329" s="12">
        <v>1</v>
      </c>
      <c r="E1329" s="12">
        <v>1</v>
      </c>
      <c r="F1329" s="12">
        <v>1</v>
      </c>
      <c r="G1329" s="12">
        <v>1</v>
      </c>
      <c r="H1329" s="12"/>
      <c r="I1329" s="15" t="s">
        <v>58</v>
      </c>
      <c r="J1329" s="15" t="s">
        <v>42</v>
      </c>
      <c r="K1329" s="15" t="s">
        <v>43</v>
      </c>
      <c r="L1329" s="15">
        <v>6</v>
      </c>
      <c r="M1329" s="15"/>
      <c r="N1329" s="16" t="s">
        <v>6647</v>
      </c>
      <c r="O1329" s="16"/>
      <c r="P1329" s="16" t="s">
        <v>4247</v>
      </c>
      <c r="Q1329" s="17" t="s">
        <v>60</v>
      </c>
      <c r="R1329" s="12" t="s">
        <v>60</v>
      </c>
      <c r="S1329" s="12"/>
      <c r="T1329" s="18" t="s">
        <v>237</v>
      </c>
      <c r="U1329" s="19">
        <v>28</v>
      </c>
      <c r="V1329" s="20" t="s">
        <v>48</v>
      </c>
      <c r="W1329" s="12" t="s">
        <v>49</v>
      </c>
      <c r="X1329" s="20" t="s">
        <v>239</v>
      </c>
      <c r="Y1329" s="20"/>
      <c r="Z1329" s="21">
        <v>700000</v>
      </c>
      <c r="AA1329" s="21">
        <v>651000</v>
      </c>
      <c r="AB1329" s="22">
        <v>1220</v>
      </c>
      <c r="AC1329" s="21">
        <v>573.77049180327867</v>
      </c>
      <c r="AD1329" s="21">
        <v>533.60655737704917</v>
      </c>
      <c r="AE1329" s="16" t="s">
        <v>4304</v>
      </c>
      <c r="AF1329" s="12">
        <v>2</v>
      </c>
      <c r="AG1329" s="12" t="s">
        <v>51</v>
      </c>
      <c r="AH1329" s="20" t="s">
        <v>64</v>
      </c>
      <c r="AI1329" s="12" t="s">
        <v>65</v>
      </c>
      <c r="AJ1329" s="12" t="s">
        <v>66</v>
      </c>
      <c r="AK1329" s="12" t="s">
        <v>66</v>
      </c>
      <c r="AL1329" s="12" t="s">
        <v>66</v>
      </c>
      <c r="AM1329" s="12">
        <v>0</v>
      </c>
      <c r="AN1329" s="20" t="s">
        <v>4305</v>
      </c>
      <c r="AO1329" s="23"/>
      <c r="AP1329" s="24"/>
    </row>
    <row r="1330" spans="1:42" x14ac:dyDescent="0.25">
      <c r="A1330" s="12" t="s">
        <v>4306</v>
      </c>
      <c r="B1330" s="13" t="s">
        <v>4307</v>
      </c>
      <c r="C1330" s="14">
        <v>45537</v>
      </c>
      <c r="D1330" s="12">
        <v>1</v>
      </c>
      <c r="E1330" s="12">
        <v>1</v>
      </c>
      <c r="F1330" s="12">
        <v>1</v>
      </c>
      <c r="G1330" s="12">
        <v>1</v>
      </c>
      <c r="H1330" s="12"/>
      <c r="I1330" s="15" t="s">
        <v>58</v>
      </c>
      <c r="J1330" s="15" t="s">
        <v>499</v>
      </c>
      <c r="K1330" s="15" t="s">
        <v>43</v>
      </c>
      <c r="L1330" s="15">
        <v>6</v>
      </c>
      <c r="M1330" s="15"/>
      <c r="N1330" s="16" t="s">
        <v>6647</v>
      </c>
      <c r="O1330" s="16"/>
      <c r="P1330" s="16" t="s">
        <v>4247</v>
      </c>
      <c r="Q1330" s="17" t="s">
        <v>60</v>
      </c>
      <c r="R1330" s="12" t="s">
        <v>60</v>
      </c>
      <c r="S1330" s="12"/>
      <c r="T1330" s="18" t="s">
        <v>4298</v>
      </c>
      <c r="U1330" s="19" t="s">
        <v>4308</v>
      </c>
      <c r="V1330" s="20" t="s">
        <v>48</v>
      </c>
      <c r="W1330" s="12" t="s">
        <v>49</v>
      </c>
      <c r="X1330" s="20" t="s">
        <v>62</v>
      </c>
      <c r="Y1330" s="20"/>
      <c r="Z1330" s="21">
        <v>700000</v>
      </c>
      <c r="AA1330" s="21">
        <v>651000</v>
      </c>
      <c r="AB1330" s="22">
        <v>1200</v>
      </c>
      <c r="AC1330" s="21">
        <v>583.33333333333337</v>
      </c>
      <c r="AD1330" s="21">
        <v>542.5</v>
      </c>
      <c r="AE1330" s="16" t="s">
        <v>63</v>
      </c>
      <c r="AF1330" s="12"/>
      <c r="AG1330" s="12" t="s">
        <v>51</v>
      </c>
      <c r="AH1330" s="20" t="s">
        <v>66</v>
      </c>
      <c r="AI1330" s="12" t="s">
        <v>65</v>
      </c>
      <c r="AJ1330" s="12" t="s">
        <v>65</v>
      </c>
      <c r="AK1330" s="12" t="s">
        <v>66</v>
      </c>
      <c r="AL1330" s="12" t="s">
        <v>66</v>
      </c>
      <c r="AM1330" s="12" t="s">
        <v>67</v>
      </c>
      <c r="AN1330" s="20" t="s">
        <v>4309</v>
      </c>
      <c r="AO1330" s="23"/>
      <c r="AP1330" s="24"/>
    </row>
    <row r="1331" spans="1:42" x14ac:dyDescent="0.25">
      <c r="A1331" s="12" t="s">
        <v>4310</v>
      </c>
      <c r="B1331" s="13" t="s">
        <v>4311</v>
      </c>
      <c r="C1331" s="14">
        <v>45737</v>
      </c>
      <c r="D1331" s="12">
        <v>1</v>
      </c>
      <c r="E1331" s="12">
        <v>1</v>
      </c>
      <c r="F1331" s="12">
        <v>1</v>
      </c>
      <c r="G1331" s="12">
        <v>1</v>
      </c>
      <c r="H1331" s="12"/>
      <c r="I1331" s="15" t="s">
        <v>58</v>
      </c>
      <c r="J1331" s="15" t="s">
        <v>42</v>
      </c>
      <c r="K1331" s="15" t="s">
        <v>43</v>
      </c>
      <c r="L1331" s="15">
        <v>6</v>
      </c>
      <c r="M1331" s="15"/>
      <c r="N1331" s="16" t="s">
        <v>6647</v>
      </c>
      <c r="O1331" s="16"/>
      <c r="P1331" s="16" t="s">
        <v>4247</v>
      </c>
      <c r="Q1331" s="17" t="s">
        <v>60</v>
      </c>
      <c r="R1331" s="12" t="s">
        <v>60</v>
      </c>
      <c r="S1331" s="12"/>
      <c r="T1331" s="18" t="s">
        <v>4280</v>
      </c>
      <c r="U1331" s="19" t="s">
        <v>48</v>
      </c>
      <c r="V1331" s="20" t="s">
        <v>48</v>
      </c>
      <c r="W1331" s="12" t="s">
        <v>49</v>
      </c>
      <c r="X1331" s="20" t="s">
        <v>4274</v>
      </c>
      <c r="Y1331" s="20"/>
      <c r="Z1331" s="21">
        <v>800000</v>
      </c>
      <c r="AA1331" s="21">
        <v>720800</v>
      </c>
      <c r="AB1331" s="22">
        <v>1250</v>
      </c>
      <c r="AC1331" s="21">
        <v>640</v>
      </c>
      <c r="AD1331" s="21">
        <v>576.64</v>
      </c>
      <c r="AE1331" s="16" t="s">
        <v>4312</v>
      </c>
      <c r="AF1331" s="12">
        <v>3</v>
      </c>
      <c r="AG1331" s="12" t="s">
        <v>51</v>
      </c>
      <c r="AH1331" s="20" t="s">
        <v>64</v>
      </c>
      <c r="AI1331" s="12" t="s">
        <v>114</v>
      </c>
      <c r="AJ1331" s="12" t="s">
        <v>66</v>
      </c>
      <c r="AK1331" s="12" t="s">
        <v>66</v>
      </c>
      <c r="AL1331" s="12"/>
      <c r="AM1331" s="12">
        <v>0</v>
      </c>
      <c r="AN1331" s="20" t="s">
        <v>4313</v>
      </c>
      <c r="AO1331" s="23"/>
      <c r="AP1331" s="24" t="s">
        <v>74</v>
      </c>
    </row>
    <row r="1332" spans="1:42" x14ac:dyDescent="0.25">
      <c r="A1332" s="12" t="s">
        <v>4314</v>
      </c>
      <c r="B1332" s="13" t="s">
        <v>4315</v>
      </c>
      <c r="C1332" s="14">
        <v>45951</v>
      </c>
      <c r="D1332" s="12">
        <v>1</v>
      </c>
      <c r="E1332" s="12">
        <v>1</v>
      </c>
      <c r="F1332" s="12">
        <v>1</v>
      </c>
      <c r="G1332" s="12">
        <v>1</v>
      </c>
      <c r="H1332" s="12"/>
      <c r="I1332" s="15" t="s">
        <v>41</v>
      </c>
      <c r="J1332" s="15" t="s">
        <v>42</v>
      </c>
      <c r="K1332" s="15" t="s">
        <v>43</v>
      </c>
      <c r="L1332" s="15">
        <v>6</v>
      </c>
      <c r="M1332" s="15"/>
      <c r="N1332" s="16" t="s">
        <v>6647</v>
      </c>
      <c r="O1332" s="16"/>
      <c r="P1332" s="16" t="s">
        <v>4247</v>
      </c>
      <c r="Q1332" s="17" t="s">
        <v>60</v>
      </c>
      <c r="R1332" s="12" t="s">
        <v>60</v>
      </c>
      <c r="S1332" s="12"/>
      <c r="T1332" s="18" t="s">
        <v>1008</v>
      </c>
      <c r="U1332" s="19">
        <v>74</v>
      </c>
      <c r="V1332" s="20" t="s">
        <v>48</v>
      </c>
      <c r="W1332" s="12" t="s">
        <v>49</v>
      </c>
      <c r="X1332" s="20" t="s">
        <v>4316</v>
      </c>
      <c r="Y1332" s="20"/>
      <c r="Z1332" s="21">
        <v>800000</v>
      </c>
      <c r="AA1332" s="21">
        <v>800000</v>
      </c>
      <c r="AB1332" s="22">
        <v>1349</v>
      </c>
      <c r="AC1332" s="21">
        <v>593.03187546330616</v>
      </c>
      <c r="AD1332" s="21">
        <v>593.03187546330616</v>
      </c>
      <c r="AE1332" s="16" t="s">
        <v>4315</v>
      </c>
      <c r="AF1332" s="12">
        <v>1</v>
      </c>
      <c r="AG1332" s="12" t="s">
        <v>51</v>
      </c>
      <c r="AH1332" s="20" t="s">
        <v>52</v>
      </c>
      <c r="AI1332" s="12"/>
      <c r="AJ1332" s="12"/>
      <c r="AK1332" s="12"/>
      <c r="AL1332" s="12"/>
      <c r="AM1332" s="12">
        <v>0</v>
      </c>
      <c r="AN1332" s="20"/>
      <c r="AO1332" s="23"/>
      <c r="AP1332" s="24"/>
    </row>
    <row r="1333" spans="1:42" x14ac:dyDescent="0.25">
      <c r="A1333" s="12" t="s">
        <v>4317</v>
      </c>
      <c r="B1333" s="13" t="s">
        <v>4317</v>
      </c>
      <c r="C1333" s="14">
        <v>45609</v>
      </c>
      <c r="D1333" s="12">
        <v>1</v>
      </c>
      <c r="E1333" s="12">
        <v>1</v>
      </c>
      <c r="F1333" s="12">
        <v>1</v>
      </c>
      <c r="G1333" s="12">
        <v>1</v>
      </c>
      <c r="H1333" s="12"/>
      <c r="I1333" s="15" t="s">
        <v>41</v>
      </c>
      <c r="J1333" s="15" t="s">
        <v>42</v>
      </c>
      <c r="K1333" s="15" t="s">
        <v>43</v>
      </c>
      <c r="L1333" s="15">
        <v>6</v>
      </c>
      <c r="M1333" s="15"/>
      <c r="N1333" s="16" t="s">
        <v>6647</v>
      </c>
      <c r="O1333" s="16"/>
      <c r="P1333" s="16" t="s">
        <v>4247</v>
      </c>
      <c r="Q1333" s="17" t="s">
        <v>60</v>
      </c>
      <c r="R1333" s="12" t="s">
        <v>60</v>
      </c>
      <c r="S1333" s="12"/>
      <c r="T1333" s="18" t="s">
        <v>237</v>
      </c>
      <c r="U1333" s="19" t="s">
        <v>4318</v>
      </c>
      <c r="V1333" s="20" t="s">
        <v>48</v>
      </c>
      <c r="W1333" s="12" t="s">
        <v>49</v>
      </c>
      <c r="X1333" s="20" t="s">
        <v>371</v>
      </c>
      <c r="Y1333" s="20"/>
      <c r="Z1333" s="21">
        <v>550000</v>
      </c>
      <c r="AA1333" s="21">
        <v>550000</v>
      </c>
      <c r="AB1333" s="22">
        <v>880</v>
      </c>
      <c r="AC1333" s="21">
        <v>625</v>
      </c>
      <c r="AD1333" s="21">
        <v>625</v>
      </c>
      <c r="AE1333" s="16" t="s">
        <v>4319</v>
      </c>
      <c r="AF1333" s="12">
        <v>1</v>
      </c>
      <c r="AG1333" s="12" t="s">
        <v>51</v>
      </c>
      <c r="AH1333" s="20"/>
      <c r="AI1333" s="12"/>
      <c r="AJ1333" s="12"/>
      <c r="AK1333" s="12"/>
      <c r="AL1333" s="12"/>
      <c r="AM1333" s="12">
        <v>0</v>
      </c>
      <c r="AN1333" s="20" t="s">
        <v>92</v>
      </c>
      <c r="AO1333" s="23"/>
      <c r="AP1333" s="24"/>
    </row>
    <row r="1334" spans="1:42" x14ac:dyDescent="0.25">
      <c r="A1334" s="12" t="s">
        <v>4320</v>
      </c>
      <c r="B1334" s="13" t="s">
        <v>4321</v>
      </c>
      <c r="C1334" s="14">
        <v>45849</v>
      </c>
      <c r="D1334" s="12">
        <v>1</v>
      </c>
      <c r="E1334" s="12">
        <v>1</v>
      </c>
      <c r="F1334" s="12">
        <v>1</v>
      </c>
      <c r="G1334" s="12">
        <v>1</v>
      </c>
      <c r="H1334" s="12"/>
      <c r="I1334" s="15" t="s">
        <v>41</v>
      </c>
      <c r="J1334" s="15" t="s">
        <v>42</v>
      </c>
      <c r="K1334" s="15" t="s">
        <v>43</v>
      </c>
      <c r="L1334" s="15">
        <v>6</v>
      </c>
      <c r="M1334" s="15"/>
      <c r="N1334" s="16" t="s">
        <v>6647</v>
      </c>
      <c r="O1334" s="16"/>
      <c r="P1334" s="16" t="s">
        <v>4247</v>
      </c>
      <c r="Q1334" s="17" t="s">
        <v>60</v>
      </c>
      <c r="R1334" s="12" t="s">
        <v>60</v>
      </c>
      <c r="S1334" s="12"/>
      <c r="T1334" s="18" t="s">
        <v>3196</v>
      </c>
      <c r="U1334" s="19"/>
      <c r="V1334" s="20" t="s">
        <v>48</v>
      </c>
      <c r="W1334" s="12" t="s">
        <v>49</v>
      </c>
      <c r="X1334" s="20" t="s">
        <v>4322</v>
      </c>
      <c r="Y1334" s="20"/>
      <c r="Z1334" s="21">
        <v>1000000</v>
      </c>
      <c r="AA1334" s="21">
        <v>1000000</v>
      </c>
      <c r="AB1334" s="22">
        <v>1540</v>
      </c>
      <c r="AC1334" s="21">
        <v>649.35064935064941</v>
      </c>
      <c r="AD1334" s="21">
        <v>649.35064935064941</v>
      </c>
      <c r="AE1334" s="16" t="s">
        <v>4321</v>
      </c>
      <c r="AF1334" s="12">
        <v>1</v>
      </c>
      <c r="AG1334" s="12" t="s">
        <v>51</v>
      </c>
      <c r="AH1334" s="20" t="s">
        <v>520</v>
      </c>
      <c r="AI1334" s="12"/>
      <c r="AJ1334" s="12"/>
      <c r="AK1334" s="12"/>
      <c r="AL1334" s="12"/>
      <c r="AM1334" s="12">
        <v>0</v>
      </c>
      <c r="AN1334" s="20" t="s">
        <v>6873</v>
      </c>
      <c r="AO1334" s="23"/>
      <c r="AP1334" s="24"/>
    </row>
    <row r="1335" spans="1:42" x14ac:dyDescent="0.25">
      <c r="A1335" s="12" t="s">
        <v>4323</v>
      </c>
      <c r="B1335" s="13" t="s">
        <v>4324</v>
      </c>
      <c r="C1335" s="14">
        <v>45406</v>
      </c>
      <c r="D1335" s="26">
        <v>2</v>
      </c>
      <c r="E1335" s="26">
        <v>1</v>
      </c>
      <c r="F1335" s="12">
        <v>2</v>
      </c>
      <c r="G1335" s="12">
        <v>1</v>
      </c>
      <c r="H1335" s="12"/>
      <c r="I1335" s="15" t="s">
        <v>58</v>
      </c>
      <c r="J1335" s="15" t="s">
        <v>221</v>
      </c>
      <c r="K1335" s="15" t="s">
        <v>43</v>
      </c>
      <c r="L1335" s="15">
        <v>6</v>
      </c>
      <c r="M1335" s="15"/>
      <c r="N1335" s="16" t="s">
        <v>6647</v>
      </c>
      <c r="O1335" s="16"/>
      <c r="P1335" s="16" t="s">
        <v>4247</v>
      </c>
      <c r="Q1335" s="17" t="s">
        <v>60</v>
      </c>
      <c r="R1335" s="12" t="s">
        <v>60</v>
      </c>
      <c r="S1335" s="12"/>
      <c r="T1335" s="18" t="s">
        <v>727</v>
      </c>
      <c r="U1335" s="19">
        <v>3</v>
      </c>
      <c r="V1335" s="20" t="s">
        <v>48</v>
      </c>
      <c r="W1335" s="12" t="s">
        <v>49</v>
      </c>
      <c r="X1335" s="20" t="s">
        <v>62</v>
      </c>
      <c r="Y1335" s="20"/>
      <c r="Z1335" s="21">
        <v>1700000</v>
      </c>
      <c r="AA1335" s="21">
        <v>1581000</v>
      </c>
      <c r="AB1335" s="22">
        <v>2153</v>
      </c>
      <c r="AC1335" s="21">
        <v>789.59591267998144</v>
      </c>
      <c r="AD1335" s="21">
        <v>734.32419879238273</v>
      </c>
      <c r="AE1335" s="16" t="s">
        <v>4325</v>
      </c>
      <c r="AF1335" s="12">
        <v>5</v>
      </c>
      <c r="AG1335" s="12" t="s">
        <v>51</v>
      </c>
      <c r="AH1335" s="20" t="s">
        <v>64</v>
      </c>
      <c r="AI1335" s="12" t="s">
        <v>114</v>
      </c>
      <c r="AJ1335" s="12" t="s">
        <v>114</v>
      </c>
      <c r="AK1335" s="12" t="s">
        <v>66</v>
      </c>
      <c r="AL1335" s="12" t="s">
        <v>66</v>
      </c>
      <c r="AM1335" s="12">
        <v>0</v>
      </c>
      <c r="AN1335" s="20" t="s">
        <v>4326</v>
      </c>
      <c r="AO1335" s="23"/>
      <c r="AP1335" s="24"/>
    </row>
    <row r="1336" spans="1:42" x14ac:dyDescent="0.25">
      <c r="A1336" s="12" t="s">
        <v>4327</v>
      </c>
      <c r="B1336" s="13" t="s">
        <v>4328</v>
      </c>
      <c r="C1336" s="14">
        <v>45937</v>
      </c>
      <c r="D1336" s="12">
        <v>1</v>
      </c>
      <c r="E1336" s="12">
        <v>1</v>
      </c>
      <c r="F1336" s="12">
        <v>1</v>
      </c>
      <c r="G1336" s="12">
        <v>1</v>
      </c>
      <c r="H1336" s="12"/>
      <c r="I1336" s="15" t="s">
        <v>58</v>
      </c>
      <c r="J1336" s="15" t="s">
        <v>221</v>
      </c>
      <c r="K1336" s="15" t="s">
        <v>43</v>
      </c>
      <c r="L1336" s="15">
        <v>6</v>
      </c>
      <c r="M1336" s="15"/>
      <c r="N1336" s="16" t="s">
        <v>6647</v>
      </c>
      <c r="O1336" s="16"/>
      <c r="P1336" s="16" t="s">
        <v>4247</v>
      </c>
      <c r="Q1336" s="17" t="s">
        <v>60</v>
      </c>
      <c r="R1336" s="12" t="s">
        <v>60</v>
      </c>
      <c r="S1336" s="12"/>
      <c r="T1336" s="18" t="s">
        <v>727</v>
      </c>
      <c r="U1336" s="19">
        <v>3</v>
      </c>
      <c r="V1336" s="20" t="s">
        <v>48</v>
      </c>
      <c r="W1336" s="12" t="s">
        <v>49</v>
      </c>
      <c r="X1336" s="20" t="s">
        <v>62</v>
      </c>
      <c r="Y1336" s="20"/>
      <c r="Z1336" s="21">
        <v>1700000</v>
      </c>
      <c r="AA1336" s="21">
        <v>1531700</v>
      </c>
      <c r="AB1336" s="22">
        <v>2073</v>
      </c>
      <c r="AC1336" s="21">
        <v>820.06753497346836</v>
      </c>
      <c r="AD1336" s="21">
        <v>738.88084901109505</v>
      </c>
      <c r="AE1336" s="16" t="s">
        <v>4325</v>
      </c>
      <c r="AF1336" s="12">
        <v>5</v>
      </c>
      <c r="AG1336" s="12" t="s">
        <v>51</v>
      </c>
      <c r="AH1336" s="20" t="s">
        <v>64</v>
      </c>
      <c r="AI1336" s="12" t="s">
        <v>114</v>
      </c>
      <c r="AJ1336" s="12" t="s">
        <v>114</v>
      </c>
      <c r="AK1336" s="12" t="s">
        <v>66</v>
      </c>
      <c r="AL1336" s="12" t="s">
        <v>66</v>
      </c>
      <c r="AM1336" s="12">
        <v>0</v>
      </c>
      <c r="AN1336" s="20" t="s">
        <v>4329</v>
      </c>
      <c r="AO1336" s="23" t="s">
        <v>69</v>
      </c>
      <c r="AP1336" s="24" t="s">
        <v>74</v>
      </c>
    </row>
    <row r="1337" spans="1:42" x14ac:dyDescent="0.25">
      <c r="A1337" s="12" t="s">
        <v>4330</v>
      </c>
      <c r="B1337" s="13" t="s">
        <v>4331</v>
      </c>
      <c r="C1337" s="14">
        <v>45742</v>
      </c>
      <c r="D1337" s="12">
        <v>1</v>
      </c>
      <c r="E1337" s="12">
        <v>1</v>
      </c>
      <c r="F1337" s="12">
        <v>1</v>
      </c>
      <c r="G1337" s="12">
        <v>1</v>
      </c>
      <c r="H1337" s="12"/>
      <c r="I1337" s="15" t="s">
        <v>41</v>
      </c>
      <c r="J1337" s="15" t="s">
        <v>42</v>
      </c>
      <c r="K1337" s="15" t="s">
        <v>43</v>
      </c>
      <c r="L1337" s="15">
        <v>6</v>
      </c>
      <c r="M1337" s="15"/>
      <c r="N1337" s="16" t="s">
        <v>6647</v>
      </c>
      <c r="O1337" s="16"/>
      <c r="P1337" s="16" t="s">
        <v>4247</v>
      </c>
      <c r="Q1337" s="17" t="s">
        <v>60</v>
      </c>
      <c r="R1337" s="12" t="s">
        <v>60</v>
      </c>
      <c r="S1337" s="12"/>
      <c r="T1337" s="18" t="s">
        <v>1008</v>
      </c>
      <c r="U1337" s="19"/>
      <c r="V1337" s="20" t="s">
        <v>48</v>
      </c>
      <c r="W1337" s="12" t="s">
        <v>49</v>
      </c>
      <c r="X1337" s="20" t="s">
        <v>465</v>
      </c>
      <c r="Y1337" s="20"/>
      <c r="Z1337" s="21">
        <v>600000</v>
      </c>
      <c r="AA1337" s="21">
        <v>600000</v>
      </c>
      <c r="AB1337" s="22">
        <v>770</v>
      </c>
      <c r="AC1337" s="21">
        <v>779.22077922077926</v>
      </c>
      <c r="AD1337" s="21">
        <v>779.22077922077926</v>
      </c>
      <c r="AE1337" s="16" t="s">
        <v>4331</v>
      </c>
      <c r="AF1337" s="12">
        <v>1</v>
      </c>
      <c r="AG1337" s="12" t="s">
        <v>51</v>
      </c>
      <c r="AH1337" s="20" t="s">
        <v>64</v>
      </c>
      <c r="AI1337" s="12"/>
      <c r="AJ1337" s="12"/>
      <c r="AK1337" s="12"/>
      <c r="AL1337" s="12"/>
      <c r="AM1337" s="12">
        <v>0</v>
      </c>
      <c r="AN1337" s="20" t="s">
        <v>6874</v>
      </c>
      <c r="AO1337" s="23" t="s">
        <v>69</v>
      </c>
      <c r="AP1337" s="24"/>
    </row>
    <row r="1338" spans="1:42" x14ac:dyDescent="0.25">
      <c r="A1338" s="12" t="s">
        <v>4332</v>
      </c>
      <c r="B1338" s="13" t="s">
        <v>4333</v>
      </c>
      <c r="C1338" s="14">
        <v>45859</v>
      </c>
      <c r="D1338" s="12">
        <v>1</v>
      </c>
      <c r="E1338" s="12">
        <v>1</v>
      </c>
      <c r="F1338" s="12">
        <v>1</v>
      </c>
      <c r="G1338" s="12">
        <v>1</v>
      </c>
      <c r="H1338" s="12"/>
      <c r="I1338" s="15" t="s">
        <v>41</v>
      </c>
      <c r="J1338" s="15" t="s">
        <v>42</v>
      </c>
      <c r="K1338" s="15" t="s">
        <v>43</v>
      </c>
      <c r="L1338" s="15">
        <v>6</v>
      </c>
      <c r="M1338" s="15"/>
      <c r="N1338" s="16" t="s">
        <v>6647</v>
      </c>
      <c r="O1338" s="16"/>
      <c r="P1338" s="16" t="s">
        <v>4247</v>
      </c>
      <c r="Q1338" s="17" t="s">
        <v>60</v>
      </c>
      <c r="R1338" s="12" t="s">
        <v>60</v>
      </c>
      <c r="S1338" s="12"/>
      <c r="T1338" s="18" t="s">
        <v>2537</v>
      </c>
      <c r="U1338" s="19"/>
      <c r="V1338" s="20" t="s">
        <v>48</v>
      </c>
      <c r="W1338" s="12" t="s">
        <v>49</v>
      </c>
      <c r="X1338" s="20" t="s">
        <v>4334</v>
      </c>
      <c r="Y1338" s="20"/>
      <c r="Z1338" s="21">
        <v>700000</v>
      </c>
      <c r="AA1338" s="21">
        <v>700000</v>
      </c>
      <c r="AB1338" s="22">
        <v>800</v>
      </c>
      <c r="AC1338" s="21">
        <v>875</v>
      </c>
      <c r="AD1338" s="21">
        <v>875</v>
      </c>
      <c r="AE1338" s="16" t="s">
        <v>4333</v>
      </c>
      <c r="AF1338" s="12">
        <v>1</v>
      </c>
      <c r="AG1338" s="12" t="s">
        <v>51</v>
      </c>
      <c r="AH1338" s="20" t="s">
        <v>52</v>
      </c>
      <c r="AI1338" s="12"/>
      <c r="AJ1338" s="12"/>
      <c r="AK1338" s="12"/>
      <c r="AL1338" s="12"/>
      <c r="AM1338" s="12">
        <v>0</v>
      </c>
      <c r="AN1338" s="20" t="s">
        <v>6875</v>
      </c>
      <c r="AO1338" s="23"/>
      <c r="AP1338" s="24"/>
    </row>
    <row r="1339" spans="1:42" x14ac:dyDescent="0.25">
      <c r="A1339" s="12" t="s">
        <v>4335</v>
      </c>
      <c r="B1339" s="13" t="s">
        <v>4336</v>
      </c>
      <c r="C1339" s="14">
        <v>45671</v>
      </c>
      <c r="D1339" s="12">
        <v>1</v>
      </c>
      <c r="E1339" s="12">
        <v>1</v>
      </c>
      <c r="F1339" s="12">
        <v>1</v>
      </c>
      <c r="G1339" s="12">
        <v>1</v>
      </c>
      <c r="H1339" s="12"/>
      <c r="I1339" s="15" t="s">
        <v>58</v>
      </c>
      <c r="J1339" s="15" t="s">
        <v>499</v>
      </c>
      <c r="K1339" s="15" t="s">
        <v>43</v>
      </c>
      <c r="L1339" s="15">
        <v>6</v>
      </c>
      <c r="M1339" s="15"/>
      <c r="N1339" s="16" t="s">
        <v>6647</v>
      </c>
      <c r="O1339" s="16"/>
      <c r="P1339" s="16" t="s">
        <v>4247</v>
      </c>
      <c r="Q1339" s="17" t="s">
        <v>60</v>
      </c>
      <c r="R1339" s="12" t="s">
        <v>60</v>
      </c>
      <c r="S1339" s="12"/>
      <c r="T1339" s="18" t="s">
        <v>1008</v>
      </c>
      <c r="U1339" s="19" t="s">
        <v>48</v>
      </c>
      <c r="V1339" s="20" t="s">
        <v>48</v>
      </c>
      <c r="W1339" s="12" t="s">
        <v>49</v>
      </c>
      <c r="X1339" s="20" t="s">
        <v>62</v>
      </c>
      <c r="Y1339" s="20"/>
      <c r="Z1339" s="21">
        <v>1800000</v>
      </c>
      <c r="AA1339" s="21">
        <v>1621800</v>
      </c>
      <c r="AB1339" s="22">
        <v>1500</v>
      </c>
      <c r="AC1339" s="21">
        <v>1200</v>
      </c>
      <c r="AD1339" s="21">
        <v>1081.2</v>
      </c>
      <c r="AE1339" s="16" t="s">
        <v>63</v>
      </c>
      <c r="AF1339" s="12"/>
      <c r="AG1339" s="12" t="s">
        <v>51</v>
      </c>
      <c r="AH1339" s="20" t="s">
        <v>64</v>
      </c>
      <c r="AI1339" s="12" t="s">
        <v>65</v>
      </c>
      <c r="AJ1339" s="12" t="s">
        <v>65</v>
      </c>
      <c r="AK1339" s="12" t="s">
        <v>66</v>
      </c>
      <c r="AL1339" s="12" t="s">
        <v>66</v>
      </c>
      <c r="AM1339" s="12" t="s">
        <v>67</v>
      </c>
      <c r="AN1339" s="20" t="s">
        <v>4337</v>
      </c>
      <c r="AO1339" s="23" t="s">
        <v>69</v>
      </c>
      <c r="AP1339" s="24" t="s">
        <v>74</v>
      </c>
    </row>
    <row r="1340" spans="1:42" x14ac:dyDescent="0.25">
      <c r="A1340" s="12" t="s">
        <v>4338</v>
      </c>
      <c r="B1340" s="13" t="s">
        <v>4339</v>
      </c>
      <c r="C1340" s="14">
        <v>45849</v>
      </c>
      <c r="D1340" s="12">
        <v>1</v>
      </c>
      <c r="E1340" s="12">
        <v>1</v>
      </c>
      <c r="F1340" s="12">
        <v>1</v>
      </c>
      <c r="G1340" s="12">
        <v>1</v>
      </c>
      <c r="H1340" s="12"/>
      <c r="I1340" s="15" t="s">
        <v>41</v>
      </c>
      <c r="J1340" s="15" t="s">
        <v>42</v>
      </c>
      <c r="K1340" s="15" t="s">
        <v>43</v>
      </c>
      <c r="L1340" s="15">
        <v>6</v>
      </c>
      <c r="M1340" s="15"/>
      <c r="N1340" s="16" t="s">
        <v>6647</v>
      </c>
      <c r="O1340" s="16"/>
      <c r="P1340" s="16" t="s">
        <v>4247</v>
      </c>
      <c r="Q1340" s="17" t="s">
        <v>60</v>
      </c>
      <c r="R1340" s="12" t="s">
        <v>60</v>
      </c>
      <c r="S1340" s="12"/>
      <c r="T1340" s="18" t="s">
        <v>682</v>
      </c>
      <c r="U1340" s="19" t="s">
        <v>185</v>
      </c>
      <c r="V1340" s="20" t="s">
        <v>48</v>
      </c>
      <c r="W1340" s="12" t="s">
        <v>49</v>
      </c>
      <c r="X1340" s="20" t="s">
        <v>144</v>
      </c>
      <c r="Y1340" s="20"/>
      <c r="Z1340" s="21">
        <v>3000000</v>
      </c>
      <c r="AA1340" s="21">
        <v>3000000</v>
      </c>
      <c r="AB1340" s="22">
        <v>2712</v>
      </c>
      <c r="AC1340" s="21">
        <v>1106.1946902654868</v>
      </c>
      <c r="AD1340" s="21">
        <v>1106.1946902654868</v>
      </c>
      <c r="AE1340" s="16" t="s">
        <v>4339</v>
      </c>
      <c r="AF1340" s="12">
        <v>1</v>
      </c>
      <c r="AG1340" s="12" t="s">
        <v>51</v>
      </c>
      <c r="AH1340" s="20" t="s">
        <v>52</v>
      </c>
      <c r="AI1340" s="12"/>
      <c r="AJ1340" s="12"/>
      <c r="AK1340" s="12"/>
      <c r="AL1340" s="12"/>
      <c r="AM1340" s="12">
        <v>0</v>
      </c>
      <c r="AN1340" s="20" t="s">
        <v>6876</v>
      </c>
      <c r="AO1340" s="23"/>
      <c r="AP1340" s="24"/>
    </row>
    <row r="1341" spans="1:42" x14ac:dyDescent="0.25">
      <c r="A1341" s="12" t="s">
        <v>4340</v>
      </c>
      <c r="B1341" s="13" t="s">
        <v>4341</v>
      </c>
      <c r="C1341" s="14">
        <v>45444</v>
      </c>
      <c r="D1341" s="26">
        <v>2</v>
      </c>
      <c r="E1341" s="26">
        <v>1</v>
      </c>
      <c r="F1341" s="12">
        <v>2</v>
      </c>
      <c r="G1341" s="12">
        <v>1</v>
      </c>
      <c r="H1341" s="12"/>
      <c r="I1341" s="15" t="s">
        <v>58</v>
      </c>
      <c r="J1341" s="15" t="s">
        <v>499</v>
      </c>
      <c r="K1341" s="15" t="s">
        <v>43</v>
      </c>
      <c r="L1341" s="15">
        <v>6</v>
      </c>
      <c r="M1341" s="15"/>
      <c r="N1341" s="16" t="s">
        <v>6647</v>
      </c>
      <c r="O1341" s="16"/>
      <c r="P1341" s="16" t="s">
        <v>4247</v>
      </c>
      <c r="Q1341" s="17" t="s">
        <v>60</v>
      </c>
      <c r="R1341" s="12" t="s">
        <v>60</v>
      </c>
      <c r="S1341" s="12"/>
      <c r="T1341" s="18" t="s">
        <v>1008</v>
      </c>
      <c r="U1341" s="19" t="s">
        <v>48</v>
      </c>
      <c r="V1341" s="20" t="s">
        <v>48</v>
      </c>
      <c r="W1341" s="12" t="s">
        <v>49</v>
      </c>
      <c r="X1341" s="20" t="s">
        <v>62</v>
      </c>
      <c r="Y1341" s="20"/>
      <c r="Z1341" s="21">
        <v>1800000</v>
      </c>
      <c r="AA1341" s="21">
        <v>1674000</v>
      </c>
      <c r="AB1341" s="22">
        <v>1500</v>
      </c>
      <c r="AC1341" s="21">
        <v>1200</v>
      </c>
      <c r="AD1341" s="21">
        <v>1116</v>
      </c>
      <c r="AE1341" s="16" t="s">
        <v>63</v>
      </c>
      <c r="AF1341" s="12"/>
      <c r="AG1341" s="12" t="s">
        <v>51</v>
      </c>
      <c r="AH1341" s="20" t="s">
        <v>64</v>
      </c>
      <c r="AI1341" s="12" t="s">
        <v>65</v>
      </c>
      <c r="AJ1341" s="12" t="s">
        <v>65</v>
      </c>
      <c r="AK1341" s="12" t="s">
        <v>66</v>
      </c>
      <c r="AL1341" s="12" t="s">
        <v>66</v>
      </c>
      <c r="AM1341" s="12" t="s">
        <v>67</v>
      </c>
      <c r="AN1341" s="20" t="s">
        <v>4342</v>
      </c>
      <c r="AO1341" s="23"/>
      <c r="AP1341" s="24"/>
    </row>
    <row r="1342" spans="1:42" x14ac:dyDescent="0.25">
      <c r="A1342" s="12" t="s">
        <v>4343</v>
      </c>
      <c r="B1342" s="13" t="s">
        <v>4344</v>
      </c>
      <c r="C1342" s="14">
        <v>45956</v>
      </c>
      <c r="D1342" s="12">
        <v>1</v>
      </c>
      <c r="E1342" s="12">
        <v>1</v>
      </c>
      <c r="F1342" s="12">
        <v>1</v>
      </c>
      <c r="G1342" s="12">
        <v>3</v>
      </c>
      <c r="H1342" s="12"/>
      <c r="I1342" s="15" t="s">
        <v>58</v>
      </c>
      <c r="J1342" s="15" t="s">
        <v>499</v>
      </c>
      <c r="K1342" s="15" t="s">
        <v>43</v>
      </c>
      <c r="L1342" s="15">
        <v>6</v>
      </c>
      <c r="M1342" s="15"/>
      <c r="N1342" s="16" t="s">
        <v>6647</v>
      </c>
      <c r="O1342" s="16"/>
      <c r="P1342" s="16" t="s">
        <v>4247</v>
      </c>
      <c r="Q1342" s="17" t="s">
        <v>60</v>
      </c>
      <c r="R1342" s="12" t="s">
        <v>60</v>
      </c>
      <c r="S1342" s="12"/>
      <c r="T1342" s="18" t="s">
        <v>968</v>
      </c>
      <c r="U1342" s="19" t="s">
        <v>48</v>
      </c>
      <c r="V1342" s="20" t="s">
        <v>48</v>
      </c>
      <c r="W1342" s="12" t="s">
        <v>49</v>
      </c>
      <c r="X1342" s="20" t="s">
        <v>62</v>
      </c>
      <c r="Y1342" s="20"/>
      <c r="Z1342" s="21">
        <v>2200000</v>
      </c>
      <c r="AA1342" s="21">
        <v>1982200</v>
      </c>
      <c r="AB1342" s="22">
        <v>1536</v>
      </c>
      <c r="AC1342" s="21">
        <v>1432.2916666666667</v>
      </c>
      <c r="AD1342" s="21">
        <v>1290.4947916666667</v>
      </c>
      <c r="AE1342" s="16" t="s">
        <v>4345</v>
      </c>
      <c r="AF1342" s="12">
        <v>1</v>
      </c>
      <c r="AG1342" s="12" t="s">
        <v>51</v>
      </c>
      <c r="AH1342" s="20" t="s">
        <v>64</v>
      </c>
      <c r="AI1342" s="12" t="s">
        <v>48</v>
      </c>
      <c r="AJ1342" s="12" t="s">
        <v>48</v>
      </c>
      <c r="AK1342" s="12"/>
      <c r="AL1342" s="12"/>
      <c r="AM1342" s="12">
        <v>0</v>
      </c>
      <c r="AN1342" s="20" t="s">
        <v>4346</v>
      </c>
      <c r="AO1342" s="23" t="s">
        <v>69</v>
      </c>
      <c r="AP1342" s="24" t="s">
        <v>74</v>
      </c>
    </row>
    <row r="1343" spans="1:42" x14ac:dyDescent="0.25">
      <c r="A1343" s="12" t="s">
        <v>4347</v>
      </c>
      <c r="B1343" s="13" t="s">
        <v>4347</v>
      </c>
      <c r="C1343" s="14">
        <v>45589</v>
      </c>
      <c r="D1343" s="12">
        <v>3</v>
      </c>
      <c r="E1343" s="12">
        <v>1</v>
      </c>
      <c r="F1343" s="12">
        <v>1</v>
      </c>
      <c r="G1343" s="12">
        <v>3</v>
      </c>
      <c r="H1343" s="12"/>
      <c r="I1343" s="15" t="s">
        <v>41</v>
      </c>
      <c r="J1343" s="15" t="s">
        <v>42</v>
      </c>
      <c r="K1343" s="15" t="s">
        <v>43</v>
      </c>
      <c r="L1343" s="15">
        <v>6</v>
      </c>
      <c r="M1343" s="15"/>
      <c r="N1343" s="16" t="s">
        <v>6647</v>
      </c>
      <c r="O1343" s="16"/>
      <c r="P1343" s="16" t="s">
        <v>4247</v>
      </c>
      <c r="Q1343" s="17" t="s">
        <v>60</v>
      </c>
      <c r="R1343" s="12" t="s">
        <v>60</v>
      </c>
      <c r="S1343" s="12"/>
      <c r="T1343" s="18" t="s">
        <v>1016</v>
      </c>
      <c r="U1343" s="19" t="s">
        <v>4348</v>
      </c>
      <c r="V1343" s="20" t="s">
        <v>48</v>
      </c>
      <c r="W1343" s="12" t="s">
        <v>49</v>
      </c>
      <c r="X1343" s="20" t="s">
        <v>4349</v>
      </c>
      <c r="Y1343" s="20"/>
      <c r="Z1343" s="21">
        <v>1000000</v>
      </c>
      <c r="AA1343" s="21">
        <v>1000000</v>
      </c>
      <c r="AB1343" s="22">
        <v>484</v>
      </c>
      <c r="AC1343" s="21">
        <v>2066.1157024793388</v>
      </c>
      <c r="AD1343" s="21">
        <v>2066.1157024793388</v>
      </c>
      <c r="AE1343" s="16" t="s">
        <v>4350</v>
      </c>
      <c r="AF1343" s="12">
        <v>1</v>
      </c>
      <c r="AG1343" s="12" t="s">
        <v>51</v>
      </c>
      <c r="AH1343" s="20"/>
      <c r="AI1343" s="12"/>
      <c r="AJ1343" s="12"/>
      <c r="AK1343" s="12"/>
      <c r="AL1343" s="12"/>
      <c r="AM1343" s="12">
        <v>0</v>
      </c>
      <c r="AN1343" s="20" t="s">
        <v>92</v>
      </c>
      <c r="AO1343" s="23"/>
      <c r="AP1343" s="24"/>
    </row>
    <row r="1344" spans="1:42" x14ac:dyDescent="0.25">
      <c r="A1344" s="12" t="s">
        <v>4351</v>
      </c>
      <c r="B1344" s="13" t="s">
        <v>4352</v>
      </c>
      <c r="C1344" s="14">
        <v>45671</v>
      </c>
      <c r="D1344" s="12">
        <v>1</v>
      </c>
      <c r="E1344" s="12">
        <v>1</v>
      </c>
      <c r="F1344" s="12">
        <v>1</v>
      </c>
      <c r="G1344" s="12">
        <v>1</v>
      </c>
      <c r="H1344" s="12"/>
      <c r="I1344" s="15" t="s">
        <v>41</v>
      </c>
      <c r="J1344" s="15" t="s">
        <v>42</v>
      </c>
      <c r="K1344" s="15" t="s">
        <v>43</v>
      </c>
      <c r="L1344" s="15">
        <v>6</v>
      </c>
      <c r="M1344" s="15" t="s">
        <v>6945</v>
      </c>
      <c r="N1344" s="16" t="s">
        <v>6645</v>
      </c>
      <c r="O1344" s="16" t="s">
        <v>6655</v>
      </c>
      <c r="P1344" s="16" t="s">
        <v>4353</v>
      </c>
      <c r="Q1344" s="17" t="s">
        <v>60</v>
      </c>
      <c r="R1344" s="12" t="s">
        <v>60</v>
      </c>
      <c r="S1344" s="12"/>
      <c r="T1344" s="18"/>
      <c r="U1344" s="19"/>
      <c r="V1344" s="20" t="s">
        <v>48</v>
      </c>
      <c r="W1344" s="12" t="s">
        <v>49</v>
      </c>
      <c r="X1344" s="20" t="s">
        <v>4354</v>
      </c>
      <c r="Y1344" s="20"/>
      <c r="Z1344" s="21">
        <v>1000000</v>
      </c>
      <c r="AA1344" s="21">
        <v>1000000</v>
      </c>
      <c r="AB1344" s="22">
        <v>3000</v>
      </c>
      <c r="AC1344" s="21">
        <v>333.33333333333331</v>
      </c>
      <c r="AD1344" s="21">
        <v>333.33333333333331</v>
      </c>
      <c r="AE1344" s="16" t="s">
        <v>4352</v>
      </c>
      <c r="AF1344" s="12">
        <v>1</v>
      </c>
      <c r="AG1344" s="12"/>
      <c r="AH1344" s="20" t="s">
        <v>64</v>
      </c>
      <c r="AI1344" s="12"/>
      <c r="AJ1344" s="12"/>
      <c r="AK1344" s="12"/>
      <c r="AL1344" s="12"/>
      <c r="AM1344" s="12">
        <v>0</v>
      </c>
      <c r="AN1344" s="20" t="s">
        <v>6794</v>
      </c>
      <c r="AO1344" s="23" t="s">
        <v>69</v>
      </c>
      <c r="AP1344" s="24"/>
    </row>
    <row r="1345" spans="1:42" x14ac:dyDescent="0.25">
      <c r="A1345" s="12" t="s">
        <v>4355</v>
      </c>
      <c r="B1345" s="13" t="s">
        <v>4356</v>
      </c>
      <c r="C1345" s="14">
        <v>45940</v>
      </c>
      <c r="D1345" s="12">
        <v>1</v>
      </c>
      <c r="E1345" s="12">
        <v>1</v>
      </c>
      <c r="F1345" s="12">
        <v>1</v>
      </c>
      <c r="G1345" s="12">
        <v>1</v>
      </c>
      <c r="H1345" s="12"/>
      <c r="I1345" s="15" t="s">
        <v>58</v>
      </c>
      <c r="J1345" s="15" t="s">
        <v>499</v>
      </c>
      <c r="K1345" s="15" t="s">
        <v>43</v>
      </c>
      <c r="L1345" s="15">
        <v>6</v>
      </c>
      <c r="M1345" s="15" t="s">
        <v>6945</v>
      </c>
      <c r="N1345" s="16" t="s">
        <v>6645</v>
      </c>
      <c r="O1345" s="16" t="s">
        <v>6655</v>
      </c>
      <c r="P1345" s="16" t="s">
        <v>4353</v>
      </c>
      <c r="Q1345" s="17" t="s">
        <v>60</v>
      </c>
      <c r="R1345" s="12" t="s">
        <v>60</v>
      </c>
      <c r="S1345" s="12"/>
      <c r="T1345" s="18" t="s">
        <v>48</v>
      </c>
      <c r="U1345" s="19" t="s">
        <v>48</v>
      </c>
      <c r="V1345" s="20" t="s">
        <v>48</v>
      </c>
      <c r="W1345" s="12" t="s">
        <v>49</v>
      </c>
      <c r="X1345" s="20" t="s">
        <v>144</v>
      </c>
      <c r="Y1345" s="31"/>
      <c r="Z1345" s="21">
        <v>2100000</v>
      </c>
      <c r="AA1345" s="21">
        <v>1892100</v>
      </c>
      <c r="AB1345" s="22">
        <v>3000</v>
      </c>
      <c r="AC1345" s="21">
        <v>700</v>
      </c>
      <c r="AD1345" s="21">
        <v>630.70000000000005</v>
      </c>
      <c r="AE1345" s="16" t="s">
        <v>63</v>
      </c>
      <c r="AF1345" s="12"/>
      <c r="AG1345" s="12"/>
      <c r="AH1345" s="20" t="s">
        <v>48</v>
      </c>
      <c r="AI1345" s="12" t="s">
        <v>48</v>
      </c>
      <c r="AJ1345" s="12" t="s">
        <v>48</v>
      </c>
      <c r="AK1345" s="12"/>
      <c r="AL1345" s="12"/>
      <c r="AM1345" s="12" t="s">
        <v>67</v>
      </c>
      <c r="AN1345" s="20" t="s">
        <v>4357</v>
      </c>
      <c r="AO1345" s="23" t="s">
        <v>69</v>
      </c>
      <c r="AP1345" s="24" t="s">
        <v>74</v>
      </c>
    </row>
    <row r="1346" spans="1:42" x14ac:dyDescent="0.25">
      <c r="A1346" s="12" t="s">
        <v>4358</v>
      </c>
      <c r="B1346" s="13" t="s">
        <v>4359</v>
      </c>
      <c r="C1346" s="14">
        <v>45527</v>
      </c>
      <c r="D1346" s="12">
        <v>1</v>
      </c>
      <c r="E1346" s="12">
        <v>1</v>
      </c>
      <c r="F1346" s="12">
        <v>1</v>
      </c>
      <c r="G1346" s="12">
        <v>1</v>
      </c>
      <c r="H1346" s="12"/>
      <c r="I1346" s="15" t="s">
        <v>58</v>
      </c>
      <c r="J1346" s="15"/>
      <c r="K1346" s="15" t="s">
        <v>43</v>
      </c>
      <c r="L1346" s="15">
        <v>6</v>
      </c>
      <c r="M1346" s="15" t="s">
        <v>6945</v>
      </c>
      <c r="N1346" s="16" t="s">
        <v>6645</v>
      </c>
      <c r="O1346" s="16" t="s">
        <v>6655</v>
      </c>
      <c r="P1346" s="16" t="s">
        <v>4353</v>
      </c>
      <c r="Q1346" s="17" t="s">
        <v>48</v>
      </c>
      <c r="R1346" s="12" t="s">
        <v>60</v>
      </c>
      <c r="S1346" s="12"/>
      <c r="T1346" s="18" t="s">
        <v>48</v>
      </c>
      <c r="U1346" s="19" t="s">
        <v>48</v>
      </c>
      <c r="V1346" s="20" t="s">
        <v>48</v>
      </c>
      <c r="W1346" s="12" t="s">
        <v>49</v>
      </c>
      <c r="X1346" s="20" t="s">
        <v>62</v>
      </c>
      <c r="Y1346" s="20"/>
      <c r="Z1346" s="21">
        <v>1700000</v>
      </c>
      <c r="AA1346" s="21">
        <v>1581000</v>
      </c>
      <c r="AB1346" s="22">
        <v>1231</v>
      </c>
      <c r="AC1346" s="21">
        <v>1380.991064175467</v>
      </c>
      <c r="AD1346" s="21">
        <v>1284.3216896831843</v>
      </c>
      <c r="AE1346" s="16" t="s">
        <v>4360</v>
      </c>
      <c r="AF1346" s="12">
        <v>2</v>
      </c>
      <c r="AG1346" s="12"/>
      <c r="AH1346" s="20" t="s">
        <v>64</v>
      </c>
      <c r="AI1346" s="12" t="s">
        <v>66</v>
      </c>
      <c r="AJ1346" s="12" t="s">
        <v>66</v>
      </c>
      <c r="AK1346" s="12" t="s">
        <v>66</v>
      </c>
      <c r="AL1346" s="12" t="s">
        <v>66</v>
      </c>
      <c r="AM1346" s="12">
        <v>0</v>
      </c>
      <c r="AN1346" s="20" t="s">
        <v>6847</v>
      </c>
      <c r="AO1346" s="23"/>
      <c r="AP1346" s="24"/>
    </row>
    <row r="1347" spans="1:42" x14ac:dyDescent="0.25">
      <c r="A1347" s="12" t="s">
        <v>4361</v>
      </c>
      <c r="B1347" s="13" t="s">
        <v>4362</v>
      </c>
      <c r="C1347" s="14">
        <v>45853</v>
      </c>
      <c r="D1347" s="12">
        <v>1</v>
      </c>
      <c r="E1347" s="12">
        <v>1</v>
      </c>
      <c r="F1347" s="12">
        <v>1</v>
      </c>
      <c r="G1347" s="12">
        <v>3</v>
      </c>
      <c r="H1347" s="12"/>
      <c r="I1347" s="15" t="s">
        <v>58</v>
      </c>
      <c r="J1347" s="15" t="s">
        <v>499</v>
      </c>
      <c r="K1347" s="15" t="s">
        <v>43</v>
      </c>
      <c r="L1347" s="15">
        <v>6</v>
      </c>
      <c r="M1347" s="15" t="s">
        <v>6945</v>
      </c>
      <c r="N1347" s="16" t="s">
        <v>6645</v>
      </c>
      <c r="O1347" s="16" t="s">
        <v>6655</v>
      </c>
      <c r="P1347" s="16" t="s">
        <v>4353</v>
      </c>
      <c r="Q1347" s="17" t="s">
        <v>60</v>
      </c>
      <c r="R1347" s="12" t="s">
        <v>60</v>
      </c>
      <c r="S1347" s="12"/>
      <c r="T1347" s="18"/>
      <c r="U1347" s="19"/>
      <c r="V1347" s="20" t="s">
        <v>48</v>
      </c>
      <c r="W1347" s="12" t="s">
        <v>49</v>
      </c>
      <c r="X1347" s="20" t="s">
        <v>62</v>
      </c>
      <c r="Y1347" s="20"/>
      <c r="Z1347" s="21">
        <v>4500000</v>
      </c>
      <c r="AA1347" s="21">
        <v>4054500</v>
      </c>
      <c r="AB1347" s="22">
        <v>3000</v>
      </c>
      <c r="AC1347" s="21">
        <v>1500</v>
      </c>
      <c r="AD1347" s="21">
        <v>1351.5</v>
      </c>
      <c r="AE1347" s="16" t="s">
        <v>63</v>
      </c>
      <c r="AF1347" s="12"/>
      <c r="AG1347" s="12"/>
      <c r="AH1347" s="20" t="s">
        <v>66</v>
      </c>
      <c r="AI1347" s="12" t="s">
        <v>65</v>
      </c>
      <c r="AJ1347" s="12" t="s">
        <v>65</v>
      </c>
      <c r="AK1347" s="12" t="s">
        <v>66</v>
      </c>
      <c r="AL1347" s="12" t="s">
        <v>66</v>
      </c>
      <c r="AM1347" s="12" t="s">
        <v>67</v>
      </c>
      <c r="AN1347" s="20" t="s">
        <v>4363</v>
      </c>
      <c r="AO1347" s="23" t="s">
        <v>69</v>
      </c>
      <c r="AP1347" s="24" t="s">
        <v>74</v>
      </c>
    </row>
    <row r="1348" spans="1:42" x14ac:dyDescent="0.25">
      <c r="A1348" s="12" t="s">
        <v>4364</v>
      </c>
      <c r="B1348" s="13" t="s">
        <v>4365</v>
      </c>
      <c r="C1348" s="14">
        <v>45624</v>
      </c>
      <c r="D1348" s="12">
        <v>1</v>
      </c>
      <c r="E1348" s="12">
        <v>1</v>
      </c>
      <c r="F1348" s="12">
        <v>1</v>
      </c>
      <c r="G1348" s="12">
        <v>3</v>
      </c>
      <c r="H1348" s="12"/>
      <c r="I1348" s="15" t="s">
        <v>58</v>
      </c>
      <c r="J1348" s="15" t="s">
        <v>499</v>
      </c>
      <c r="K1348" s="15" t="s">
        <v>43</v>
      </c>
      <c r="L1348" s="15">
        <v>6</v>
      </c>
      <c r="M1348" s="15" t="s">
        <v>6945</v>
      </c>
      <c r="N1348" s="16" t="s">
        <v>6645</v>
      </c>
      <c r="O1348" s="16" t="s">
        <v>6655</v>
      </c>
      <c r="P1348" s="16" t="s">
        <v>4353</v>
      </c>
      <c r="Q1348" s="17" t="s">
        <v>48</v>
      </c>
      <c r="R1348" s="12" t="s">
        <v>60</v>
      </c>
      <c r="S1348" s="12"/>
      <c r="T1348" s="18" t="s">
        <v>4366</v>
      </c>
      <c r="U1348" s="19">
        <v>19</v>
      </c>
      <c r="V1348" s="20" t="s">
        <v>48</v>
      </c>
      <c r="W1348" s="12" t="s">
        <v>49</v>
      </c>
      <c r="X1348" s="20" t="s">
        <v>62</v>
      </c>
      <c r="Y1348" s="20"/>
      <c r="Z1348" s="21">
        <v>2500000</v>
      </c>
      <c r="AA1348" s="21">
        <v>2325000</v>
      </c>
      <c r="AB1348" s="22">
        <v>1500</v>
      </c>
      <c r="AC1348" s="21">
        <v>1666.6666666666667</v>
      </c>
      <c r="AD1348" s="21">
        <v>1550</v>
      </c>
      <c r="AE1348" s="16" t="s">
        <v>63</v>
      </c>
      <c r="AF1348" s="12"/>
      <c r="AG1348" s="12"/>
      <c r="AH1348" s="20" t="s">
        <v>48</v>
      </c>
      <c r="AI1348" s="12" t="s">
        <v>65</v>
      </c>
      <c r="AJ1348" s="12" t="s">
        <v>65</v>
      </c>
      <c r="AK1348" s="12" t="s">
        <v>2086</v>
      </c>
      <c r="AL1348" s="12" t="s">
        <v>66</v>
      </c>
      <c r="AM1348" s="12" t="s">
        <v>67</v>
      </c>
      <c r="AN1348" s="20" t="s">
        <v>4367</v>
      </c>
      <c r="AO1348" s="23"/>
      <c r="AP1348" s="24"/>
    </row>
    <row r="1349" spans="1:42" x14ac:dyDescent="0.25">
      <c r="A1349" s="12" t="s">
        <v>4368</v>
      </c>
      <c r="B1349" s="13" t="s">
        <v>4369</v>
      </c>
      <c r="C1349" s="14">
        <v>45810</v>
      </c>
      <c r="D1349" s="12">
        <v>1</v>
      </c>
      <c r="E1349" s="12">
        <v>1</v>
      </c>
      <c r="F1349" s="12">
        <v>1</v>
      </c>
      <c r="G1349" s="12">
        <v>3</v>
      </c>
      <c r="H1349" s="12"/>
      <c r="I1349" s="15" t="s">
        <v>58</v>
      </c>
      <c r="J1349" s="15" t="s">
        <v>42</v>
      </c>
      <c r="K1349" s="15" t="s">
        <v>43</v>
      </c>
      <c r="L1349" s="15">
        <v>6</v>
      </c>
      <c r="M1349" s="15" t="s">
        <v>6945</v>
      </c>
      <c r="N1349" s="16" t="s">
        <v>6645</v>
      </c>
      <c r="O1349" s="16" t="s">
        <v>6657</v>
      </c>
      <c r="P1349" s="16" t="s">
        <v>4370</v>
      </c>
      <c r="Q1349" s="17" t="s">
        <v>60</v>
      </c>
      <c r="R1349" s="16" t="s">
        <v>45</v>
      </c>
      <c r="S1349" s="16"/>
      <c r="T1349" s="18" t="s">
        <v>48</v>
      </c>
      <c r="U1349" s="19" t="s">
        <v>48</v>
      </c>
      <c r="V1349" s="20" t="s">
        <v>48</v>
      </c>
      <c r="W1349" s="12" t="s">
        <v>49</v>
      </c>
      <c r="X1349" s="20" t="s">
        <v>465</v>
      </c>
      <c r="Y1349" s="20"/>
      <c r="Z1349" s="21">
        <v>600000</v>
      </c>
      <c r="AA1349" s="21">
        <v>540600</v>
      </c>
      <c r="AB1349" s="22">
        <v>2313</v>
      </c>
      <c r="AC1349" s="21">
        <v>259.40337224383916</v>
      </c>
      <c r="AD1349" s="21">
        <v>233.72243839169909</v>
      </c>
      <c r="AE1349" s="16" t="s">
        <v>4371</v>
      </c>
      <c r="AF1349" s="12">
        <v>3</v>
      </c>
      <c r="AG1349" s="12"/>
      <c r="AH1349" s="20" t="s">
        <v>64</v>
      </c>
      <c r="AI1349" s="12" t="s">
        <v>66</v>
      </c>
      <c r="AJ1349" s="12" t="s">
        <v>66</v>
      </c>
      <c r="AK1349" s="12" t="s">
        <v>66</v>
      </c>
      <c r="AL1349" s="12"/>
      <c r="AM1349" s="12">
        <v>2.2531497584774081</v>
      </c>
      <c r="AN1349" s="20" t="s">
        <v>4372</v>
      </c>
      <c r="AO1349" s="23" t="s">
        <v>69</v>
      </c>
      <c r="AP1349" s="24" t="s">
        <v>74</v>
      </c>
    </row>
    <row r="1350" spans="1:42" x14ac:dyDescent="0.25">
      <c r="A1350" s="12" t="s">
        <v>4373</v>
      </c>
      <c r="B1350" s="13" t="s">
        <v>4374</v>
      </c>
      <c r="C1350" s="14">
        <v>45456</v>
      </c>
      <c r="D1350" s="12">
        <v>1</v>
      </c>
      <c r="E1350" s="12">
        <v>1</v>
      </c>
      <c r="F1350" s="12">
        <v>1</v>
      </c>
      <c r="G1350" s="12">
        <v>3</v>
      </c>
      <c r="H1350" s="12"/>
      <c r="I1350" s="15" t="s">
        <v>58</v>
      </c>
      <c r="J1350" s="15"/>
      <c r="K1350" s="15" t="s">
        <v>43</v>
      </c>
      <c r="L1350" s="15">
        <v>6</v>
      </c>
      <c r="M1350" s="15" t="s">
        <v>6945</v>
      </c>
      <c r="N1350" s="16" t="s">
        <v>6645</v>
      </c>
      <c r="O1350" s="16" t="s">
        <v>6657</v>
      </c>
      <c r="P1350" s="16" t="s">
        <v>4370</v>
      </c>
      <c r="Q1350" s="17" t="s">
        <v>48</v>
      </c>
      <c r="R1350" s="16" t="s">
        <v>45</v>
      </c>
      <c r="S1350" s="16"/>
      <c r="T1350" s="18" t="s">
        <v>48</v>
      </c>
      <c r="U1350" s="19" t="s">
        <v>48</v>
      </c>
      <c r="V1350" s="20" t="s">
        <v>48</v>
      </c>
      <c r="W1350" s="12" t="s">
        <v>49</v>
      </c>
      <c r="X1350" s="20" t="s">
        <v>62</v>
      </c>
      <c r="Y1350" s="20"/>
      <c r="Z1350" s="21">
        <v>6700000</v>
      </c>
      <c r="AA1350" s="21">
        <v>6231000</v>
      </c>
      <c r="AB1350" s="22">
        <v>20000</v>
      </c>
      <c r="AC1350" s="21">
        <v>335</v>
      </c>
      <c r="AD1350" s="21">
        <v>311.55</v>
      </c>
      <c r="AE1350" s="16" t="s">
        <v>63</v>
      </c>
      <c r="AF1350" s="12"/>
      <c r="AG1350" s="12"/>
      <c r="AH1350" s="20" t="s">
        <v>64</v>
      </c>
      <c r="AI1350" s="12" t="s">
        <v>66</v>
      </c>
      <c r="AJ1350" s="12" t="s">
        <v>66</v>
      </c>
      <c r="AK1350" s="12" t="s">
        <v>66</v>
      </c>
      <c r="AL1350" s="12" t="s">
        <v>66</v>
      </c>
      <c r="AM1350" s="12" t="s">
        <v>67</v>
      </c>
      <c r="AN1350" s="20" t="s">
        <v>4375</v>
      </c>
      <c r="AO1350" s="23"/>
      <c r="AP1350" s="24"/>
    </row>
    <row r="1351" spans="1:42" x14ac:dyDescent="0.25">
      <c r="A1351" s="12" t="s">
        <v>4376</v>
      </c>
      <c r="B1351" s="13" t="s">
        <v>4377</v>
      </c>
      <c r="C1351" s="14">
        <v>45413</v>
      </c>
      <c r="D1351" s="12">
        <v>1</v>
      </c>
      <c r="E1351" s="12">
        <v>1</v>
      </c>
      <c r="F1351" s="12">
        <v>1</v>
      </c>
      <c r="G1351" s="12">
        <v>3</v>
      </c>
      <c r="H1351" s="12"/>
      <c r="I1351" s="15" t="s">
        <v>58</v>
      </c>
      <c r="J1351" s="15" t="s">
        <v>42</v>
      </c>
      <c r="K1351" s="15" t="s">
        <v>43</v>
      </c>
      <c r="L1351" s="15">
        <v>6</v>
      </c>
      <c r="M1351" s="15" t="s">
        <v>6945</v>
      </c>
      <c r="N1351" s="16" t="s">
        <v>6645</v>
      </c>
      <c r="O1351" s="16" t="s">
        <v>6657</v>
      </c>
      <c r="P1351" s="16" t="s">
        <v>4370</v>
      </c>
      <c r="Q1351" s="17" t="s">
        <v>48</v>
      </c>
      <c r="R1351" s="16" t="s">
        <v>45</v>
      </c>
      <c r="S1351" s="16"/>
      <c r="T1351" s="18" t="s">
        <v>48</v>
      </c>
      <c r="U1351" s="19" t="s">
        <v>48</v>
      </c>
      <c r="V1351" s="20" t="s">
        <v>48</v>
      </c>
      <c r="W1351" s="12" t="s">
        <v>49</v>
      </c>
      <c r="X1351" s="20" t="s">
        <v>62</v>
      </c>
      <c r="Y1351" s="20"/>
      <c r="Z1351" s="21">
        <v>1000000</v>
      </c>
      <c r="AA1351" s="21">
        <v>930000</v>
      </c>
      <c r="AB1351" s="22">
        <v>2500</v>
      </c>
      <c r="AC1351" s="21">
        <v>400</v>
      </c>
      <c r="AD1351" s="21">
        <v>372</v>
      </c>
      <c r="AE1351" s="16" t="s">
        <v>4378</v>
      </c>
      <c r="AF1351" s="12">
        <v>1</v>
      </c>
      <c r="AG1351" s="12"/>
      <c r="AH1351" s="20" t="s">
        <v>64</v>
      </c>
      <c r="AI1351" s="12" t="s">
        <v>66</v>
      </c>
      <c r="AJ1351" s="12" t="s">
        <v>66</v>
      </c>
      <c r="AK1351" s="12" t="s">
        <v>66</v>
      </c>
      <c r="AL1351" s="12" t="s">
        <v>66</v>
      </c>
      <c r="AM1351" s="12">
        <v>2.1181037404779</v>
      </c>
      <c r="AN1351" s="20" t="s">
        <v>4379</v>
      </c>
      <c r="AO1351" s="23"/>
      <c r="AP1351" s="24"/>
    </row>
    <row r="1352" spans="1:42" x14ac:dyDescent="0.25">
      <c r="A1352" s="12" t="s">
        <v>4380</v>
      </c>
      <c r="B1352" s="13" t="s">
        <v>4381</v>
      </c>
      <c r="C1352" s="14">
        <v>45763</v>
      </c>
      <c r="D1352" s="12">
        <v>1</v>
      </c>
      <c r="E1352" s="12">
        <v>1</v>
      </c>
      <c r="F1352" s="12">
        <v>1</v>
      </c>
      <c r="G1352" s="12">
        <v>3</v>
      </c>
      <c r="H1352" s="12"/>
      <c r="I1352" s="15" t="s">
        <v>58</v>
      </c>
      <c r="J1352" s="15" t="s">
        <v>42</v>
      </c>
      <c r="K1352" s="15" t="s">
        <v>43</v>
      </c>
      <c r="L1352" s="15">
        <v>6</v>
      </c>
      <c r="M1352" s="15" t="s">
        <v>6945</v>
      </c>
      <c r="N1352" s="16" t="s">
        <v>6645</v>
      </c>
      <c r="O1352" s="16" t="s">
        <v>6657</v>
      </c>
      <c r="P1352" s="16" t="s">
        <v>4370</v>
      </c>
      <c r="Q1352" s="17" t="s">
        <v>60</v>
      </c>
      <c r="R1352" s="16" t="s">
        <v>45</v>
      </c>
      <c r="S1352" s="16"/>
      <c r="T1352" s="18"/>
      <c r="U1352" s="19"/>
      <c r="V1352" s="20" t="s">
        <v>48</v>
      </c>
      <c r="W1352" s="12" t="s">
        <v>49</v>
      </c>
      <c r="X1352" s="20" t="s">
        <v>465</v>
      </c>
      <c r="Y1352" s="20"/>
      <c r="Z1352" s="21">
        <v>1000000</v>
      </c>
      <c r="AA1352" s="21">
        <v>901000</v>
      </c>
      <c r="AB1352" s="22">
        <v>2222</v>
      </c>
      <c r="AC1352" s="21">
        <v>450.04500450045003</v>
      </c>
      <c r="AD1352" s="21">
        <v>405.4905490549055</v>
      </c>
      <c r="AE1352" s="16" t="s">
        <v>4382</v>
      </c>
      <c r="AF1352" s="12">
        <v>2</v>
      </c>
      <c r="AG1352" s="12"/>
      <c r="AH1352" s="20" t="s">
        <v>64</v>
      </c>
      <c r="AI1352" s="12" t="s">
        <v>66</v>
      </c>
      <c r="AJ1352" s="12" t="s">
        <v>66</v>
      </c>
      <c r="AK1352" s="12" t="s">
        <v>66</v>
      </c>
      <c r="AL1352" s="12"/>
      <c r="AM1352" s="12">
        <v>2.2538786833376898</v>
      </c>
      <c r="AN1352" s="20" t="s">
        <v>4383</v>
      </c>
      <c r="AO1352" s="23" t="s">
        <v>69</v>
      </c>
      <c r="AP1352" s="24" t="s">
        <v>74</v>
      </c>
    </row>
    <row r="1353" spans="1:42" x14ac:dyDescent="0.25">
      <c r="A1353" s="12" t="s">
        <v>4384</v>
      </c>
      <c r="B1353" s="13" t="s">
        <v>4381</v>
      </c>
      <c r="C1353" s="14">
        <v>45643</v>
      </c>
      <c r="D1353" s="12">
        <v>1</v>
      </c>
      <c r="E1353" s="12">
        <v>1</v>
      </c>
      <c r="F1353" s="12">
        <v>1</v>
      </c>
      <c r="G1353" s="12">
        <v>3</v>
      </c>
      <c r="H1353" s="12"/>
      <c r="I1353" s="15" t="s">
        <v>58</v>
      </c>
      <c r="J1353" s="15" t="s">
        <v>42</v>
      </c>
      <c r="K1353" s="15" t="s">
        <v>43</v>
      </c>
      <c r="L1353" s="15">
        <v>6</v>
      </c>
      <c r="M1353" s="15" t="s">
        <v>6945</v>
      </c>
      <c r="N1353" s="16" t="s">
        <v>6645</v>
      </c>
      <c r="O1353" s="16" t="s">
        <v>6657</v>
      </c>
      <c r="P1353" s="16" t="s">
        <v>4370</v>
      </c>
      <c r="Q1353" s="17" t="s">
        <v>48</v>
      </c>
      <c r="R1353" s="16" t="s">
        <v>45</v>
      </c>
      <c r="S1353" s="16"/>
      <c r="T1353" s="18"/>
      <c r="U1353" s="19" t="s">
        <v>48</v>
      </c>
      <c r="V1353" s="20" t="s">
        <v>48</v>
      </c>
      <c r="W1353" s="12" t="s">
        <v>49</v>
      </c>
      <c r="X1353" s="20" t="s">
        <v>62</v>
      </c>
      <c r="Y1353" s="20"/>
      <c r="Z1353" s="21">
        <v>1000000</v>
      </c>
      <c r="AA1353" s="21">
        <v>930000</v>
      </c>
      <c r="AB1353" s="22">
        <v>2222</v>
      </c>
      <c r="AC1353" s="21">
        <v>450.04500450045003</v>
      </c>
      <c r="AD1353" s="21">
        <v>418.54185418541852</v>
      </c>
      <c r="AE1353" s="16" t="s">
        <v>4385</v>
      </c>
      <c r="AF1353" s="12">
        <v>6</v>
      </c>
      <c r="AG1353" s="12"/>
      <c r="AH1353" s="20" t="s">
        <v>64</v>
      </c>
      <c r="AI1353" s="12" t="s">
        <v>66</v>
      </c>
      <c r="AJ1353" s="12" t="s">
        <v>66</v>
      </c>
      <c r="AK1353" s="12" t="s">
        <v>66</v>
      </c>
      <c r="AL1353" s="12" t="s">
        <v>66</v>
      </c>
      <c r="AM1353" s="12">
        <v>2.253360664413087</v>
      </c>
      <c r="AN1353" s="20" t="s">
        <v>4383</v>
      </c>
      <c r="AO1353" s="23"/>
      <c r="AP1353" s="24"/>
    </row>
    <row r="1354" spans="1:42" x14ac:dyDescent="0.25">
      <c r="A1354" s="12" t="s">
        <v>4386</v>
      </c>
      <c r="B1354" s="13" t="s">
        <v>4387</v>
      </c>
      <c r="C1354" s="14">
        <v>45827</v>
      </c>
      <c r="D1354" s="12">
        <v>1</v>
      </c>
      <c r="E1354" s="12">
        <v>1</v>
      </c>
      <c r="F1354" s="12">
        <v>1</v>
      </c>
      <c r="G1354" s="12">
        <v>3</v>
      </c>
      <c r="H1354" s="12"/>
      <c r="I1354" s="15" t="s">
        <v>58</v>
      </c>
      <c r="J1354" s="15" t="s">
        <v>42</v>
      </c>
      <c r="K1354" s="15" t="s">
        <v>43</v>
      </c>
      <c r="L1354" s="15">
        <v>6</v>
      </c>
      <c r="M1354" s="15" t="s">
        <v>6945</v>
      </c>
      <c r="N1354" s="16" t="s">
        <v>6645</v>
      </c>
      <c r="O1354" s="16" t="s">
        <v>6657</v>
      </c>
      <c r="P1354" s="16" t="s">
        <v>4370</v>
      </c>
      <c r="Q1354" s="17" t="s">
        <v>60</v>
      </c>
      <c r="R1354" s="16" t="s">
        <v>45</v>
      </c>
      <c r="S1354" s="16"/>
      <c r="T1354" s="18" t="s">
        <v>48</v>
      </c>
      <c r="U1354" s="19" t="s">
        <v>48</v>
      </c>
      <c r="V1354" s="20" t="s">
        <v>48</v>
      </c>
      <c r="W1354" s="12" t="s">
        <v>49</v>
      </c>
      <c r="X1354" s="20" t="s">
        <v>2650</v>
      </c>
      <c r="Y1354" s="20"/>
      <c r="Z1354" s="21">
        <v>500000</v>
      </c>
      <c r="AA1354" s="21">
        <v>450500</v>
      </c>
      <c r="AB1354" s="22">
        <v>1000</v>
      </c>
      <c r="AC1354" s="21">
        <v>500</v>
      </c>
      <c r="AD1354" s="21">
        <v>450.5</v>
      </c>
      <c r="AE1354" s="16" t="s">
        <v>63</v>
      </c>
      <c r="AF1354" s="12"/>
      <c r="AG1354" s="12"/>
      <c r="AH1354" s="20" t="s">
        <v>64</v>
      </c>
      <c r="AI1354" s="12" t="s">
        <v>114</v>
      </c>
      <c r="AJ1354" s="12" t="s">
        <v>114</v>
      </c>
      <c r="AK1354" s="12" t="s">
        <v>66</v>
      </c>
      <c r="AL1354" s="12"/>
      <c r="AM1354" s="12" t="s">
        <v>67</v>
      </c>
      <c r="AN1354" s="20" t="s">
        <v>6795</v>
      </c>
      <c r="AO1354" s="23" t="s">
        <v>69</v>
      </c>
      <c r="AP1354" s="24" t="s">
        <v>74</v>
      </c>
    </row>
    <row r="1355" spans="1:42" x14ac:dyDescent="0.25">
      <c r="A1355" s="12" t="s">
        <v>4388</v>
      </c>
      <c r="B1355" s="13" t="s">
        <v>4389</v>
      </c>
      <c r="C1355" s="14">
        <v>45365</v>
      </c>
      <c r="D1355" s="12">
        <v>1</v>
      </c>
      <c r="E1355" s="12">
        <v>1</v>
      </c>
      <c r="F1355" s="12">
        <v>1</v>
      </c>
      <c r="G1355" s="12">
        <v>1</v>
      </c>
      <c r="H1355" s="12"/>
      <c r="I1355" s="15" t="s">
        <v>58</v>
      </c>
      <c r="J1355" s="15"/>
      <c r="K1355" s="15" t="s">
        <v>43</v>
      </c>
      <c r="L1355" s="15">
        <v>6</v>
      </c>
      <c r="M1355" s="15" t="s">
        <v>6945</v>
      </c>
      <c r="N1355" s="16" t="s">
        <v>6645</v>
      </c>
      <c r="O1355" s="16" t="s">
        <v>6657</v>
      </c>
      <c r="P1355" s="16" t="s">
        <v>4370</v>
      </c>
      <c r="Q1355" s="17" t="s">
        <v>48</v>
      </c>
      <c r="R1355" s="16" t="s">
        <v>45</v>
      </c>
      <c r="S1355" s="16"/>
      <c r="T1355" s="18" t="s">
        <v>48</v>
      </c>
      <c r="U1355" s="19" t="s">
        <v>48</v>
      </c>
      <c r="V1355" s="20" t="s">
        <v>48</v>
      </c>
      <c r="W1355" s="12" t="s">
        <v>49</v>
      </c>
      <c r="X1355" s="20" t="s">
        <v>62</v>
      </c>
      <c r="Y1355" s="20"/>
      <c r="Z1355" s="21">
        <v>1500000</v>
      </c>
      <c r="AA1355" s="21">
        <v>1395000</v>
      </c>
      <c r="AB1355" s="22">
        <v>2437</v>
      </c>
      <c r="AC1355" s="21">
        <v>615.51087402544113</v>
      </c>
      <c r="AD1355" s="21">
        <v>572.42511284366026</v>
      </c>
      <c r="AE1355" s="16" t="s">
        <v>4390</v>
      </c>
      <c r="AF1355" s="12">
        <v>2</v>
      </c>
      <c r="AG1355" s="12"/>
      <c r="AH1355" s="20" t="s">
        <v>64</v>
      </c>
      <c r="AI1355" s="12" t="s">
        <v>66</v>
      </c>
      <c r="AJ1355" s="12" t="s">
        <v>66</v>
      </c>
      <c r="AK1355" s="12" t="s">
        <v>66</v>
      </c>
      <c r="AL1355" s="12" t="s">
        <v>66</v>
      </c>
      <c r="AM1355" s="12">
        <v>2.5750237741009099</v>
      </c>
      <c r="AN1355" s="20" t="s">
        <v>4391</v>
      </c>
      <c r="AO1355" s="23"/>
      <c r="AP1355" s="24"/>
    </row>
    <row r="1356" spans="1:42" x14ac:dyDescent="0.25">
      <c r="A1356" s="12" t="s">
        <v>4392</v>
      </c>
      <c r="B1356" s="13" t="s">
        <v>4393</v>
      </c>
      <c r="C1356" s="14">
        <v>45792</v>
      </c>
      <c r="D1356" s="12">
        <v>1</v>
      </c>
      <c r="E1356" s="12">
        <v>1</v>
      </c>
      <c r="F1356" s="12">
        <v>1</v>
      </c>
      <c r="G1356" s="12">
        <v>1</v>
      </c>
      <c r="H1356" s="12"/>
      <c r="I1356" s="15" t="s">
        <v>41</v>
      </c>
      <c r="J1356" s="15" t="s">
        <v>42</v>
      </c>
      <c r="K1356" s="15" t="s">
        <v>43</v>
      </c>
      <c r="L1356" s="15">
        <v>6</v>
      </c>
      <c r="M1356" s="15" t="s">
        <v>6945</v>
      </c>
      <c r="N1356" s="16" t="s">
        <v>6645</v>
      </c>
      <c r="O1356" s="16" t="s">
        <v>6657</v>
      </c>
      <c r="P1356" s="16" t="s">
        <v>4370</v>
      </c>
      <c r="Q1356" s="17" t="s">
        <v>60</v>
      </c>
      <c r="R1356" s="16" t="s">
        <v>45</v>
      </c>
      <c r="S1356" s="16"/>
      <c r="T1356" s="18"/>
      <c r="U1356" s="19"/>
      <c r="V1356" s="20" t="s">
        <v>48</v>
      </c>
      <c r="W1356" s="12" t="s">
        <v>49</v>
      </c>
      <c r="X1356" s="20" t="s">
        <v>95</v>
      </c>
      <c r="Y1356" s="20"/>
      <c r="Z1356" s="21">
        <v>500000</v>
      </c>
      <c r="AA1356" s="21">
        <v>500000</v>
      </c>
      <c r="AB1356" s="22">
        <v>713</v>
      </c>
      <c r="AC1356" s="21">
        <v>701.26227208976161</v>
      </c>
      <c r="AD1356" s="21">
        <v>701.26227208976161</v>
      </c>
      <c r="AE1356" s="16" t="s">
        <v>4393</v>
      </c>
      <c r="AF1356" s="12">
        <v>3</v>
      </c>
      <c r="AG1356" s="12"/>
      <c r="AH1356" s="20" t="s">
        <v>64</v>
      </c>
      <c r="AI1356" s="12"/>
      <c r="AJ1356" s="12"/>
      <c r="AK1356" s="12"/>
      <c r="AL1356" s="12"/>
      <c r="AM1356" s="12">
        <v>2.1498395853431571</v>
      </c>
      <c r="AN1356" s="20" t="s">
        <v>6796</v>
      </c>
      <c r="AO1356" s="23" t="s">
        <v>69</v>
      </c>
      <c r="AP1356" s="24"/>
    </row>
    <row r="1357" spans="1:42" x14ac:dyDescent="0.25">
      <c r="A1357" s="12" t="s">
        <v>4394</v>
      </c>
      <c r="B1357" s="13" t="s">
        <v>4395</v>
      </c>
      <c r="C1357" s="14">
        <v>45372</v>
      </c>
      <c r="D1357" s="12">
        <v>1</v>
      </c>
      <c r="E1357" s="12">
        <v>1</v>
      </c>
      <c r="F1357" s="12">
        <v>1</v>
      </c>
      <c r="G1357" s="135">
        <v>3</v>
      </c>
      <c r="H1357" s="12"/>
      <c r="I1357" s="15" t="s">
        <v>58</v>
      </c>
      <c r="J1357" s="15" t="s">
        <v>499</v>
      </c>
      <c r="K1357" s="15" t="s">
        <v>43</v>
      </c>
      <c r="L1357" s="15">
        <v>2</v>
      </c>
      <c r="M1357" s="15" t="s">
        <v>6942</v>
      </c>
      <c r="N1357" s="16" t="s">
        <v>6645</v>
      </c>
      <c r="O1357" s="16" t="s">
        <v>6659</v>
      </c>
      <c r="P1357" s="16" t="s">
        <v>4396</v>
      </c>
      <c r="Q1357" s="17" t="s">
        <v>48</v>
      </c>
      <c r="R1357" s="12" t="s">
        <v>60</v>
      </c>
      <c r="S1357" s="12"/>
      <c r="T1357" s="18" t="s">
        <v>48</v>
      </c>
      <c r="U1357" s="19" t="s">
        <v>48</v>
      </c>
      <c r="V1357" s="20" t="s">
        <v>48</v>
      </c>
      <c r="W1357" s="12" t="s">
        <v>49</v>
      </c>
      <c r="X1357" s="20" t="s">
        <v>62</v>
      </c>
      <c r="Y1357" s="20"/>
      <c r="Z1357" s="21">
        <v>4900000</v>
      </c>
      <c r="AA1357" s="21">
        <v>4557000</v>
      </c>
      <c r="AB1357" s="22">
        <v>2828</v>
      </c>
      <c r="AC1357" s="21">
        <v>1732.6732673267327</v>
      </c>
      <c r="AD1357" s="21">
        <v>1611.3861386138615</v>
      </c>
      <c r="AE1357" s="16" t="s">
        <v>4397</v>
      </c>
      <c r="AF1357" s="12">
        <v>5</v>
      </c>
      <c r="AG1357" s="12"/>
      <c r="AH1357" s="20" t="s">
        <v>64</v>
      </c>
      <c r="AI1357" s="12" t="s">
        <v>65</v>
      </c>
      <c r="AJ1357" s="12" t="s">
        <v>66</v>
      </c>
      <c r="AK1357" s="12" t="s">
        <v>66</v>
      </c>
      <c r="AL1357" s="12" t="s">
        <v>66</v>
      </c>
      <c r="AM1357" s="12">
        <v>13.660019166048871</v>
      </c>
      <c r="AN1357" s="20" t="s">
        <v>4398</v>
      </c>
      <c r="AO1357" s="23"/>
      <c r="AP1357" s="24"/>
    </row>
    <row r="1358" spans="1:42" x14ac:dyDescent="0.25">
      <c r="A1358" s="12" t="s">
        <v>4399</v>
      </c>
      <c r="B1358" s="13" t="s">
        <v>4399</v>
      </c>
      <c r="C1358" s="14">
        <v>45587</v>
      </c>
      <c r="D1358" s="12">
        <v>1</v>
      </c>
      <c r="E1358" s="12">
        <v>1</v>
      </c>
      <c r="F1358" s="12">
        <v>1</v>
      </c>
      <c r="G1358" s="135">
        <v>3</v>
      </c>
      <c r="H1358" s="12"/>
      <c r="I1358" s="15" t="s">
        <v>41</v>
      </c>
      <c r="J1358" s="15" t="s">
        <v>42</v>
      </c>
      <c r="K1358" s="15" t="s">
        <v>43</v>
      </c>
      <c r="L1358" s="15">
        <v>2</v>
      </c>
      <c r="M1358" s="15" t="s">
        <v>6942</v>
      </c>
      <c r="N1358" s="16" t="s">
        <v>6645</v>
      </c>
      <c r="O1358" s="16" t="s">
        <v>6659</v>
      </c>
      <c r="P1358" s="16" t="s">
        <v>4396</v>
      </c>
      <c r="Q1358" s="17" t="s">
        <v>48</v>
      </c>
      <c r="R1358" s="12" t="s">
        <v>60</v>
      </c>
      <c r="S1358" s="12"/>
      <c r="T1358" s="18"/>
      <c r="U1358" s="19"/>
      <c r="V1358" s="20" t="s">
        <v>48</v>
      </c>
      <c r="W1358" s="12" t="s">
        <v>49</v>
      </c>
      <c r="X1358" s="20" t="s">
        <v>768</v>
      </c>
      <c r="Y1358" s="20"/>
      <c r="Z1358" s="21">
        <v>2500000</v>
      </c>
      <c r="AA1358" s="21">
        <v>2500000</v>
      </c>
      <c r="AB1358" s="22">
        <v>1000</v>
      </c>
      <c r="AC1358" s="21">
        <v>2500</v>
      </c>
      <c r="AD1358" s="21">
        <v>2500</v>
      </c>
      <c r="AE1358" s="16" t="s">
        <v>4400</v>
      </c>
      <c r="AF1358" s="12">
        <v>1</v>
      </c>
      <c r="AG1358" s="12"/>
      <c r="AH1358" s="20" t="s">
        <v>64</v>
      </c>
      <c r="AI1358" s="12"/>
      <c r="AJ1358" s="12"/>
      <c r="AK1358" s="12"/>
      <c r="AL1358" s="12"/>
      <c r="AM1358" s="12">
        <v>13.956496283922229</v>
      </c>
      <c r="AN1358" s="20" t="s">
        <v>92</v>
      </c>
      <c r="AO1358" s="23"/>
      <c r="AP1358" s="24"/>
    </row>
    <row r="1359" spans="1:42" x14ac:dyDescent="0.25">
      <c r="A1359" s="12" t="s">
        <v>4401</v>
      </c>
      <c r="B1359" s="13" t="s">
        <v>4402</v>
      </c>
      <c r="C1359" s="14">
        <v>45701</v>
      </c>
      <c r="D1359" s="12">
        <v>1</v>
      </c>
      <c r="E1359" s="12">
        <v>1</v>
      </c>
      <c r="F1359" s="12">
        <v>1</v>
      </c>
      <c r="G1359" s="135">
        <v>3</v>
      </c>
      <c r="H1359" s="12"/>
      <c r="I1359" s="15" t="s">
        <v>58</v>
      </c>
      <c r="J1359" s="15" t="s">
        <v>42</v>
      </c>
      <c r="K1359" s="15" t="s">
        <v>43</v>
      </c>
      <c r="L1359" s="15">
        <v>2</v>
      </c>
      <c r="M1359" s="15" t="s">
        <v>6942</v>
      </c>
      <c r="N1359" s="16" t="s">
        <v>6645</v>
      </c>
      <c r="O1359" s="16" t="s">
        <v>6659</v>
      </c>
      <c r="P1359" s="16" t="s">
        <v>4396</v>
      </c>
      <c r="Q1359" s="17" t="s">
        <v>60</v>
      </c>
      <c r="R1359" s="12" t="s">
        <v>60</v>
      </c>
      <c r="S1359" s="12"/>
      <c r="T1359" s="18" t="s">
        <v>48</v>
      </c>
      <c r="U1359" s="19" t="s">
        <v>48</v>
      </c>
      <c r="V1359" s="20" t="s">
        <v>48</v>
      </c>
      <c r="W1359" s="12" t="s">
        <v>49</v>
      </c>
      <c r="X1359" s="20" t="s">
        <v>768</v>
      </c>
      <c r="Y1359" s="20"/>
      <c r="Z1359" s="21">
        <v>3000000</v>
      </c>
      <c r="AA1359" s="21">
        <v>2703000</v>
      </c>
      <c r="AB1359" s="22">
        <v>1000</v>
      </c>
      <c r="AC1359" s="21">
        <v>3000</v>
      </c>
      <c r="AD1359" s="21">
        <v>2703</v>
      </c>
      <c r="AE1359" s="16" t="s">
        <v>4403</v>
      </c>
      <c r="AF1359" s="12">
        <v>2</v>
      </c>
      <c r="AG1359" s="12"/>
      <c r="AH1359" s="20" t="s">
        <v>64</v>
      </c>
      <c r="AI1359" s="12" t="s">
        <v>66</v>
      </c>
      <c r="AJ1359" s="12" t="s">
        <v>66</v>
      </c>
      <c r="AK1359" s="12" t="s">
        <v>66</v>
      </c>
      <c r="AL1359" s="12"/>
      <c r="AM1359" s="12">
        <v>12.73005423100946</v>
      </c>
      <c r="AN1359" s="20" t="s">
        <v>4404</v>
      </c>
      <c r="AO1359" s="23" t="s">
        <v>69</v>
      </c>
      <c r="AP1359" s="24" t="s">
        <v>74</v>
      </c>
    </row>
    <row r="1360" spans="1:42" x14ac:dyDescent="0.25">
      <c r="A1360" s="12" t="s">
        <v>4405</v>
      </c>
      <c r="B1360" s="13" t="s">
        <v>4405</v>
      </c>
      <c r="C1360" s="14">
        <v>45603</v>
      </c>
      <c r="D1360" s="12">
        <v>1</v>
      </c>
      <c r="E1360" s="12">
        <v>1</v>
      </c>
      <c r="F1360" s="12">
        <v>1</v>
      </c>
      <c r="G1360" s="12">
        <v>3</v>
      </c>
      <c r="H1360" s="12"/>
      <c r="I1360" s="15" t="s">
        <v>41</v>
      </c>
      <c r="J1360" s="15"/>
      <c r="K1360" s="15" t="s">
        <v>43</v>
      </c>
      <c r="L1360" s="15">
        <v>2</v>
      </c>
      <c r="M1360" s="15" t="s">
        <v>6942</v>
      </c>
      <c r="N1360" s="16" t="s">
        <v>6645</v>
      </c>
      <c r="O1360" s="16" t="s">
        <v>3975</v>
      </c>
      <c r="P1360" s="16" t="s">
        <v>4406</v>
      </c>
      <c r="Q1360" s="17" t="s">
        <v>48</v>
      </c>
      <c r="R1360" s="12" t="s">
        <v>4407</v>
      </c>
      <c r="S1360" s="12"/>
      <c r="T1360" s="18"/>
      <c r="U1360" s="19"/>
      <c r="V1360" s="20" t="s">
        <v>48</v>
      </c>
      <c r="W1360" s="12" t="s">
        <v>49</v>
      </c>
      <c r="X1360" s="20" t="s">
        <v>465</v>
      </c>
      <c r="Y1360" s="20"/>
      <c r="Z1360" s="21">
        <v>300000</v>
      </c>
      <c r="AA1360" s="21">
        <v>300000</v>
      </c>
      <c r="AB1360" s="22">
        <v>1500</v>
      </c>
      <c r="AC1360" s="21">
        <v>200</v>
      </c>
      <c r="AD1360" s="21">
        <v>200</v>
      </c>
      <c r="AE1360" s="16" t="s">
        <v>4408</v>
      </c>
      <c r="AF1360" s="12">
        <v>2</v>
      </c>
      <c r="AG1360" s="12"/>
      <c r="AH1360" s="20" t="s">
        <v>64</v>
      </c>
      <c r="AI1360" s="12"/>
      <c r="AJ1360" s="12"/>
      <c r="AK1360" s="12"/>
      <c r="AL1360" s="12"/>
      <c r="AM1360" s="12">
        <v>0</v>
      </c>
      <c r="AN1360" s="20" t="s">
        <v>92</v>
      </c>
      <c r="AO1360" s="23"/>
      <c r="AP1360" s="24"/>
    </row>
    <row r="1361" spans="1:42" x14ac:dyDescent="0.25">
      <c r="A1361" s="12" t="s">
        <v>4409</v>
      </c>
      <c r="B1361" s="13" t="s">
        <v>4410</v>
      </c>
      <c r="C1361" s="14">
        <v>45811</v>
      </c>
      <c r="D1361" s="12">
        <v>1</v>
      </c>
      <c r="E1361" s="12">
        <v>1</v>
      </c>
      <c r="F1361" s="12">
        <v>1</v>
      </c>
      <c r="G1361" s="12">
        <v>3</v>
      </c>
      <c r="H1361" s="12"/>
      <c r="I1361" s="15" t="s">
        <v>58</v>
      </c>
      <c r="J1361" s="15" t="s">
        <v>42</v>
      </c>
      <c r="K1361" s="15" t="s">
        <v>43</v>
      </c>
      <c r="L1361" s="15">
        <v>2</v>
      </c>
      <c r="M1361" s="15" t="s">
        <v>6942</v>
      </c>
      <c r="N1361" s="16" t="s">
        <v>6645</v>
      </c>
      <c r="O1361" s="16" t="s">
        <v>3975</v>
      </c>
      <c r="P1361" s="16" t="s">
        <v>4406</v>
      </c>
      <c r="Q1361" s="17" t="s">
        <v>60</v>
      </c>
      <c r="R1361" s="12" t="s">
        <v>60</v>
      </c>
      <c r="S1361" s="12"/>
      <c r="T1361" s="18" t="s">
        <v>4411</v>
      </c>
      <c r="U1361" s="19" t="s">
        <v>48</v>
      </c>
      <c r="V1361" s="20" t="s">
        <v>48</v>
      </c>
      <c r="W1361" s="12" t="s">
        <v>49</v>
      </c>
      <c r="X1361" s="20" t="s">
        <v>62</v>
      </c>
      <c r="Y1361" s="20"/>
      <c r="Z1361" s="21">
        <v>500000</v>
      </c>
      <c r="AA1361" s="21">
        <v>450500</v>
      </c>
      <c r="AB1361" s="22">
        <v>1400</v>
      </c>
      <c r="AC1361" s="21">
        <v>357.14285714285717</v>
      </c>
      <c r="AD1361" s="21">
        <v>321.78571428571428</v>
      </c>
      <c r="AE1361" s="16" t="s">
        <v>63</v>
      </c>
      <c r="AF1361" s="12"/>
      <c r="AG1361" s="12"/>
      <c r="AH1361" s="20" t="s">
        <v>66</v>
      </c>
      <c r="AI1361" s="12" t="s">
        <v>114</v>
      </c>
      <c r="AJ1361" s="12" t="s">
        <v>66</v>
      </c>
      <c r="AK1361" s="12" t="s">
        <v>66</v>
      </c>
      <c r="AL1361" s="12"/>
      <c r="AM1361" s="12" t="s">
        <v>67</v>
      </c>
      <c r="AN1361" s="20" t="s">
        <v>4412</v>
      </c>
      <c r="AO1361" s="23" t="s">
        <v>69</v>
      </c>
      <c r="AP1361" s="24" t="s">
        <v>74</v>
      </c>
    </row>
    <row r="1362" spans="1:42" x14ac:dyDescent="0.25">
      <c r="A1362" s="12" t="s">
        <v>4413</v>
      </c>
      <c r="B1362" s="13" t="s">
        <v>4414</v>
      </c>
      <c r="C1362" s="14">
        <v>45877</v>
      </c>
      <c r="D1362" s="12">
        <v>1</v>
      </c>
      <c r="E1362" s="12">
        <v>1</v>
      </c>
      <c r="F1362" s="12">
        <v>1</v>
      </c>
      <c r="G1362" s="12">
        <v>3</v>
      </c>
      <c r="H1362" s="12"/>
      <c r="I1362" s="15" t="s">
        <v>41</v>
      </c>
      <c r="J1362" s="15" t="s">
        <v>42</v>
      </c>
      <c r="K1362" s="15" t="s">
        <v>43</v>
      </c>
      <c r="L1362" s="15">
        <v>2</v>
      </c>
      <c r="M1362" s="15" t="s">
        <v>6942</v>
      </c>
      <c r="N1362" s="16" t="s">
        <v>6645</v>
      </c>
      <c r="O1362" s="16" t="s">
        <v>3975</v>
      </c>
      <c r="P1362" s="16" t="s">
        <v>4406</v>
      </c>
      <c r="Q1362" s="17" t="s">
        <v>60</v>
      </c>
      <c r="R1362" s="12" t="s">
        <v>4407</v>
      </c>
      <c r="S1362" s="12"/>
      <c r="T1362" s="18"/>
      <c r="U1362" s="19"/>
      <c r="V1362" s="20" t="s">
        <v>48</v>
      </c>
      <c r="W1362" s="12" t="s">
        <v>49</v>
      </c>
      <c r="X1362" s="20" t="s">
        <v>465</v>
      </c>
      <c r="Y1362" s="20"/>
      <c r="Z1362" s="21">
        <v>500000</v>
      </c>
      <c r="AA1362" s="21">
        <v>500000</v>
      </c>
      <c r="AB1362" s="22">
        <v>1501</v>
      </c>
      <c r="AC1362" s="21">
        <v>333.11125916055965</v>
      </c>
      <c r="AD1362" s="21">
        <v>333.11125916055965</v>
      </c>
      <c r="AE1362" s="16" t="s">
        <v>4414</v>
      </c>
      <c r="AF1362" s="12">
        <v>6</v>
      </c>
      <c r="AG1362" s="12"/>
      <c r="AH1362" s="20" t="s">
        <v>52</v>
      </c>
      <c r="AI1362" s="12"/>
      <c r="AJ1362" s="12"/>
      <c r="AK1362" s="12"/>
      <c r="AL1362" s="12"/>
      <c r="AM1362" s="12">
        <v>0</v>
      </c>
      <c r="AN1362" s="20" t="s">
        <v>6846</v>
      </c>
      <c r="AO1362" s="23"/>
      <c r="AP1362" s="24"/>
    </row>
    <row r="1363" spans="1:42" x14ac:dyDescent="0.25">
      <c r="A1363" s="12" t="s">
        <v>4415</v>
      </c>
      <c r="B1363" s="13" t="s">
        <v>4416</v>
      </c>
      <c r="C1363" s="14">
        <v>45831</v>
      </c>
      <c r="D1363" s="12">
        <v>1</v>
      </c>
      <c r="E1363" s="12">
        <v>1</v>
      </c>
      <c r="F1363" s="12">
        <v>1</v>
      </c>
      <c r="G1363" s="12">
        <v>3</v>
      </c>
      <c r="H1363" s="12"/>
      <c r="I1363" s="15" t="s">
        <v>58</v>
      </c>
      <c r="J1363" s="15" t="s">
        <v>42</v>
      </c>
      <c r="K1363" s="15" t="s">
        <v>43</v>
      </c>
      <c r="L1363" s="15">
        <v>2</v>
      </c>
      <c r="M1363" s="15" t="s">
        <v>6942</v>
      </c>
      <c r="N1363" s="16" t="s">
        <v>6645</v>
      </c>
      <c r="O1363" s="16" t="s">
        <v>3975</v>
      </c>
      <c r="P1363" s="16" t="s">
        <v>4406</v>
      </c>
      <c r="Q1363" s="17" t="s">
        <v>60</v>
      </c>
      <c r="R1363" s="12" t="s">
        <v>4407</v>
      </c>
      <c r="S1363" s="12"/>
      <c r="T1363" s="18" t="s">
        <v>48</v>
      </c>
      <c r="U1363" s="19" t="s">
        <v>48</v>
      </c>
      <c r="V1363" s="20" t="s">
        <v>48</v>
      </c>
      <c r="W1363" s="12" t="s">
        <v>49</v>
      </c>
      <c r="X1363" s="20" t="s">
        <v>4417</v>
      </c>
      <c r="Y1363" s="20"/>
      <c r="Z1363" s="21">
        <v>700000</v>
      </c>
      <c r="AA1363" s="21">
        <v>630700</v>
      </c>
      <c r="AB1363" s="22">
        <v>1555</v>
      </c>
      <c r="AC1363" s="21">
        <v>450.16077170418009</v>
      </c>
      <c r="AD1363" s="21">
        <v>405.59485530546624</v>
      </c>
      <c r="AE1363" s="16" t="s">
        <v>4418</v>
      </c>
      <c r="AF1363" s="12">
        <v>4</v>
      </c>
      <c r="AG1363" s="12"/>
      <c r="AH1363" s="20" t="s">
        <v>64</v>
      </c>
      <c r="AI1363" s="12" t="s">
        <v>65</v>
      </c>
      <c r="AJ1363" s="12" t="s">
        <v>66</v>
      </c>
      <c r="AK1363" s="12" t="s">
        <v>66</v>
      </c>
      <c r="AL1363" s="12"/>
      <c r="AM1363" s="12">
        <v>0</v>
      </c>
      <c r="AN1363" s="20" t="s">
        <v>4419</v>
      </c>
      <c r="AO1363" s="23">
        <v>700000</v>
      </c>
      <c r="AP1363" s="24"/>
    </row>
    <row r="1364" spans="1:42" x14ac:dyDescent="0.25">
      <c r="A1364" s="12" t="s">
        <v>4420</v>
      </c>
      <c r="B1364" s="13" t="s">
        <v>4420</v>
      </c>
      <c r="C1364" s="14">
        <v>45583</v>
      </c>
      <c r="D1364" s="12">
        <v>1</v>
      </c>
      <c r="E1364" s="12">
        <v>1</v>
      </c>
      <c r="F1364" s="12">
        <v>1</v>
      </c>
      <c r="G1364" s="12">
        <v>3</v>
      </c>
      <c r="H1364" s="12"/>
      <c r="I1364" s="15" t="s">
        <v>41</v>
      </c>
      <c r="J1364" s="15"/>
      <c r="K1364" s="15" t="s">
        <v>43</v>
      </c>
      <c r="L1364" s="15">
        <v>2</v>
      </c>
      <c r="M1364" s="15" t="s">
        <v>6942</v>
      </c>
      <c r="N1364" s="16" t="s">
        <v>6645</v>
      </c>
      <c r="O1364" s="16" t="s">
        <v>3975</v>
      </c>
      <c r="P1364" s="16" t="s">
        <v>4406</v>
      </c>
      <c r="Q1364" s="17" t="s">
        <v>48</v>
      </c>
      <c r="R1364" s="12" t="s">
        <v>60</v>
      </c>
      <c r="S1364" s="12"/>
      <c r="T1364" s="18"/>
      <c r="U1364" s="19"/>
      <c r="V1364" s="20" t="s">
        <v>48</v>
      </c>
      <c r="W1364" s="12" t="s">
        <v>49</v>
      </c>
      <c r="X1364" s="20" t="s">
        <v>465</v>
      </c>
      <c r="Y1364" s="20"/>
      <c r="Z1364" s="21">
        <v>650000</v>
      </c>
      <c r="AA1364" s="21">
        <v>650000</v>
      </c>
      <c r="AB1364" s="22">
        <v>1502</v>
      </c>
      <c r="AC1364" s="21">
        <v>432.75632490013317</v>
      </c>
      <c r="AD1364" s="21">
        <v>432.75632490013317</v>
      </c>
      <c r="AE1364" s="16" t="s">
        <v>4137</v>
      </c>
      <c r="AF1364" s="12">
        <v>5</v>
      </c>
      <c r="AG1364" s="12"/>
      <c r="AH1364" s="20" t="s">
        <v>64</v>
      </c>
      <c r="AI1364" s="12"/>
      <c r="AJ1364" s="12"/>
      <c r="AK1364" s="12"/>
      <c r="AL1364" s="12"/>
      <c r="AM1364" s="12">
        <v>1.8980295477291029</v>
      </c>
      <c r="AN1364" s="20" t="s">
        <v>92</v>
      </c>
      <c r="AO1364" s="23"/>
      <c r="AP1364" s="24"/>
    </row>
    <row r="1365" spans="1:42" x14ac:dyDescent="0.25">
      <c r="A1365" s="12" t="s">
        <v>4421</v>
      </c>
      <c r="B1365" s="13" t="s">
        <v>4422</v>
      </c>
      <c r="C1365" s="14">
        <v>46017</v>
      </c>
      <c r="D1365" s="12">
        <v>1</v>
      </c>
      <c r="E1365" s="12">
        <v>1</v>
      </c>
      <c r="F1365" s="12">
        <v>1</v>
      </c>
      <c r="G1365" s="12">
        <v>3</v>
      </c>
      <c r="H1365" s="12"/>
      <c r="I1365" s="15" t="s">
        <v>41</v>
      </c>
      <c r="J1365" s="15" t="s">
        <v>42</v>
      </c>
      <c r="K1365" s="15" t="s">
        <v>43</v>
      </c>
      <c r="L1365" s="15">
        <v>2</v>
      </c>
      <c r="M1365" s="15" t="s">
        <v>6942</v>
      </c>
      <c r="N1365" s="16" t="s">
        <v>6645</v>
      </c>
      <c r="O1365" s="16" t="s">
        <v>3975</v>
      </c>
      <c r="P1365" s="16" t="s">
        <v>4406</v>
      </c>
      <c r="Q1365" s="17" t="s">
        <v>60</v>
      </c>
      <c r="R1365" s="12" t="s">
        <v>60</v>
      </c>
      <c r="S1365" s="12"/>
      <c r="T1365" s="18"/>
      <c r="U1365" s="19"/>
      <c r="V1365" s="20" t="s">
        <v>48</v>
      </c>
      <c r="W1365" s="12" t="s">
        <v>49</v>
      </c>
      <c r="X1365" s="20" t="s">
        <v>83</v>
      </c>
      <c r="Y1365" s="20"/>
      <c r="Z1365" s="21">
        <v>500000</v>
      </c>
      <c r="AA1365" s="21">
        <v>500000</v>
      </c>
      <c r="AB1365" s="22">
        <v>1153</v>
      </c>
      <c r="AC1365" s="21">
        <v>433.65134431916738</v>
      </c>
      <c r="AD1365" s="21">
        <v>433.65134431916738</v>
      </c>
      <c r="AE1365" s="16" t="s">
        <v>4422</v>
      </c>
      <c r="AF1365" s="12">
        <v>4</v>
      </c>
      <c r="AG1365" s="12"/>
      <c r="AH1365" s="20" t="s">
        <v>52</v>
      </c>
      <c r="AI1365" s="12"/>
      <c r="AJ1365" s="12"/>
      <c r="AK1365" s="12"/>
      <c r="AL1365" s="12"/>
      <c r="AM1365" s="12">
        <v>3.7011521339638498</v>
      </c>
      <c r="AN1365" s="20"/>
      <c r="AO1365" s="23"/>
      <c r="AP1365" s="24"/>
    </row>
    <row r="1366" spans="1:42" x14ac:dyDescent="0.25">
      <c r="A1366" s="12" t="s">
        <v>4423</v>
      </c>
      <c r="B1366" s="13" t="s">
        <v>4418</v>
      </c>
      <c r="C1366" s="14">
        <v>45884</v>
      </c>
      <c r="D1366" s="12">
        <v>1</v>
      </c>
      <c r="E1366" s="12">
        <v>1</v>
      </c>
      <c r="F1366" s="12">
        <v>1</v>
      </c>
      <c r="G1366" s="12">
        <v>3</v>
      </c>
      <c r="H1366" s="12"/>
      <c r="I1366" s="15" t="s">
        <v>41</v>
      </c>
      <c r="J1366" s="15" t="s">
        <v>42</v>
      </c>
      <c r="K1366" s="15" t="s">
        <v>43</v>
      </c>
      <c r="L1366" s="15">
        <v>2</v>
      </c>
      <c r="M1366" s="15" t="s">
        <v>6942</v>
      </c>
      <c r="N1366" s="16" t="s">
        <v>6645</v>
      </c>
      <c r="O1366" s="16" t="s">
        <v>3975</v>
      </c>
      <c r="P1366" s="16" t="s">
        <v>4406</v>
      </c>
      <c r="Q1366" s="17" t="s">
        <v>60</v>
      </c>
      <c r="R1366" s="12" t="s">
        <v>4407</v>
      </c>
      <c r="S1366" s="12"/>
      <c r="T1366" s="18"/>
      <c r="U1366" s="19"/>
      <c r="V1366" s="20" t="s">
        <v>48</v>
      </c>
      <c r="W1366" s="12" t="s">
        <v>49</v>
      </c>
      <c r="X1366" s="20" t="s">
        <v>4417</v>
      </c>
      <c r="Y1366" s="20"/>
      <c r="Z1366" s="21">
        <v>700000</v>
      </c>
      <c r="AA1366" s="21">
        <v>700000</v>
      </c>
      <c r="AB1366" s="22">
        <v>1555</v>
      </c>
      <c r="AC1366" s="21">
        <v>450.16077170418009</v>
      </c>
      <c r="AD1366" s="21">
        <v>450.16077170418009</v>
      </c>
      <c r="AE1366" s="16" t="s">
        <v>4418</v>
      </c>
      <c r="AF1366" s="12">
        <v>4</v>
      </c>
      <c r="AG1366" s="12"/>
      <c r="AH1366" s="20" t="s">
        <v>52</v>
      </c>
      <c r="AI1366" s="12"/>
      <c r="AJ1366" s="12"/>
      <c r="AK1366" s="12"/>
      <c r="AL1366" s="12"/>
      <c r="AM1366" s="12">
        <v>0</v>
      </c>
      <c r="AN1366" s="20" t="s">
        <v>6797</v>
      </c>
      <c r="AO1366" s="23"/>
      <c r="AP1366" s="24"/>
    </row>
    <row r="1367" spans="1:42" x14ac:dyDescent="0.25">
      <c r="A1367" s="12" t="s">
        <v>4424</v>
      </c>
      <c r="B1367" s="13" t="s">
        <v>4424</v>
      </c>
      <c r="C1367" s="14">
        <v>45497</v>
      </c>
      <c r="D1367" s="12">
        <v>1</v>
      </c>
      <c r="E1367" s="12">
        <v>1</v>
      </c>
      <c r="F1367" s="12">
        <v>1</v>
      </c>
      <c r="G1367" s="12">
        <v>3</v>
      </c>
      <c r="H1367" s="12"/>
      <c r="I1367" s="15" t="s">
        <v>41</v>
      </c>
      <c r="J1367" s="15" t="s">
        <v>42</v>
      </c>
      <c r="K1367" s="15" t="s">
        <v>43</v>
      </c>
      <c r="L1367" s="15">
        <v>2</v>
      </c>
      <c r="M1367" s="15" t="s">
        <v>6942</v>
      </c>
      <c r="N1367" s="16" t="s">
        <v>6645</v>
      </c>
      <c r="O1367" s="16" t="s">
        <v>3975</v>
      </c>
      <c r="P1367" s="16" t="s">
        <v>4406</v>
      </c>
      <c r="Q1367" s="17" t="s">
        <v>48</v>
      </c>
      <c r="R1367" s="12" t="s">
        <v>60</v>
      </c>
      <c r="S1367" s="12"/>
      <c r="T1367" s="18" t="s">
        <v>1508</v>
      </c>
      <c r="U1367" s="19"/>
      <c r="V1367" s="20" t="s">
        <v>48</v>
      </c>
      <c r="W1367" s="12" t="s">
        <v>49</v>
      </c>
      <c r="X1367" s="20" t="s">
        <v>239</v>
      </c>
      <c r="Y1367" s="20"/>
      <c r="Z1367" s="21">
        <v>500000</v>
      </c>
      <c r="AA1367" s="21">
        <v>500000</v>
      </c>
      <c r="AB1367" s="22">
        <v>1000</v>
      </c>
      <c r="AC1367" s="21">
        <v>500</v>
      </c>
      <c r="AD1367" s="21">
        <v>500</v>
      </c>
      <c r="AE1367" s="16" t="s">
        <v>4425</v>
      </c>
      <c r="AF1367" s="12">
        <v>1</v>
      </c>
      <c r="AG1367" s="12"/>
      <c r="AH1367" s="20" t="s">
        <v>64</v>
      </c>
      <c r="AI1367" s="12"/>
      <c r="AJ1367" s="12"/>
      <c r="AK1367" s="12"/>
      <c r="AL1367" s="12"/>
      <c r="AM1367" s="12">
        <v>7.0549647503987414</v>
      </c>
      <c r="AN1367" s="20" t="s">
        <v>92</v>
      </c>
      <c r="AO1367" s="23"/>
      <c r="AP1367" s="24"/>
    </row>
    <row r="1368" spans="1:42" x14ac:dyDescent="0.25">
      <c r="A1368" s="12" t="s">
        <v>4426</v>
      </c>
      <c r="B1368" s="13" t="s">
        <v>4427</v>
      </c>
      <c r="C1368" s="14">
        <v>45963</v>
      </c>
      <c r="D1368" s="12">
        <v>1</v>
      </c>
      <c r="E1368" s="12">
        <v>1</v>
      </c>
      <c r="F1368" s="12">
        <v>1</v>
      </c>
      <c r="G1368" s="12">
        <v>3</v>
      </c>
      <c r="H1368" s="12"/>
      <c r="I1368" s="15" t="s">
        <v>58</v>
      </c>
      <c r="J1368" s="15" t="s">
        <v>42</v>
      </c>
      <c r="K1368" s="15" t="s">
        <v>43</v>
      </c>
      <c r="L1368" s="15">
        <v>2</v>
      </c>
      <c r="M1368" s="15" t="s">
        <v>6942</v>
      </c>
      <c r="N1368" s="16" t="s">
        <v>6645</v>
      </c>
      <c r="O1368" s="16" t="s">
        <v>3975</v>
      </c>
      <c r="P1368" s="16" t="s">
        <v>4406</v>
      </c>
      <c r="Q1368" s="17" t="s">
        <v>60</v>
      </c>
      <c r="R1368" s="12" t="s">
        <v>4407</v>
      </c>
      <c r="S1368" s="12"/>
      <c r="T1368" s="18" t="s">
        <v>48</v>
      </c>
      <c r="U1368" s="19" t="s">
        <v>48</v>
      </c>
      <c r="V1368" s="20" t="s">
        <v>48</v>
      </c>
      <c r="W1368" s="12" t="s">
        <v>49</v>
      </c>
      <c r="X1368" s="20" t="s">
        <v>465</v>
      </c>
      <c r="Y1368" s="20"/>
      <c r="Z1368" s="21">
        <v>900000</v>
      </c>
      <c r="AA1368" s="21">
        <v>810900</v>
      </c>
      <c r="AB1368" s="22">
        <v>1500</v>
      </c>
      <c r="AC1368" s="21">
        <v>600</v>
      </c>
      <c r="AD1368" s="21">
        <v>540.6</v>
      </c>
      <c r="AE1368" s="16" t="s">
        <v>4428</v>
      </c>
      <c r="AF1368" s="12">
        <v>1</v>
      </c>
      <c r="AG1368" s="12" t="s">
        <v>51</v>
      </c>
      <c r="AH1368" s="20" t="s">
        <v>48</v>
      </c>
      <c r="AI1368" s="12" t="s">
        <v>48</v>
      </c>
      <c r="AJ1368" s="12" t="s">
        <v>48</v>
      </c>
      <c r="AK1368" s="12"/>
      <c r="AL1368" s="12"/>
      <c r="AM1368" s="12">
        <v>12.4150440957988</v>
      </c>
      <c r="AN1368" s="20" t="s">
        <v>4429</v>
      </c>
      <c r="AO1368" s="23" t="s">
        <v>69</v>
      </c>
      <c r="AP1368" s="24" t="s">
        <v>74</v>
      </c>
    </row>
    <row r="1369" spans="1:42" x14ac:dyDescent="0.25">
      <c r="A1369" s="12" t="s">
        <v>4430</v>
      </c>
      <c r="B1369" s="13" t="s">
        <v>4430</v>
      </c>
      <c r="C1369" s="14">
        <v>45307</v>
      </c>
      <c r="D1369" s="12">
        <v>1</v>
      </c>
      <c r="E1369" s="12">
        <v>1</v>
      </c>
      <c r="F1369" s="12">
        <v>1</v>
      </c>
      <c r="G1369" s="12">
        <v>3</v>
      </c>
      <c r="H1369" s="12"/>
      <c r="I1369" s="15" t="s">
        <v>41</v>
      </c>
      <c r="J1369" s="15" t="s">
        <v>42</v>
      </c>
      <c r="K1369" s="15" t="s">
        <v>43</v>
      </c>
      <c r="L1369" s="15">
        <v>2</v>
      </c>
      <c r="M1369" s="15" t="s">
        <v>6942</v>
      </c>
      <c r="N1369" s="16" t="s">
        <v>6645</v>
      </c>
      <c r="O1369" s="16" t="s">
        <v>3975</v>
      </c>
      <c r="P1369" s="16" t="s">
        <v>4406</v>
      </c>
      <c r="Q1369" s="17" t="s">
        <v>48</v>
      </c>
      <c r="R1369" s="12" t="s">
        <v>60</v>
      </c>
      <c r="S1369" s="12"/>
      <c r="T1369" s="18" t="s">
        <v>2447</v>
      </c>
      <c r="U1369" s="19">
        <v>3</v>
      </c>
      <c r="V1369" s="20" t="s">
        <v>48</v>
      </c>
      <c r="W1369" s="12" t="s">
        <v>49</v>
      </c>
      <c r="X1369" s="20" t="s">
        <v>3021</v>
      </c>
      <c r="Y1369" s="31"/>
      <c r="Z1369" s="21">
        <v>1000000</v>
      </c>
      <c r="AA1369" s="21">
        <v>1000000</v>
      </c>
      <c r="AB1369" s="22">
        <v>1761</v>
      </c>
      <c r="AC1369" s="21">
        <v>567.85917092561044</v>
      </c>
      <c r="AD1369" s="21">
        <v>567.85917092561044</v>
      </c>
      <c r="AE1369" s="16" t="s">
        <v>4431</v>
      </c>
      <c r="AF1369" s="12">
        <v>1</v>
      </c>
      <c r="AG1369" s="12"/>
      <c r="AH1369" s="20"/>
      <c r="AI1369" s="12"/>
      <c r="AJ1369" s="12"/>
      <c r="AK1369" s="12"/>
      <c r="AL1369" s="12"/>
      <c r="AM1369" s="12" t="s">
        <v>67</v>
      </c>
      <c r="AN1369" s="20" t="s">
        <v>92</v>
      </c>
      <c r="AO1369" s="23"/>
      <c r="AP1369" s="24"/>
    </row>
    <row r="1370" spans="1:42" x14ac:dyDescent="0.25">
      <c r="A1370" s="12" t="s">
        <v>4432</v>
      </c>
      <c r="B1370" s="13" t="s">
        <v>4433</v>
      </c>
      <c r="C1370" s="14">
        <v>45969</v>
      </c>
      <c r="D1370" s="12">
        <v>1</v>
      </c>
      <c r="E1370" s="12">
        <v>1</v>
      </c>
      <c r="F1370" s="12">
        <v>1</v>
      </c>
      <c r="G1370" s="12">
        <v>3</v>
      </c>
      <c r="H1370" s="12"/>
      <c r="I1370" s="15" t="s">
        <v>58</v>
      </c>
      <c r="J1370" s="15" t="s">
        <v>42</v>
      </c>
      <c r="K1370" s="15" t="s">
        <v>43</v>
      </c>
      <c r="L1370" s="15">
        <v>2</v>
      </c>
      <c r="M1370" s="15" t="s">
        <v>6942</v>
      </c>
      <c r="N1370" s="16" t="s">
        <v>6645</v>
      </c>
      <c r="O1370" s="16" t="s">
        <v>3975</v>
      </c>
      <c r="P1370" s="16" t="s">
        <v>4406</v>
      </c>
      <c r="Q1370" s="17" t="s">
        <v>60</v>
      </c>
      <c r="R1370" s="12" t="s">
        <v>60</v>
      </c>
      <c r="S1370" s="12"/>
      <c r="T1370" s="18" t="s">
        <v>48</v>
      </c>
      <c r="U1370" s="19" t="s">
        <v>48</v>
      </c>
      <c r="V1370" s="20" t="s">
        <v>48</v>
      </c>
      <c r="W1370" s="12" t="s">
        <v>49</v>
      </c>
      <c r="X1370" s="20" t="s">
        <v>465</v>
      </c>
      <c r="Y1370" s="29"/>
      <c r="Z1370" s="21">
        <v>950000</v>
      </c>
      <c r="AA1370" s="21">
        <v>855950</v>
      </c>
      <c r="AB1370" s="22">
        <v>1500</v>
      </c>
      <c r="AC1370" s="21">
        <v>633.33333333333337</v>
      </c>
      <c r="AD1370" s="21">
        <v>570.63333333333333</v>
      </c>
      <c r="AE1370" s="16" t="s">
        <v>63</v>
      </c>
      <c r="AF1370" s="12"/>
      <c r="AG1370" s="12"/>
      <c r="AH1370" s="20" t="s">
        <v>48</v>
      </c>
      <c r="AI1370" s="12" t="s">
        <v>48</v>
      </c>
      <c r="AJ1370" s="12" t="s">
        <v>48</v>
      </c>
      <c r="AK1370" s="12"/>
      <c r="AL1370" s="12"/>
      <c r="AM1370" s="12" t="s">
        <v>67</v>
      </c>
      <c r="AN1370" s="20" t="s">
        <v>4434</v>
      </c>
      <c r="AO1370" s="23" t="s">
        <v>69</v>
      </c>
      <c r="AP1370" s="24" t="s">
        <v>74</v>
      </c>
    </row>
    <row r="1371" spans="1:42" x14ac:dyDescent="0.25">
      <c r="A1371" s="12" t="s">
        <v>4435</v>
      </c>
      <c r="B1371" s="13" t="s">
        <v>4436</v>
      </c>
      <c r="C1371" s="14">
        <v>45869</v>
      </c>
      <c r="D1371" s="12">
        <v>1</v>
      </c>
      <c r="E1371" s="12">
        <v>1</v>
      </c>
      <c r="F1371" s="12">
        <v>1</v>
      </c>
      <c r="G1371" s="12">
        <v>3</v>
      </c>
      <c r="H1371" s="12"/>
      <c r="I1371" s="15" t="s">
        <v>58</v>
      </c>
      <c r="J1371" s="15" t="s">
        <v>42</v>
      </c>
      <c r="K1371" s="15" t="s">
        <v>43</v>
      </c>
      <c r="L1371" s="15">
        <v>2</v>
      </c>
      <c r="M1371" s="15" t="s">
        <v>6942</v>
      </c>
      <c r="N1371" s="16" t="s">
        <v>6645</v>
      </c>
      <c r="O1371" s="16" t="s">
        <v>3975</v>
      </c>
      <c r="P1371" s="16" t="s">
        <v>4406</v>
      </c>
      <c r="Q1371" s="17" t="s">
        <v>60</v>
      </c>
      <c r="R1371" s="12" t="s">
        <v>4407</v>
      </c>
      <c r="S1371" s="12"/>
      <c r="T1371" s="18"/>
      <c r="U1371" s="19"/>
      <c r="V1371" s="20" t="s">
        <v>48</v>
      </c>
      <c r="W1371" s="12" t="s">
        <v>49</v>
      </c>
      <c r="X1371" s="20" t="s">
        <v>465</v>
      </c>
      <c r="Y1371" s="20"/>
      <c r="Z1371" s="21">
        <v>1000000</v>
      </c>
      <c r="AA1371" s="21">
        <v>901000</v>
      </c>
      <c r="AB1371" s="22">
        <v>1502</v>
      </c>
      <c r="AC1371" s="21">
        <v>665.77896138482026</v>
      </c>
      <c r="AD1371" s="21">
        <v>599.86684420772303</v>
      </c>
      <c r="AE1371" s="16" t="s">
        <v>4437</v>
      </c>
      <c r="AF1371" s="12">
        <v>4</v>
      </c>
      <c r="AG1371" s="12"/>
      <c r="AH1371" s="20" t="s">
        <v>64</v>
      </c>
      <c r="AI1371" s="12" t="s">
        <v>114</v>
      </c>
      <c r="AJ1371" s="12" t="s">
        <v>66</v>
      </c>
      <c r="AK1371" s="12" t="s">
        <v>66</v>
      </c>
      <c r="AL1371" s="12"/>
      <c r="AM1371" s="12">
        <v>0</v>
      </c>
      <c r="AN1371" s="20" t="s">
        <v>4438</v>
      </c>
      <c r="AO1371" s="23" t="s">
        <v>69</v>
      </c>
      <c r="AP1371" s="24"/>
    </row>
    <row r="1372" spans="1:42" x14ac:dyDescent="0.25">
      <c r="A1372" s="12" t="s">
        <v>4439</v>
      </c>
      <c r="B1372" s="13" t="s">
        <v>4440</v>
      </c>
      <c r="C1372" s="14">
        <v>45791</v>
      </c>
      <c r="D1372" s="12">
        <v>1</v>
      </c>
      <c r="E1372" s="12">
        <v>1</v>
      </c>
      <c r="F1372" s="12">
        <v>1</v>
      </c>
      <c r="G1372" s="12">
        <v>3</v>
      </c>
      <c r="H1372" s="12"/>
      <c r="I1372" s="15" t="s">
        <v>58</v>
      </c>
      <c r="J1372" s="15" t="s">
        <v>42</v>
      </c>
      <c r="K1372" s="15" t="s">
        <v>43</v>
      </c>
      <c r="L1372" s="15">
        <v>2</v>
      </c>
      <c r="M1372" s="15" t="s">
        <v>6942</v>
      </c>
      <c r="N1372" s="16" t="s">
        <v>6645</v>
      </c>
      <c r="O1372" s="16" t="s">
        <v>3975</v>
      </c>
      <c r="P1372" s="16" t="s">
        <v>4406</v>
      </c>
      <c r="Q1372" s="17" t="s">
        <v>60</v>
      </c>
      <c r="R1372" s="12" t="s">
        <v>4407</v>
      </c>
      <c r="S1372" s="12"/>
      <c r="T1372" s="18" t="s">
        <v>48</v>
      </c>
      <c r="U1372" s="19" t="s">
        <v>48</v>
      </c>
      <c r="V1372" s="20" t="s">
        <v>48</v>
      </c>
      <c r="W1372" s="12" t="s">
        <v>49</v>
      </c>
      <c r="X1372" s="20" t="s">
        <v>4417</v>
      </c>
      <c r="Y1372" s="20"/>
      <c r="Z1372" s="21">
        <v>1100000</v>
      </c>
      <c r="AA1372" s="21">
        <v>991100</v>
      </c>
      <c r="AB1372" s="22">
        <v>1555</v>
      </c>
      <c r="AC1372" s="21">
        <v>707.395498392283</v>
      </c>
      <c r="AD1372" s="21">
        <v>637.36334405144692</v>
      </c>
      <c r="AE1372" s="16" t="s">
        <v>4418</v>
      </c>
      <c r="AF1372" s="12">
        <v>4</v>
      </c>
      <c r="AG1372" s="12"/>
      <c r="AH1372" s="20" t="s">
        <v>64</v>
      </c>
      <c r="AI1372" s="12" t="s">
        <v>65</v>
      </c>
      <c r="AJ1372" s="12" t="s">
        <v>66</v>
      </c>
      <c r="AK1372" s="12" t="s">
        <v>66</v>
      </c>
      <c r="AL1372" s="12"/>
      <c r="AM1372" s="12">
        <v>0</v>
      </c>
      <c r="AN1372" s="20" t="s">
        <v>4441</v>
      </c>
      <c r="AO1372" s="23">
        <v>700000</v>
      </c>
      <c r="AP1372" s="24" t="s">
        <v>74</v>
      </c>
    </row>
    <row r="1373" spans="1:42" x14ac:dyDescent="0.25">
      <c r="A1373" s="12" t="s">
        <v>4442</v>
      </c>
      <c r="B1373" s="13" t="s">
        <v>4442</v>
      </c>
      <c r="C1373" s="14">
        <v>45441</v>
      </c>
      <c r="D1373" s="12">
        <v>1</v>
      </c>
      <c r="E1373" s="12">
        <v>1</v>
      </c>
      <c r="F1373" s="12">
        <v>1</v>
      </c>
      <c r="G1373" s="12">
        <v>3</v>
      </c>
      <c r="H1373" s="12"/>
      <c r="I1373" s="15" t="s">
        <v>41</v>
      </c>
      <c r="J1373" s="15" t="s">
        <v>42</v>
      </c>
      <c r="K1373" s="15" t="s">
        <v>43</v>
      </c>
      <c r="L1373" s="15">
        <v>2</v>
      </c>
      <c r="M1373" s="15" t="s">
        <v>6942</v>
      </c>
      <c r="N1373" s="16" t="s">
        <v>6645</v>
      </c>
      <c r="O1373" s="16" t="s">
        <v>3975</v>
      </c>
      <c r="P1373" s="16" t="s">
        <v>4406</v>
      </c>
      <c r="Q1373" s="17" t="s">
        <v>48</v>
      </c>
      <c r="R1373" s="12" t="s">
        <v>60</v>
      </c>
      <c r="S1373" s="12"/>
      <c r="T1373" s="18" t="s">
        <v>3870</v>
      </c>
      <c r="U1373" s="19">
        <v>19</v>
      </c>
      <c r="V1373" s="20" t="s">
        <v>48</v>
      </c>
      <c r="W1373" s="12" t="s">
        <v>49</v>
      </c>
      <c r="X1373" s="20" t="s">
        <v>239</v>
      </c>
      <c r="Y1373" s="20"/>
      <c r="Z1373" s="21">
        <v>2000000</v>
      </c>
      <c r="AA1373" s="21">
        <v>2000000</v>
      </c>
      <c r="AB1373" s="22">
        <v>3108</v>
      </c>
      <c r="AC1373" s="21">
        <v>643.50064350064349</v>
      </c>
      <c r="AD1373" s="21">
        <v>643.50064350064349</v>
      </c>
      <c r="AE1373" s="16" t="s">
        <v>4443</v>
      </c>
      <c r="AF1373" s="12">
        <v>1</v>
      </c>
      <c r="AG1373" s="12"/>
      <c r="AH1373" s="20" t="s">
        <v>64</v>
      </c>
      <c r="AI1373" s="12"/>
      <c r="AJ1373" s="12"/>
      <c r="AK1373" s="12"/>
      <c r="AL1373" s="12"/>
      <c r="AM1373" s="12">
        <v>0.84255486674046998</v>
      </c>
      <c r="AN1373" s="20" t="s">
        <v>92</v>
      </c>
      <c r="AO1373" s="23"/>
      <c r="AP1373" s="24"/>
    </row>
    <row r="1374" spans="1:42" x14ac:dyDescent="0.25">
      <c r="A1374" s="12" t="s">
        <v>4444</v>
      </c>
      <c r="B1374" s="13" t="s">
        <v>4445</v>
      </c>
      <c r="C1374" s="14">
        <v>45846</v>
      </c>
      <c r="D1374" s="12">
        <v>1</v>
      </c>
      <c r="E1374" s="12">
        <v>1</v>
      </c>
      <c r="F1374" s="12">
        <v>1</v>
      </c>
      <c r="G1374" s="12">
        <v>3</v>
      </c>
      <c r="H1374" s="12"/>
      <c r="I1374" s="15" t="s">
        <v>58</v>
      </c>
      <c r="J1374" s="15" t="s">
        <v>42</v>
      </c>
      <c r="K1374" s="15" t="s">
        <v>43</v>
      </c>
      <c r="L1374" s="15">
        <v>2</v>
      </c>
      <c r="M1374" s="15" t="s">
        <v>6942</v>
      </c>
      <c r="N1374" s="16" t="s">
        <v>6645</v>
      </c>
      <c r="O1374" s="16" t="s">
        <v>3975</v>
      </c>
      <c r="P1374" s="16" t="s">
        <v>4406</v>
      </c>
      <c r="Q1374" s="17" t="s">
        <v>60</v>
      </c>
      <c r="R1374" s="12" t="s">
        <v>4407</v>
      </c>
      <c r="S1374" s="12"/>
      <c r="T1374" s="18"/>
      <c r="U1374" s="19"/>
      <c r="V1374" s="20" t="s">
        <v>48</v>
      </c>
      <c r="W1374" s="12" t="s">
        <v>49</v>
      </c>
      <c r="X1374" s="20" t="s">
        <v>465</v>
      </c>
      <c r="Y1374" s="29"/>
      <c r="Z1374" s="21">
        <v>1100000</v>
      </c>
      <c r="AA1374" s="21">
        <v>991100</v>
      </c>
      <c r="AB1374" s="22">
        <v>1502</v>
      </c>
      <c r="AC1374" s="21">
        <v>732.35685752330221</v>
      </c>
      <c r="AD1374" s="21">
        <v>659.85352862849538</v>
      </c>
      <c r="AE1374" s="16" t="s">
        <v>4437</v>
      </c>
      <c r="AF1374" s="12">
        <v>4</v>
      </c>
      <c r="AG1374" s="12"/>
      <c r="AH1374" s="20" t="s">
        <v>64</v>
      </c>
      <c r="AI1374" s="12" t="s">
        <v>114</v>
      </c>
      <c r="AJ1374" s="12" t="s">
        <v>66</v>
      </c>
      <c r="AK1374" s="12" t="s">
        <v>66</v>
      </c>
      <c r="AL1374" s="12"/>
      <c r="AM1374" s="12">
        <v>0</v>
      </c>
      <c r="AN1374" s="20" t="s">
        <v>4446</v>
      </c>
      <c r="AO1374" s="23" t="s">
        <v>69</v>
      </c>
      <c r="AP1374" s="24" t="s">
        <v>74</v>
      </c>
    </row>
    <row r="1375" spans="1:42" x14ac:dyDescent="0.25">
      <c r="A1375" s="12" t="s">
        <v>4447</v>
      </c>
      <c r="B1375" s="13" t="s">
        <v>4448</v>
      </c>
      <c r="C1375" s="14">
        <v>45777</v>
      </c>
      <c r="D1375" s="12">
        <v>1</v>
      </c>
      <c r="E1375" s="12">
        <v>1</v>
      </c>
      <c r="F1375" s="12">
        <v>1</v>
      </c>
      <c r="G1375" s="12">
        <v>3</v>
      </c>
      <c r="H1375" s="12"/>
      <c r="I1375" s="15" t="s">
        <v>58</v>
      </c>
      <c r="J1375" s="15" t="s">
        <v>42</v>
      </c>
      <c r="K1375" s="15" t="s">
        <v>43</v>
      </c>
      <c r="L1375" s="15">
        <v>2</v>
      </c>
      <c r="M1375" s="15" t="s">
        <v>6942</v>
      </c>
      <c r="N1375" s="16" t="s">
        <v>6645</v>
      </c>
      <c r="O1375" s="16" t="s">
        <v>3975</v>
      </c>
      <c r="P1375" s="16" t="s">
        <v>4406</v>
      </c>
      <c r="Q1375" s="17" t="s">
        <v>60</v>
      </c>
      <c r="R1375" s="12" t="s">
        <v>4407</v>
      </c>
      <c r="S1375" s="12"/>
      <c r="T1375" s="18" t="s">
        <v>48</v>
      </c>
      <c r="U1375" s="19" t="s">
        <v>48</v>
      </c>
      <c r="V1375" s="20" t="s">
        <v>48</v>
      </c>
      <c r="W1375" s="12" t="s">
        <v>49</v>
      </c>
      <c r="X1375" s="20" t="s">
        <v>465</v>
      </c>
      <c r="Y1375" s="20"/>
      <c r="Z1375" s="21">
        <v>1100000</v>
      </c>
      <c r="AA1375" s="21">
        <v>991100</v>
      </c>
      <c r="AB1375" s="22">
        <v>1501</v>
      </c>
      <c r="AC1375" s="21">
        <v>732.84477015323114</v>
      </c>
      <c r="AD1375" s="21">
        <v>660.29313790806134</v>
      </c>
      <c r="AE1375" s="16" t="s">
        <v>4414</v>
      </c>
      <c r="AF1375" s="12">
        <v>6</v>
      </c>
      <c r="AG1375" s="12"/>
      <c r="AH1375" s="20" t="s">
        <v>64</v>
      </c>
      <c r="AI1375" s="12" t="s">
        <v>65</v>
      </c>
      <c r="AJ1375" s="12" t="s">
        <v>66</v>
      </c>
      <c r="AK1375" s="12" t="s">
        <v>66</v>
      </c>
      <c r="AL1375" s="12"/>
      <c r="AM1375" s="12">
        <v>0</v>
      </c>
      <c r="AN1375" s="20" t="s">
        <v>4449</v>
      </c>
      <c r="AO1375" s="23">
        <v>500000</v>
      </c>
      <c r="AP1375" s="24" t="s">
        <v>74</v>
      </c>
    </row>
    <row r="1376" spans="1:42" x14ac:dyDescent="0.25">
      <c r="A1376" s="12" t="s">
        <v>4450</v>
      </c>
      <c r="B1376" s="13" t="s">
        <v>4451</v>
      </c>
      <c r="C1376" s="14">
        <v>45978</v>
      </c>
      <c r="D1376" s="12">
        <v>1</v>
      </c>
      <c r="E1376" s="12">
        <v>1</v>
      </c>
      <c r="F1376" s="12">
        <v>1</v>
      </c>
      <c r="G1376" s="12">
        <v>3</v>
      </c>
      <c r="H1376" s="12"/>
      <c r="I1376" s="15" t="s">
        <v>58</v>
      </c>
      <c r="J1376" s="15" t="s">
        <v>42</v>
      </c>
      <c r="K1376" s="15" t="s">
        <v>43</v>
      </c>
      <c r="L1376" s="15">
        <v>2</v>
      </c>
      <c r="M1376" s="15" t="s">
        <v>6942</v>
      </c>
      <c r="N1376" s="16" t="s">
        <v>6645</v>
      </c>
      <c r="O1376" s="16" t="s">
        <v>3975</v>
      </c>
      <c r="P1376" s="16" t="s">
        <v>4406</v>
      </c>
      <c r="Q1376" s="17" t="s">
        <v>60</v>
      </c>
      <c r="R1376" s="12" t="s">
        <v>4407</v>
      </c>
      <c r="S1376" s="12"/>
      <c r="T1376" s="18" t="s">
        <v>48</v>
      </c>
      <c r="U1376" s="19"/>
      <c r="V1376" s="20" t="s">
        <v>48</v>
      </c>
      <c r="W1376" s="12" t="s">
        <v>49</v>
      </c>
      <c r="X1376" s="20" t="s">
        <v>465</v>
      </c>
      <c r="Y1376" s="20"/>
      <c r="Z1376" s="21">
        <v>1100000</v>
      </c>
      <c r="AA1376" s="21">
        <v>991100</v>
      </c>
      <c r="AB1376" s="22">
        <v>1501</v>
      </c>
      <c r="AC1376" s="21">
        <v>732.84477015323114</v>
      </c>
      <c r="AD1376" s="21">
        <v>660.29313790806134</v>
      </c>
      <c r="AE1376" s="16" t="s">
        <v>4452</v>
      </c>
      <c r="AF1376" s="12">
        <v>3</v>
      </c>
      <c r="AG1376" s="12"/>
      <c r="AH1376" s="20" t="s">
        <v>64</v>
      </c>
      <c r="AI1376" s="12" t="s">
        <v>66</v>
      </c>
      <c r="AJ1376" s="12" t="s">
        <v>66</v>
      </c>
      <c r="AK1376" s="12" t="s">
        <v>66</v>
      </c>
      <c r="AL1376" s="12"/>
      <c r="AM1376" s="12">
        <v>0</v>
      </c>
      <c r="AN1376" s="20" t="s">
        <v>4453</v>
      </c>
      <c r="AO1376" s="23" t="s">
        <v>69</v>
      </c>
      <c r="AP1376" s="24" t="s">
        <v>74</v>
      </c>
    </row>
    <row r="1377" spans="1:42" x14ac:dyDescent="0.25">
      <c r="A1377" s="12" t="s">
        <v>4454</v>
      </c>
      <c r="B1377" s="13" t="s">
        <v>4455</v>
      </c>
      <c r="C1377" s="14">
        <v>45727</v>
      </c>
      <c r="D1377" s="12">
        <v>1</v>
      </c>
      <c r="E1377" s="12">
        <v>1</v>
      </c>
      <c r="F1377" s="12">
        <v>1</v>
      </c>
      <c r="G1377" s="12">
        <v>3</v>
      </c>
      <c r="H1377" s="12"/>
      <c r="I1377" s="15" t="s">
        <v>41</v>
      </c>
      <c r="J1377" s="15" t="s">
        <v>42</v>
      </c>
      <c r="K1377" s="15" t="s">
        <v>43</v>
      </c>
      <c r="L1377" s="15">
        <v>2</v>
      </c>
      <c r="M1377" s="15" t="s">
        <v>6942</v>
      </c>
      <c r="N1377" s="16" t="s">
        <v>6645</v>
      </c>
      <c r="O1377" s="16" t="s">
        <v>3975</v>
      </c>
      <c r="P1377" s="16" t="s">
        <v>4406</v>
      </c>
      <c r="Q1377" s="17" t="s">
        <v>60</v>
      </c>
      <c r="R1377" s="12" t="s">
        <v>4407</v>
      </c>
      <c r="S1377" s="12"/>
      <c r="T1377" s="18"/>
      <c r="U1377" s="19"/>
      <c r="V1377" s="20" t="s">
        <v>48</v>
      </c>
      <c r="W1377" s="12" t="s">
        <v>49</v>
      </c>
      <c r="X1377" s="20" t="s">
        <v>465</v>
      </c>
      <c r="Y1377" s="20"/>
      <c r="Z1377" s="21">
        <v>1000000</v>
      </c>
      <c r="AA1377" s="21">
        <v>1000000</v>
      </c>
      <c r="AB1377" s="22">
        <v>1500</v>
      </c>
      <c r="AC1377" s="21">
        <v>666.66666666666663</v>
      </c>
      <c r="AD1377" s="21">
        <v>666.66666666666663</v>
      </c>
      <c r="AE1377" s="16" t="s">
        <v>4455</v>
      </c>
      <c r="AF1377" s="12">
        <v>2</v>
      </c>
      <c r="AG1377" s="12" t="s">
        <v>51</v>
      </c>
      <c r="AH1377" s="20" t="s">
        <v>64</v>
      </c>
      <c r="AI1377" s="12"/>
      <c r="AJ1377" s="12"/>
      <c r="AK1377" s="12"/>
      <c r="AL1377" s="12"/>
      <c r="AM1377" s="12">
        <v>9.0638746345661296</v>
      </c>
      <c r="AN1377" s="20" t="s">
        <v>6846</v>
      </c>
      <c r="AO1377" s="23" t="s">
        <v>69</v>
      </c>
      <c r="AP1377" s="24"/>
    </row>
    <row r="1378" spans="1:42" x14ac:dyDescent="0.25">
      <c r="A1378" s="12" t="s">
        <v>4456</v>
      </c>
      <c r="B1378" s="13" t="s">
        <v>4457</v>
      </c>
      <c r="C1378" s="14">
        <v>45597</v>
      </c>
      <c r="D1378" s="12">
        <v>1</v>
      </c>
      <c r="E1378" s="12">
        <v>1</v>
      </c>
      <c r="F1378" s="12">
        <v>1</v>
      </c>
      <c r="G1378" s="12">
        <v>3</v>
      </c>
      <c r="H1378" s="12"/>
      <c r="I1378" s="15" t="s">
        <v>58</v>
      </c>
      <c r="J1378" s="15"/>
      <c r="K1378" s="15" t="s">
        <v>43</v>
      </c>
      <c r="L1378" s="15">
        <v>2</v>
      </c>
      <c r="M1378" s="15" t="s">
        <v>6942</v>
      </c>
      <c r="N1378" s="16" t="s">
        <v>6645</v>
      </c>
      <c r="O1378" s="16" t="s">
        <v>3975</v>
      </c>
      <c r="P1378" s="16" t="s">
        <v>4406</v>
      </c>
      <c r="Q1378" s="17" t="s">
        <v>48</v>
      </c>
      <c r="R1378" s="12" t="s">
        <v>4407</v>
      </c>
      <c r="S1378" s="12"/>
      <c r="T1378" s="18" t="s">
        <v>48</v>
      </c>
      <c r="U1378" s="19" t="s">
        <v>48</v>
      </c>
      <c r="V1378" s="20" t="s">
        <v>48</v>
      </c>
      <c r="W1378" s="12" t="s">
        <v>49</v>
      </c>
      <c r="X1378" s="20" t="s">
        <v>62</v>
      </c>
      <c r="Y1378" s="20"/>
      <c r="Z1378" s="21">
        <v>1200000</v>
      </c>
      <c r="AA1378" s="21">
        <v>1116000</v>
      </c>
      <c r="AB1378" s="22">
        <v>1512</v>
      </c>
      <c r="AC1378" s="21">
        <v>793.65079365079362</v>
      </c>
      <c r="AD1378" s="21">
        <v>738.09523809523807</v>
      </c>
      <c r="AE1378" s="16" t="s">
        <v>4458</v>
      </c>
      <c r="AF1378" s="12">
        <v>5</v>
      </c>
      <c r="AG1378" s="12"/>
      <c r="AH1378" s="20" t="s">
        <v>64</v>
      </c>
      <c r="AI1378" s="12" t="s">
        <v>66</v>
      </c>
      <c r="AJ1378" s="12" t="s">
        <v>66</v>
      </c>
      <c r="AK1378" s="12" t="s">
        <v>66</v>
      </c>
      <c r="AL1378" s="12" t="s">
        <v>66</v>
      </c>
      <c r="AM1378" s="12">
        <v>6.7151530871615446</v>
      </c>
      <c r="AN1378" s="20" t="s">
        <v>4459</v>
      </c>
      <c r="AO1378" s="23"/>
      <c r="AP1378" s="24"/>
    </row>
    <row r="1379" spans="1:42" x14ac:dyDescent="0.25">
      <c r="A1379" s="12" t="s">
        <v>4460</v>
      </c>
      <c r="B1379" s="13" t="s">
        <v>4451</v>
      </c>
      <c r="C1379" s="14">
        <v>45945</v>
      </c>
      <c r="D1379" s="12">
        <v>1</v>
      </c>
      <c r="E1379" s="12">
        <v>1</v>
      </c>
      <c r="F1379" s="12">
        <v>1</v>
      </c>
      <c r="G1379" s="12">
        <v>3</v>
      </c>
      <c r="H1379" s="12"/>
      <c r="I1379" s="15" t="s">
        <v>58</v>
      </c>
      <c r="J1379" s="15" t="s">
        <v>42</v>
      </c>
      <c r="K1379" s="15" t="s">
        <v>43</v>
      </c>
      <c r="L1379" s="15">
        <v>2</v>
      </c>
      <c r="M1379" s="15" t="s">
        <v>6942</v>
      </c>
      <c r="N1379" s="16" t="s">
        <v>6645</v>
      </c>
      <c r="O1379" s="16" t="s">
        <v>3975</v>
      </c>
      <c r="P1379" s="16" t="s">
        <v>4406</v>
      </c>
      <c r="Q1379" s="17" t="s">
        <v>60</v>
      </c>
      <c r="R1379" s="12" t="s">
        <v>4407</v>
      </c>
      <c r="S1379" s="12"/>
      <c r="T1379" s="18" t="s">
        <v>48</v>
      </c>
      <c r="U1379" s="19" t="s">
        <v>48</v>
      </c>
      <c r="V1379" s="20" t="s">
        <v>48</v>
      </c>
      <c r="W1379" s="12" t="s">
        <v>49</v>
      </c>
      <c r="X1379" s="20" t="s">
        <v>465</v>
      </c>
      <c r="Y1379" s="20"/>
      <c r="Z1379" s="21">
        <v>1300000</v>
      </c>
      <c r="AA1379" s="21">
        <v>1171300</v>
      </c>
      <c r="AB1379" s="22">
        <v>1501</v>
      </c>
      <c r="AC1379" s="21">
        <v>866.08927381745502</v>
      </c>
      <c r="AD1379" s="21">
        <v>780.34643570952699</v>
      </c>
      <c r="AE1379" s="16" t="s">
        <v>4452</v>
      </c>
      <c r="AF1379" s="12">
        <v>3</v>
      </c>
      <c r="AG1379" s="12"/>
      <c r="AH1379" s="20" t="s">
        <v>64</v>
      </c>
      <c r="AI1379" s="12" t="s">
        <v>66</v>
      </c>
      <c r="AJ1379" s="12" t="s">
        <v>66</v>
      </c>
      <c r="AK1379" s="12" t="s">
        <v>66</v>
      </c>
      <c r="AL1379" s="12"/>
      <c r="AM1379" s="12">
        <v>0</v>
      </c>
      <c r="AN1379" s="20" t="s">
        <v>4453</v>
      </c>
      <c r="AO1379" s="23" t="s">
        <v>69</v>
      </c>
      <c r="AP1379" s="24"/>
    </row>
    <row r="1380" spans="1:42" x14ac:dyDescent="0.25">
      <c r="A1380" s="12" t="s">
        <v>4461</v>
      </c>
      <c r="B1380" s="13" t="s">
        <v>4461</v>
      </c>
      <c r="C1380" s="14">
        <v>45616</v>
      </c>
      <c r="D1380" s="12">
        <v>1</v>
      </c>
      <c r="E1380" s="12">
        <v>1</v>
      </c>
      <c r="F1380" s="12">
        <v>1</v>
      </c>
      <c r="G1380" s="12">
        <v>3</v>
      </c>
      <c r="H1380" s="12"/>
      <c r="I1380" s="15" t="s">
        <v>41</v>
      </c>
      <c r="J1380" s="15"/>
      <c r="K1380" s="15" t="s">
        <v>43</v>
      </c>
      <c r="L1380" s="15">
        <v>2</v>
      </c>
      <c r="M1380" s="15" t="s">
        <v>6942</v>
      </c>
      <c r="N1380" s="16" t="s">
        <v>6645</v>
      </c>
      <c r="O1380" s="16" t="s">
        <v>3975</v>
      </c>
      <c r="P1380" s="16" t="s">
        <v>4406</v>
      </c>
      <c r="Q1380" s="17" t="s">
        <v>48</v>
      </c>
      <c r="R1380" s="12" t="s">
        <v>4407</v>
      </c>
      <c r="S1380" s="12"/>
      <c r="T1380" s="18"/>
      <c r="U1380" s="19"/>
      <c r="V1380" s="20" t="s">
        <v>48</v>
      </c>
      <c r="W1380" s="12" t="s">
        <v>49</v>
      </c>
      <c r="X1380" s="20" t="s">
        <v>465</v>
      </c>
      <c r="Y1380" s="20"/>
      <c r="Z1380" s="21">
        <v>1200000</v>
      </c>
      <c r="AA1380" s="21">
        <v>1200000</v>
      </c>
      <c r="AB1380" s="22">
        <v>1512</v>
      </c>
      <c r="AC1380" s="21">
        <v>793.65079365079362</v>
      </c>
      <c r="AD1380" s="21">
        <v>793.65079365079362</v>
      </c>
      <c r="AE1380" s="16" t="s">
        <v>4458</v>
      </c>
      <c r="AF1380" s="12">
        <v>5</v>
      </c>
      <c r="AG1380" s="12"/>
      <c r="AH1380" s="20" t="s">
        <v>64</v>
      </c>
      <c r="AI1380" s="12"/>
      <c r="AJ1380" s="12"/>
      <c r="AK1380" s="12"/>
      <c r="AL1380" s="12"/>
      <c r="AM1380" s="12">
        <v>6.7151530871615446</v>
      </c>
      <c r="AN1380" s="20" t="s">
        <v>92</v>
      </c>
      <c r="AO1380" s="23"/>
      <c r="AP1380" s="24"/>
    </row>
    <row r="1381" spans="1:42" x14ac:dyDescent="0.25">
      <c r="A1381" s="12" t="s">
        <v>4462</v>
      </c>
      <c r="B1381" s="13" t="s">
        <v>4408</v>
      </c>
      <c r="C1381" s="14">
        <v>45733</v>
      </c>
      <c r="D1381" s="12">
        <v>1</v>
      </c>
      <c r="E1381" s="12">
        <v>1</v>
      </c>
      <c r="F1381" s="12">
        <v>1</v>
      </c>
      <c r="G1381" s="12">
        <v>3</v>
      </c>
      <c r="H1381" s="12"/>
      <c r="I1381" s="15" t="s">
        <v>41</v>
      </c>
      <c r="J1381" s="15" t="s">
        <v>42</v>
      </c>
      <c r="K1381" s="15" t="s">
        <v>43</v>
      </c>
      <c r="L1381" s="15">
        <v>2</v>
      </c>
      <c r="M1381" s="15" t="s">
        <v>6942</v>
      </c>
      <c r="N1381" s="16" t="s">
        <v>6645</v>
      </c>
      <c r="O1381" s="16" t="s">
        <v>3975</v>
      </c>
      <c r="P1381" s="16" t="s">
        <v>4406</v>
      </c>
      <c r="Q1381" s="17" t="s">
        <v>60</v>
      </c>
      <c r="R1381" s="12" t="s">
        <v>4407</v>
      </c>
      <c r="S1381" s="12"/>
      <c r="T1381" s="18"/>
      <c r="U1381" s="19"/>
      <c r="V1381" s="20" t="s">
        <v>48</v>
      </c>
      <c r="W1381" s="12" t="s">
        <v>49</v>
      </c>
      <c r="X1381" s="20" t="s">
        <v>465</v>
      </c>
      <c r="Y1381" s="20"/>
      <c r="Z1381" s="21">
        <v>1200000</v>
      </c>
      <c r="AA1381" s="21">
        <v>1200000</v>
      </c>
      <c r="AB1381" s="22">
        <v>1500</v>
      </c>
      <c r="AC1381" s="21">
        <v>800</v>
      </c>
      <c r="AD1381" s="21">
        <v>800</v>
      </c>
      <c r="AE1381" s="16" t="s">
        <v>4408</v>
      </c>
      <c r="AF1381" s="12">
        <v>2</v>
      </c>
      <c r="AG1381" s="12"/>
      <c r="AH1381" s="20" t="s">
        <v>64</v>
      </c>
      <c r="AI1381" s="12"/>
      <c r="AJ1381" s="12"/>
      <c r="AK1381" s="12"/>
      <c r="AL1381" s="12"/>
      <c r="AM1381" s="12">
        <v>0</v>
      </c>
      <c r="AN1381" s="20" t="s">
        <v>6846</v>
      </c>
      <c r="AO1381" s="23" t="s">
        <v>69</v>
      </c>
      <c r="AP1381" s="24"/>
    </row>
    <row r="1382" spans="1:42" x14ac:dyDescent="0.25">
      <c r="A1382" s="12" t="s">
        <v>4463</v>
      </c>
      <c r="B1382" s="13" t="s">
        <v>4464</v>
      </c>
      <c r="C1382" s="14">
        <v>45937</v>
      </c>
      <c r="D1382" s="12">
        <v>1</v>
      </c>
      <c r="E1382" s="12">
        <v>1</v>
      </c>
      <c r="F1382" s="12">
        <v>1</v>
      </c>
      <c r="G1382" s="12">
        <v>3</v>
      </c>
      <c r="H1382" s="12"/>
      <c r="I1382" s="15" t="s">
        <v>58</v>
      </c>
      <c r="J1382" s="15" t="s">
        <v>42</v>
      </c>
      <c r="K1382" s="15" t="s">
        <v>43</v>
      </c>
      <c r="L1382" s="15">
        <v>2</v>
      </c>
      <c r="M1382" s="15" t="s">
        <v>6942</v>
      </c>
      <c r="N1382" s="16" t="s">
        <v>6645</v>
      </c>
      <c r="O1382" s="16" t="s">
        <v>3975</v>
      </c>
      <c r="P1382" s="16" t="s">
        <v>4406</v>
      </c>
      <c r="Q1382" s="17" t="s">
        <v>60</v>
      </c>
      <c r="R1382" s="12" t="s">
        <v>60</v>
      </c>
      <c r="S1382" s="12"/>
      <c r="T1382" s="18" t="s">
        <v>48</v>
      </c>
      <c r="U1382" s="19" t="s">
        <v>48</v>
      </c>
      <c r="V1382" s="20" t="s">
        <v>48</v>
      </c>
      <c r="W1382" s="12" t="s">
        <v>49</v>
      </c>
      <c r="X1382" s="20" t="s">
        <v>465</v>
      </c>
      <c r="Y1382" s="20"/>
      <c r="Z1382" s="21">
        <v>1400000</v>
      </c>
      <c r="AA1382" s="21">
        <v>1261400</v>
      </c>
      <c r="AB1382" s="22">
        <v>1500</v>
      </c>
      <c r="AC1382" s="21">
        <v>933.33333333333337</v>
      </c>
      <c r="AD1382" s="21">
        <v>840.93333333333328</v>
      </c>
      <c r="AE1382" s="16" t="s">
        <v>63</v>
      </c>
      <c r="AF1382" s="12"/>
      <c r="AG1382" s="12"/>
      <c r="AH1382" s="20" t="s">
        <v>48</v>
      </c>
      <c r="AI1382" s="12" t="s">
        <v>48</v>
      </c>
      <c r="AJ1382" s="12" t="s">
        <v>48</v>
      </c>
      <c r="AK1382" s="12"/>
      <c r="AL1382" s="12"/>
      <c r="AM1382" s="12" t="s">
        <v>67</v>
      </c>
      <c r="AN1382" s="20" t="s">
        <v>4465</v>
      </c>
      <c r="AO1382" s="23" t="s">
        <v>69</v>
      </c>
      <c r="AP1382" s="24"/>
    </row>
    <row r="1383" spans="1:42" x14ac:dyDescent="0.25">
      <c r="A1383" s="12" t="s">
        <v>4466</v>
      </c>
      <c r="B1383" s="13" t="s">
        <v>4467</v>
      </c>
      <c r="C1383" s="14">
        <v>45902</v>
      </c>
      <c r="D1383" s="12">
        <v>1</v>
      </c>
      <c r="E1383" s="12">
        <v>1</v>
      </c>
      <c r="F1383" s="12">
        <v>1</v>
      </c>
      <c r="G1383" s="12">
        <v>3</v>
      </c>
      <c r="H1383" s="12"/>
      <c r="I1383" s="15" t="s">
        <v>41</v>
      </c>
      <c r="J1383" s="15" t="s">
        <v>42</v>
      </c>
      <c r="K1383" s="15" t="s">
        <v>43</v>
      </c>
      <c r="L1383" s="15">
        <v>2</v>
      </c>
      <c r="M1383" s="15" t="s">
        <v>6942</v>
      </c>
      <c r="N1383" s="16" t="s">
        <v>6645</v>
      </c>
      <c r="O1383" s="16" t="s">
        <v>3975</v>
      </c>
      <c r="P1383" s="16" t="s">
        <v>4406</v>
      </c>
      <c r="Q1383" s="17" t="s">
        <v>60</v>
      </c>
      <c r="R1383" s="12" t="s">
        <v>4407</v>
      </c>
      <c r="S1383" s="12"/>
      <c r="T1383" s="18"/>
      <c r="U1383" s="19"/>
      <c r="V1383" s="20" t="s">
        <v>48</v>
      </c>
      <c r="W1383" s="12" t="s">
        <v>49</v>
      </c>
      <c r="X1383" s="20" t="s">
        <v>465</v>
      </c>
      <c r="Y1383" s="20"/>
      <c r="Z1383" s="21">
        <v>1300000</v>
      </c>
      <c r="AA1383" s="21">
        <v>1300000</v>
      </c>
      <c r="AB1383" s="22">
        <v>1503</v>
      </c>
      <c r="AC1383" s="21">
        <v>864.93679308050571</v>
      </c>
      <c r="AD1383" s="21">
        <v>864.93679308050571</v>
      </c>
      <c r="AE1383" s="16" t="s">
        <v>4467</v>
      </c>
      <c r="AF1383" s="12">
        <v>1</v>
      </c>
      <c r="AG1383" s="12"/>
      <c r="AH1383" s="20" t="s">
        <v>52</v>
      </c>
      <c r="AI1383" s="12"/>
      <c r="AJ1383" s="12"/>
      <c r="AK1383" s="12"/>
      <c r="AL1383" s="12"/>
      <c r="AM1383" s="12">
        <v>11.800447903617931</v>
      </c>
      <c r="AN1383" s="20" t="s">
        <v>6797</v>
      </c>
      <c r="AO1383" s="23"/>
      <c r="AP1383" s="24"/>
    </row>
    <row r="1384" spans="1:42" x14ac:dyDescent="0.25">
      <c r="A1384" s="12" t="s">
        <v>4468</v>
      </c>
      <c r="B1384" s="13" t="s">
        <v>4469</v>
      </c>
      <c r="C1384" s="14">
        <v>45973</v>
      </c>
      <c r="D1384" s="12">
        <v>1</v>
      </c>
      <c r="E1384" s="12">
        <v>1</v>
      </c>
      <c r="F1384" s="12">
        <v>1</v>
      </c>
      <c r="G1384" s="12">
        <v>3</v>
      </c>
      <c r="H1384" s="12"/>
      <c r="I1384" s="15" t="s">
        <v>58</v>
      </c>
      <c r="J1384" s="15" t="s">
        <v>42</v>
      </c>
      <c r="K1384" s="15" t="s">
        <v>43</v>
      </c>
      <c r="L1384" s="15">
        <v>2</v>
      </c>
      <c r="M1384" s="15" t="s">
        <v>6942</v>
      </c>
      <c r="N1384" s="16" t="s">
        <v>6645</v>
      </c>
      <c r="O1384" s="16" t="s">
        <v>3975</v>
      </c>
      <c r="P1384" s="16" t="s">
        <v>4406</v>
      </c>
      <c r="Q1384" s="17" t="s">
        <v>60</v>
      </c>
      <c r="R1384" s="12" t="s">
        <v>4407</v>
      </c>
      <c r="S1384" s="12"/>
      <c r="T1384" s="18" t="s">
        <v>48</v>
      </c>
      <c r="U1384" s="19" t="s">
        <v>48</v>
      </c>
      <c r="V1384" s="20" t="s">
        <v>48</v>
      </c>
      <c r="W1384" s="12" t="s">
        <v>49</v>
      </c>
      <c r="X1384" s="20" t="s">
        <v>62</v>
      </c>
      <c r="Y1384" s="31"/>
      <c r="Z1384" s="21">
        <v>1500000</v>
      </c>
      <c r="AA1384" s="21">
        <v>1351500</v>
      </c>
      <c r="AB1384" s="22">
        <v>1504</v>
      </c>
      <c r="AC1384" s="21">
        <v>997.34042553191489</v>
      </c>
      <c r="AD1384" s="21">
        <v>898.60372340425533</v>
      </c>
      <c r="AE1384" s="16" t="s">
        <v>4470</v>
      </c>
      <c r="AF1384" s="12">
        <v>7</v>
      </c>
      <c r="AG1384" s="12"/>
      <c r="AH1384" s="20" t="s">
        <v>64</v>
      </c>
      <c r="AI1384" s="12" t="s">
        <v>66</v>
      </c>
      <c r="AJ1384" s="12" t="s">
        <v>66</v>
      </c>
      <c r="AK1384" s="12" t="s">
        <v>66</v>
      </c>
      <c r="AL1384" s="12"/>
      <c r="AM1384" s="12">
        <v>5.3380348105236601</v>
      </c>
      <c r="AN1384" s="20" t="s">
        <v>4471</v>
      </c>
      <c r="AO1384" s="23" t="s">
        <v>69</v>
      </c>
      <c r="AP1384" s="24"/>
    </row>
    <row r="1385" spans="1:42" x14ac:dyDescent="0.25">
      <c r="A1385" s="12" t="s">
        <v>4472</v>
      </c>
      <c r="B1385" s="13" t="s">
        <v>4473</v>
      </c>
      <c r="C1385" s="14">
        <v>45893</v>
      </c>
      <c r="D1385" s="12">
        <v>1</v>
      </c>
      <c r="E1385" s="12">
        <v>1</v>
      </c>
      <c r="F1385" s="12">
        <v>1</v>
      </c>
      <c r="G1385" s="12">
        <v>3</v>
      </c>
      <c r="H1385" s="12"/>
      <c r="I1385" s="15" t="s">
        <v>58</v>
      </c>
      <c r="J1385" s="15" t="s">
        <v>42</v>
      </c>
      <c r="K1385" s="15" t="s">
        <v>43</v>
      </c>
      <c r="L1385" s="15">
        <v>2</v>
      </c>
      <c r="M1385" s="15" t="s">
        <v>6942</v>
      </c>
      <c r="N1385" s="16" t="s">
        <v>6645</v>
      </c>
      <c r="O1385" s="16" t="s">
        <v>3975</v>
      </c>
      <c r="P1385" s="16" t="s">
        <v>4406</v>
      </c>
      <c r="Q1385" s="17" t="s">
        <v>60</v>
      </c>
      <c r="R1385" s="12" t="s">
        <v>60</v>
      </c>
      <c r="S1385" s="12"/>
      <c r="T1385" s="18"/>
      <c r="U1385" s="19"/>
      <c r="V1385" s="20" t="s">
        <v>48</v>
      </c>
      <c r="W1385" s="12" t="s">
        <v>49</v>
      </c>
      <c r="X1385" s="20" t="s">
        <v>465</v>
      </c>
      <c r="Y1385" s="20"/>
      <c r="Z1385" s="21">
        <v>1500000</v>
      </c>
      <c r="AA1385" s="21">
        <v>1351500</v>
      </c>
      <c r="AB1385" s="22">
        <v>1503</v>
      </c>
      <c r="AC1385" s="21">
        <v>998.00399201596804</v>
      </c>
      <c r="AD1385" s="21">
        <v>899.20159680638722</v>
      </c>
      <c r="AE1385" s="16" t="s">
        <v>63</v>
      </c>
      <c r="AF1385" s="12"/>
      <c r="AG1385" s="12"/>
      <c r="AH1385" s="20"/>
      <c r="AI1385" s="12"/>
      <c r="AJ1385" s="12"/>
      <c r="AK1385" s="12"/>
      <c r="AL1385" s="12"/>
      <c r="AM1385" s="12" t="s">
        <v>67</v>
      </c>
      <c r="AN1385" s="20" t="s">
        <v>6855</v>
      </c>
      <c r="AO1385" s="23" t="s">
        <v>69</v>
      </c>
      <c r="AP1385" s="24" t="s">
        <v>74</v>
      </c>
    </row>
    <row r="1386" spans="1:42" x14ac:dyDescent="0.25">
      <c r="A1386" s="12" t="s">
        <v>4474</v>
      </c>
      <c r="B1386" s="13" t="s">
        <v>4475</v>
      </c>
      <c r="C1386" s="14">
        <v>45753</v>
      </c>
      <c r="D1386" s="12">
        <v>1</v>
      </c>
      <c r="E1386" s="12">
        <v>1</v>
      </c>
      <c r="F1386" s="12">
        <v>1</v>
      </c>
      <c r="G1386" s="12">
        <v>3</v>
      </c>
      <c r="H1386" s="12"/>
      <c r="I1386" s="15" t="s">
        <v>58</v>
      </c>
      <c r="J1386" s="15" t="s">
        <v>42</v>
      </c>
      <c r="K1386" s="15" t="s">
        <v>43</v>
      </c>
      <c r="L1386" s="15">
        <v>2</v>
      </c>
      <c r="M1386" s="15" t="s">
        <v>6942</v>
      </c>
      <c r="N1386" s="16" t="s">
        <v>6645</v>
      </c>
      <c r="O1386" s="16" t="s">
        <v>3975</v>
      </c>
      <c r="P1386" s="16" t="s">
        <v>4406</v>
      </c>
      <c r="Q1386" s="17" t="s">
        <v>60</v>
      </c>
      <c r="R1386" s="12" t="s">
        <v>4407</v>
      </c>
      <c r="S1386" s="12"/>
      <c r="T1386" s="18" t="s">
        <v>48</v>
      </c>
      <c r="U1386" s="19" t="s">
        <v>48</v>
      </c>
      <c r="V1386" s="20" t="s">
        <v>48</v>
      </c>
      <c r="W1386" s="12" t="s">
        <v>49</v>
      </c>
      <c r="X1386" s="20" t="s">
        <v>465</v>
      </c>
      <c r="Y1386" s="20"/>
      <c r="Z1386" s="21">
        <v>1500000</v>
      </c>
      <c r="AA1386" s="21">
        <v>1351500</v>
      </c>
      <c r="AB1386" s="22">
        <v>1501</v>
      </c>
      <c r="AC1386" s="21">
        <v>999.33377748167891</v>
      </c>
      <c r="AD1386" s="21">
        <v>900.39973351099263</v>
      </c>
      <c r="AE1386" s="16" t="s">
        <v>4414</v>
      </c>
      <c r="AF1386" s="12">
        <v>6</v>
      </c>
      <c r="AG1386" s="12"/>
      <c r="AH1386" s="20" t="s">
        <v>64</v>
      </c>
      <c r="AI1386" s="12" t="s">
        <v>65</v>
      </c>
      <c r="AJ1386" s="12" t="s">
        <v>66</v>
      </c>
      <c r="AK1386" s="12" t="s">
        <v>66</v>
      </c>
      <c r="AL1386" s="12"/>
      <c r="AM1386" s="12">
        <v>0</v>
      </c>
      <c r="AN1386" s="20" t="s">
        <v>4476</v>
      </c>
      <c r="AO1386" s="23">
        <v>500000</v>
      </c>
      <c r="AP1386" s="24"/>
    </row>
    <row r="1387" spans="1:42" x14ac:dyDescent="0.25">
      <c r="A1387" s="12" t="s">
        <v>4477</v>
      </c>
      <c r="B1387" s="13" t="s">
        <v>4478</v>
      </c>
      <c r="C1387" s="14">
        <v>45673</v>
      </c>
      <c r="D1387" s="12">
        <v>1</v>
      </c>
      <c r="E1387" s="12">
        <v>1</v>
      </c>
      <c r="F1387" s="12">
        <v>1</v>
      </c>
      <c r="G1387" s="12">
        <v>3</v>
      </c>
      <c r="H1387" s="12"/>
      <c r="I1387" s="15" t="s">
        <v>58</v>
      </c>
      <c r="J1387" s="15" t="s">
        <v>42</v>
      </c>
      <c r="K1387" s="15" t="s">
        <v>43</v>
      </c>
      <c r="L1387" s="15">
        <v>2</v>
      </c>
      <c r="M1387" s="15" t="s">
        <v>6942</v>
      </c>
      <c r="N1387" s="16" t="s">
        <v>6645</v>
      </c>
      <c r="O1387" s="16" t="s">
        <v>3975</v>
      </c>
      <c r="P1387" s="16" t="s">
        <v>4406</v>
      </c>
      <c r="Q1387" s="17" t="s">
        <v>60</v>
      </c>
      <c r="R1387" s="12" t="s">
        <v>60</v>
      </c>
      <c r="S1387" s="12"/>
      <c r="T1387" s="18" t="s">
        <v>48</v>
      </c>
      <c r="U1387" s="19" t="s">
        <v>48</v>
      </c>
      <c r="V1387" s="20" t="s">
        <v>48</v>
      </c>
      <c r="W1387" s="12" t="s">
        <v>49</v>
      </c>
      <c r="X1387" s="20" t="s">
        <v>62</v>
      </c>
      <c r="Y1387" s="29"/>
      <c r="Z1387" s="21">
        <v>1500000</v>
      </c>
      <c r="AA1387" s="21">
        <v>1351500</v>
      </c>
      <c r="AB1387" s="22">
        <v>1500</v>
      </c>
      <c r="AC1387" s="21">
        <v>1000</v>
      </c>
      <c r="AD1387" s="21">
        <v>901</v>
      </c>
      <c r="AE1387" s="16" t="s">
        <v>63</v>
      </c>
      <c r="AF1387" s="12"/>
      <c r="AG1387" s="12"/>
      <c r="AH1387" s="20" t="s">
        <v>66</v>
      </c>
      <c r="AI1387" s="12" t="s">
        <v>66</v>
      </c>
      <c r="AJ1387" s="12" t="s">
        <v>66</v>
      </c>
      <c r="AK1387" s="12" t="s">
        <v>66</v>
      </c>
      <c r="AL1387" s="12"/>
      <c r="AM1387" s="12" t="s">
        <v>67</v>
      </c>
      <c r="AN1387" s="20" t="s">
        <v>4479</v>
      </c>
      <c r="AO1387" s="23" t="s">
        <v>69</v>
      </c>
      <c r="AP1387" s="24"/>
    </row>
    <row r="1388" spans="1:42" x14ac:dyDescent="0.25">
      <c r="A1388" s="12" t="s">
        <v>4480</v>
      </c>
      <c r="B1388" s="13" t="s">
        <v>4481</v>
      </c>
      <c r="C1388" s="14">
        <v>45632</v>
      </c>
      <c r="D1388" s="26">
        <v>2</v>
      </c>
      <c r="E1388" s="26">
        <v>1</v>
      </c>
      <c r="F1388" s="12">
        <v>2</v>
      </c>
      <c r="G1388" s="12">
        <v>2</v>
      </c>
      <c r="H1388" s="12"/>
      <c r="I1388" s="15" t="s">
        <v>58</v>
      </c>
      <c r="J1388" s="15" t="s">
        <v>42</v>
      </c>
      <c r="K1388" s="15" t="s">
        <v>43</v>
      </c>
      <c r="L1388" s="15">
        <v>2</v>
      </c>
      <c r="M1388" s="15" t="s">
        <v>6942</v>
      </c>
      <c r="N1388" s="16" t="s">
        <v>6645</v>
      </c>
      <c r="O1388" s="16" t="s">
        <v>3975</v>
      </c>
      <c r="P1388" s="16" t="s">
        <v>4406</v>
      </c>
      <c r="Q1388" s="17" t="s">
        <v>60</v>
      </c>
      <c r="R1388" s="12" t="s">
        <v>60</v>
      </c>
      <c r="S1388" s="12"/>
      <c r="T1388" s="18" t="s">
        <v>3870</v>
      </c>
      <c r="U1388" s="19">
        <v>27</v>
      </c>
      <c r="V1388" s="20" t="s">
        <v>48</v>
      </c>
      <c r="W1388" s="12" t="s">
        <v>49</v>
      </c>
      <c r="X1388" s="20" t="s">
        <v>239</v>
      </c>
      <c r="Y1388" s="20"/>
      <c r="Z1388" s="21">
        <v>3500000</v>
      </c>
      <c r="AA1388" s="21">
        <v>3255000</v>
      </c>
      <c r="AB1388" s="22">
        <v>1750</v>
      </c>
      <c r="AC1388" s="21">
        <v>2000</v>
      </c>
      <c r="AD1388" s="21">
        <v>1860</v>
      </c>
      <c r="AE1388" s="16" t="s">
        <v>4482</v>
      </c>
      <c r="AF1388" s="12">
        <v>19</v>
      </c>
      <c r="AG1388" s="12" t="s">
        <v>51</v>
      </c>
      <c r="AH1388" s="20" t="s">
        <v>52</v>
      </c>
      <c r="AI1388" s="12" t="s">
        <v>66</v>
      </c>
      <c r="AJ1388" s="12" t="s">
        <v>66</v>
      </c>
      <c r="AK1388" s="12" t="s">
        <v>66</v>
      </c>
      <c r="AL1388" s="12" t="s">
        <v>66</v>
      </c>
      <c r="AM1388" s="12">
        <v>0</v>
      </c>
      <c r="AN1388" s="20" t="s">
        <v>4483</v>
      </c>
      <c r="AO1388" s="23">
        <v>2500000</v>
      </c>
      <c r="AP1388" s="24"/>
    </row>
    <row r="1389" spans="1:42" x14ac:dyDescent="0.25">
      <c r="A1389" s="12" t="s">
        <v>4484</v>
      </c>
      <c r="B1389" s="13" t="s">
        <v>4485</v>
      </c>
      <c r="C1389" s="14">
        <v>45745</v>
      </c>
      <c r="D1389" s="12">
        <v>1</v>
      </c>
      <c r="E1389" s="12">
        <v>1</v>
      </c>
      <c r="F1389" s="12">
        <v>1</v>
      </c>
      <c r="G1389" s="12">
        <v>3</v>
      </c>
      <c r="H1389" s="12"/>
      <c r="I1389" s="15" t="s">
        <v>58</v>
      </c>
      <c r="J1389" s="15" t="s">
        <v>42</v>
      </c>
      <c r="K1389" s="15" t="s">
        <v>43</v>
      </c>
      <c r="L1389" s="15">
        <v>2</v>
      </c>
      <c r="M1389" s="15" t="s">
        <v>6942</v>
      </c>
      <c r="N1389" s="16" t="s">
        <v>6645</v>
      </c>
      <c r="O1389" s="16" t="s">
        <v>3975</v>
      </c>
      <c r="P1389" s="16" t="s">
        <v>4406</v>
      </c>
      <c r="Q1389" s="17" t="s">
        <v>60</v>
      </c>
      <c r="R1389" s="12" t="s">
        <v>4407</v>
      </c>
      <c r="S1389" s="12"/>
      <c r="T1389" s="18" t="s">
        <v>48</v>
      </c>
      <c r="U1389" s="19" t="s">
        <v>48</v>
      </c>
      <c r="V1389" s="20" t="s">
        <v>48</v>
      </c>
      <c r="W1389" s="12" t="s">
        <v>49</v>
      </c>
      <c r="X1389" s="20" t="s">
        <v>465</v>
      </c>
      <c r="Y1389" s="20"/>
      <c r="Z1389" s="21">
        <v>1500000</v>
      </c>
      <c r="AA1389" s="21">
        <v>1351500</v>
      </c>
      <c r="AB1389" s="22">
        <v>1500</v>
      </c>
      <c r="AC1389" s="21">
        <v>1000</v>
      </c>
      <c r="AD1389" s="21">
        <v>901</v>
      </c>
      <c r="AE1389" s="16" t="s">
        <v>4486</v>
      </c>
      <c r="AF1389" s="12">
        <v>3</v>
      </c>
      <c r="AG1389" s="12"/>
      <c r="AH1389" s="20" t="s">
        <v>64</v>
      </c>
      <c r="AI1389" s="12" t="s">
        <v>66</v>
      </c>
      <c r="AJ1389" s="12" t="s">
        <v>66</v>
      </c>
      <c r="AK1389" s="12" t="s">
        <v>66</v>
      </c>
      <c r="AL1389" s="12"/>
      <c r="AM1389" s="12">
        <v>1.1146041770199751</v>
      </c>
      <c r="AN1389" s="20" t="s">
        <v>4487</v>
      </c>
      <c r="AO1389" s="23" t="s">
        <v>69</v>
      </c>
      <c r="AP1389" s="24" t="s">
        <v>74</v>
      </c>
    </row>
    <row r="1390" spans="1:42" x14ac:dyDescent="0.25">
      <c r="A1390" s="12" t="s">
        <v>4488</v>
      </c>
      <c r="B1390" s="13" t="s">
        <v>4489</v>
      </c>
      <c r="C1390" s="14">
        <v>45876</v>
      </c>
      <c r="D1390" s="12">
        <v>1</v>
      </c>
      <c r="E1390" s="12">
        <v>1</v>
      </c>
      <c r="F1390" s="12">
        <v>1</v>
      </c>
      <c r="G1390" s="12">
        <v>3</v>
      </c>
      <c r="H1390" s="12"/>
      <c r="I1390" s="15" t="s">
        <v>58</v>
      </c>
      <c r="J1390" s="15" t="s">
        <v>42</v>
      </c>
      <c r="K1390" s="15" t="s">
        <v>43</v>
      </c>
      <c r="L1390" s="15">
        <v>2</v>
      </c>
      <c r="M1390" s="15" t="s">
        <v>6942</v>
      </c>
      <c r="N1390" s="16" t="s">
        <v>6645</v>
      </c>
      <c r="O1390" s="16" t="s">
        <v>3975</v>
      </c>
      <c r="P1390" s="16" t="s">
        <v>4406</v>
      </c>
      <c r="Q1390" s="17" t="s">
        <v>60</v>
      </c>
      <c r="R1390" s="12" t="s">
        <v>60</v>
      </c>
      <c r="S1390" s="12"/>
      <c r="T1390" s="18"/>
      <c r="U1390" s="19"/>
      <c r="V1390" s="20" t="s">
        <v>48</v>
      </c>
      <c r="W1390" s="12" t="s">
        <v>49</v>
      </c>
      <c r="X1390" s="20" t="s">
        <v>62</v>
      </c>
      <c r="Y1390" s="20"/>
      <c r="Z1390" s="21">
        <v>1800000</v>
      </c>
      <c r="AA1390" s="21">
        <v>1621800</v>
      </c>
      <c r="AB1390" s="22">
        <v>1800</v>
      </c>
      <c r="AC1390" s="21">
        <v>1000</v>
      </c>
      <c r="AD1390" s="21">
        <v>901</v>
      </c>
      <c r="AE1390" s="16" t="s">
        <v>63</v>
      </c>
      <c r="AF1390" s="12"/>
      <c r="AG1390" s="12"/>
      <c r="AH1390" s="20"/>
      <c r="AI1390" s="12"/>
      <c r="AJ1390" s="12"/>
      <c r="AK1390" s="12"/>
      <c r="AL1390" s="12"/>
      <c r="AM1390" s="12" t="s">
        <v>67</v>
      </c>
      <c r="AN1390" s="20" t="s">
        <v>4490</v>
      </c>
      <c r="AO1390" s="23" t="s">
        <v>69</v>
      </c>
      <c r="AP1390" s="24" t="s">
        <v>74</v>
      </c>
    </row>
    <row r="1391" spans="1:42" x14ac:dyDescent="0.25">
      <c r="A1391" s="12" t="s">
        <v>4491</v>
      </c>
      <c r="B1391" s="13" t="s">
        <v>4492</v>
      </c>
      <c r="C1391" s="14">
        <v>45515</v>
      </c>
      <c r="D1391" s="12">
        <v>1</v>
      </c>
      <c r="E1391" s="12">
        <v>1</v>
      </c>
      <c r="F1391" s="12">
        <v>1</v>
      </c>
      <c r="G1391" s="12">
        <v>3</v>
      </c>
      <c r="H1391" s="12"/>
      <c r="I1391" s="15" t="s">
        <v>58</v>
      </c>
      <c r="J1391" s="15" t="s">
        <v>42</v>
      </c>
      <c r="K1391" s="15" t="s">
        <v>43</v>
      </c>
      <c r="L1391" s="15">
        <v>2</v>
      </c>
      <c r="M1391" s="15" t="s">
        <v>6942</v>
      </c>
      <c r="N1391" s="16" t="s">
        <v>6645</v>
      </c>
      <c r="O1391" s="16" t="s">
        <v>3975</v>
      </c>
      <c r="P1391" s="16" t="s">
        <v>4406</v>
      </c>
      <c r="Q1391" s="17" t="s">
        <v>48</v>
      </c>
      <c r="R1391" s="12" t="s">
        <v>60</v>
      </c>
      <c r="S1391" s="12"/>
      <c r="T1391" s="18" t="s">
        <v>48</v>
      </c>
      <c r="U1391" s="19" t="s">
        <v>48</v>
      </c>
      <c r="V1391" s="20" t="s">
        <v>48</v>
      </c>
      <c r="W1391" s="12" t="s">
        <v>49</v>
      </c>
      <c r="X1391" s="20" t="s">
        <v>62</v>
      </c>
      <c r="Y1391" s="20"/>
      <c r="Z1391" s="21">
        <v>1500000</v>
      </c>
      <c r="AA1391" s="21">
        <v>1395000</v>
      </c>
      <c r="AB1391" s="22">
        <v>1500</v>
      </c>
      <c r="AC1391" s="21">
        <v>1000</v>
      </c>
      <c r="AD1391" s="21">
        <v>930</v>
      </c>
      <c r="AE1391" s="16" t="s">
        <v>63</v>
      </c>
      <c r="AF1391" s="12"/>
      <c r="AG1391" s="12"/>
      <c r="AH1391" s="20" t="s">
        <v>64</v>
      </c>
      <c r="AI1391" s="12" t="s">
        <v>114</v>
      </c>
      <c r="AJ1391" s="12" t="s">
        <v>66</v>
      </c>
      <c r="AK1391" s="12" t="s">
        <v>66</v>
      </c>
      <c r="AL1391" s="12" t="s">
        <v>66</v>
      </c>
      <c r="AM1391" s="12" t="s">
        <v>67</v>
      </c>
      <c r="AN1391" s="20" t="s">
        <v>4493</v>
      </c>
      <c r="AO1391" s="23"/>
      <c r="AP1391" s="24"/>
    </row>
    <row r="1392" spans="1:42" x14ac:dyDescent="0.25">
      <c r="A1392" s="12" t="s">
        <v>4494</v>
      </c>
      <c r="B1392" s="13" t="s">
        <v>4495</v>
      </c>
      <c r="C1392" s="14">
        <v>45540</v>
      </c>
      <c r="D1392" s="12">
        <v>1</v>
      </c>
      <c r="E1392" s="12">
        <v>1</v>
      </c>
      <c r="F1392" s="12">
        <v>1</v>
      </c>
      <c r="G1392" s="12">
        <v>3</v>
      </c>
      <c r="H1392" s="12"/>
      <c r="I1392" s="15" t="s">
        <v>58</v>
      </c>
      <c r="J1392" s="15"/>
      <c r="K1392" s="15" t="s">
        <v>43</v>
      </c>
      <c r="L1392" s="15">
        <v>2</v>
      </c>
      <c r="M1392" s="15" t="s">
        <v>6942</v>
      </c>
      <c r="N1392" s="16" t="s">
        <v>6645</v>
      </c>
      <c r="O1392" s="16" t="s">
        <v>3975</v>
      </c>
      <c r="P1392" s="16" t="s">
        <v>4406</v>
      </c>
      <c r="Q1392" s="17" t="s">
        <v>48</v>
      </c>
      <c r="R1392" s="12" t="s">
        <v>4407</v>
      </c>
      <c r="S1392" s="12"/>
      <c r="T1392" s="18" t="s">
        <v>48</v>
      </c>
      <c r="U1392" s="19" t="s">
        <v>48</v>
      </c>
      <c r="V1392" s="20" t="s">
        <v>48</v>
      </c>
      <c r="W1392" s="12" t="s">
        <v>49</v>
      </c>
      <c r="X1392" s="20" t="s">
        <v>62</v>
      </c>
      <c r="Y1392" s="20"/>
      <c r="Z1392" s="21">
        <v>2000000</v>
      </c>
      <c r="AA1392" s="21">
        <v>1860000</v>
      </c>
      <c r="AB1392" s="22">
        <v>2000</v>
      </c>
      <c r="AC1392" s="21">
        <v>1000</v>
      </c>
      <c r="AD1392" s="21">
        <v>930</v>
      </c>
      <c r="AE1392" s="16" t="s">
        <v>4496</v>
      </c>
      <c r="AF1392" s="12">
        <v>5</v>
      </c>
      <c r="AG1392" s="12"/>
      <c r="AH1392" s="20" t="s">
        <v>64</v>
      </c>
      <c r="AI1392" s="12" t="s">
        <v>66</v>
      </c>
      <c r="AJ1392" s="12" t="s">
        <v>66</v>
      </c>
      <c r="AK1392" s="12" t="s">
        <v>66</v>
      </c>
      <c r="AL1392" s="12" t="s">
        <v>66</v>
      </c>
      <c r="AM1392" s="12">
        <v>7.5424041199628062</v>
      </c>
      <c r="AN1392" s="20" t="s">
        <v>4497</v>
      </c>
      <c r="AO1392" s="23"/>
      <c r="AP1392" s="24"/>
    </row>
    <row r="1393" spans="1:42" x14ac:dyDescent="0.25">
      <c r="A1393" s="12" t="s">
        <v>4498</v>
      </c>
      <c r="B1393" s="13" t="s">
        <v>4499</v>
      </c>
      <c r="C1393" s="14">
        <v>45756</v>
      </c>
      <c r="D1393" s="12">
        <v>1</v>
      </c>
      <c r="E1393" s="12">
        <v>1</v>
      </c>
      <c r="F1393" s="12">
        <v>1</v>
      </c>
      <c r="G1393" s="12">
        <v>3</v>
      </c>
      <c r="H1393" s="12"/>
      <c r="I1393" s="15" t="s">
        <v>58</v>
      </c>
      <c r="J1393" s="15" t="s">
        <v>42</v>
      </c>
      <c r="K1393" s="15" t="s">
        <v>43</v>
      </c>
      <c r="L1393" s="15">
        <v>2</v>
      </c>
      <c r="M1393" s="15" t="s">
        <v>6942</v>
      </c>
      <c r="N1393" s="16" t="s">
        <v>6645</v>
      </c>
      <c r="O1393" s="16" t="s">
        <v>3975</v>
      </c>
      <c r="P1393" s="16" t="s">
        <v>4406</v>
      </c>
      <c r="Q1393" s="17" t="s">
        <v>60</v>
      </c>
      <c r="R1393" s="12" t="s">
        <v>4407</v>
      </c>
      <c r="S1393" s="12"/>
      <c r="T1393" s="18" t="s">
        <v>48</v>
      </c>
      <c r="U1393" s="19" t="s">
        <v>48</v>
      </c>
      <c r="V1393" s="20" t="s">
        <v>48</v>
      </c>
      <c r="W1393" s="12" t="s">
        <v>49</v>
      </c>
      <c r="X1393" s="20" t="s">
        <v>465</v>
      </c>
      <c r="Y1393" s="20"/>
      <c r="Z1393" s="21">
        <v>1600000</v>
      </c>
      <c r="AA1393" s="21">
        <v>1441600</v>
      </c>
      <c r="AB1393" s="22">
        <v>1500</v>
      </c>
      <c r="AC1393" s="21">
        <v>1066.6666666666667</v>
      </c>
      <c r="AD1393" s="21">
        <v>961.06666666666672</v>
      </c>
      <c r="AE1393" s="16" t="s">
        <v>4486</v>
      </c>
      <c r="AF1393" s="12">
        <v>3</v>
      </c>
      <c r="AG1393" s="12"/>
      <c r="AH1393" s="20" t="s">
        <v>64</v>
      </c>
      <c r="AI1393" s="12" t="s">
        <v>66</v>
      </c>
      <c r="AJ1393" s="12" t="s">
        <v>66</v>
      </c>
      <c r="AK1393" s="12" t="s">
        <v>66</v>
      </c>
      <c r="AL1393" s="12"/>
      <c r="AM1393" s="12">
        <v>1.1146041770199751</v>
      </c>
      <c r="AN1393" s="20" t="s">
        <v>4500</v>
      </c>
      <c r="AO1393" s="23" t="s">
        <v>69</v>
      </c>
      <c r="AP1393" s="24"/>
    </row>
    <row r="1394" spans="1:42" x14ac:dyDescent="0.25">
      <c r="A1394" s="12" t="s">
        <v>4501</v>
      </c>
      <c r="B1394" s="13" t="s">
        <v>4502</v>
      </c>
      <c r="C1394" s="14">
        <v>45978</v>
      </c>
      <c r="D1394" s="12">
        <v>1</v>
      </c>
      <c r="E1394" s="12">
        <v>1</v>
      </c>
      <c r="F1394" s="12">
        <v>1</v>
      </c>
      <c r="G1394" s="12">
        <v>3</v>
      </c>
      <c r="H1394" s="12"/>
      <c r="I1394" s="15" t="s">
        <v>58</v>
      </c>
      <c r="J1394" s="15" t="s">
        <v>42</v>
      </c>
      <c r="K1394" s="15" t="s">
        <v>43</v>
      </c>
      <c r="L1394" s="15">
        <v>2</v>
      </c>
      <c r="M1394" s="15" t="s">
        <v>6942</v>
      </c>
      <c r="N1394" s="16" t="s">
        <v>6645</v>
      </c>
      <c r="O1394" s="16" t="s">
        <v>3975</v>
      </c>
      <c r="P1394" s="16" t="s">
        <v>4406</v>
      </c>
      <c r="Q1394" s="17" t="s">
        <v>60</v>
      </c>
      <c r="R1394" s="12" t="s">
        <v>4407</v>
      </c>
      <c r="S1394" s="12"/>
      <c r="T1394" s="18" t="s">
        <v>48</v>
      </c>
      <c r="U1394" s="19"/>
      <c r="V1394" s="20" t="s">
        <v>48</v>
      </c>
      <c r="W1394" s="12" t="s">
        <v>49</v>
      </c>
      <c r="X1394" s="20" t="s">
        <v>465</v>
      </c>
      <c r="Y1394" s="20"/>
      <c r="Z1394" s="21">
        <v>2000000</v>
      </c>
      <c r="AA1394" s="21">
        <v>1802000</v>
      </c>
      <c r="AB1394" s="22">
        <v>1835</v>
      </c>
      <c r="AC1394" s="21">
        <v>1089.9182561307903</v>
      </c>
      <c r="AD1394" s="21">
        <v>982.01634877384197</v>
      </c>
      <c r="AE1394" s="16" t="s">
        <v>4503</v>
      </c>
      <c r="AF1394" s="12">
        <v>6</v>
      </c>
      <c r="AG1394" s="12"/>
      <c r="AH1394" s="20" t="s">
        <v>64</v>
      </c>
      <c r="AI1394" s="12" t="s">
        <v>65</v>
      </c>
      <c r="AJ1394" s="12" t="s">
        <v>114</v>
      </c>
      <c r="AK1394" s="12" t="s">
        <v>66</v>
      </c>
      <c r="AL1394" s="12"/>
      <c r="AM1394" s="12">
        <v>11.632326011373401</v>
      </c>
      <c r="AN1394" s="20" t="s">
        <v>4504</v>
      </c>
      <c r="AO1394" s="23" t="s">
        <v>69</v>
      </c>
      <c r="AP1394" s="24" t="s">
        <v>74</v>
      </c>
    </row>
    <row r="1395" spans="1:42" x14ac:dyDescent="0.25">
      <c r="A1395" s="12" t="s">
        <v>4505</v>
      </c>
      <c r="B1395" s="13" t="s">
        <v>4506</v>
      </c>
      <c r="C1395" s="14">
        <v>45721</v>
      </c>
      <c r="D1395" s="12">
        <v>1</v>
      </c>
      <c r="E1395" s="12">
        <v>1</v>
      </c>
      <c r="F1395" s="12">
        <v>1</v>
      </c>
      <c r="G1395" s="12">
        <v>3</v>
      </c>
      <c r="H1395" s="12"/>
      <c r="I1395" s="15" t="s">
        <v>58</v>
      </c>
      <c r="J1395" s="15" t="s">
        <v>42</v>
      </c>
      <c r="K1395" s="15" t="s">
        <v>43</v>
      </c>
      <c r="L1395" s="15">
        <v>2</v>
      </c>
      <c r="M1395" s="15" t="s">
        <v>6942</v>
      </c>
      <c r="N1395" s="16" t="s">
        <v>6645</v>
      </c>
      <c r="O1395" s="16" t="s">
        <v>3975</v>
      </c>
      <c r="P1395" s="16" t="s">
        <v>4406</v>
      </c>
      <c r="Q1395" s="17" t="s">
        <v>60</v>
      </c>
      <c r="R1395" s="12" t="s">
        <v>4407</v>
      </c>
      <c r="S1395" s="12"/>
      <c r="T1395" s="18" t="s">
        <v>48</v>
      </c>
      <c r="U1395" s="19" t="s">
        <v>48</v>
      </c>
      <c r="V1395" s="20" t="s">
        <v>48</v>
      </c>
      <c r="W1395" s="12" t="s">
        <v>49</v>
      </c>
      <c r="X1395" s="20" t="s">
        <v>465</v>
      </c>
      <c r="Y1395" s="20"/>
      <c r="Z1395" s="21">
        <v>1650000</v>
      </c>
      <c r="AA1395" s="21">
        <v>1486650</v>
      </c>
      <c r="AB1395" s="22">
        <v>1500</v>
      </c>
      <c r="AC1395" s="21">
        <v>1100</v>
      </c>
      <c r="AD1395" s="21">
        <v>991.1</v>
      </c>
      <c r="AE1395" s="16" t="s">
        <v>4455</v>
      </c>
      <c r="AF1395" s="12">
        <v>2</v>
      </c>
      <c r="AG1395" s="12" t="s">
        <v>51</v>
      </c>
      <c r="AH1395" s="20" t="s">
        <v>64</v>
      </c>
      <c r="AI1395" s="12" t="s">
        <v>66</v>
      </c>
      <c r="AJ1395" s="12" t="s">
        <v>66</v>
      </c>
      <c r="AK1395" s="12" t="s">
        <v>66</v>
      </c>
      <c r="AL1395" s="12" t="s">
        <v>66</v>
      </c>
      <c r="AM1395" s="12">
        <v>9.0638746345661296</v>
      </c>
      <c r="AN1395" s="20" t="s">
        <v>4507</v>
      </c>
      <c r="AO1395" s="23">
        <v>1000000</v>
      </c>
      <c r="AP1395" s="24" t="s">
        <v>74</v>
      </c>
    </row>
    <row r="1396" spans="1:42" x14ac:dyDescent="0.25">
      <c r="A1396" s="12" t="s">
        <v>4508</v>
      </c>
      <c r="B1396" s="13" t="s">
        <v>4509</v>
      </c>
      <c r="C1396" s="14">
        <v>45776</v>
      </c>
      <c r="D1396" s="12">
        <v>1</v>
      </c>
      <c r="E1396" s="12">
        <v>1</v>
      </c>
      <c r="F1396" s="12">
        <v>1</v>
      </c>
      <c r="G1396" s="12">
        <v>3</v>
      </c>
      <c r="H1396" s="12"/>
      <c r="I1396" s="15" t="s">
        <v>58</v>
      </c>
      <c r="J1396" s="15" t="s">
        <v>42</v>
      </c>
      <c r="K1396" s="15" t="s">
        <v>43</v>
      </c>
      <c r="L1396" s="15">
        <v>2</v>
      </c>
      <c r="M1396" s="15" t="s">
        <v>6942</v>
      </c>
      <c r="N1396" s="16" t="s">
        <v>6645</v>
      </c>
      <c r="O1396" s="16" t="s">
        <v>3975</v>
      </c>
      <c r="P1396" s="16" t="s">
        <v>4406</v>
      </c>
      <c r="Q1396" s="17" t="s">
        <v>60</v>
      </c>
      <c r="R1396" s="12" t="s">
        <v>4407</v>
      </c>
      <c r="S1396" s="12"/>
      <c r="T1396" s="18" t="s">
        <v>48</v>
      </c>
      <c r="U1396" s="19" t="s">
        <v>48</v>
      </c>
      <c r="V1396" s="20" t="s">
        <v>48</v>
      </c>
      <c r="W1396" s="12" t="s">
        <v>49</v>
      </c>
      <c r="X1396" s="20" t="s">
        <v>465</v>
      </c>
      <c r="Y1396" s="20"/>
      <c r="Z1396" s="21">
        <v>1700000</v>
      </c>
      <c r="AA1396" s="21">
        <v>1531700</v>
      </c>
      <c r="AB1396" s="22">
        <v>1504</v>
      </c>
      <c r="AC1396" s="21">
        <v>1130.3191489361702</v>
      </c>
      <c r="AD1396" s="21">
        <v>1018.4175531914893</v>
      </c>
      <c r="AE1396" s="16" t="s">
        <v>4470</v>
      </c>
      <c r="AF1396" s="12">
        <v>7</v>
      </c>
      <c r="AG1396" s="12"/>
      <c r="AH1396" s="20" t="s">
        <v>64</v>
      </c>
      <c r="AI1396" s="12" t="s">
        <v>66</v>
      </c>
      <c r="AJ1396" s="12" t="s">
        <v>66</v>
      </c>
      <c r="AK1396" s="12" t="s">
        <v>66</v>
      </c>
      <c r="AL1396" s="12"/>
      <c r="AM1396" s="12">
        <v>5.3380348105236601</v>
      </c>
      <c r="AN1396" s="20" t="s">
        <v>4510</v>
      </c>
      <c r="AO1396" s="23" t="s">
        <v>69</v>
      </c>
      <c r="AP1396" s="24"/>
    </row>
    <row r="1397" spans="1:42" x14ac:dyDescent="0.25">
      <c r="A1397" s="12" t="s">
        <v>4511</v>
      </c>
      <c r="B1397" s="13" t="s">
        <v>4511</v>
      </c>
      <c r="C1397" s="14">
        <v>45618</v>
      </c>
      <c r="D1397" s="12">
        <v>1</v>
      </c>
      <c r="E1397" s="12">
        <v>1</v>
      </c>
      <c r="F1397" s="12">
        <v>1</v>
      </c>
      <c r="G1397" s="12">
        <v>3</v>
      </c>
      <c r="H1397" s="12"/>
      <c r="I1397" s="15" t="s">
        <v>41</v>
      </c>
      <c r="J1397" s="15" t="s">
        <v>42</v>
      </c>
      <c r="K1397" s="15" t="s">
        <v>43</v>
      </c>
      <c r="L1397" s="15">
        <v>2</v>
      </c>
      <c r="M1397" s="15" t="s">
        <v>6942</v>
      </c>
      <c r="N1397" s="16" t="s">
        <v>6645</v>
      </c>
      <c r="O1397" s="16" t="s">
        <v>3975</v>
      </c>
      <c r="P1397" s="16" t="s">
        <v>4406</v>
      </c>
      <c r="Q1397" s="17" t="s">
        <v>48</v>
      </c>
      <c r="R1397" s="12" t="s">
        <v>60</v>
      </c>
      <c r="S1397" s="12"/>
      <c r="T1397" s="18"/>
      <c r="U1397" s="19"/>
      <c r="V1397" s="20" t="s">
        <v>48</v>
      </c>
      <c r="W1397" s="12" t="s">
        <v>49</v>
      </c>
      <c r="X1397" s="20" t="s">
        <v>465</v>
      </c>
      <c r="Y1397" s="20"/>
      <c r="Z1397" s="21">
        <v>1600000</v>
      </c>
      <c r="AA1397" s="21">
        <v>1600000</v>
      </c>
      <c r="AB1397" s="22">
        <v>1569</v>
      </c>
      <c r="AC1397" s="21">
        <v>1019.7578075207139</v>
      </c>
      <c r="AD1397" s="21">
        <v>1019.7578075207139</v>
      </c>
      <c r="AE1397" s="16" t="s">
        <v>4512</v>
      </c>
      <c r="AF1397" s="12">
        <v>1</v>
      </c>
      <c r="AG1397" s="12"/>
      <c r="AH1397" s="20" t="s">
        <v>64</v>
      </c>
      <c r="AI1397" s="12"/>
      <c r="AJ1397" s="12"/>
      <c r="AK1397" s="12"/>
      <c r="AL1397" s="12"/>
      <c r="AM1397" s="12">
        <v>0</v>
      </c>
      <c r="AN1397" s="20" t="s">
        <v>92</v>
      </c>
      <c r="AO1397" s="23"/>
      <c r="AP1397" s="24"/>
    </row>
    <row r="1398" spans="1:42" x14ac:dyDescent="0.25">
      <c r="A1398" s="12" t="s">
        <v>4513</v>
      </c>
      <c r="B1398" s="13" t="s">
        <v>4514</v>
      </c>
      <c r="C1398" s="14">
        <v>45973</v>
      </c>
      <c r="D1398" s="12">
        <v>1</v>
      </c>
      <c r="E1398" s="12">
        <v>1</v>
      </c>
      <c r="F1398" s="12">
        <v>1</v>
      </c>
      <c r="G1398" s="12">
        <v>3</v>
      </c>
      <c r="H1398" s="12"/>
      <c r="I1398" s="15" t="s">
        <v>58</v>
      </c>
      <c r="J1398" s="15" t="s">
        <v>42</v>
      </c>
      <c r="K1398" s="15" t="s">
        <v>43</v>
      </c>
      <c r="L1398" s="15">
        <v>2</v>
      </c>
      <c r="M1398" s="15" t="s">
        <v>6942</v>
      </c>
      <c r="N1398" s="16" t="s">
        <v>6645</v>
      </c>
      <c r="O1398" s="16" t="s">
        <v>3975</v>
      </c>
      <c r="P1398" s="16" t="s">
        <v>4406</v>
      </c>
      <c r="Q1398" s="17" t="s">
        <v>60</v>
      </c>
      <c r="R1398" s="12" t="s">
        <v>4407</v>
      </c>
      <c r="S1398" s="12"/>
      <c r="T1398" s="18" t="s">
        <v>48</v>
      </c>
      <c r="U1398" s="19" t="s">
        <v>48</v>
      </c>
      <c r="V1398" s="20" t="s">
        <v>48</v>
      </c>
      <c r="W1398" s="12" t="s">
        <v>49</v>
      </c>
      <c r="X1398" s="20" t="s">
        <v>465</v>
      </c>
      <c r="Y1398" s="20"/>
      <c r="Z1398" s="21">
        <v>1700000</v>
      </c>
      <c r="AA1398" s="21">
        <v>1531700</v>
      </c>
      <c r="AB1398" s="22">
        <v>1500</v>
      </c>
      <c r="AC1398" s="21">
        <v>1133.3333333333333</v>
      </c>
      <c r="AD1398" s="21">
        <v>1021.1333333333333</v>
      </c>
      <c r="AE1398" s="16" t="s">
        <v>4515</v>
      </c>
      <c r="AF1398" s="12">
        <v>7</v>
      </c>
      <c r="AG1398" s="12"/>
      <c r="AH1398" s="20" t="s">
        <v>64</v>
      </c>
      <c r="AI1398" s="12" t="s">
        <v>48</v>
      </c>
      <c r="AJ1398" s="12" t="s">
        <v>48</v>
      </c>
      <c r="AK1398" s="12"/>
      <c r="AL1398" s="12"/>
      <c r="AM1398" s="12">
        <v>9.3122816368842045</v>
      </c>
      <c r="AN1398" s="20" t="s">
        <v>6798</v>
      </c>
      <c r="AO1398" s="23" t="s">
        <v>69</v>
      </c>
      <c r="AP1398" s="24" t="s">
        <v>74</v>
      </c>
    </row>
    <row r="1399" spans="1:42" x14ac:dyDescent="0.25">
      <c r="A1399" s="12" t="s">
        <v>4516</v>
      </c>
      <c r="B1399" s="13" t="s">
        <v>4517</v>
      </c>
      <c r="C1399" s="14">
        <v>45978</v>
      </c>
      <c r="D1399" s="12">
        <v>1</v>
      </c>
      <c r="E1399" s="12">
        <v>1</v>
      </c>
      <c r="F1399" s="12">
        <v>1</v>
      </c>
      <c r="G1399" s="12">
        <v>3</v>
      </c>
      <c r="H1399" s="12"/>
      <c r="I1399" s="15" t="s">
        <v>58</v>
      </c>
      <c r="J1399" s="15" t="s">
        <v>42</v>
      </c>
      <c r="K1399" s="15" t="s">
        <v>43</v>
      </c>
      <c r="L1399" s="15">
        <v>2</v>
      </c>
      <c r="M1399" s="15" t="s">
        <v>6942</v>
      </c>
      <c r="N1399" s="16" t="s">
        <v>6645</v>
      </c>
      <c r="O1399" s="16" t="s">
        <v>3975</v>
      </c>
      <c r="P1399" s="16" t="s">
        <v>4406</v>
      </c>
      <c r="Q1399" s="17" t="s">
        <v>60</v>
      </c>
      <c r="R1399" s="12" t="s">
        <v>60</v>
      </c>
      <c r="S1399" s="12"/>
      <c r="T1399" s="18" t="s">
        <v>48</v>
      </c>
      <c r="U1399" s="19"/>
      <c r="V1399" s="20" t="s">
        <v>48</v>
      </c>
      <c r="W1399" s="12" t="s">
        <v>49</v>
      </c>
      <c r="X1399" s="20" t="s">
        <v>465</v>
      </c>
      <c r="Y1399" s="20"/>
      <c r="Z1399" s="21">
        <v>1800000</v>
      </c>
      <c r="AA1399" s="21">
        <v>1621800</v>
      </c>
      <c r="AB1399" s="22">
        <v>1568</v>
      </c>
      <c r="AC1399" s="21">
        <v>1147.9591836734694</v>
      </c>
      <c r="AD1399" s="21">
        <v>1034.3112244897959</v>
      </c>
      <c r="AE1399" s="16" t="s">
        <v>63</v>
      </c>
      <c r="AF1399" s="12"/>
      <c r="AG1399" s="12"/>
      <c r="AH1399" s="20" t="s">
        <v>48</v>
      </c>
      <c r="AI1399" s="12" t="s">
        <v>48</v>
      </c>
      <c r="AJ1399" s="12" t="s">
        <v>48</v>
      </c>
      <c r="AK1399" s="12"/>
      <c r="AL1399" s="12"/>
      <c r="AM1399" s="12" t="s">
        <v>67</v>
      </c>
      <c r="AN1399" s="20" t="s">
        <v>4518</v>
      </c>
      <c r="AO1399" s="23" t="s">
        <v>69</v>
      </c>
      <c r="AP1399" s="24" t="s">
        <v>74</v>
      </c>
    </row>
    <row r="1400" spans="1:42" x14ac:dyDescent="0.25">
      <c r="A1400" s="12" t="s">
        <v>4519</v>
      </c>
      <c r="B1400" s="13" t="s">
        <v>4520</v>
      </c>
      <c r="C1400" s="14">
        <v>45963</v>
      </c>
      <c r="D1400" s="12">
        <v>1</v>
      </c>
      <c r="E1400" s="12">
        <v>1</v>
      </c>
      <c r="F1400" s="12">
        <v>1</v>
      </c>
      <c r="G1400" s="12">
        <v>3</v>
      </c>
      <c r="H1400" s="12"/>
      <c r="I1400" s="15" t="s">
        <v>58</v>
      </c>
      <c r="J1400" s="15" t="s">
        <v>42</v>
      </c>
      <c r="K1400" s="15" t="s">
        <v>43</v>
      </c>
      <c r="L1400" s="15">
        <v>2</v>
      </c>
      <c r="M1400" s="15" t="s">
        <v>6942</v>
      </c>
      <c r="N1400" s="16" t="s">
        <v>6645</v>
      </c>
      <c r="O1400" s="16" t="s">
        <v>3975</v>
      </c>
      <c r="P1400" s="16" t="s">
        <v>4406</v>
      </c>
      <c r="Q1400" s="17" t="s">
        <v>60</v>
      </c>
      <c r="R1400" s="12" t="s">
        <v>4407</v>
      </c>
      <c r="S1400" s="12"/>
      <c r="T1400" s="18" t="s">
        <v>48</v>
      </c>
      <c r="U1400" s="19" t="s">
        <v>48</v>
      </c>
      <c r="V1400" s="20" t="s">
        <v>48</v>
      </c>
      <c r="W1400" s="12" t="s">
        <v>49</v>
      </c>
      <c r="X1400" s="20" t="s">
        <v>465</v>
      </c>
      <c r="Y1400" s="20"/>
      <c r="Z1400" s="21">
        <v>1749000</v>
      </c>
      <c r="AA1400" s="21">
        <v>1575849</v>
      </c>
      <c r="AB1400" s="22">
        <v>1500</v>
      </c>
      <c r="AC1400" s="21">
        <v>1166</v>
      </c>
      <c r="AD1400" s="21">
        <v>1050.566</v>
      </c>
      <c r="AE1400" s="16" t="s">
        <v>4521</v>
      </c>
      <c r="AF1400" s="12">
        <v>1</v>
      </c>
      <c r="AG1400" s="12" t="s">
        <v>51</v>
      </c>
      <c r="AH1400" s="20" t="s">
        <v>48</v>
      </c>
      <c r="AI1400" s="12" t="s">
        <v>48</v>
      </c>
      <c r="AJ1400" s="12" t="s">
        <v>48</v>
      </c>
      <c r="AK1400" s="12"/>
      <c r="AL1400" s="12"/>
      <c r="AM1400" s="12">
        <v>8.5814779541464414</v>
      </c>
      <c r="AN1400" s="20" t="s">
        <v>4522</v>
      </c>
      <c r="AO1400" s="23" t="s">
        <v>69</v>
      </c>
      <c r="AP1400" s="24" t="s">
        <v>74</v>
      </c>
    </row>
    <row r="1401" spans="1:42" x14ac:dyDescent="0.25">
      <c r="A1401" s="12" t="s">
        <v>4523</v>
      </c>
      <c r="B1401" s="13" t="s">
        <v>4524</v>
      </c>
      <c r="C1401" s="14">
        <v>45824</v>
      </c>
      <c r="D1401" s="12">
        <v>1</v>
      </c>
      <c r="E1401" s="12">
        <v>1</v>
      </c>
      <c r="F1401" s="12">
        <v>1</v>
      </c>
      <c r="G1401" s="12">
        <v>3</v>
      </c>
      <c r="H1401" s="12"/>
      <c r="I1401" s="15" t="s">
        <v>58</v>
      </c>
      <c r="J1401" s="15" t="s">
        <v>42</v>
      </c>
      <c r="K1401" s="15" t="s">
        <v>43</v>
      </c>
      <c r="L1401" s="15">
        <v>2</v>
      </c>
      <c r="M1401" s="15" t="s">
        <v>6942</v>
      </c>
      <c r="N1401" s="16" t="s">
        <v>6645</v>
      </c>
      <c r="O1401" s="16" t="s">
        <v>3975</v>
      </c>
      <c r="P1401" s="16" t="s">
        <v>4406</v>
      </c>
      <c r="Q1401" s="17" t="s">
        <v>60</v>
      </c>
      <c r="R1401" s="12" t="s">
        <v>4407</v>
      </c>
      <c r="S1401" s="12"/>
      <c r="T1401" s="18" t="s">
        <v>48</v>
      </c>
      <c r="U1401" s="19" t="s">
        <v>48</v>
      </c>
      <c r="V1401" s="20" t="s">
        <v>48</v>
      </c>
      <c r="W1401" s="12" t="s">
        <v>49</v>
      </c>
      <c r="X1401" s="20" t="s">
        <v>95</v>
      </c>
      <c r="Y1401" s="20"/>
      <c r="Z1401" s="21">
        <v>3500000</v>
      </c>
      <c r="AA1401" s="21">
        <v>3153500</v>
      </c>
      <c r="AB1401" s="22">
        <v>3000</v>
      </c>
      <c r="AC1401" s="21">
        <v>1166.6666666666667</v>
      </c>
      <c r="AD1401" s="21">
        <v>1051.1666666666667</v>
      </c>
      <c r="AE1401" s="16" t="s">
        <v>4525</v>
      </c>
      <c r="AF1401" s="12">
        <v>2</v>
      </c>
      <c r="AG1401" s="12"/>
      <c r="AH1401" s="20" t="s">
        <v>64</v>
      </c>
      <c r="AI1401" s="12" t="s">
        <v>66</v>
      </c>
      <c r="AJ1401" s="12" t="s">
        <v>66</v>
      </c>
      <c r="AK1401" s="12" t="s">
        <v>66</v>
      </c>
      <c r="AL1401" s="12"/>
      <c r="AM1401" s="12">
        <v>8.4650622843754597</v>
      </c>
      <c r="AN1401" s="20" t="s">
        <v>4526</v>
      </c>
      <c r="AO1401" s="23" t="s">
        <v>69</v>
      </c>
      <c r="AP1401" s="24" t="s">
        <v>74</v>
      </c>
    </row>
    <row r="1402" spans="1:42" x14ac:dyDescent="0.25">
      <c r="A1402" s="12" t="s">
        <v>4527</v>
      </c>
      <c r="B1402" s="13" t="s">
        <v>4528</v>
      </c>
      <c r="C1402" s="14">
        <v>46013</v>
      </c>
      <c r="D1402" s="12">
        <v>1</v>
      </c>
      <c r="E1402" s="12">
        <v>1</v>
      </c>
      <c r="F1402" s="12">
        <v>1</v>
      </c>
      <c r="G1402" s="12">
        <v>3</v>
      </c>
      <c r="H1402" s="12"/>
      <c r="I1402" s="15" t="s">
        <v>58</v>
      </c>
      <c r="J1402" s="15" t="s">
        <v>42</v>
      </c>
      <c r="K1402" s="15" t="s">
        <v>43</v>
      </c>
      <c r="L1402" s="15">
        <v>2</v>
      </c>
      <c r="M1402" s="15" t="s">
        <v>6942</v>
      </c>
      <c r="N1402" s="16" t="s">
        <v>6645</v>
      </c>
      <c r="O1402" s="16" t="s">
        <v>3975</v>
      </c>
      <c r="P1402" s="16" t="s">
        <v>4406</v>
      </c>
      <c r="Q1402" s="17" t="s">
        <v>60</v>
      </c>
      <c r="R1402" s="12" t="s">
        <v>4407</v>
      </c>
      <c r="S1402" s="12"/>
      <c r="T1402" s="18" t="s">
        <v>48</v>
      </c>
      <c r="U1402" s="19"/>
      <c r="V1402" s="20" t="s">
        <v>48</v>
      </c>
      <c r="W1402" s="12" t="s">
        <v>49</v>
      </c>
      <c r="X1402" s="20" t="s">
        <v>465</v>
      </c>
      <c r="Y1402" s="20"/>
      <c r="Z1402" s="21">
        <v>1750000</v>
      </c>
      <c r="AA1402" s="21">
        <v>1576750</v>
      </c>
      <c r="AB1402" s="22">
        <v>1500</v>
      </c>
      <c r="AC1402" s="21">
        <v>1166.6666666666667</v>
      </c>
      <c r="AD1402" s="21">
        <v>1051.1666666666667</v>
      </c>
      <c r="AE1402" s="16" t="s">
        <v>4529</v>
      </c>
      <c r="AF1402" s="12">
        <v>4</v>
      </c>
      <c r="AG1402" s="12"/>
      <c r="AH1402" s="20" t="s">
        <v>64</v>
      </c>
      <c r="AI1402" s="12" t="s">
        <v>48</v>
      </c>
      <c r="AJ1402" s="12" t="s">
        <v>48</v>
      </c>
      <c r="AK1402" s="12"/>
      <c r="AL1402" s="12"/>
      <c r="AM1402" s="12">
        <v>4.8759580219146903</v>
      </c>
      <c r="AN1402" s="20" t="s">
        <v>4530</v>
      </c>
      <c r="AO1402" s="23"/>
      <c r="AP1402" s="24" t="s">
        <v>74</v>
      </c>
    </row>
    <row r="1403" spans="1:42" x14ac:dyDescent="0.25">
      <c r="A1403" s="12" t="s">
        <v>4531</v>
      </c>
      <c r="B1403" s="13" t="s">
        <v>4532</v>
      </c>
      <c r="C1403" s="14">
        <v>46006</v>
      </c>
      <c r="D1403" s="12">
        <v>1</v>
      </c>
      <c r="E1403" s="12">
        <v>1</v>
      </c>
      <c r="F1403" s="12">
        <v>1</v>
      </c>
      <c r="G1403" s="12">
        <v>3</v>
      </c>
      <c r="H1403" s="12"/>
      <c r="I1403" s="15" t="s">
        <v>58</v>
      </c>
      <c r="J1403" s="15" t="s">
        <v>42</v>
      </c>
      <c r="K1403" s="15" t="s">
        <v>43</v>
      </c>
      <c r="L1403" s="15">
        <v>2</v>
      </c>
      <c r="M1403" s="15" t="s">
        <v>6942</v>
      </c>
      <c r="N1403" s="16" t="s">
        <v>6645</v>
      </c>
      <c r="O1403" s="16" t="s">
        <v>3975</v>
      </c>
      <c r="P1403" s="16" t="s">
        <v>4406</v>
      </c>
      <c r="Q1403" s="17" t="s">
        <v>60</v>
      </c>
      <c r="R1403" s="12" t="s">
        <v>4407</v>
      </c>
      <c r="S1403" s="12"/>
      <c r="T1403" s="18" t="s">
        <v>48</v>
      </c>
      <c r="U1403" s="19" t="s">
        <v>48</v>
      </c>
      <c r="V1403" s="20" t="s">
        <v>48</v>
      </c>
      <c r="W1403" s="12" t="s">
        <v>49</v>
      </c>
      <c r="X1403" s="20" t="s">
        <v>4533</v>
      </c>
      <c r="Y1403" s="20"/>
      <c r="Z1403" s="21">
        <v>1950000</v>
      </c>
      <c r="AA1403" s="21">
        <v>1756950</v>
      </c>
      <c r="AB1403" s="22">
        <v>1670</v>
      </c>
      <c r="AC1403" s="21">
        <v>1167.6646706586826</v>
      </c>
      <c r="AD1403" s="21">
        <v>1052.065868263473</v>
      </c>
      <c r="AE1403" s="16" t="s">
        <v>4534</v>
      </c>
      <c r="AF1403" s="12">
        <v>2</v>
      </c>
      <c r="AG1403" s="12"/>
      <c r="AH1403" s="20" t="s">
        <v>64</v>
      </c>
      <c r="AI1403" s="12" t="s">
        <v>48</v>
      </c>
      <c r="AJ1403" s="12" t="s">
        <v>48</v>
      </c>
      <c r="AK1403" s="12"/>
      <c r="AL1403" s="12"/>
      <c r="AM1403" s="12">
        <v>6.9988406238991496</v>
      </c>
      <c r="AN1403" s="20" t="s">
        <v>4535</v>
      </c>
      <c r="AO1403" s="23"/>
      <c r="AP1403" s="24" t="s">
        <v>74</v>
      </c>
    </row>
    <row r="1404" spans="1:42" x14ac:dyDescent="0.25">
      <c r="A1404" s="12" t="s">
        <v>4536</v>
      </c>
      <c r="B1404" s="13" t="s">
        <v>4537</v>
      </c>
      <c r="C1404" s="14">
        <v>45827</v>
      </c>
      <c r="D1404" s="12">
        <v>1</v>
      </c>
      <c r="E1404" s="12">
        <v>1</v>
      </c>
      <c r="F1404" s="12">
        <v>1</v>
      </c>
      <c r="G1404" s="12">
        <v>3</v>
      </c>
      <c r="H1404" s="12"/>
      <c r="I1404" s="15" t="s">
        <v>58</v>
      </c>
      <c r="J1404" s="15" t="s">
        <v>42</v>
      </c>
      <c r="K1404" s="15" t="s">
        <v>43</v>
      </c>
      <c r="L1404" s="15">
        <v>2</v>
      </c>
      <c r="M1404" s="15" t="s">
        <v>6942</v>
      </c>
      <c r="N1404" s="16" t="s">
        <v>6645</v>
      </c>
      <c r="O1404" s="16" t="s">
        <v>3975</v>
      </c>
      <c r="P1404" s="16" t="s">
        <v>4406</v>
      </c>
      <c r="Q1404" s="17" t="s">
        <v>60</v>
      </c>
      <c r="R1404" s="12" t="s">
        <v>60</v>
      </c>
      <c r="S1404" s="12"/>
      <c r="T1404" s="18" t="s">
        <v>48</v>
      </c>
      <c r="U1404" s="19" t="s">
        <v>48</v>
      </c>
      <c r="V1404" s="20" t="s">
        <v>48</v>
      </c>
      <c r="W1404" s="12" t="s">
        <v>49</v>
      </c>
      <c r="X1404" s="20" t="s">
        <v>62</v>
      </c>
      <c r="Y1404" s="20"/>
      <c r="Z1404" s="21">
        <v>1800000</v>
      </c>
      <c r="AA1404" s="21">
        <v>1621800</v>
      </c>
      <c r="AB1404" s="22">
        <v>1500</v>
      </c>
      <c r="AC1404" s="21">
        <v>1200</v>
      </c>
      <c r="AD1404" s="21">
        <v>1081.2</v>
      </c>
      <c r="AE1404" s="16" t="s">
        <v>63</v>
      </c>
      <c r="AF1404" s="12"/>
      <c r="AG1404" s="12"/>
      <c r="AH1404" s="20" t="s">
        <v>64</v>
      </c>
      <c r="AI1404" s="12" t="s">
        <v>66</v>
      </c>
      <c r="AJ1404" s="12" t="s">
        <v>66</v>
      </c>
      <c r="AK1404" s="12" t="s">
        <v>66</v>
      </c>
      <c r="AL1404" s="12"/>
      <c r="AM1404" s="12" t="s">
        <v>67</v>
      </c>
      <c r="AN1404" s="20" t="s">
        <v>4538</v>
      </c>
      <c r="AO1404" s="23" t="s">
        <v>69</v>
      </c>
      <c r="AP1404" s="24"/>
    </row>
    <row r="1405" spans="1:42" x14ac:dyDescent="0.25">
      <c r="A1405" s="12" t="s">
        <v>4539</v>
      </c>
      <c r="B1405" s="13" t="s">
        <v>4540</v>
      </c>
      <c r="C1405" s="14">
        <v>45878</v>
      </c>
      <c r="D1405" s="12">
        <v>1</v>
      </c>
      <c r="E1405" s="12">
        <v>1</v>
      </c>
      <c r="F1405" s="12">
        <v>1</v>
      </c>
      <c r="G1405" s="12">
        <v>3</v>
      </c>
      <c r="H1405" s="12"/>
      <c r="I1405" s="15" t="s">
        <v>58</v>
      </c>
      <c r="J1405" s="15" t="s">
        <v>42</v>
      </c>
      <c r="K1405" s="15" t="s">
        <v>43</v>
      </c>
      <c r="L1405" s="15">
        <v>2</v>
      </c>
      <c r="M1405" s="15" t="s">
        <v>6942</v>
      </c>
      <c r="N1405" s="16" t="s">
        <v>6645</v>
      </c>
      <c r="O1405" s="16" t="s">
        <v>3975</v>
      </c>
      <c r="P1405" s="16" t="s">
        <v>4406</v>
      </c>
      <c r="Q1405" s="17" t="s">
        <v>60</v>
      </c>
      <c r="R1405" s="12" t="s">
        <v>4407</v>
      </c>
      <c r="S1405" s="12"/>
      <c r="T1405" s="18"/>
      <c r="U1405" s="19"/>
      <c r="V1405" s="20" t="s">
        <v>48</v>
      </c>
      <c r="W1405" s="12" t="s">
        <v>49</v>
      </c>
      <c r="X1405" s="20" t="s">
        <v>465</v>
      </c>
      <c r="Y1405" s="31"/>
      <c r="Z1405" s="21">
        <v>1800000</v>
      </c>
      <c r="AA1405" s="21">
        <v>1621800</v>
      </c>
      <c r="AB1405" s="22">
        <v>1500</v>
      </c>
      <c r="AC1405" s="21">
        <v>1200</v>
      </c>
      <c r="AD1405" s="21">
        <v>1081.2</v>
      </c>
      <c r="AE1405" s="16" t="s">
        <v>4541</v>
      </c>
      <c r="AF1405" s="12">
        <v>1</v>
      </c>
      <c r="AG1405" s="12" t="s">
        <v>51</v>
      </c>
      <c r="AH1405" s="20" t="s">
        <v>64</v>
      </c>
      <c r="AI1405" s="12" t="s">
        <v>65</v>
      </c>
      <c r="AJ1405" s="12" t="s">
        <v>66</v>
      </c>
      <c r="AK1405" s="12" t="s">
        <v>66</v>
      </c>
      <c r="AL1405" s="12"/>
      <c r="AM1405" s="12">
        <v>8.1573245115975705</v>
      </c>
      <c r="AN1405" s="20" t="s">
        <v>4542</v>
      </c>
      <c r="AO1405" s="23" t="s">
        <v>69</v>
      </c>
      <c r="AP1405" s="24" t="s">
        <v>74</v>
      </c>
    </row>
    <row r="1406" spans="1:42" x14ac:dyDescent="0.25">
      <c r="A1406" s="12" t="s">
        <v>4543</v>
      </c>
      <c r="B1406" s="13" t="s">
        <v>4528</v>
      </c>
      <c r="C1406" s="14">
        <v>45945</v>
      </c>
      <c r="D1406" s="12">
        <v>1</v>
      </c>
      <c r="E1406" s="12">
        <v>1</v>
      </c>
      <c r="F1406" s="12">
        <v>1</v>
      </c>
      <c r="G1406" s="12">
        <v>3</v>
      </c>
      <c r="H1406" s="12"/>
      <c r="I1406" s="15" t="s">
        <v>58</v>
      </c>
      <c r="J1406" s="15" t="s">
        <v>42</v>
      </c>
      <c r="K1406" s="15" t="s">
        <v>43</v>
      </c>
      <c r="L1406" s="15">
        <v>2</v>
      </c>
      <c r="M1406" s="15" t="s">
        <v>6942</v>
      </c>
      <c r="N1406" s="16" t="s">
        <v>6645</v>
      </c>
      <c r="O1406" s="16" t="s">
        <v>3975</v>
      </c>
      <c r="P1406" s="16" t="s">
        <v>4406</v>
      </c>
      <c r="Q1406" s="17" t="s">
        <v>60</v>
      </c>
      <c r="R1406" s="12" t="s">
        <v>4407</v>
      </c>
      <c r="S1406" s="12"/>
      <c r="T1406" s="18" t="s">
        <v>48</v>
      </c>
      <c r="U1406" s="19" t="s">
        <v>48</v>
      </c>
      <c r="V1406" s="20" t="s">
        <v>48</v>
      </c>
      <c r="W1406" s="12" t="s">
        <v>49</v>
      </c>
      <c r="X1406" s="20" t="s">
        <v>465</v>
      </c>
      <c r="Y1406" s="20"/>
      <c r="Z1406" s="21">
        <v>1800000</v>
      </c>
      <c r="AA1406" s="21">
        <v>1621800</v>
      </c>
      <c r="AB1406" s="22">
        <v>1500</v>
      </c>
      <c r="AC1406" s="21">
        <v>1200</v>
      </c>
      <c r="AD1406" s="21">
        <v>1081.2</v>
      </c>
      <c r="AE1406" s="16" t="s">
        <v>4529</v>
      </c>
      <c r="AF1406" s="12">
        <v>4</v>
      </c>
      <c r="AG1406" s="12"/>
      <c r="AH1406" s="20" t="s">
        <v>64</v>
      </c>
      <c r="AI1406" s="12" t="s">
        <v>48</v>
      </c>
      <c r="AJ1406" s="12" t="s">
        <v>48</v>
      </c>
      <c r="AK1406" s="12"/>
      <c r="AL1406" s="12"/>
      <c r="AM1406" s="12">
        <v>4.8759580219146903</v>
      </c>
      <c r="AN1406" s="20" t="s">
        <v>4544</v>
      </c>
      <c r="AO1406" s="23" t="s">
        <v>69</v>
      </c>
      <c r="AP1406" s="24"/>
    </row>
    <row r="1407" spans="1:42" x14ac:dyDescent="0.25">
      <c r="A1407" s="12" t="s">
        <v>4545</v>
      </c>
      <c r="B1407" s="13" t="s">
        <v>4528</v>
      </c>
      <c r="C1407" s="14">
        <v>45969</v>
      </c>
      <c r="D1407" s="12">
        <v>1</v>
      </c>
      <c r="E1407" s="12">
        <v>1</v>
      </c>
      <c r="F1407" s="12">
        <v>1</v>
      </c>
      <c r="G1407" s="12">
        <v>3</v>
      </c>
      <c r="H1407" s="12"/>
      <c r="I1407" s="15" t="s">
        <v>58</v>
      </c>
      <c r="J1407" s="15" t="s">
        <v>42</v>
      </c>
      <c r="K1407" s="15" t="s">
        <v>43</v>
      </c>
      <c r="L1407" s="15">
        <v>2</v>
      </c>
      <c r="M1407" s="15" t="s">
        <v>6942</v>
      </c>
      <c r="N1407" s="16" t="s">
        <v>6645</v>
      </c>
      <c r="O1407" s="16" t="s">
        <v>3975</v>
      </c>
      <c r="P1407" s="16" t="s">
        <v>4406</v>
      </c>
      <c r="Q1407" s="17" t="s">
        <v>60</v>
      </c>
      <c r="R1407" s="12" t="s">
        <v>4407</v>
      </c>
      <c r="S1407" s="12"/>
      <c r="T1407" s="18" t="s">
        <v>48</v>
      </c>
      <c r="U1407" s="19" t="s">
        <v>48</v>
      </c>
      <c r="V1407" s="20" t="s">
        <v>48</v>
      </c>
      <c r="W1407" s="12" t="s">
        <v>49</v>
      </c>
      <c r="X1407" s="20" t="s">
        <v>465</v>
      </c>
      <c r="Y1407" s="29"/>
      <c r="Z1407" s="21">
        <v>1800000</v>
      </c>
      <c r="AA1407" s="21">
        <v>1621800</v>
      </c>
      <c r="AB1407" s="22">
        <v>1500</v>
      </c>
      <c r="AC1407" s="21">
        <v>1200</v>
      </c>
      <c r="AD1407" s="21">
        <v>1081.2</v>
      </c>
      <c r="AE1407" s="16" t="s">
        <v>4529</v>
      </c>
      <c r="AF1407" s="12">
        <v>4</v>
      </c>
      <c r="AG1407" s="12"/>
      <c r="AH1407" s="20" t="s">
        <v>64</v>
      </c>
      <c r="AI1407" s="12" t="s">
        <v>48</v>
      </c>
      <c r="AJ1407" s="12" t="s">
        <v>48</v>
      </c>
      <c r="AK1407" s="12"/>
      <c r="AL1407" s="12"/>
      <c r="AM1407" s="12">
        <v>4.8759580219146903</v>
      </c>
      <c r="AN1407" s="20" t="s">
        <v>4544</v>
      </c>
      <c r="AO1407" s="23" t="s">
        <v>69</v>
      </c>
      <c r="AP1407" s="24"/>
    </row>
    <row r="1408" spans="1:42" x14ac:dyDescent="0.25">
      <c r="A1408" s="12" t="s">
        <v>4546</v>
      </c>
      <c r="B1408" s="13" t="s">
        <v>4547</v>
      </c>
      <c r="C1408" s="14">
        <v>45995</v>
      </c>
      <c r="D1408" s="12">
        <v>1</v>
      </c>
      <c r="E1408" s="12">
        <v>1</v>
      </c>
      <c r="F1408" s="12">
        <v>1</v>
      </c>
      <c r="G1408" s="12">
        <v>3</v>
      </c>
      <c r="H1408" s="12"/>
      <c r="I1408" s="15" t="s">
        <v>41</v>
      </c>
      <c r="J1408" s="15" t="s">
        <v>42</v>
      </c>
      <c r="K1408" s="15" t="s">
        <v>43</v>
      </c>
      <c r="L1408" s="15">
        <v>2</v>
      </c>
      <c r="M1408" s="15" t="s">
        <v>6942</v>
      </c>
      <c r="N1408" s="16" t="s">
        <v>6645</v>
      </c>
      <c r="O1408" s="16" t="s">
        <v>3975</v>
      </c>
      <c r="P1408" s="16" t="s">
        <v>4406</v>
      </c>
      <c r="Q1408" s="17" t="s">
        <v>60</v>
      </c>
      <c r="R1408" s="12" t="s">
        <v>4407</v>
      </c>
      <c r="S1408" s="12"/>
      <c r="T1408" s="18"/>
      <c r="U1408" s="19"/>
      <c r="V1408" s="20" t="s">
        <v>48</v>
      </c>
      <c r="W1408" s="12" t="s">
        <v>49</v>
      </c>
      <c r="X1408" s="20" t="s">
        <v>465</v>
      </c>
      <c r="Y1408" s="20"/>
      <c r="Z1408" s="21">
        <v>1700000</v>
      </c>
      <c r="AA1408" s="21">
        <v>1700000</v>
      </c>
      <c r="AB1408" s="22">
        <v>1568</v>
      </c>
      <c r="AC1408" s="21">
        <v>1084.1836734693877</v>
      </c>
      <c r="AD1408" s="21">
        <v>1084.1836734693877</v>
      </c>
      <c r="AE1408" s="16" t="s">
        <v>4547</v>
      </c>
      <c r="AF1408" s="12">
        <v>1</v>
      </c>
      <c r="AG1408" s="12"/>
      <c r="AH1408" s="20" t="s">
        <v>52</v>
      </c>
      <c r="AI1408" s="12"/>
      <c r="AJ1408" s="12"/>
      <c r="AK1408" s="12"/>
      <c r="AL1408" s="12"/>
      <c r="AM1408" s="12">
        <v>0.864796120241898</v>
      </c>
      <c r="AN1408" s="20"/>
      <c r="AO1408" s="23"/>
      <c r="AP1408" s="24"/>
    </row>
    <row r="1409" spans="1:42" x14ac:dyDescent="0.25">
      <c r="A1409" s="12" t="s">
        <v>4548</v>
      </c>
      <c r="B1409" s="13" t="s">
        <v>4549</v>
      </c>
      <c r="C1409" s="14">
        <v>45614</v>
      </c>
      <c r="D1409" s="12">
        <v>1</v>
      </c>
      <c r="E1409" s="12">
        <v>1</v>
      </c>
      <c r="F1409" s="12">
        <v>1</v>
      </c>
      <c r="G1409" s="12">
        <v>3</v>
      </c>
      <c r="H1409" s="12"/>
      <c r="I1409" s="15" t="s">
        <v>58</v>
      </c>
      <c r="J1409" s="15"/>
      <c r="K1409" s="15" t="s">
        <v>43</v>
      </c>
      <c r="L1409" s="15">
        <v>2</v>
      </c>
      <c r="M1409" s="15" t="s">
        <v>6942</v>
      </c>
      <c r="N1409" s="16" t="s">
        <v>6645</v>
      </c>
      <c r="O1409" s="16" t="s">
        <v>3975</v>
      </c>
      <c r="P1409" s="16" t="s">
        <v>4406</v>
      </c>
      <c r="Q1409" s="17" t="s">
        <v>48</v>
      </c>
      <c r="R1409" s="12" t="s">
        <v>60</v>
      </c>
      <c r="S1409" s="12"/>
      <c r="T1409" s="18" t="s">
        <v>48</v>
      </c>
      <c r="U1409" s="19" t="s">
        <v>48</v>
      </c>
      <c r="V1409" s="20" t="s">
        <v>48</v>
      </c>
      <c r="W1409" s="12" t="s">
        <v>49</v>
      </c>
      <c r="X1409" s="20" t="s">
        <v>62</v>
      </c>
      <c r="Y1409" s="20"/>
      <c r="Z1409" s="21">
        <v>1800000</v>
      </c>
      <c r="AA1409" s="21">
        <v>1674000</v>
      </c>
      <c r="AB1409" s="22">
        <v>1500</v>
      </c>
      <c r="AC1409" s="21">
        <v>1200</v>
      </c>
      <c r="AD1409" s="21">
        <v>1116</v>
      </c>
      <c r="AE1409" s="16" t="s">
        <v>63</v>
      </c>
      <c r="AF1409" s="12"/>
      <c r="AG1409" s="12"/>
      <c r="AH1409" s="20" t="s">
        <v>64</v>
      </c>
      <c r="AI1409" s="12" t="s">
        <v>66</v>
      </c>
      <c r="AJ1409" s="12" t="s">
        <v>66</v>
      </c>
      <c r="AK1409" s="12" t="s">
        <v>66</v>
      </c>
      <c r="AL1409" s="12" t="s">
        <v>66</v>
      </c>
      <c r="AM1409" s="12" t="s">
        <v>67</v>
      </c>
      <c r="AN1409" s="20" t="s">
        <v>4550</v>
      </c>
      <c r="AO1409" s="23"/>
      <c r="AP1409" s="24"/>
    </row>
    <row r="1410" spans="1:42" x14ac:dyDescent="0.25">
      <c r="A1410" s="12" t="s">
        <v>4551</v>
      </c>
      <c r="B1410" s="13" t="s">
        <v>4552</v>
      </c>
      <c r="C1410" s="14">
        <v>45634</v>
      </c>
      <c r="D1410" s="12">
        <v>1</v>
      </c>
      <c r="E1410" s="12">
        <v>1</v>
      </c>
      <c r="F1410" s="12">
        <v>1</v>
      </c>
      <c r="G1410" s="12">
        <v>3</v>
      </c>
      <c r="H1410" s="12"/>
      <c r="I1410" s="15" t="s">
        <v>58</v>
      </c>
      <c r="J1410" s="15"/>
      <c r="K1410" s="15" t="s">
        <v>43</v>
      </c>
      <c r="L1410" s="15">
        <v>2</v>
      </c>
      <c r="M1410" s="15" t="s">
        <v>6942</v>
      </c>
      <c r="N1410" s="16" t="s">
        <v>6645</v>
      </c>
      <c r="O1410" s="16" t="s">
        <v>3975</v>
      </c>
      <c r="P1410" s="16" t="s">
        <v>4406</v>
      </c>
      <c r="Q1410" s="17" t="s">
        <v>48</v>
      </c>
      <c r="R1410" s="12" t="s">
        <v>4407</v>
      </c>
      <c r="S1410" s="12"/>
      <c r="T1410" s="18" t="s">
        <v>48</v>
      </c>
      <c r="U1410" s="19" t="s">
        <v>48</v>
      </c>
      <c r="V1410" s="20" t="s">
        <v>48</v>
      </c>
      <c r="W1410" s="12" t="s">
        <v>49</v>
      </c>
      <c r="X1410" s="20" t="s">
        <v>62</v>
      </c>
      <c r="Y1410" s="20"/>
      <c r="Z1410" s="21">
        <v>1800000</v>
      </c>
      <c r="AA1410" s="21">
        <v>1674000</v>
      </c>
      <c r="AB1410" s="22">
        <v>1500</v>
      </c>
      <c r="AC1410" s="21">
        <v>1200</v>
      </c>
      <c r="AD1410" s="21">
        <v>1116</v>
      </c>
      <c r="AE1410" s="16" t="s">
        <v>4553</v>
      </c>
      <c r="AF1410" s="12">
        <v>3</v>
      </c>
      <c r="AG1410" s="12"/>
      <c r="AH1410" s="20" t="s">
        <v>64</v>
      </c>
      <c r="AI1410" s="12" t="s">
        <v>66</v>
      </c>
      <c r="AJ1410" s="12" t="s">
        <v>66</v>
      </c>
      <c r="AK1410" s="12" t="s">
        <v>66</v>
      </c>
      <c r="AL1410" s="12" t="s">
        <v>66</v>
      </c>
      <c r="AM1410" s="12">
        <v>0</v>
      </c>
      <c r="AN1410" s="20" t="s">
        <v>4554</v>
      </c>
      <c r="AO1410" s="23"/>
      <c r="AP1410" s="24"/>
    </row>
    <row r="1411" spans="1:42" x14ac:dyDescent="0.25">
      <c r="A1411" s="12" t="s">
        <v>4555</v>
      </c>
      <c r="B1411" s="13" t="s">
        <v>4556</v>
      </c>
      <c r="C1411" s="14">
        <v>45976</v>
      </c>
      <c r="D1411" s="12">
        <v>1</v>
      </c>
      <c r="E1411" s="12">
        <v>1</v>
      </c>
      <c r="F1411" s="12">
        <v>1</v>
      </c>
      <c r="G1411" s="12">
        <v>3</v>
      </c>
      <c r="H1411" s="12"/>
      <c r="I1411" s="15" t="s">
        <v>58</v>
      </c>
      <c r="J1411" s="15" t="s">
        <v>42</v>
      </c>
      <c r="K1411" s="15" t="s">
        <v>43</v>
      </c>
      <c r="L1411" s="15">
        <v>2</v>
      </c>
      <c r="M1411" s="15" t="s">
        <v>6942</v>
      </c>
      <c r="N1411" s="16" t="s">
        <v>6645</v>
      </c>
      <c r="O1411" s="16" t="s">
        <v>3975</v>
      </c>
      <c r="P1411" s="16" t="s">
        <v>4406</v>
      </c>
      <c r="Q1411" s="17" t="s">
        <v>60</v>
      </c>
      <c r="R1411" s="12" t="s">
        <v>4407</v>
      </c>
      <c r="S1411" s="12"/>
      <c r="T1411" s="18" t="s">
        <v>48</v>
      </c>
      <c r="U1411" s="19" t="s">
        <v>48</v>
      </c>
      <c r="V1411" s="20" t="s">
        <v>48</v>
      </c>
      <c r="W1411" s="12" t="s">
        <v>49</v>
      </c>
      <c r="X1411" s="20" t="s">
        <v>465</v>
      </c>
      <c r="Y1411" s="20"/>
      <c r="Z1411" s="21">
        <v>1900000</v>
      </c>
      <c r="AA1411" s="21">
        <v>1711900</v>
      </c>
      <c r="AB1411" s="22">
        <v>1500</v>
      </c>
      <c r="AC1411" s="21">
        <v>1266.6666666666667</v>
      </c>
      <c r="AD1411" s="21">
        <v>1141.2666666666667</v>
      </c>
      <c r="AE1411" s="16" t="s">
        <v>4557</v>
      </c>
      <c r="AF1411" s="12">
        <v>4</v>
      </c>
      <c r="AG1411" s="12"/>
      <c r="AH1411" s="20" t="s">
        <v>64</v>
      </c>
      <c r="AI1411" s="12" t="s">
        <v>48</v>
      </c>
      <c r="AJ1411" s="12" t="s">
        <v>48</v>
      </c>
      <c r="AK1411" s="12"/>
      <c r="AL1411" s="12"/>
      <c r="AM1411" s="12">
        <v>9.1707894809799608</v>
      </c>
      <c r="AN1411" s="20" t="s">
        <v>4558</v>
      </c>
      <c r="AO1411" s="23" t="s">
        <v>69</v>
      </c>
      <c r="AP1411" s="24"/>
    </row>
    <row r="1412" spans="1:42" x14ac:dyDescent="0.25">
      <c r="A1412" s="12" t="s">
        <v>4559</v>
      </c>
      <c r="B1412" s="13" t="s">
        <v>4556</v>
      </c>
      <c r="C1412" s="14">
        <v>45978</v>
      </c>
      <c r="D1412" s="12">
        <v>1</v>
      </c>
      <c r="E1412" s="12">
        <v>1</v>
      </c>
      <c r="F1412" s="12">
        <v>1</v>
      </c>
      <c r="G1412" s="12">
        <v>3</v>
      </c>
      <c r="H1412" s="12"/>
      <c r="I1412" s="15" t="s">
        <v>58</v>
      </c>
      <c r="J1412" s="15" t="s">
        <v>42</v>
      </c>
      <c r="K1412" s="15" t="s">
        <v>43</v>
      </c>
      <c r="L1412" s="15">
        <v>2</v>
      </c>
      <c r="M1412" s="15" t="s">
        <v>6942</v>
      </c>
      <c r="N1412" s="16" t="s">
        <v>6645</v>
      </c>
      <c r="O1412" s="16" t="s">
        <v>3975</v>
      </c>
      <c r="P1412" s="16" t="s">
        <v>4406</v>
      </c>
      <c r="Q1412" s="17" t="s">
        <v>60</v>
      </c>
      <c r="R1412" s="12" t="s">
        <v>4407</v>
      </c>
      <c r="S1412" s="12"/>
      <c r="T1412" s="18" t="s">
        <v>48</v>
      </c>
      <c r="U1412" s="19"/>
      <c r="V1412" s="20" t="s">
        <v>48</v>
      </c>
      <c r="W1412" s="12" t="s">
        <v>49</v>
      </c>
      <c r="X1412" s="20" t="s">
        <v>465</v>
      </c>
      <c r="Y1412" s="20"/>
      <c r="Z1412" s="21">
        <v>1900000</v>
      </c>
      <c r="AA1412" s="21">
        <v>1711900</v>
      </c>
      <c r="AB1412" s="22">
        <v>1500</v>
      </c>
      <c r="AC1412" s="21">
        <v>1266.6666666666667</v>
      </c>
      <c r="AD1412" s="21">
        <v>1141.2666666666667</v>
      </c>
      <c r="AE1412" s="16" t="s">
        <v>4557</v>
      </c>
      <c r="AF1412" s="12">
        <v>4</v>
      </c>
      <c r="AG1412" s="12"/>
      <c r="AH1412" s="20" t="s">
        <v>64</v>
      </c>
      <c r="AI1412" s="12" t="s">
        <v>48</v>
      </c>
      <c r="AJ1412" s="12" t="s">
        <v>48</v>
      </c>
      <c r="AK1412" s="12"/>
      <c r="AL1412" s="12"/>
      <c r="AM1412" s="12">
        <v>9.1707894809799608</v>
      </c>
      <c r="AN1412" s="20" t="s">
        <v>4558</v>
      </c>
      <c r="AO1412" s="23" t="s">
        <v>69</v>
      </c>
      <c r="AP1412" s="24"/>
    </row>
    <row r="1413" spans="1:42" x14ac:dyDescent="0.25">
      <c r="A1413" s="12" t="s">
        <v>4560</v>
      </c>
      <c r="B1413" s="13" t="s">
        <v>4556</v>
      </c>
      <c r="C1413" s="14">
        <v>46013</v>
      </c>
      <c r="D1413" s="12">
        <v>1</v>
      </c>
      <c r="E1413" s="12">
        <v>1</v>
      </c>
      <c r="F1413" s="12">
        <v>1</v>
      </c>
      <c r="G1413" s="12">
        <v>3</v>
      </c>
      <c r="H1413" s="12"/>
      <c r="I1413" s="15" t="s">
        <v>58</v>
      </c>
      <c r="J1413" s="15" t="s">
        <v>42</v>
      </c>
      <c r="K1413" s="15" t="s">
        <v>43</v>
      </c>
      <c r="L1413" s="15">
        <v>2</v>
      </c>
      <c r="M1413" s="15" t="s">
        <v>6942</v>
      </c>
      <c r="N1413" s="16" t="s">
        <v>6645</v>
      </c>
      <c r="O1413" s="16" t="s">
        <v>3975</v>
      </c>
      <c r="P1413" s="16" t="s">
        <v>4406</v>
      </c>
      <c r="Q1413" s="17" t="s">
        <v>60</v>
      </c>
      <c r="R1413" s="12" t="s">
        <v>4407</v>
      </c>
      <c r="S1413" s="12"/>
      <c r="T1413" s="18" t="s">
        <v>48</v>
      </c>
      <c r="U1413" s="19"/>
      <c r="V1413" s="20" t="s">
        <v>48</v>
      </c>
      <c r="W1413" s="12" t="s">
        <v>49</v>
      </c>
      <c r="X1413" s="20" t="s">
        <v>465</v>
      </c>
      <c r="Y1413" s="20"/>
      <c r="Z1413" s="21">
        <v>1900000</v>
      </c>
      <c r="AA1413" s="21">
        <v>1711900</v>
      </c>
      <c r="AB1413" s="22">
        <v>1500</v>
      </c>
      <c r="AC1413" s="21">
        <v>1266.6666666666667</v>
      </c>
      <c r="AD1413" s="21">
        <v>1141.2666666666667</v>
      </c>
      <c r="AE1413" s="16" t="s">
        <v>4557</v>
      </c>
      <c r="AF1413" s="12">
        <v>4</v>
      </c>
      <c r="AG1413" s="12"/>
      <c r="AH1413" s="20" t="s">
        <v>64</v>
      </c>
      <c r="AI1413" s="12" t="s">
        <v>48</v>
      </c>
      <c r="AJ1413" s="12" t="s">
        <v>48</v>
      </c>
      <c r="AK1413" s="12"/>
      <c r="AL1413" s="12"/>
      <c r="AM1413" s="12">
        <v>9.1707894809799608</v>
      </c>
      <c r="AN1413" s="20" t="s">
        <v>4558</v>
      </c>
      <c r="AO1413" s="23"/>
      <c r="AP1413" s="24" t="s">
        <v>74</v>
      </c>
    </row>
    <row r="1414" spans="1:42" x14ac:dyDescent="0.25">
      <c r="A1414" s="12" t="s">
        <v>4561</v>
      </c>
      <c r="B1414" s="13" t="s">
        <v>4509</v>
      </c>
      <c r="C1414" s="14">
        <v>45777</v>
      </c>
      <c r="D1414" s="12">
        <v>1</v>
      </c>
      <c r="E1414" s="12">
        <v>1</v>
      </c>
      <c r="F1414" s="12">
        <v>1</v>
      </c>
      <c r="G1414" s="12">
        <v>3</v>
      </c>
      <c r="H1414" s="12"/>
      <c r="I1414" s="15" t="s">
        <v>58</v>
      </c>
      <c r="J1414" s="15" t="s">
        <v>42</v>
      </c>
      <c r="K1414" s="15" t="s">
        <v>43</v>
      </c>
      <c r="L1414" s="15">
        <v>2</v>
      </c>
      <c r="M1414" s="15" t="s">
        <v>6942</v>
      </c>
      <c r="N1414" s="16" t="s">
        <v>6645</v>
      </c>
      <c r="O1414" s="16" t="s">
        <v>3975</v>
      </c>
      <c r="P1414" s="16" t="s">
        <v>4406</v>
      </c>
      <c r="Q1414" s="17" t="s">
        <v>60</v>
      </c>
      <c r="R1414" s="12" t="s">
        <v>4407</v>
      </c>
      <c r="S1414" s="12"/>
      <c r="T1414" s="18" t="s">
        <v>48</v>
      </c>
      <c r="U1414" s="19" t="s">
        <v>48</v>
      </c>
      <c r="V1414" s="20" t="s">
        <v>48</v>
      </c>
      <c r="W1414" s="12" t="s">
        <v>49</v>
      </c>
      <c r="X1414" s="20" t="s">
        <v>465</v>
      </c>
      <c r="Y1414" s="20"/>
      <c r="Z1414" s="21">
        <v>2000000</v>
      </c>
      <c r="AA1414" s="21">
        <v>1802000</v>
      </c>
      <c r="AB1414" s="22">
        <v>1504</v>
      </c>
      <c r="AC1414" s="21">
        <v>1329.7872340425531</v>
      </c>
      <c r="AD1414" s="21">
        <v>1198.1382978723404</v>
      </c>
      <c r="AE1414" s="16" t="s">
        <v>4470</v>
      </c>
      <c r="AF1414" s="12">
        <v>7</v>
      </c>
      <c r="AG1414" s="12"/>
      <c r="AH1414" s="20" t="s">
        <v>64</v>
      </c>
      <c r="AI1414" s="12" t="s">
        <v>66</v>
      </c>
      <c r="AJ1414" s="12" t="s">
        <v>66</v>
      </c>
      <c r="AK1414" s="12" t="s">
        <v>66</v>
      </c>
      <c r="AL1414" s="12"/>
      <c r="AM1414" s="12">
        <v>5.3380348105236601</v>
      </c>
      <c r="AN1414" s="20" t="s">
        <v>4562</v>
      </c>
      <c r="AO1414" s="23" t="s">
        <v>69</v>
      </c>
      <c r="AP1414" s="24" t="s">
        <v>74</v>
      </c>
    </row>
    <row r="1415" spans="1:42" x14ac:dyDescent="0.25">
      <c r="A1415" s="12" t="s">
        <v>4563</v>
      </c>
      <c r="B1415" s="13" t="s">
        <v>4564</v>
      </c>
      <c r="C1415" s="14">
        <v>45702</v>
      </c>
      <c r="D1415" s="12">
        <v>1</v>
      </c>
      <c r="E1415" s="12">
        <v>1</v>
      </c>
      <c r="F1415" s="12">
        <v>1</v>
      </c>
      <c r="G1415" s="12">
        <v>3</v>
      </c>
      <c r="H1415" s="12"/>
      <c r="I1415" s="15" t="s">
        <v>58</v>
      </c>
      <c r="J1415" s="15" t="s">
        <v>42</v>
      </c>
      <c r="K1415" s="15" t="s">
        <v>43</v>
      </c>
      <c r="L1415" s="15">
        <v>2</v>
      </c>
      <c r="M1415" s="15" t="s">
        <v>6942</v>
      </c>
      <c r="N1415" s="16" t="s">
        <v>6645</v>
      </c>
      <c r="O1415" s="16" t="s">
        <v>3975</v>
      </c>
      <c r="P1415" s="16" t="s">
        <v>4406</v>
      </c>
      <c r="Q1415" s="17" t="s">
        <v>60</v>
      </c>
      <c r="R1415" s="12" t="s">
        <v>4407</v>
      </c>
      <c r="S1415" s="12"/>
      <c r="T1415" s="18" t="s">
        <v>48</v>
      </c>
      <c r="U1415" s="19" t="s">
        <v>48</v>
      </c>
      <c r="V1415" s="20" t="s">
        <v>48</v>
      </c>
      <c r="W1415" s="12" t="s">
        <v>49</v>
      </c>
      <c r="X1415" s="20" t="s">
        <v>465</v>
      </c>
      <c r="Y1415" s="20"/>
      <c r="Z1415" s="21">
        <v>2000000</v>
      </c>
      <c r="AA1415" s="21">
        <v>1802000</v>
      </c>
      <c r="AB1415" s="22">
        <v>1501</v>
      </c>
      <c r="AC1415" s="21">
        <v>1332.4450366422386</v>
      </c>
      <c r="AD1415" s="21">
        <v>1200.5329780146569</v>
      </c>
      <c r="AE1415" s="16" t="s">
        <v>4565</v>
      </c>
      <c r="AF1415" s="12">
        <v>1</v>
      </c>
      <c r="AG1415" s="12" t="s">
        <v>51</v>
      </c>
      <c r="AH1415" s="20" t="s">
        <v>64</v>
      </c>
      <c r="AI1415" s="12" t="s">
        <v>65</v>
      </c>
      <c r="AJ1415" s="12" t="s">
        <v>66</v>
      </c>
      <c r="AK1415" s="12" t="s">
        <v>66</v>
      </c>
      <c r="AL1415" s="12"/>
      <c r="AM1415" s="12">
        <v>0</v>
      </c>
      <c r="AN1415" s="20" t="s">
        <v>4566</v>
      </c>
      <c r="AO1415" s="23" t="s">
        <v>69</v>
      </c>
      <c r="AP1415" s="24" t="s">
        <v>74</v>
      </c>
    </row>
    <row r="1416" spans="1:42" x14ac:dyDescent="0.25">
      <c r="A1416" s="12" t="s">
        <v>4567</v>
      </c>
      <c r="B1416" s="13" t="s">
        <v>4469</v>
      </c>
      <c r="C1416" s="14">
        <v>45776</v>
      </c>
      <c r="D1416" s="12">
        <v>1</v>
      </c>
      <c r="E1416" s="12">
        <v>1</v>
      </c>
      <c r="F1416" s="12">
        <v>1</v>
      </c>
      <c r="G1416" s="12">
        <v>3</v>
      </c>
      <c r="H1416" s="12"/>
      <c r="I1416" s="15" t="s">
        <v>58</v>
      </c>
      <c r="J1416" s="15" t="s">
        <v>42</v>
      </c>
      <c r="K1416" s="15" t="s">
        <v>43</v>
      </c>
      <c r="L1416" s="15">
        <v>2</v>
      </c>
      <c r="M1416" s="15" t="s">
        <v>6942</v>
      </c>
      <c r="N1416" s="16" t="s">
        <v>6645</v>
      </c>
      <c r="O1416" s="16" t="s">
        <v>3975</v>
      </c>
      <c r="P1416" s="16" t="s">
        <v>4406</v>
      </c>
      <c r="Q1416" s="17" t="s">
        <v>60</v>
      </c>
      <c r="R1416" s="12" t="s">
        <v>4407</v>
      </c>
      <c r="S1416" s="12"/>
      <c r="T1416" s="18" t="s">
        <v>48</v>
      </c>
      <c r="U1416" s="19" t="s">
        <v>48</v>
      </c>
      <c r="V1416" s="20" t="s">
        <v>48</v>
      </c>
      <c r="W1416" s="12" t="s">
        <v>49</v>
      </c>
      <c r="X1416" s="20" t="s">
        <v>62</v>
      </c>
      <c r="Y1416" s="20"/>
      <c r="Z1416" s="21">
        <v>2000000</v>
      </c>
      <c r="AA1416" s="21">
        <v>1802000</v>
      </c>
      <c r="AB1416" s="22">
        <v>1500</v>
      </c>
      <c r="AC1416" s="21">
        <v>1333.3333333333333</v>
      </c>
      <c r="AD1416" s="21">
        <v>1201.3333333333333</v>
      </c>
      <c r="AE1416" s="16" t="s">
        <v>4470</v>
      </c>
      <c r="AF1416" s="12">
        <v>7</v>
      </c>
      <c r="AG1416" s="12"/>
      <c r="AH1416" s="20" t="s">
        <v>64</v>
      </c>
      <c r="AI1416" s="12" t="s">
        <v>66</v>
      </c>
      <c r="AJ1416" s="12" t="s">
        <v>66</v>
      </c>
      <c r="AK1416" s="12" t="s">
        <v>66</v>
      </c>
      <c r="AL1416" s="12"/>
      <c r="AM1416" s="12">
        <v>5.3380348105236601</v>
      </c>
      <c r="AN1416" s="20" t="s">
        <v>4568</v>
      </c>
      <c r="AO1416" s="23" t="s">
        <v>69</v>
      </c>
      <c r="AP1416" s="24" t="s">
        <v>74</v>
      </c>
    </row>
    <row r="1417" spans="1:42" x14ac:dyDescent="0.25">
      <c r="A1417" s="12" t="s">
        <v>4569</v>
      </c>
      <c r="B1417" s="13" t="s">
        <v>4570</v>
      </c>
      <c r="C1417" s="14">
        <v>45814</v>
      </c>
      <c r="D1417" s="12">
        <v>1</v>
      </c>
      <c r="E1417" s="12">
        <v>1</v>
      </c>
      <c r="F1417" s="12">
        <v>1</v>
      </c>
      <c r="G1417" s="12">
        <v>3</v>
      </c>
      <c r="H1417" s="12"/>
      <c r="I1417" s="15" t="s">
        <v>58</v>
      </c>
      <c r="J1417" s="15" t="s">
        <v>42</v>
      </c>
      <c r="K1417" s="15" t="s">
        <v>43</v>
      </c>
      <c r="L1417" s="15">
        <v>2</v>
      </c>
      <c r="M1417" s="15" t="s">
        <v>6942</v>
      </c>
      <c r="N1417" s="16" t="s">
        <v>6645</v>
      </c>
      <c r="O1417" s="16" t="s">
        <v>3975</v>
      </c>
      <c r="P1417" s="16" t="s">
        <v>4406</v>
      </c>
      <c r="Q1417" s="17" t="s">
        <v>60</v>
      </c>
      <c r="R1417" s="12" t="s">
        <v>4407</v>
      </c>
      <c r="S1417" s="12"/>
      <c r="T1417" s="18" t="s">
        <v>48</v>
      </c>
      <c r="U1417" s="19" t="s">
        <v>48</v>
      </c>
      <c r="V1417" s="20" t="s">
        <v>48</v>
      </c>
      <c r="W1417" s="12" t="s">
        <v>49</v>
      </c>
      <c r="X1417" s="20" t="s">
        <v>465</v>
      </c>
      <c r="Y1417" s="20"/>
      <c r="Z1417" s="21">
        <v>2000000</v>
      </c>
      <c r="AA1417" s="21">
        <v>1802000</v>
      </c>
      <c r="AB1417" s="22">
        <v>1500</v>
      </c>
      <c r="AC1417" s="21">
        <v>1333.3333333333333</v>
      </c>
      <c r="AD1417" s="21">
        <v>1201.3333333333333</v>
      </c>
      <c r="AE1417" s="16" t="s">
        <v>4571</v>
      </c>
      <c r="AF1417" s="12">
        <v>2</v>
      </c>
      <c r="AG1417" s="12"/>
      <c r="AH1417" s="20" t="s">
        <v>64</v>
      </c>
      <c r="AI1417" s="12" t="s">
        <v>66</v>
      </c>
      <c r="AJ1417" s="12" t="s">
        <v>66</v>
      </c>
      <c r="AK1417" s="12" t="s">
        <v>66</v>
      </c>
      <c r="AL1417" s="12"/>
      <c r="AM1417" s="12">
        <v>7.0576819454281701</v>
      </c>
      <c r="AN1417" s="20" t="s">
        <v>6799</v>
      </c>
      <c r="AO1417" s="23" t="s">
        <v>69</v>
      </c>
      <c r="AP1417" s="24" t="s">
        <v>74</v>
      </c>
    </row>
    <row r="1418" spans="1:42" x14ac:dyDescent="0.25">
      <c r="A1418" s="12" t="s">
        <v>4572</v>
      </c>
      <c r="B1418" s="13" t="s">
        <v>4573</v>
      </c>
      <c r="C1418" s="14">
        <v>45981</v>
      </c>
      <c r="D1418" s="12">
        <v>1</v>
      </c>
      <c r="E1418" s="12">
        <v>1</v>
      </c>
      <c r="F1418" s="12">
        <v>1</v>
      </c>
      <c r="G1418" s="12">
        <v>3</v>
      </c>
      <c r="H1418" s="12"/>
      <c r="I1418" s="15" t="s">
        <v>58</v>
      </c>
      <c r="J1418" s="15" t="s">
        <v>42</v>
      </c>
      <c r="K1418" s="15" t="s">
        <v>43</v>
      </c>
      <c r="L1418" s="15">
        <v>2</v>
      </c>
      <c r="M1418" s="15" t="s">
        <v>6942</v>
      </c>
      <c r="N1418" s="16" t="s">
        <v>6645</v>
      </c>
      <c r="O1418" s="16" t="s">
        <v>3975</v>
      </c>
      <c r="P1418" s="16" t="s">
        <v>4406</v>
      </c>
      <c r="Q1418" s="17" t="s">
        <v>60</v>
      </c>
      <c r="R1418" s="12" t="s">
        <v>4407</v>
      </c>
      <c r="S1418" s="12"/>
      <c r="T1418" s="18" t="s">
        <v>48</v>
      </c>
      <c r="U1418" s="19" t="s">
        <v>48</v>
      </c>
      <c r="V1418" s="20" t="s">
        <v>48</v>
      </c>
      <c r="W1418" s="12" t="s">
        <v>49</v>
      </c>
      <c r="X1418" s="20" t="s">
        <v>465</v>
      </c>
      <c r="Y1418" s="20"/>
      <c r="Z1418" s="21">
        <v>2000000</v>
      </c>
      <c r="AA1418" s="21">
        <v>1802000</v>
      </c>
      <c r="AB1418" s="22">
        <v>1500</v>
      </c>
      <c r="AC1418" s="21">
        <v>1333.3333333333333</v>
      </c>
      <c r="AD1418" s="21">
        <v>1201.3333333333333</v>
      </c>
      <c r="AE1418" s="16" t="s">
        <v>4574</v>
      </c>
      <c r="AF1418" s="12">
        <v>2</v>
      </c>
      <c r="AG1418" s="12"/>
      <c r="AH1418" s="20" t="s">
        <v>64</v>
      </c>
      <c r="AI1418" s="12" t="s">
        <v>48</v>
      </c>
      <c r="AJ1418" s="12" t="s">
        <v>48</v>
      </c>
      <c r="AK1418" s="12"/>
      <c r="AL1418" s="12"/>
      <c r="AM1418" s="12">
        <v>12.002265520014671</v>
      </c>
      <c r="AN1418" s="20" t="s">
        <v>4575</v>
      </c>
      <c r="AO1418" s="23" t="s">
        <v>69</v>
      </c>
      <c r="AP1418" s="24" t="s">
        <v>74</v>
      </c>
    </row>
    <row r="1419" spans="1:42" x14ac:dyDescent="0.25">
      <c r="A1419" s="12" t="s">
        <v>4576</v>
      </c>
      <c r="B1419" s="13" t="s">
        <v>4577</v>
      </c>
      <c r="C1419" s="14">
        <v>46014</v>
      </c>
      <c r="D1419" s="12">
        <v>1</v>
      </c>
      <c r="E1419" s="12">
        <v>1</v>
      </c>
      <c r="F1419" s="12">
        <v>1</v>
      </c>
      <c r="G1419" s="12">
        <v>3</v>
      </c>
      <c r="H1419" s="12"/>
      <c r="I1419" s="15" t="s">
        <v>58</v>
      </c>
      <c r="J1419" s="15" t="s">
        <v>42</v>
      </c>
      <c r="K1419" s="15" t="s">
        <v>43</v>
      </c>
      <c r="L1419" s="15">
        <v>2</v>
      </c>
      <c r="M1419" s="15" t="s">
        <v>6942</v>
      </c>
      <c r="N1419" s="16" t="s">
        <v>6645</v>
      </c>
      <c r="O1419" s="16" t="s">
        <v>3975</v>
      </c>
      <c r="P1419" s="16" t="s">
        <v>4406</v>
      </c>
      <c r="Q1419" s="17" t="s">
        <v>60</v>
      </c>
      <c r="R1419" s="12" t="s">
        <v>60</v>
      </c>
      <c r="S1419" s="12"/>
      <c r="T1419" s="18" t="s">
        <v>48</v>
      </c>
      <c r="U1419" s="19"/>
      <c r="V1419" s="20" t="s">
        <v>48</v>
      </c>
      <c r="W1419" s="12" t="s">
        <v>49</v>
      </c>
      <c r="X1419" s="20" t="s">
        <v>465</v>
      </c>
      <c r="Y1419" s="20"/>
      <c r="Z1419" s="21">
        <v>2000000</v>
      </c>
      <c r="AA1419" s="21">
        <v>1802000</v>
      </c>
      <c r="AB1419" s="22">
        <v>1500</v>
      </c>
      <c r="AC1419" s="21">
        <v>1333.3333333333333</v>
      </c>
      <c r="AD1419" s="21">
        <v>1201.3333333333333</v>
      </c>
      <c r="AE1419" s="16" t="s">
        <v>1991</v>
      </c>
      <c r="AF1419" s="12">
        <v>4</v>
      </c>
      <c r="AG1419" s="12"/>
      <c r="AH1419" s="20" t="s">
        <v>48</v>
      </c>
      <c r="AI1419" s="12" t="s">
        <v>48</v>
      </c>
      <c r="AJ1419" s="12" t="s">
        <v>48</v>
      </c>
      <c r="AK1419" s="12"/>
      <c r="AL1419" s="12"/>
      <c r="AM1419" s="12" t="s">
        <v>67</v>
      </c>
      <c r="AN1419" s="20" t="s">
        <v>4578</v>
      </c>
      <c r="AO1419" s="23"/>
      <c r="AP1419" s="24" t="s">
        <v>74</v>
      </c>
    </row>
    <row r="1420" spans="1:42" x14ac:dyDescent="0.25">
      <c r="A1420" s="12" t="s">
        <v>4579</v>
      </c>
      <c r="B1420" s="13" t="s">
        <v>4580</v>
      </c>
      <c r="C1420" s="14">
        <v>45744</v>
      </c>
      <c r="D1420" s="12">
        <v>1</v>
      </c>
      <c r="E1420" s="12">
        <v>1</v>
      </c>
      <c r="F1420" s="12">
        <v>1</v>
      </c>
      <c r="G1420" s="12">
        <v>3</v>
      </c>
      <c r="H1420" s="12"/>
      <c r="I1420" s="15" t="s">
        <v>58</v>
      </c>
      <c r="J1420" s="15" t="s">
        <v>42</v>
      </c>
      <c r="K1420" s="15" t="s">
        <v>43</v>
      </c>
      <c r="L1420" s="15">
        <v>2</v>
      </c>
      <c r="M1420" s="15" t="s">
        <v>6942</v>
      </c>
      <c r="N1420" s="16" t="s">
        <v>6645</v>
      </c>
      <c r="O1420" s="16" t="s">
        <v>3975</v>
      </c>
      <c r="P1420" s="16" t="s">
        <v>4406</v>
      </c>
      <c r="Q1420" s="17" t="s">
        <v>60</v>
      </c>
      <c r="R1420" s="12" t="s">
        <v>4407</v>
      </c>
      <c r="S1420" s="12"/>
      <c r="T1420" s="18" t="s">
        <v>48</v>
      </c>
      <c r="U1420" s="19" t="s">
        <v>48</v>
      </c>
      <c r="V1420" s="20" t="s">
        <v>48</v>
      </c>
      <c r="W1420" s="12" t="s">
        <v>49</v>
      </c>
      <c r="X1420" s="20" t="s">
        <v>465</v>
      </c>
      <c r="Y1420" s="20"/>
      <c r="Z1420" s="21">
        <v>2500000</v>
      </c>
      <c r="AA1420" s="21">
        <v>2252500</v>
      </c>
      <c r="AB1420" s="22">
        <v>1835</v>
      </c>
      <c r="AC1420" s="21">
        <v>1362.3978201634877</v>
      </c>
      <c r="AD1420" s="21">
        <v>1227.5204359673025</v>
      </c>
      <c r="AE1420" s="16" t="s">
        <v>4503</v>
      </c>
      <c r="AF1420" s="12">
        <v>6</v>
      </c>
      <c r="AG1420" s="12"/>
      <c r="AH1420" s="20" t="s">
        <v>64</v>
      </c>
      <c r="AI1420" s="12" t="s">
        <v>65</v>
      </c>
      <c r="AJ1420" s="12" t="s">
        <v>66</v>
      </c>
      <c r="AK1420" s="12" t="s">
        <v>66</v>
      </c>
      <c r="AL1420" s="12"/>
      <c r="AM1420" s="12">
        <v>11.632326011373401</v>
      </c>
      <c r="AN1420" s="20" t="s">
        <v>4581</v>
      </c>
      <c r="AO1420" s="23" t="s">
        <v>69</v>
      </c>
      <c r="AP1420" s="24"/>
    </row>
    <row r="1421" spans="1:42" x14ac:dyDescent="0.25">
      <c r="A1421" s="12" t="s">
        <v>4582</v>
      </c>
      <c r="B1421" s="13" t="s">
        <v>4583</v>
      </c>
      <c r="C1421" s="14">
        <v>45619</v>
      </c>
      <c r="D1421" s="12">
        <v>1</v>
      </c>
      <c r="E1421" s="12">
        <v>1</v>
      </c>
      <c r="F1421" s="12">
        <v>1</v>
      </c>
      <c r="G1421" s="12">
        <v>3</v>
      </c>
      <c r="H1421" s="12"/>
      <c r="I1421" s="15" t="s">
        <v>58</v>
      </c>
      <c r="J1421" s="15"/>
      <c r="K1421" s="15" t="s">
        <v>43</v>
      </c>
      <c r="L1421" s="15">
        <v>2</v>
      </c>
      <c r="M1421" s="15" t="s">
        <v>6942</v>
      </c>
      <c r="N1421" s="16" t="s">
        <v>6645</v>
      </c>
      <c r="O1421" s="16" t="s">
        <v>3975</v>
      </c>
      <c r="P1421" s="16" t="s">
        <v>4406</v>
      </c>
      <c r="Q1421" s="17" t="s">
        <v>48</v>
      </c>
      <c r="R1421" s="12" t="s">
        <v>4407</v>
      </c>
      <c r="S1421" s="12"/>
      <c r="T1421" s="18" t="s">
        <v>48</v>
      </c>
      <c r="U1421" s="19" t="s">
        <v>48</v>
      </c>
      <c r="V1421" s="20" t="s">
        <v>48</v>
      </c>
      <c r="W1421" s="12" t="s">
        <v>49</v>
      </c>
      <c r="X1421" s="20" t="s">
        <v>62</v>
      </c>
      <c r="Y1421" s="20"/>
      <c r="Z1421" s="21">
        <v>2000000</v>
      </c>
      <c r="AA1421" s="21">
        <v>1860000</v>
      </c>
      <c r="AB1421" s="22">
        <v>1500</v>
      </c>
      <c r="AC1421" s="21">
        <v>1333.3333333333333</v>
      </c>
      <c r="AD1421" s="21">
        <v>1240</v>
      </c>
      <c r="AE1421" s="16" t="s">
        <v>4515</v>
      </c>
      <c r="AF1421" s="12">
        <v>7</v>
      </c>
      <c r="AG1421" s="12"/>
      <c r="AH1421" s="20" t="s">
        <v>66</v>
      </c>
      <c r="AI1421" s="12" t="s">
        <v>66</v>
      </c>
      <c r="AJ1421" s="12" t="s">
        <v>66</v>
      </c>
      <c r="AK1421" s="12" t="s">
        <v>66</v>
      </c>
      <c r="AL1421" s="12" t="s">
        <v>66</v>
      </c>
      <c r="AM1421" s="12">
        <v>9.3122816368842045</v>
      </c>
      <c r="AN1421" s="20" t="s">
        <v>4584</v>
      </c>
      <c r="AO1421" s="23"/>
      <c r="AP1421" s="24"/>
    </row>
    <row r="1422" spans="1:42" x14ac:dyDescent="0.25">
      <c r="A1422" s="12" t="s">
        <v>4585</v>
      </c>
      <c r="B1422" s="13" t="s">
        <v>4586</v>
      </c>
      <c r="C1422" s="14">
        <v>45361</v>
      </c>
      <c r="D1422" s="12">
        <v>1</v>
      </c>
      <c r="E1422" s="12">
        <v>1</v>
      </c>
      <c r="F1422" s="12">
        <v>1</v>
      </c>
      <c r="G1422" s="12">
        <v>3</v>
      </c>
      <c r="H1422" s="12"/>
      <c r="I1422" s="15" t="s">
        <v>58</v>
      </c>
      <c r="J1422" s="15" t="s">
        <v>42</v>
      </c>
      <c r="K1422" s="15" t="s">
        <v>43</v>
      </c>
      <c r="L1422" s="15">
        <v>2</v>
      </c>
      <c r="M1422" s="15" t="s">
        <v>6942</v>
      </c>
      <c r="N1422" s="16" t="s">
        <v>6645</v>
      </c>
      <c r="O1422" s="16" t="s">
        <v>3975</v>
      </c>
      <c r="P1422" s="16" t="s">
        <v>4406</v>
      </c>
      <c r="Q1422" s="17" t="s">
        <v>48</v>
      </c>
      <c r="R1422" s="12" t="s">
        <v>60</v>
      </c>
      <c r="S1422" s="12"/>
      <c r="T1422" s="18" t="s">
        <v>2447</v>
      </c>
      <c r="U1422" s="19" t="s">
        <v>48</v>
      </c>
      <c r="V1422" s="20" t="s">
        <v>48</v>
      </c>
      <c r="W1422" s="12" t="s">
        <v>49</v>
      </c>
      <c r="X1422" s="20" t="s">
        <v>62</v>
      </c>
      <c r="Y1422" s="20"/>
      <c r="Z1422" s="21">
        <v>3000000</v>
      </c>
      <c r="AA1422" s="21">
        <v>2790000</v>
      </c>
      <c r="AB1422" s="22">
        <v>2200</v>
      </c>
      <c r="AC1422" s="21">
        <v>1363.6363636363637</v>
      </c>
      <c r="AD1422" s="21">
        <v>1268.1818181818182</v>
      </c>
      <c r="AE1422" s="16" t="s">
        <v>63</v>
      </c>
      <c r="AF1422" s="12"/>
      <c r="AG1422" s="12"/>
      <c r="AH1422" s="20" t="s">
        <v>64</v>
      </c>
      <c r="AI1422" s="12" t="s">
        <v>114</v>
      </c>
      <c r="AJ1422" s="12" t="s">
        <v>114</v>
      </c>
      <c r="AK1422" s="12" t="s">
        <v>66</v>
      </c>
      <c r="AL1422" s="12" t="s">
        <v>66</v>
      </c>
      <c r="AM1422" s="12" t="s">
        <v>67</v>
      </c>
      <c r="AN1422" s="20" t="s">
        <v>4587</v>
      </c>
      <c r="AO1422" s="23"/>
      <c r="AP1422" s="24"/>
    </row>
    <row r="1423" spans="1:42" x14ac:dyDescent="0.25">
      <c r="A1423" s="12" t="s">
        <v>4588</v>
      </c>
      <c r="B1423" s="13" t="s">
        <v>4556</v>
      </c>
      <c r="C1423" s="14">
        <v>45936</v>
      </c>
      <c r="D1423" s="12">
        <v>1</v>
      </c>
      <c r="E1423" s="12">
        <v>1</v>
      </c>
      <c r="F1423" s="12">
        <v>1</v>
      </c>
      <c r="G1423" s="12">
        <v>3</v>
      </c>
      <c r="H1423" s="12"/>
      <c r="I1423" s="15" t="s">
        <v>58</v>
      </c>
      <c r="J1423" s="15" t="s">
        <v>42</v>
      </c>
      <c r="K1423" s="15" t="s">
        <v>43</v>
      </c>
      <c r="L1423" s="15">
        <v>2</v>
      </c>
      <c r="M1423" s="15" t="s">
        <v>6942</v>
      </c>
      <c r="N1423" s="16" t="s">
        <v>6645</v>
      </c>
      <c r="O1423" s="16" t="s">
        <v>3975</v>
      </c>
      <c r="P1423" s="16" t="s">
        <v>4406</v>
      </c>
      <c r="Q1423" s="17" t="s">
        <v>60</v>
      </c>
      <c r="R1423" s="12" t="s">
        <v>4407</v>
      </c>
      <c r="S1423" s="12"/>
      <c r="T1423" s="18" t="s">
        <v>48</v>
      </c>
      <c r="U1423" s="19" t="s">
        <v>48</v>
      </c>
      <c r="V1423" s="20" t="s">
        <v>48</v>
      </c>
      <c r="W1423" s="12" t="s">
        <v>49</v>
      </c>
      <c r="X1423" s="20" t="s">
        <v>465</v>
      </c>
      <c r="Y1423" s="20"/>
      <c r="Z1423" s="21">
        <v>2200000</v>
      </c>
      <c r="AA1423" s="21">
        <v>1982200</v>
      </c>
      <c r="AB1423" s="22">
        <v>1500</v>
      </c>
      <c r="AC1423" s="21">
        <v>1466.6666666666667</v>
      </c>
      <c r="AD1423" s="21">
        <v>1321.4666666666667</v>
      </c>
      <c r="AE1423" s="16" t="s">
        <v>4557</v>
      </c>
      <c r="AF1423" s="12">
        <v>4</v>
      </c>
      <c r="AG1423" s="12"/>
      <c r="AH1423" s="20" t="s">
        <v>64</v>
      </c>
      <c r="AI1423" s="12" t="s">
        <v>48</v>
      </c>
      <c r="AJ1423" s="12" t="s">
        <v>48</v>
      </c>
      <c r="AK1423" s="12"/>
      <c r="AL1423" s="12"/>
      <c r="AM1423" s="12">
        <v>9.1707894809799608</v>
      </c>
      <c r="AN1423" s="20" t="s">
        <v>4558</v>
      </c>
      <c r="AO1423" s="23" t="s">
        <v>69</v>
      </c>
      <c r="AP1423" s="24"/>
    </row>
    <row r="1424" spans="1:42" x14ac:dyDescent="0.25">
      <c r="A1424" s="12" t="s">
        <v>4589</v>
      </c>
      <c r="B1424" s="13" t="s">
        <v>4590</v>
      </c>
      <c r="C1424" s="14">
        <v>45827</v>
      </c>
      <c r="D1424" s="12">
        <v>1</v>
      </c>
      <c r="E1424" s="12">
        <v>1</v>
      </c>
      <c r="F1424" s="12">
        <v>1</v>
      </c>
      <c r="G1424" s="12">
        <v>3</v>
      </c>
      <c r="H1424" s="12"/>
      <c r="I1424" s="15" t="s">
        <v>58</v>
      </c>
      <c r="J1424" s="15" t="s">
        <v>42</v>
      </c>
      <c r="K1424" s="15" t="s">
        <v>43</v>
      </c>
      <c r="L1424" s="15">
        <v>2</v>
      </c>
      <c r="M1424" s="15" t="s">
        <v>6942</v>
      </c>
      <c r="N1424" s="16" t="s">
        <v>6645</v>
      </c>
      <c r="O1424" s="16" t="s">
        <v>3975</v>
      </c>
      <c r="P1424" s="16" t="s">
        <v>4406</v>
      </c>
      <c r="Q1424" s="17" t="s">
        <v>60</v>
      </c>
      <c r="R1424" s="12" t="s">
        <v>4407</v>
      </c>
      <c r="S1424" s="12"/>
      <c r="T1424" s="18" t="s">
        <v>48</v>
      </c>
      <c r="U1424" s="19" t="s">
        <v>48</v>
      </c>
      <c r="V1424" s="20" t="s">
        <v>48</v>
      </c>
      <c r="W1424" s="12" t="s">
        <v>49</v>
      </c>
      <c r="X1424" s="20" t="s">
        <v>62</v>
      </c>
      <c r="Y1424" s="20"/>
      <c r="Z1424" s="21">
        <v>2500000</v>
      </c>
      <c r="AA1424" s="21">
        <v>2252500</v>
      </c>
      <c r="AB1424" s="22">
        <v>1692</v>
      </c>
      <c r="AC1424" s="21">
        <v>1477.5413711583924</v>
      </c>
      <c r="AD1424" s="21">
        <v>1331.2647754137115</v>
      </c>
      <c r="AE1424" s="16" t="s">
        <v>4591</v>
      </c>
      <c r="AF1424" s="12">
        <v>1</v>
      </c>
      <c r="AG1424" s="12" t="s">
        <v>51</v>
      </c>
      <c r="AH1424" s="20" t="s">
        <v>64</v>
      </c>
      <c r="AI1424" s="12" t="s">
        <v>66</v>
      </c>
      <c r="AJ1424" s="12" t="s">
        <v>66</v>
      </c>
      <c r="AK1424" s="12" t="s">
        <v>66</v>
      </c>
      <c r="AL1424" s="12"/>
      <c r="AM1424" s="12">
        <v>0</v>
      </c>
      <c r="AN1424" s="20" t="s">
        <v>4592</v>
      </c>
      <c r="AO1424" s="23" t="s">
        <v>69</v>
      </c>
      <c r="AP1424" s="24" t="s">
        <v>74</v>
      </c>
    </row>
    <row r="1425" spans="1:42" x14ac:dyDescent="0.25">
      <c r="A1425" s="12" t="s">
        <v>4593</v>
      </c>
      <c r="B1425" s="13" t="s">
        <v>4594</v>
      </c>
      <c r="C1425" s="14">
        <v>45667</v>
      </c>
      <c r="D1425" s="12">
        <v>1</v>
      </c>
      <c r="E1425" s="12">
        <v>1</v>
      </c>
      <c r="F1425" s="12">
        <v>1</v>
      </c>
      <c r="G1425" s="12">
        <v>3</v>
      </c>
      <c r="H1425" s="12"/>
      <c r="I1425" s="15" t="s">
        <v>41</v>
      </c>
      <c r="J1425" s="15" t="s">
        <v>42</v>
      </c>
      <c r="K1425" s="15" t="s">
        <v>43</v>
      </c>
      <c r="L1425" s="15">
        <v>2</v>
      </c>
      <c r="M1425" s="15" t="s">
        <v>6942</v>
      </c>
      <c r="N1425" s="16" t="s">
        <v>6645</v>
      </c>
      <c r="O1425" s="16" t="s">
        <v>3975</v>
      </c>
      <c r="P1425" s="16" t="s">
        <v>4406</v>
      </c>
      <c r="Q1425" s="17" t="s">
        <v>60</v>
      </c>
      <c r="R1425" s="12" t="s">
        <v>4407</v>
      </c>
      <c r="S1425" s="12"/>
      <c r="T1425" s="18" t="s">
        <v>1508</v>
      </c>
      <c r="U1425" s="19"/>
      <c r="V1425" s="20" t="s">
        <v>48</v>
      </c>
      <c r="W1425" s="12" t="s">
        <v>49</v>
      </c>
      <c r="X1425" s="20" t="s">
        <v>100</v>
      </c>
      <c r="Y1425" s="20"/>
      <c r="Z1425" s="21">
        <v>1000000</v>
      </c>
      <c r="AA1425" s="21">
        <v>1000000</v>
      </c>
      <c r="AB1425" s="22">
        <v>747</v>
      </c>
      <c r="AC1425" s="21">
        <v>1338.6880856760374</v>
      </c>
      <c r="AD1425" s="21">
        <v>1338.6880856760374</v>
      </c>
      <c r="AE1425" s="16" t="s">
        <v>4594</v>
      </c>
      <c r="AF1425" s="12">
        <v>1</v>
      </c>
      <c r="AG1425" s="12"/>
      <c r="AH1425" s="20" t="s">
        <v>64</v>
      </c>
      <c r="AI1425" s="12"/>
      <c r="AJ1425" s="12"/>
      <c r="AK1425" s="12"/>
      <c r="AL1425" s="12"/>
      <c r="AM1425" s="12">
        <v>0</v>
      </c>
      <c r="AN1425" s="20" t="s">
        <v>6800</v>
      </c>
      <c r="AO1425" s="23" t="s">
        <v>69</v>
      </c>
      <c r="AP1425" s="24"/>
    </row>
    <row r="1426" spans="1:42" x14ac:dyDescent="0.25">
      <c r="A1426" s="12" t="s">
        <v>4595</v>
      </c>
      <c r="B1426" s="13" t="s">
        <v>4596</v>
      </c>
      <c r="C1426" s="14">
        <v>45846</v>
      </c>
      <c r="D1426" s="12">
        <v>1</v>
      </c>
      <c r="E1426" s="12">
        <v>1</v>
      </c>
      <c r="F1426" s="12">
        <v>1</v>
      </c>
      <c r="G1426" s="12">
        <v>3</v>
      </c>
      <c r="H1426" s="12"/>
      <c r="I1426" s="15" t="s">
        <v>58</v>
      </c>
      <c r="J1426" s="15" t="s">
        <v>42</v>
      </c>
      <c r="K1426" s="15" t="s">
        <v>43</v>
      </c>
      <c r="L1426" s="15">
        <v>2</v>
      </c>
      <c r="M1426" s="15" t="s">
        <v>6942</v>
      </c>
      <c r="N1426" s="16" t="s">
        <v>6645</v>
      </c>
      <c r="O1426" s="16" t="s">
        <v>3975</v>
      </c>
      <c r="P1426" s="16" t="s">
        <v>4406</v>
      </c>
      <c r="Q1426" s="17" t="s">
        <v>60</v>
      </c>
      <c r="R1426" s="12" t="s">
        <v>60</v>
      </c>
      <c r="S1426" s="12"/>
      <c r="T1426" s="18" t="s">
        <v>3870</v>
      </c>
      <c r="U1426" s="19">
        <v>27</v>
      </c>
      <c r="V1426" s="20" t="s">
        <v>48</v>
      </c>
      <c r="W1426" s="12" t="s">
        <v>49</v>
      </c>
      <c r="X1426" s="20" t="s">
        <v>239</v>
      </c>
      <c r="Y1426" s="20"/>
      <c r="Z1426" s="21">
        <v>2750000</v>
      </c>
      <c r="AA1426" s="21">
        <v>2477750</v>
      </c>
      <c r="AB1426" s="22">
        <v>1750</v>
      </c>
      <c r="AC1426" s="21">
        <v>1571.4285714285713</v>
      </c>
      <c r="AD1426" s="21">
        <v>1415.8571428571429</v>
      </c>
      <c r="AE1426" s="16" t="s">
        <v>4482</v>
      </c>
      <c r="AF1426" s="12">
        <v>19</v>
      </c>
      <c r="AG1426" s="12" t="s">
        <v>51</v>
      </c>
      <c r="AH1426" s="20" t="s">
        <v>52</v>
      </c>
      <c r="AI1426" s="12" t="s">
        <v>66</v>
      </c>
      <c r="AJ1426" s="12" t="s">
        <v>66</v>
      </c>
      <c r="AK1426" s="12" t="s">
        <v>66</v>
      </c>
      <c r="AL1426" s="12" t="s">
        <v>66</v>
      </c>
      <c r="AM1426" s="12">
        <v>0</v>
      </c>
      <c r="AN1426" s="20" t="s">
        <v>4597</v>
      </c>
      <c r="AO1426" s="23">
        <v>2500000</v>
      </c>
      <c r="AP1426" s="24" t="s">
        <v>74</v>
      </c>
    </row>
    <row r="1427" spans="1:42" x14ac:dyDescent="0.25">
      <c r="A1427" s="12" t="s">
        <v>4598</v>
      </c>
      <c r="B1427" s="13" t="s">
        <v>4482</v>
      </c>
      <c r="C1427" s="14">
        <v>45860</v>
      </c>
      <c r="D1427" s="12">
        <v>1</v>
      </c>
      <c r="E1427" s="12">
        <v>1</v>
      </c>
      <c r="F1427" s="12">
        <v>1</v>
      </c>
      <c r="G1427" s="12">
        <v>3</v>
      </c>
      <c r="H1427" s="12"/>
      <c r="I1427" s="15" t="s">
        <v>41</v>
      </c>
      <c r="J1427" s="15" t="s">
        <v>42</v>
      </c>
      <c r="K1427" s="15" t="s">
        <v>43</v>
      </c>
      <c r="L1427" s="15">
        <v>2</v>
      </c>
      <c r="M1427" s="15" t="s">
        <v>6942</v>
      </c>
      <c r="N1427" s="16" t="s">
        <v>6645</v>
      </c>
      <c r="O1427" s="16" t="s">
        <v>3975</v>
      </c>
      <c r="P1427" s="16" t="s">
        <v>4406</v>
      </c>
      <c r="Q1427" s="17" t="s">
        <v>60</v>
      </c>
      <c r="R1427" s="12" t="s">
        <v>60</v>
      </c>
      <c r="S1427" s="12"/>
      <c r="T1427" s="18" t="s">
        <v>3870</v>
      </c>
      <c r="U1427" s="19"/>
      <c r="V1427" s="20" t="s">
        <v>48</v>
      </c>
      <c r="W1427" s="12" t="s">
        <v>49</v>
      </c>
      <c r="X1427" s="20" t="s">
        <v>239</v>
      </c>
      <c r="Y1427" s="20"/>
      <c r="Z1427" s="21">
        <v>2500000</v>
      </c>
      <c r="AA1427" s="21">
        <v>2500000</v>
      </c>
      <c r="AB1427" s="22">
        <v>1750</v>
      </c>
      <c r="AC1427" s="21">
        <v>1428.5714285714287</v>
      </c>
      <c r="AD1427" s="21">
        <v>1428.5714285714287</v>
      </c>
      <c r="AE1427" s="16" t="s">
        <v>4482</v>
      </c>
      <c r="AF1427" s="12">
        <v>19</v>
      </c>
      <c r="AG1427" s="12" t="s">
        <v>51</v>
      </c>
      <c r="AH1427" s="20" t="s">
        <v>52</v>
      </c>
      <c r="AI1427" s="12"/>
      <c r="AJ1427" s="12"/>
      <c r="AK1427" s="12"/>
      <c r="AL1427" s="12"/>
      <c r="AM1427" s="12">
        <v>0</v>
      </c>
      <c r="AN1427" s="20" t="s">
        <v>6801</v>
      </c>
      <c r="AO1427" s="23"/>
      <c r="AP1427" s="24"/>
    </row>
    <row r="1428" spans="1:42" x14ac:dyDescent="0.25">
      <c r="A1428" s="12" t="s">
        <v>4599</v>
      </c>
      <c r="B1428" s="13" t="s">
        <v>4600</v>
      </c>
      <c r="C1428" s="14">
        <v>45720</v>
      </c>
      <c r="D1428" s="12">
        <v>1</v>
      </c>
      <c r="E1428" s="12">
        <v>1</v>
      </c>
      <c r="F1428" s="12">
        <v>1</v>
      </c>
      <c r="G1428" s="135">
        <v>3</v>
      </c>
      <c r="H1428" s="12"/>
      <c r="I1428" s="15" t="s">
        <v>58</v>
      </c>
      <c r="J1428" s="15" t="s">
        <v>42</v>
      </c>
      <c r="K1428" s="15" t="s">
        <v>43</v>
      </c>
      <c r="L1428" s="15">
        <v>2</v>
      </c>
      <c r="M1428" s="15" t="s">
        <v>6942</v>
      </c>
      <c r="N1428" s="16" t="s">
        <v>6645</v>
      </c>
      <c r="O1428" s="16" t="s">
        <v>3975</v>
      </c>
      <c r="P1428" s="16" t="s">
        <v>4406</v>
      </c>
      <c r="Q1428" s="17" t="s">
        <v>60</v>
      </c>
      <c r="R1428" s="12" t="s">
        <v>60</v>
      </c>
      <c r="S1428" s="12"/>
      <c r="T1428" s="18" t="s">
        <v>1508</v>
      </c>
      <c r="U1428" s="19" t="s">
        <v>4601</v>
      </c>
      <c r="V1428" s="20" t="s">
        <v>48</v>
      </c>
      <c r="W1428" s="12" t="s">
        <v>49</v>
      </c>
      <c r="X1428" s="20" t="s">
        <v>62</v>
      </c>
      <c r="Y1428" s="20"/>
      <c r="Z1428" s="21">
        <v>5000000</v>
      </c>
      <c r="AA1428" s="21">
        <v>4505000</v>
      </c>
      <c r="AB1428" s="22">
        <v>3000</v>
      </c>
      <c r="AC1428" s="21">
        <v>1666.6666666666667</v>
      </c>
      <c r="AD1428" s="21">
        <v>1501.6666666666667</v>
      </c>
      <c r="AE1428" s="16" t="s">
        <v>63</v>
      </c>
      <c r="AF1428" s="12"/>
      <c r="AG1428" s="12"/>
      <c r="AH1428" s="20" t="s">
        <v>66</v>
      </c>
      <c r="AI1428" s="12" t="s">
        <v>66</v>
      </c>
      <c r="AJ1428" s="12" t="s">
        <v>66</v>
      </c>
      <c r="AK1428" s="12" t="s">
        <v>66</v>
      </c>
      <c r="AL1428" s="12"/>
      <c r="AM1428" s="12" t="s">
        <v>67</v>
      </c>
      <c r="AN1428" s="20" t="s">
        <v>6802</v>
      </c>
      <c r="AO1428" s="23" t="s">
        <v>69</v>
      </c>
      <c r="AP1428" s="24" t="s">
        <v>74</v>
      </c>
    </row>
    <row r="1429" spans="1:42" x14ac:dyDescent="0.25">
      <c r="A1429" s="12" t="s">
        <v>4602</v>
      </c>
      <c r="B1429" s="13" t="s">
        <v>4603</v>
      </c>
      <c r="C1429" s="14">
        <v>45881</v>
      </c>
      <c r="D1429" s="12">
        <v>1</v>
      </c>
      <c r="E1429" s="12">
        <v>1</v>
      </c>
      <c r="F1429" s="12">
        <v>1</v>
      </c>
      <c r="G1429" s="135">
        <v>3</v>
      </c>
      <c r="H1429" s="12"/>
      <c r="I1429" s="15" t="s">
        <v>58</v>
      </c>
      <c r="J1429" s="15" t="s">
        <v>42</v>
      </c>
      <c r="K1429" s="15" t="s">
        <v>43</v>
      </c>
      <c r="L1429" s="15">
        <v>2</v>
      </c>
      <c r="M1429" s="15" t="s">
        <v>6942</v>
      </c>
      <c r="N1429" s="16" t="s">
        <v>6645</v>
      </c>
      <c r="O1429" s="16" t="s">
        <v>3975</v>
      </c>
      <c r="P1429" s="16" t="s">
        <v>4406</v>
      </c>
      <c r="Q1429" s="17" t="s">
        <v>60</v>
      </c>
      <c r="R1429" s="12" t="s">
        <v>4407</v>
      </c>
      <c r="S1429" s="12"/>
      <c r="T1429" s="18"/>
      <c r="U1429" s="19"/>
      <c r="V1429" s="20" t="s">
        <v>48</v>
      </c>
      <c r="W1429" s="12" t="s">
        <v>49</v>
      </c>
      <c r="X1429" s="20" t="s">
        <v>465</v>
      </c>
      <c r="Y1429" s="20"/>
      <c r="Z1429" s="21">
        <v>2500000</v>
      </c>
      <c r="AA1429" s="21">
        <v>2252500</v>
      </c>
      <c r="AB1429" s="22">
        <v>1500</v>
      </c>
      <c r="AC1429" s="21">
        <v>1666.6666666666667</v>
      </c>
      <c r="AD1429" s="21">
        <v>1501.6666666666667</v>
      </c>
      <c r="AE1429" s="16" t="s">
        <v>4604</v>
      </c>
      <c r="AF1429" s="12">
        <v>1</v>
      </c>
      <c r="AG1429" s="12" t="s">
        <v>51</v>
      </c>
      <c r="AH1429" s="20" t="s">
        <v>64</v>
      </c>
      <c r="AI1429" s="12" t="s">
        <v>66</v>
      </c>
      <c r="AJ1429" s="12" t="s">
        <v>66</v>
      </c>
      <c r="AK1429" s="12" t="s">
        <v>66</v>
      </c>
      <c r="AL1429" s="12"/>
      <c r="AM1429" s="12">
        <v>0</v>
      </c>
      <c r="AN1429" s="20" t="s">
        <v>4605</v>
      </c>
      <c r="AO1429" s="23" t="s">
        <v>69</v>
      </c>
      <c r="AP1429" s="24" t="s">
        <v>74</v>
      </c>
    </row>
    <row r="1430" spans="1:42" x14ac:dyDescent="0.25">
      <c r="A1430" s="12" t="s">
        <v>4606</v>
      </c>
      <c r="B1430" s="13" t="s">
        <v>4607</v>
      </c>
      <c r="C1430" s="14">
        <v>45797</v>
      </c>
      <c r="D1430" s="12">
        <v>1</v>
      </c>
      <c r="E1430" s="12">
        <v>1</v>
      </c>
      <c r="F1430" s="12">
        <v>1</v>
      </c>
      <c r="G1430" s="135">
        <v>3</v>
      </c>
      <c r="H1430" s="12"/>
      <c r="I1430" s="15" t="s">
        <v>58</v>
      </c>
      <c r="J1430" s="15" t="s">
        <v>42</v>
      </c>
      <c r="K1430" s="15" t="s">
        <v>43</v>
      </c>
      <c r="L1430" s="15">
        <v>2</v>
      </c>
      <c r="M1430" s="15" t="s">
        <v>6942</v>
      </c>
      <c r="N1430" s="16" t="s">
        <v>6645</v>
      </c>
      <c r="O1430" s="16" t="s">
        <v>3975</v>
      </c>
      <c r="P1430" s="16" t="s">
        <v>4406</v>
      </c>
      <c r="Q1430" s="17" t="s">
        <v>60</v>
      </c>
      <c r="R1430" s="12" t="s">
        <v>60</v>
      </c>
      <c r="S1430" s="12"/>
      <c r="T1430" s="18" t="s">
        <v>4172</v>
      </c>
      <c r="U1430" s="19" t="s">
        <v>48</v>
      </c>
      <c r="V1430" s="20" t="s">
        <v>48</v>
      </c>
      <c r="W1430" s="12" t="s">
        <v>49</v>
      </c>
      <c r="X1430" s="20" t="s">
        <v>83</v>
      </c>
      <c r="Y1430" s="20"/>
      <c r="Z1430" s="21">
        <v>1950000</v>
      </c>
      <c r="AA1430" s="21">
        <v>1756950</v>
      </c>
      <c r="AB1430" s="22">
        <v>1153</v>
      </c>
      <c r="AC1430" s="21">
        <v>1691.2402428447529</v>
      </c>
      <c r="AD1430" s="21">
        <v>1523.8074588031222</v>
      </c>
      <c r="AE1430" s="16" t="s">
        <v>4422</v>
      </c>
      <c r="AF1430" s="12">
        <v>4</v>
      </c>
      <c r="AG1430" s="12"/>
      <c r="AH1430" s="20" t="s">
        <v>64</v>
      </c>
      <c r="AI1430" s="12" t="s">
        <v>66</v>
      </c>
      <c r="AJ1430" s="12" t="s">
        <v>66</v>
      </c>
      <c r="AK1430" s="12" t="s">
        <v>66</v>
      </c>
      <c r="AL1430" s="12"/>
      <c r="AM1430" s="12">
        <v>3.7011521339638498</v>
      </c>
      <c r="AN1430" s="20" t="s">
        <v>4608</v>
      </c>
      <c r="AO1430" s="23">
        <v>81037.45</v>
      </c>
      <c r="AP1430" s="24" t="s">
        <v>74</v>
      </c>
    </row>
    <row r="1431" spans="1:42" x14ac:dyDescent="0.25">
      <c r="A1431" s="12" t="s">
        <v>4609</v>
      </c>
      <c r="B1431" s="13" t="s">
        <v>4610</v>
      </c>
      <c r="C1431" s="14">
        <v>45672</v>
      </c>
      <c r="D1431" s="12">
        <v>1</v>
      </c>
      <c r="E1431" s="12">
        <v>1</v>
      </c>
      <c r="F1431" s="12">
        <v>1</v>
      </c>
      <c r="G1431" s="12">
        <v>1</v>
      </c>
      <c r="H1431" s="12"/>
      <c r="I1431" s="15" t="s">
        <v>58</v>
      </c>
      <c r="J1431" s="15" t="s">
        <v>42</v>
      </c>
      <c r="K1431" s="15" t="s">
        <v>43</v>
      </c>
      <c r="L1431" s="15">
        <v>2</v>
      </c>
      <c r="M1431" s="15" t="s">
        <v>6942</v>
      </c>
      <c r="N1431" s="16" t="s">
        <v>6645</v>
      </c>
      <c r="O1431" s="16" t="s">
        <v>3975</v>
      </c>
      <c r="P1431" s="16" t="s">
        <v>4406</v>
      </c>
      <c r="Q1431" s="17" t="s">
        <v>60</v>
      </c>
      <c r="R1431" s="12" t="s">
        <v>4407</v>
      </c>
      <c r="S1431" s="12"/>
      <c r="T1431" s="18" t="s">
        <v>2447</v>
      </c>
      <c r="U1431" s="19">
        <v>9</v>
      </c>
      <c r="V1431" s="20" t="s">
        <v>48</v>
      </c>
      <c r="W1431" s="12" t="s">
        <v>49</v>
      </c>
      <c r="X1431" s="20" t="s">
        <v>100</v>
      </c>
      <c r="Y1431" s="20"/>
      <c r="Z1431" s="21">
        <v>4000000</v>
      </c>
      <c r="AA1431" s="21">
        <v>3604000</v>
      </c>
      <c r="AB1431" s="22">
        <v>2258</v>
      </c>
      <c r="AC1431" s="21">
        <v>1771.4791851195748</v>
      </c>
      <c r="AD1431" s="21">
        <v>1596.1027457927369</v>
      </c>
      <c r="AE1431" s="16" t="s">
        <v>4611</v>
      </c>
      <c r="AF1431" s="12">
        <v>1</v>
      </c>
      <c r="AG1431" s="12" t="s">
        <v>51</v>
      </c>
      <c r="AH1431" s="20" t="s">
        <v>64</v>
      </c>
      <c r="AI1431" s="12" t="s">
        <v>65</v>
      </c>
      <c r="AJ1431" s="12" t="s">
        <v>65</v>
      </c>
      <c r="AK1431" s="12" t="s">
        <v>66</v>
      </c>
      <c r="AL1431" s="12"/>
      <c r="AM1431" s="12">
        <v>3.1508039452286489</v>
      </c>
      <c r="AN1431" s="20" t="s">
        <v>4612</v>
      </c>
      <c r="AO1431" s="23" t="s">
        <v>69</v>
      </c>
      <c r="AP1431" s="24" t="s">
        <v>74</v>
      </c>
    </row>
    <row r="1432" spans="1:42" x14ac:dyDescent="0.25">
      <c r="A1432" s="12" t="s">
        <v>4613</v>
      </c>
      <c r="B1432" s="13" t="s">
        <v>4614</v>
      </c>
      <c r="C1432" s="14">
        <v>45691</v>
      </c>
      <c r="D1432" s="12">
        <v>1</v>
      </c>
      <c r="E1432" s="12">
        <v>1</v>
      </c>
      <c r="F1432" s="12">
        <v>1</v>
      </c>
      <c r="G1432" s="12">
        <v>1</v>
      </c>
      <c r="H1432" s="12"/>
      <c r="I1432" s="15" t="s">
        <v>58</v>
      </c>
      <c r="J1432" s="15" t="s">
        <v>42</v>
      </c>
      <c r="K1432" s="15" t="s">
        <v>43</v>
      </c>
      <c r="L1432" s="15">
        <v>2</v>
      </c>
      <c r="M1432" s="15" t="s">
        <v>6942</v>
      </c>
      <c r="N1432" s="16" t="s">
        <v>6645</v>
      </c>
      <c r="O1432" s="16" t="s">
        <v>3975</v>
      </c>
      <c r="P1432" s="16" t="s">
        <v>4406</v>
      </c>
      <c r="Q1432" s="17" t="s">
        <v>60</v>
      </c>
      <c r="R1432" s="12" t="s">
        <v>60</v>
      </c>
      <c r="S1432" s="12"/>
      <c r="T1432" s="18" t="s">
        <v>4172</v>
      </c>
      <c r="U1432" s="19" t="s">
        <v>48</v>
      </c>
      <c r="V1432" s="20" t="s">
        <v>48</v>
      </c>
      <c r="W1432" s="12" t="s">
        <v>49</v>
      </c>
      <c r="X1432" s="20" t="s">
        <v>62</v>
      </c>
      <c r="Y1432" s="20"/>
      <c r="Z1432" s="21">
        <v>5990000</v>
      </c>
      <c r="AA1432" s="21">
        <v>5396990</v>
      </c>
      <c r="AB1432" s="22">
        <v>3280</v>
      </c>
      <c r="AC1432" s="21">
        <v>1826.219512195122</v>
      </c>
      <c r="AD1432" s="21">
        <v>1645.4237804878048</v>
      </c>
      <c r="AE1432" s="16" t="s">
        <v>63</v>
      </c>
      <c r="AF1432" s="12"/>
      <c r="AG1432" s="12"/>
      <c r="AH1432" s="20" t="s">
        <v>66</v>
      </c>
      <c r="AI1432" s="12" t="s">
        <v>66</v>
      </c>
      <c r="AJ1432" s="12" t="s">
        <v>66</v>
      </c>
      <c r="AK1432" s="12" t="s">
        <v>66</v>
      </c>
      <c r="AL1432" s="12"/>
      <c r="AM1432" s="12" t="s">
        <v>67</v>
      </c>
      <c r="AN1432" s="20" t="s">
        <v>4615</v>
      </c>
      <c r="AO1432" s="23" t="s">
        <v>69</v>
      </c>
      <c r="AP1432" s="24" t="s">
        <v>74</v>
      </c>
    </row>
    <row r="1433" spans="1:42" x14ac:dyDescent="0.25">
      <c r="A1433" s="12" t="s">
        <v>4616</v>
      </c>
      <c r="B1433" s="13" t="s">
        <v>4617</v>
      </c>
      <c r="C1433" s="14">
        <v>45622</v>
      </c>
      <c r="D1433" s="12">
        <v>1</v>
      </c>
      <c r="E1433" s="12">
        <v>1</v>
      </c>
      <c r="F1433" s="12">
        <v>1</v>
      </c>
      <c r="G1433" s="12">
        <v>1</v>
      </c>
      <c r="H1433" s="12"/>
      <c r="I1433" s="15" t="s">
        <v>58</v>
      </c>
      <c r="J1433" s="15"/>
      <c r="K1433" s="15" t="s">
        <v>43</v>
      </c>
      <c r="L1433" s="15">
        <v>2</v>
      </c>
      <c r="M1433" s="15" t="s">
        <v>6942</v>
      </c>
      <c r="N1433" s="16" t="s">
        <v>6645</v>
      </c>
      <c r="O1433" s="16" t="s">
        <v>3975</v>
      </c>
      <c r="P1433" s="16" t="s">
        <v>4406</v>
      </c>
      <c r="Q1433" s="17" t="s">
        <v>48</v>
      </c>
      <c r="R1433" s="12" t="s">
        <v>60</v>
      </c>
      <c r="S1433" s="12"/>
      <c r="T1433" s="18" t="s">
        <v>4172</v>
      </c>
      <c r="U1433" s="19" t="s">
        <v>48</v>
      </c>
      <c r="V1433" s="20" t="s">
        <v>48</v>
      </c>
      <c r="W1433" s="12" t="s">
        <v>49</v>
      </c>
      <c r="X1433" s="20" t="s">
        <v>62</v>
      </c>
      <c r="Y1433" s="20"/>
      <c r="Z1433" s="21">
        <v>5970000</v>
      </c>
      <c r="AA1433" s="21">
        <v>5552100</v>
      </c>
      <c r="AB1433" s="22">
        <v>3280</v>
      </c>
      <c r="AC1433" s="21">
        <v>1820.1219512195121</v>
      </c>
      <c r="AD1433" s="21">
        <v>1692.7134146341464</v>
      </c>
      <c r="AE1433" s="16" t="s">
        <v>63</v>
      </c>
      <c r="AF1433" s="12"/>
      <c r="AG1433" s="12"/>
      <c r="AH1433" s="20" t="s">
        <v>66</v>
      </c>
      <c r="AI1433" s="12" t="s">
        <v>66</v>
      </c>
      <c r="AJ1433" s="12" t="s">
        <v>66</v>
      </c>
      <c r="AK1433" s="12" t="s">
        <v>66</v>
      </c>
      <c r="AL1433" s="12" t="s">
        <v>66</v>
      </c>
      <c r="AM1433" s="12" t="s">
        <v>67</v>
      </c>
      <c r="AN1433" s="20" t="s">
        <v>4618</v>
      </c>
      <c r="AO1433" s="23"/>
      <c r="AP1433" s="24"/>
    </row>
    <row r="1434" spans="1:42" x14ac:dyDescent="0.25">
      <c r="A1434" s="12" t="s">
        <v>4619</v>
      </c>
      <c r="B1434" s="13" t="s">
        <v>4620</v>
      </c>
      <c r="C1434" s="14">
        <v>45892</v>
      </c>
      <c r="D1434" s="12">
        <v>1</v>
      </c>
      <c r="E1434" s="12">
        <v>1</v>
      </c>
      <c r="F1434" s="12">
        <v>1</v>
      </c>
      <c r="G1434" s="12">
        <v>1</v>
      </c>
      <c r="H1434" s="12"/>
      <c r="I1434" s="15" t="s">
        <v>58</v>
      </c>
      <c r="J1434" s="15" t="s">
        <v>42</v>
      </c>
      <c r="K1434" s="15" t="s">
        <v>43</v>
      </c>
      <c r="L1434" s="15">
        <v>2</v>
      </c>
      <c r="M1434" s="15" t="s">
        <v>6942</v>
      </c>
      <c r="N1434" s="16" t="s">
        <v>6645</v>
      </c>
      <c r="O1434" s="16" t="s">
        <v>3975</v>
      </c>
      <c r="P1434" s="16" t="s">
        <v>4406</v>
      </c>
      <c r="Q1434" s="17" t="s">
        <v>60</v>
      </c>
      <c r="R1434" s="12" t="s">
        <v>4407</v>
      </c>
      <c r="S1434" s="12"/>
      <c r="T1434" s="18"/>
      <c r="U1434" s="19"/>
      <c r="V1434" s="20" t="s">
        <v>48</v>
      </c>
      <c r="W1434" s="12" t="s">
        <v>49</v>
      </c>
      <c r="X1434" s="20" t="s">
        <v>465</v>
      </c>
      <c r="Y1434" s="20"/>
      <c r="Z1434" s="21">
        <v>3000000</v>
      </c>
      <c r="AA1434" s="21">
        <v>2703000</v>
      </c>
      <c r="AB1434" s="22">
        <v>1500</v>
      </c>
      <c r="AC1434" s="21">
        <v>2000</v>
      </c>
      <c r="AD1434" s="21">
        <v>1802</v>
      </c>
      <c r="AE1434" s="16" t="s">
        <v>4621</v>
      </c>
      <c r="AF1434" s="12">
        <v>1</v>
      </c>
      <c r="AG1434" s="12" t="s">
        <v>51</v>
      </c>
      <c r="AH1434" s="20" t="s">
        <v>64</v>
      </c>
      <c r="AI1434" s="12" t="s">
        <v>114</v>
      </c>
      <c r="AJ1434" s="12" t="s">
        <v>114</v>
      </c>
      <c r="AK1434" s="12" t="s">
        <v>66</v>
      </c>
      <c r="AL1434" s="12"/>
      <c r="AM1434" s="12">
        <v>0</v>
      </c>
      <c r="AN1434" s="20" t="s">
        <v>4622</v>
      </c>
      <c r="AO1434" s="23" t="s">
        <v>69</v>
      </c>
      <c r="AP1434" s="24" t="s">
        <v>74</v>
      </c>
    </row>
    <row r="1435" spans="1:42" x14ac:dyDescent="0.25">
      <c r="A1435" s="12" t="s">
        <v>4623</v>
      </c>
      <c r="B1435" s="13" t="s">
        <v>4624</v>
      </c>
      <c r="C1435" s="14">
        <v>45900</v>
      </c>
      <c r="D1435" s="12">
        <v>1</v>
      </c>
      <c r="E1435" s="12">
        <v>1</v>
      </c>
      <c r="F1435" s="12">
        <v>1</v>
      </c>
      <c r="G1435" s="12">
        <v>1</v>
      </c>
      <c r="H1435" s="12"/>
      <c r="I1435" s="15" t="s">
        <v>58</v>
      </c>
      <c r="J1435" s="15" t="s">
        <v>42</v>
      </c>
      <c r="K1435" s="15" t="s">
        <v>43</v>
      </c>
      <c r="L1435" s="15">
        <v>2</v>
      </c>
      <c r="M1435" s="15" t="s">
        <v>6942</v>
      </c>
      <c r="N1435" s="16" t="s">
        <v>6645</v>
      </c>
      <c r="O1435" s="16" t="s">
        <v>3975</v>
      </c>
      <c r="P1435" s="16" t="s">
        <v>4406</v>
      </c>
      <c r="Q1435" s="17" t="s">
        <v>60</v>
      </c>
      <c r="R1435" s="12" t="s">
        <v>4407</v>
      </c>
      <c r="S1435" s="12"/>
      <c r="T1435" s="18"/>
      <c r="U1435" s="19"/>
      <c r="V1435" s="20" t="s">
        <v>48</v>
      </c>
      <c r="W1435" s="12" t="s">
        <v>49</v>
      </c>
      <c r="X1435" s="20" t="s">
        <v>465</v>
      </c>
      <c r="Y1435" s="20"/>
      <c r="Z1435" s="21">
        <v>3500000</v>
      </c>
      <c r="AA1435" s="21">
        <v>3153500</v>
      </c>
      <c r="AB1435" s="22">
        <v>1500</v>
      </c>
      <c r="AC1435" s="21">
        <v>2333.3333333333335</v>
      </c>
      <c r="AD1435" s="21">
        <v>2102.3333333333335</v>
      </c>
      <c r="AE1435" s="16" t="s">
        <v>4625</v>
      </c>
      <c r="AF1435" s="12">
        <v>2</v>
      </c>
      <c r="AG1435" s="12"/>
      <c r="AH1435" s="20" t="s">
        <v>64</v>
      </c>
      <c r="AI1435" s="12"/>
      <c r="AJ1435" s="12"/>
      <c r="AK1435" s="12"/>
      <c r="AL1435" s="12"/>
      <c r="AM1435" s="12">
        <v>8.2977440388917501</v>
      </c>
      <c r="AN1435" s="20" t="s">
        <v>4626</v>
      </c>
      <c r="AO1435" s="23" t="s">
        <v>69</v>
      </c>
      <c r="AP1435" s="24" t="s">
        <v>74</v>
      </c>
    </row>
    <row r="1436" spans="1:42" x14ac:dyDescent="0.25">
      <c r="A1436" s="12" t="s">
        <v>4627</v>
      </c>
      <c r="B1436" s="13">
        <v>7824310108</v>
      </c>
      <c r="C1436" s="14">
        <v>46004</v>
      </c>
      <c r="D1436" s="12">
        <v>1</v>
      </c>
      <c r="E1436" s="12">
        <v>1</v>
      </c>
      <c r="F1436" s="12">
        <v>1</v>
      </c>
      <c r="G1436" s="12">
        <v>1</v>
      </c>
      <c r="H1436" s="12"/>
      <c r="I1436" s="15" t="s">
        <v>58</v>
      </c>
      <c r="J1436" s="15" t="s">
        <v>42</v>
      </c>
      <c r="K1436" s="15" t="s">
        <v>43</v>
      </c>
      <c r="L1436" s="15">
        <v>2</v>
      </c>
      <c r="M1436" s="15" t="s">
        <v>6942</v>
      </c>
      <c r="N1436" s="16" t="s">
        <v>6645</v>
      </c>
      <c r="O1436" s="16" t="s">
        <v>3975</v>
      </c>
      <c r="P1436" s="16" t="s">
        <v>4406</v>
      </c>
      <c r="Q1436" s="17" t="s">
        <v>60</v>
      </c>
      <c r="R1436" s="12" t="s">
        <v>4407</v>
      </c>
      <c r="S1436" s="12"/>
      <c r="T1436" s="18" t="s">
        <v>1508</v>
      </c>
      <c r="U1436" s="19" t="s">
        <v>48</v>
      </c>
      <c r="V1436" s="20" t="s">
        <v>48</v>
      </c>
      <c r="W1436" s="12" t="s">
        <v>49</v>
      </c>
      <c r="X1436" s="20" t="s">
        <v>100</v>
      </c>
      <c r="Y1436" s="20"/>
      <c r="Z1436" s="21">
        <v>3800000</v>
      </c>
      <c r="AA1436" s="21">
        <v>3423800</v>
      </c>
      <c r="AB1436" s="22">
        <v>1500</v>
      </c>
      <c r="AC1436" s="21">
        <v>2533.3333333333335</v>
      </c>
      <c r="AD1436" s="21">
        <v>2282.5333333333333</v>
      </c>
      <c r="AE1436" s="16" t="s">
        <v>4628</v>
      </c>
      <c r="AF1436" s="12">
        <v>1</v>
      </c>
      <c r="AG1436" s="12" t="s">
        <v>51</v>
      </c>
      <c r="AH1436" s="20" t="s">
        <v>64</v>
      </c>
      <c r="AI1436" s="12"/>
      <c r="AJ1436" s="12"/>
      <c r="AK1436" s="12"/>
      <c r="AL1436" s="12"/>
      <c r="AM1436" s="12">
        <v>5.1739687707684574</v>
      </c>
      <c r="AN1436" s="20" t="s">
        <v>4629</v>
      </c>
      <c r="AO1436" s="23"/>
      <c r="AP1436" s="24" t="s">
        <v>74</v>
      </c>
    </row>
    <row r="1437" spans="1:42" x14ac:dyDescent="0.25">
      <c r="A1437" s="12" t="s">
        <v>4630</v>
      </c>
      <c r="B1437" s="13" t="s">
        <v>4630</v>
      </c>
      <c r="C1437" s="14">
        <v>45506</v>
      </c>
      <c r="D1437" s="12">
        <v>1</v>
      </c>
      <c r="E1437" s="12">
        <v>1</v>
      </c>
      <c r="F1437" s="12">
        <v>1</v>
      </c>
      <c r="G1437" s="12">
        <v>1</v>
      </c>
      <c r="H1437" s="12"/>
      <c r="I1437" s="15" t="s">
        <v>41</v>
      </c>
      <c r="J1437" s="15"/>
      <c r="K1437" s="15" t="s">
        <v>43</v>
      </c>
      <c r="L1437" s="15">
        <v>2</v>
      </c>
      <c r="M1437" s="15" t="s">
        <v>6942</v>
      </c>
      <c r="N1437" s="16" t="s">
        <v>6645</v>
      </c>
      <c r="O1437" s="16" t="s">
        <v>3975</v>
      </c>
      <c r="P1437" s="16" t="s">
        <v>4406</v>
      </c>
      <c r="Q1437" s="17" t="s">
        <v>48</v>
      </c>
      <c r="R1437" s="12" t="s">
        <v>4407</v>
      </c>
      <c r="S1437" s="12"/>
      <c r="T1437" s="18" t="s">
        <v>1508</v>
      </c>
      <c r="U1437" s="19">
        <v>28</v>
      </c>
      <c r="V1437" s="20" t="s">
        <v>48</v>
      </c>
      <c r="W1437" s="12" t="s">
        <v>49</v>
      </c>
      <c r="X1437" s="20" t="s">
        <v>100</v>
      </c>
      <c r="Y1437" s="20"/>
      <c r="Z1437" s="21">
        <v>4500000</v>
      </c>
      <c r="AA1437" s="21">
        <v>4500000</v>
      </c>
      <c r="AB1437" s="22">
        <v>1903</v>
      </c>
      <c r="AC1437" s="21">
        <v>2364.6873357856016</v>
      </c>
      <c r="AD1437" s="21">
        <v>2364.6873357856016</v>
      </c>
      <c r="AE1437" s="16" t="s">
        <v>4631</v>
      </c>
      <c r="AF1437" s="12">
        <v>4</v>
      </c>
      <c r="AG1437" s="12"/>
      <c r="AH1437" s="20" t="s">
        <v>64</v>
      </c>
      <c r="AI1437" s="12"/>
      <c r="AJ1437" s="12"/>
      <c r="AK1437" s="12"/>
      <c r="AL1437" s="12"/>
      <c r="AM1437" s="12">
        <v>7.7056823908720764</v>
      </c>
      <c r="AN1437" s="20" t="s">
        <v>92</v>
      </c>
      <c r="AO1437" s="23"/>
      <c r="AP1437" s="24"/>
    </row>
    <row r="1438" spans="1:42" x14ac:dyDescent="0.25">
      <c r="A1438" s="12" t="s">
        <v>4632</v>
      </c>
      <c r="B1438" s="13" t="s">
        <v>4633</v>
      </c>
      <c r="C1438" s="14">
        <v>45958</v>
      </c>
      <c r="D1438" s="12">
        <v>1</v>
      </c>
      <c r="E1438" s="12">
        <v>1</v>
      </c>
      <c r="F1438" s="12">
        <v>1</v>
      </c>
      <c r="G1438" s="12">
        <v>1</v>
      </c>
      <c r="H1438" s="12"/>
      <c r="I1438" s="15" t="s">
        <v>41</v>
      </c>
      <c r="J1438" s="15" t="s">
        <v>42</v>
      </c>
      <c r="K1438" s="15" t="s">
        <v>43</v>
      </c>
      <c r="L1438" s="15">
        <v>2</v>
      </c>
      <c r="M1438" s="15" t="s">
        <v>6942</v>
      </c>
      <c r="N1438" s="16" t="s">
        <v>6645</v>
      </c>
      <c r="O1438" s="16" t="s">
        <v>3975</v>
      </c>
      <c r="P1438" s="16" t="s">
        <v>4406</v>
      </c>
      <c r="Q1438" s="17" t="s">
        <v>60</v>
      </c>
      <c r="R1438" s="12" t="s">
        <v>4407</v>
      </c>
      <c r="S1438" s="12"/>
      <c r="T1438" s="18" t="s">
        <v>1508</v>
      </c>
      <c r="U1438" s="19"/>
      <c r="V1438" s="20" t="s">
        <v>48</v>
      </c>
      <c r="W1438" s="12" t="s">
        <v>49</v>
      </c>
      <c r="X1438" s="20" t="s">
        <v>95</v>
      </c>
      <c r="Y1438" s="20"/>
      <c r="Z1438" s="21">
        <v>4200000</v>
      </c>
      <c r="AA1438" s="21">
        <v>4200000</v>
      </c>
      <c r="AB1438" s="22">
        <v>1509</v>
      </c>
      <c r="AC1438" s="21">
        <v>2783.3001988071569</v>
      </c>
      <c r="AD1438" s="21">
        <v>2783.3001988071569</v>
      </c>
      <c r="AE1438" s="16" t="s">
        <v>4633</v>
      </c>
      <c r="AF1438" s="12">
        <v>3</v>
      </c>
      <c r="AG1438" s="12" t="s">
        <v>51</v>
      </c>
      <c r="AH1438" s="20" t="s">
        <v>52</v>
      </c>
      <c r="AI1438" s="12"/>
      <c r="AJ1438" s="12"/>
      <c r="AK1438" s="12"/>
      <c r="AL1438" s="12"/>
      <c r="AM1438" s="12">
        <v>6.5274181101164981</v>
      </c>
      <c r="AN1438" s="20"/>
      <c r="AO1438" s="23"/>
      <c r="AP1438" s="24"/>
    </row>
    <row r="1439" spans="1:42" x14ac:dyDescent="0.25">
      <c r="A1439" s="12" t="s">
        <v>4630</v>
      </c>
      <c r="B1439" s="13" t="s">
        <v>4630</v>
      </c>
      <c r="C1439" s="14">
        <v>45506</v>
      </c>
      <c r="D1439" s="12">
        <v>1</v>
      </c>
      <c r="E1439" s="12">
        <v>1</v>
      </c>
      <c r="F1439" s="12">
        <v>1</v>
      </c>
      <c r="G1439" s="135">
        <v>3</v>
      </c>
      <c r="H1439" s="12"/>
      <c r="I1439" s="15" t="s">
        <v>41</v>
      </c>
      <c r="J1439" s="15"/>
      <c r="K1439" s="15" t="s">
        <v>43</v>
      </c>
      <c r="L1439" s="15">
        <v>2</v>
      </c>
      <c r="M1439" s="15" t="s">
        <v>6942</v>
      </c>
      <c r="N1439" s="16" t="s">
        <v>6645</v>
      </c>
      <c r="O1439" s="16" t="s">
        <v>3975</v>
      </c>
      <c r="P1439" s="16" t="s">
        <v>4406</v>
      </c>
      <c r="Q1439" s="17" t="s">
        <v>48</v>
      </c>
      <c r="R1439" s="12" t="s">
        <v>4407</v>
      </c>
      <c r="S1439" s="12"/>
      <c r="T1439" s="18" t="s">
        <v>1508</v>
      </c>
      <c r="U1439" s="19">
        <v>28</v>
      </c>
      <c r="V1439" s="20" t="s">
        <v>48</v>
      </c>
      <c r="W1439" s="12" t="s">
        <v>49</v>
      </c>
      <c r="X1439" s="20" t="s">
        <v>100</v>
      </c>
      <c r="Y1439" s="20"/>
      <c r="Z1439" s="21">
        <v>4500000</v>
      </c>
      <c r="AA1439" s="21">
        <v>4500000</v>
      </c>
      <c r="AB1439" s="22">
        <v>1500</v>
      </c>
      <c r="AC1439" s="21">
        <v>3000</v>
      </c>
      <c r="AD1439" s="21">
        <v>3000</v>
      </c>
      <c r="AE1439" s="16" t="s">
        <v>4631</v>
      </c>
      <c r="AF1439" s="12">
        <v>4</v>
      </c>
      <c r="AG1439" s="12"/>
      <c r="AH1439" s="20" t="s">
        <v>64</v>
      </c>
      <c r="AI1439" s="12"/>
      <c r="AJ1439" s="12"/>
      <c r="AK1439" s="12"/>
      <c r="AL1439" s="12"/>
      <c r="AM1439" s="12">
        <v>7.7056823908720764</v>
      </c>
      <c r="AN1439" s="20" t="s">
        <v>92</v>
      </c>
      <c r="AO1439" s="23"/>
      <c r="AP1439" s="24"/>
    </row>
    <row r="1440" spans="1:42" x14ac:dyDescent="0.25">
      <c r="A1440" s="12" t="s">
        <v>4634</v>
      </c>
      <c r="B1440" s="13" t="s">
        <v>4634</v>
      </c>
      <c r="C1440" s="14">
        <v>45378</v>
      </c>
      <c r="D1440" s="12">
        <v>1</v>
      </c>
      <c r="E1440" s="12">
        <v>1</v>
      </c>
      <c r="F1440" s="12">
        <v>1</v>
      </c>
      <c r="G1440" s="12">
        <v>3</v>
      </c>
      <c r="H1440" s="12"/>
      <c r="I1440" s="15" t="s">
        <v>41</v>
      </c>
      <c r="J1440" s="15"/>
      <c r="K1440" s="15" t="s">
        <v>43</v>
      </c>
      <c r="L1440" s="15">
        <v>2</v>
      </c>
      <c r="M1440" s="15" t="s">
        <v>6942</v>
      </c>
      <c r="N1440" s="16" t="s">
        <v>6645</v>
      </c>
      <c r="O1440" s="16" t="s">
        <v>3975</v>
      </c>
      <c r="P1440" s="16" t="s">
        <v>4406</v>
      </c>
      <c r="Q1440" s="17" t="s">
        <v>48</v>
      </c>
      <c r="R1440" s="12" t="s">
        <v>4407</v>
      </c>
      <c r="S1440" s="12"/>
      <c r="T1440" s="18" t="s">
        <v>1508</v>
      </c>
      <c r="U1440" s="19">
        <v>28</v>
      </c>
      <c r="V1440" s="20" t="s">
        <v>48</v>
      </c>
      <c r="W1440" s="12" t="s">
        <v>49</v>
      </c>
      <c r="X1440" s="20" t="s">
        <v>100</v>
      </c>
      <c r="Y1440" s="31"/>
      <c r="Z1440" s="21">
        <v>7000000</v>
      </c>
      <c r="AA1440" s="21">
        <v>7000000</v>
      </c>
      <c r="AB1440" s="22">
        <v>1903</v>
      </c>
      <c r="AC1440" s="21">
        <v>3678.4025223331582</v>
      </c>
      <c r="AD1440" s="21">
        <v>3678.4025223331582</v>
      </c>
      <c r="AE1440" s="16" t="s">
        <v>4631</v>
      </c>
      <c r="AF1440" s="12">
        <v>4</v>
      </c>
      <c r="AG1440" s="12"/>
      <c r="AH1440" s="20" t="s">
        <v>64</v>
      </c>
      <c r="AI1440" s="12"/>
      <c r="AJ1440" s="12"/>
      <c r="AK1440" s="12"/>
      <c r="AL1440" s="12"/>
      <c r="AM1440" s="12">
        <v>7.7056823908720764</v>
      </c>
      <c r="AN1440" s="20" t="s">
        <v>92</v>
      </c>
      <c r="AO1440" s="23"/>
      <c r="AP1440" s="24"/>
    </row>
    <row r="1441" spans="1:42" x14ac:dyDescent="0.25">
      <c r="A1441" s="12" t="s">
        <v>4634</v>
      </c>
      <c r="B1441" s="13" t="s">
        <v>4634</v>
      </c>
      <c r="C1441" s="14">
        <v>45378</v>
      </c>
      <c r="D1441" s="12">
        <v>1</v>
      </c>
      <c r="E1441" s="12">
        <v>1</v>
      </c>
      <c r="F1441" s="12">
        <v>1</v>
      </c>
      <c r="G1441" s="12">
        <v>3</v>
      </c>
      <c r="H1441" s="12"/>
      <c r="I1441" s="15" t="s">
        <v>41</v>
      </c>
      <c r="J1441" s="15"/>
      <c r="K1441" s="15" t="s">
        <v>43</v>
      </c>
      <c r="L1441" s="15">
        <v>2</v>
      </c>
      <c r="M1441" s="15" t="s">
        <v>6942</v>
      </c>
      <c r="N1441" s="16" t="s">
        <v>6645</v>
      </c>
      <c r="O1441" s="16" t="s">
        <v>3975</v>
      </c>
      <c r="P1441" s="16" t="s">
        <v>4406</v>
      </c>
      <c r="Q1441" s="17" t="s">
        <v>48</v>
      </c>
      <c r="R1441" s="12" t="s">
        <v>4407</v>
      </c>
      <c r="S1441" s="12"/>
      <c r="T1441" s="18" t="s">
        <v>1508</v>
      </c>
      <c r="U1441" s="19">
        <v>28</v>
      </c>
      <c r="V1441" s="20" t="s">
        <v>48</v>
      </c>
      <c r="W1441" s="12" t="s">
        <v>49</v>
      </c>
      <c r="X1441" s="20" t="s">
        <v>100</v>
      </c>
      <c r="Y1441" s="29"/>
      <c r="Z1441" s="21">
        <v>7000000</v>
      </c>
      <c r="AA1441" s="21">
        <v>7000000</v>
      </c>
      <c r="AB1441" s="22">
        <v>1500</v>
      </c>
      <c r="AC1441" s="21">
        <v>4666.666666666667</v>
      </c>
      <c r="AD1441" s="21">
        <v>4666.666666666667</v>
      </c>
      <c r="AE1441" s="16" t="s">
        <v>4631</v>
      </c>
      <c r="AF1441" s="12">
        <v>4</v>
      </c>
      <c r="AG1441" s="12"/>
      <c r="AH1441" s="20" t="s">
        <v>64</v>
      </c>
      <c r="AI1441" s="12"/>
      <c r="AJ1441" s="12"/>
      <c r="AK1441" s="12"/>
      <c r="AL1441" s="12"/>
      <c r="AM1441" s="12">
        <v>7.7056823908720764</v>
      </c>
      <c r="AN1441" s="20" t="s">
        <v>92</v>
      </c>
      <c r="AO1441" s="23"/>
      <c r="AP1441" s="24"/>
    </row>
    <row r="1442" spans="1:42" x14ac:dyDescent="0.25">
      <c r="A1442" s="12" t="s">
        <v>4635</v>
      </c>
      <c r="B1442" s="13" t="s">
        <v>4636</v>
      </c>
      <c r="C1442" s="14">
        <v>45919</v>
      </c>
      <c r="D1442" s="12">
        <v>1</v>
      </c>
      <c r="E1442" s="12">
        <v>1</v>
      </c>
      <c r="F1442" s="12">
        <v>1</v>
      </c>
      <c r="G1442" s="12">
        <v>3</v>
      </c>
      <c r="H1442" s="12"/>
      <c r="I1442" s="15" t="s">
        <v>41</v>
      </c>
      <c r="J1442" s="15" t="s">
        <v>42</v>
      </c>
      <c r="K1442" s="15" t="s">
        <v>43</v>
      </c>
      <c r="L1442" s="15">
        <v>5</v>
      </c>
      <c r="M1442" s="15" t="s">
        <v>6944</v>
      </c>
      <c r="N1442" s="16" t="s">
        <v>6645</v>
      </c>
      <c r="O1442" s="34" t="s">
        <v>4637</v>
      </c>
      <c r="P1442" s="34" t="s">
        <v>4638</v>
      </c>
      <c r="Q1442" s="17" t="s">
        <v>45</v>
      </c>
      <c r="R1442" s="16" t="s">
        <v>45</v>
      </c>
      <c r="S1442" s="16"/>
      <c r="T1442" s="18" t="s">
        <v>237</v>
      </c>
      <c r="U1442" s="19" t="s">
        <v>3151</v>
      </c>
      <c r="V1442" s="20" t="s">
        <v>4638</v>
      </c>
      <c r="W1442" s="12" t="s">
        <v>49</v>
      </c>
      <c r="X1442" s="20" t="s">
        <v>4639</v>
      </c>
      <c r="Y1442" s="20"/>
      <c r="Z1442" s="21">
        <v>400000</v>
      </c>
      <c r="AA1442" s="21">
        <v>400000</v>
      </c>
      <c r="AB1442" s="22">
        <v>2400</v>
      </c>
      <c r="AC1442" s="21">
        <v>166.66666666666666</v>
      </c>
      <c r="AD1442" s="21">
        <v>166.66666666666666</v>
      </c>
      <c r="AE1442" s="16" t="s">
        <v>4636</v>
      </c>
      <c r="AF1442" s="12">
        <v>1</v>
      </c>
      <c r="AG1442" s="12"/>
      <c r="AH1442" s="20" t="s">
        <v>52</v>
      </c>
      <c r="AI1442" s="12"/>
      <c r="AJ1442" s="12"/>
      <c r="AK1442" s="12"/>
      <c r="AL1442" s="12"/>
      <c r="AM1442" s="12">
        <v>4.913137555720672</v>
      </c>
      <c r="AN1442" s="20" t="s">
        <v>6882</v>
      </c>
      <c r="AO1442" s="23"/>
      <c r="AP1442" s="24"/>
    </row>
    <row r="1443" spans="1:42" x14ac:dyDescent="0.25">
      <c r="A1443" s="12" t="s">
        <v>4640</v>
      </c>
      <c r="B1443" s="13" t="s">
        <v>4640</v>
      </c>
      <c r="C1443" s="14">
        <v>45301</v>
      </c>
      <c r="D1443" s="12">
        <v>1</v>
      </c>
      <c r="E1443" s="12">
        <v>1</v>
      </c>
      <c r="F1443" s="12">
        <v>1</v>
      </c>
      <c r="G1443" s="12">
        <v>3</v>
      </c>
      <c r="H1443" s="12"/>
      <c r="I1443" s="15" t="s">
        <v>41</v>
      </c>
      <c r="J1443" s="15"/>
      <c r="K1443" s="15" t="s">
        <v>43</v>
      </c>
      <c r="L1443" s="15">
        <v>5</v>
      </c>
      <c r="M1443" s="15" t="s">
        <v>6944</v>
      </c>
      <c r="N1443" s="16" t="s">
        <v>6645</v>
      </c>
      <c r="O1443" s="16" t="s">
        <v>4637</v>
      </c>
      <c r="P1443" s="16" t="s">
        <v>4641</v>
      </c>
      <c r="Q1443" s="17" t="s">
        <v>45</v>
      </c>
      <c r="R1443" s="16" t="s">
        <v>45</v>
      </c>
      <c r="S1443" s="16"/>
      <c r="T1443" s="18"/>
      <c r="U1443" s="19"/>
      <c r="V1443" s="20" t="s">
        <v>48</v>
      </c>
      <c r="W1443" s="12" t="s">
        <v>49</v>
      </c>
      <c r="X1443" s="20" t="s">
        <v>4642</v>
      </c>
      <c r="Y1443" s="20"/>
      <c r="Z1443" s="21">
        <v>500000</v>
      </c>
      <c r="AA1443" s="21">
        <v>500000</v>
      </c>
      <c r="AB1443" s="22">
        <v>8796</v>
      </c>
      <c r="AC1443" s="21">
        <v>56.84402000909504</v>
      </c>
      <c r="AD1443" s="21">
        <v>56.84402000909504</v>
      </c>
      <c r="AE1443" s="16" t="s">
        <v>4643</v>
      </c>
      <c r="AF1443" s="12">
        <v>9</v>
      </c>
      <c r="AG1443" s="28" t="s">
        <v>51</v>
      </c>
      <c r="AH1443" s="20"/>
      <c r="AI1443" s="12"/>
      <c r="AJ1443" s="12"/>
      <c r="AK1443" s="12"/>
      <c r="AL1443" s="12"/>
      <c r="AM1443" s="12">
        <v>5.1812161946055797</v>
      </c>
      <c r="AN1443" s="20" t="s">
        <v>92</v>
      </c>
      <c r="AO1443" s="23"/>
      <c r="AP1443" s="24"/>
    </row>
    <row r="1444" spans="1:42" x14ac:dyDescent="0.25">
      <c r="A1444" s="12" t="s">
        <v>4644</v>
      </c>
      <c r="B1444" s="13" t="s">
        <v>4645</v>
      </c>
      <c r="C1444" s="14">
        <v>45815</v>
      </c>
      <c r="D1444" s="12">
        <v>1</v>
      </c>
      <c r="E1444" s="12">
        <v>1</v>
      </c>
      <c r="F1444" s="12">
        <v>1</v>
      </c>
      <c r="G1444" s="12">
        <v>3</v>
      </c>
      <c r="H1444" s="12"/>
      <c r="I1444" s="15" t="s">
        <v>58</v>
      </c>
      <c r="J1444" s="15" t="s">
        <v>42</v>
      </c>
      <c r="K1444" s="15" t="s">
        <v>43</v>
      </c>
      <c r="L1444" s="15">
        <v>5</v>
      </c>
      <c r="M1444" s="15" t="s">
        <v>6944</v>
      </c>
      <c r="N1444" s="16" t="s">
        <v>6645</v>
      </c>
      <c r="O1444" s="16" t="s">
        <v>4637</v>
      </c>
      <c r="P1444" s="16" t="s">
        <v>4641</v>
      </c>
      <c r="Q1444" s="17" t="s">
        <v>45</v>
      </c>
      <c r="R1444" s="16" t="s">
        <v>45</v>
      </c>
      <c r="S1444" s="16"/>
      <c r="T1444" s="18" t="s">
        <v>48</v>
      </c>
      <c r="U1444" s="19" t="s">
        <v>48</v>
      </c>
      <c r="V1444" s="20" t="s">
        <v>48</v>
      </c>
      <c r="W1444" s="12" t="s">
        <v>49</v>
      </c>
      <c r="X1444" s="20" t="s">
        <v>239</v>
      </c>
      <c r="Y1444" s="20"/>
      <c r="Z1444" s="21">
        <v>1264000</v>
      </c>
      <c r="AA1444" s="21">
        <v>1138864</v>
      </c>
      <c r="AB1444" s="22">
        <v>7700</v>
      </c>
      <c r="AC1444" s="21">
        <v>164.15584415584416</v>
      </c>
      <c r="AD1444" s="21">
        <v>147.90441558441557</v>
      </c>
      <c r="AE1444" s="16" t="s">
        <v>63</v>
      </c>
      <c r="AF1444" s="12"/>
      <c r="AG1444" s="12"/>
      <c r="AH1444" s="20" t="s">
        <v>66</v>
      </c>
      <c r="AI1444" s="12" t="s">
        <v>114</v>
      </c>
      <c r="AJ1444" s="12" t="s">
        <v>66</v>
      </c>
      <c r="AK1444" s="12" t="s">
        <v>66</v>
      </c>
      <c r="AL1444" s="12"/>
      <c r="AM1444" s="12" t="s">
        <v>67</v>
      </c>
      <c r="AN1444" s="20" t="s">
        <v>4646</v>
      </c>
      <c r="AO1444" s="23" t="s">
        <v>69</v>
      </c>
      <c r="AP1444" s="24" t="s">
        <v>74</v>
      </c>
    </row>
    <row r="1445" spans="1:42" x14ac:dyDescent="0.25">
      <c r="A1445" s="12" t="s">
        <v>4647</v>
      </c>
      <c r="B1445" s="13" t="s">
        <v>4648</v>
      </c>
      <c r="C1445" s="14">
        <v>45627</v>
      </c>
      <c r="D1445" s="12">
        <v>1</v>
      </c>
      <c r="E1445" s="12">
        <v>1</v>
      </c>
      <c r="F1445" s="12">
        <v>1</v>
      </c>
      <c r="G1445" s="12">
        <v>3</v>
      </c>
      <c r="H1445" s="12"/>
      <c r="I1445" s="15" t="s">
        <v>58</v>
      </c>
      <c r="J1445" s="15"/>
      <c r="K1445" s="15" t="s">
        <v>43</v>
      </c>
      <c r="L1445" s="15">
        <v>5</v>
      </c>
      <c r="M1445" s="15" t="s">
        <v>6944</v>
      </c>
      <c r="N1445" s="16" t="s">
        <v>6645</v>
      </c>
      <c r="O1445" s="16" t="s">
        <v>4637</v>
      </c>
      <c r="P1445" s="16" t="s">
        <v>4641</v>
      </c>
      <c r="Q1445" s="17" t="s">
        <v>45</v>
      </c>
      <c r="R1445" s="16" t="s">
        <v>45</v>
      </c>
      <c r="S1445" s="16"/>
      <c r="T1445" s="18" t="s">
        <v>4649</v>
      </c>
      <c r="U1445" s="19" t="s">
        <v>48</v>
      </c>
      <c r="V1445" s="20" t="s">
        <v>48</v>
      </c>
      <c r="W1445" s="12" t="s">
        <v>49</v>
      </c>
      <c r="X1445" s="20" t="s">
        <v>62</v>
      </c>
      <c r="Y1445" s="20"/>
      <c r="Z1445" s="21">
        <v>250000</v>
      </c>
      <c r="AA1445" s="21">
        <v>232500</v>
      </c>
      <c r="AB1445" s="22">
        <v>1500</v>
      </c>
      <c r="AC1445" s="21">
        <v>166.66666666666666</v>
      </c>
      <c r="AD1445" s="21">
        <v>155</v>
      </c>
      <c r="AE1445" s="16" t="s">
        <v>4650</v>
      </c>
      <c r="AF1445" s="12">
        <v>6</v>
      </c>
      <c r="AG1445" s="12"/>
      <c r="AH1445" s="20" t="s">
        <v>64</v>
      </c>
      <c r="AI1445" s="12" t="s">
        <v>114</v>
      </c>
      <c r="AJ1445" s="12" t="s">
        <v>114</v>
      </c>
      <c r="AK1445" s="12" t="s">
        <v>66</v>
      </c>
      <c r="AL1445" s="12" t="s">
        <v>66</v>
      </c>
      <c r="AM1445" s="12">
        <v>1.0639133162309959</v>
      </c>
      <c r="AN1445" s="20" t="s">
        <v>4651</v>
      </c>
      <c r="AO1445" s="23"/>
      <c r="AP1445" s="24"/>
    </row>
    <row r="1446" spans="1:42" x14ac:dyDescent="0.25">
      <c r="A1446" s="12" t="s">
        <v>4652</v>
      </c>
      <c r="B1446" s="13" t="s">
        <v>4653</v>
      </c>
      <c r="C1446" s="14">
        <v>45827</v>
      </c>
      <c r="D1446" s="12">
        <v>1</v>
      </c>
      <c r="E1446" s="12">
        <v>1</v>
      </c>
      <c r="F1446" s="12">
        <v>1</v>
      </c>
      <c r="G1446" s="12">
        <v>3</v>
      </c>
      <c r="H1446" s="12"/>
      <c r="I1446" s="15" t="s">
        <v>58</v>
      </c>
      <c r="J1446" s="15" t="s">
        <v>42</v>
      </c>
      <c r="K1446" s="15" t="s">
        <v>43</v>
      </c>
      <c r="L1446" s="15">
        <v>5</v>
      </c>
      <c r="M1446" s="15" t="s">
        <v>6944</v>
      </c>
      <c r="N1446" s="16" t="s">
        <v>6645</v>
      </c>
      <c r="O1446" s="16" t="s">
        <v>4637</v>
      </c>
      <c r="P1446" s="16" t="s">
        <v>4641</v>
      </c>
      <c r="Q1446" s="17" t="s">
        <v>45</v>
      </c>
      <c r="R1446" s="16" t="s">
        <v>45</v>
      </c>
      <c r="S1446" s="16"/>
      <c r="T1446" s="18" t="s">
        <v>48</v>
      </c>
      <c r="U1446" s="19" t="s">
        <v>48</v>
      </c>
      <c r="V1446" s="20" t="s">
        <v>48</v>
      </c>
      <c r="W1446" s="12" t="s">
        <v>49</v>
      </c>
      <c r="X1446" s="20" t="s">
        <v>95</v>
      </c>
      <c r="Y1446" s="20"/>
      <c r="Z1446" s="21">
        <v>1164000</v>
      </c>
      <c r="AA1446" s="21">
        <v>1048764</v>
      </c>
      <c r="AB1446" s="22">
        <v>6100</v>
      </c>
      <c r="AC1446" s="21">
        <v>190.81967213114754</v>
      </c>
      <c r="AD1446" s="21">
        <v>171.92852459016393</v>
      </c>
      <c r="AE1446" s="16" t="s">
        <v>63</v>
      </c>
      <c r="AF1446" s="12"/>
      <c r="AG1446" s="12"/>
      <c r="AH1446" s="20" t="s">
        <v>66</v>
      </c>
      <c r="AI1446" s="12" t="s">
        <v>114</v>
      </c>
      <c r="AJ1446" s="12" t="s">
        <v>66</v>
      </c>
      <c r="AK1446" s="12" t="s">
        <v>66</v>
      </c>
      <c r="AL1446" s="12"/>
      <c r="AM1446" s="12" t="s">
        <v>67</v>
      </c>
      <c r="AN1446" s="20" t="s">
        <v>4654</v>
      </c>
      <c r="AO1446" s="23" t="s">
        <v>69</v>
      </c>
      <c r="AP1446" s="24"/>
    </row>
    <row r="1447" spans="1:42" x14ac:dyDescent="0.25">
      <c r="A1447" s="12" t="s">
        <v>4655</v>
      </c>
      <c r="B1447" s="13" t="s">
        <v>4656</v>
      </c>
      <c r="C1447" s="14">
        <v>45765</v>
      </c>
      <c r="D1447" s="12">
        <v>1</v>
      </c>
      <c r="E1447" s="12">
        <v>1</v>
      </c>
      <c r="F1447" s="12">
        <v>1</v>
      </c>
      <c r="G1447" s="12">
        <v>3</v>
      </c>
      <c r="H1447" s="12"/>
      <c r="I1447" s="15" t="s">
        <v>58</v>
      </c>
      <c r="J1447" s="15" t="s">
        <v>42</v>
      </c>
      <c r="K1447" s="15" t="s">
        <v>43</v>
      </c>
      <c r="L1447" s="15">
        <v>5</v>
      </c>
      <c r="M1447" s="15" t="s">
        <v>6944</v>
      </c>
      <c r="N1447" s="16" t="s">
        <v>6645</v>
      </c>
      <c r="O1447" s="16" t="s">
        <v>4637</v>
      </c>
      <c r="P1447" s="16" t="s">
        <v>4641</v>
      </c>
      <c r="Q1447" s="17" t="s">
        <v>45</v>
      </c>
      <c r="R1447" s="16" t="s">
        <v>45</v>
      </c>
      <c r="S1447" s="16"/>
      <c r="T1447" s="18" t="s">
        <v>48</v>
      </c>
      <c r="U1447" s="19" t="s">
        <v>48</v>
      </c>
      <c r="V1447" s="20" t="s">
        <v>48</v>
      </c>
      <c r="W1447" s="12" t="s">
        <v>49</v>
      </c>
      <c r="X1447" s="20" t="s">
        <v>167</v>
      </c>
      <c r="Y1447" s="20"/>
      <c r="Z1447" s="21">
        <v>1564000</v>
      </c>
      <c r="AA1447" s="21">
        <v>1409164</v>
      </c>
      <c r="AB1447" s="22">
        <v>7700</v>
      </c>
      <c r="AC1447" s="21">
        <v>203.11688311688312</v>
      </c>
      <c r="AD1447" s="21">
        <v>183.00831168831169</v>
      </c>
      <c r="AE1447" s="16" t="s">
        <v>63</v>
      </c>
      <c r="AF1447" s="12"/>
      <c r="AG1447" s="12"/>
      <c r="AH1447" s="20" t="s">
        <v>66</v>
      </c>
      <c r="AI1447" s="12" t="s">
        <v>66</v>
      </c>
      <c r="AJ1447" s="12" t="s">
        <v>66</v>
      </c>
      <c r="AK1447" s="12" t="s">
        <v>66</v>
      </c>
      <c r="AL1447" s="12"/>
      <c r="AM1447" s="12" t="s">
        <v>67</v>
      </c>
      <c r="AN1447" s="20" t="s">
        <v>4657</v>
      </c>
      <c r="AO1447" s="23" t="s">
        <v>69</v>
      </c>
      <c r="AP1447" s="24"/>
    </row>
    <row r="1448" spans="1:42" x14ac:dyDescent="0.25">
      <c r="A1448" s="12" t="s">
        <v>4658</v>
      </c>
      <c r="B1448" s="13" t="s">
        <v>4659</v>
      </c>
      <c r="C1448" s="14">
        <v>45359</v>
      </c>
      <c r="D1448" s="12">
        <v>1</v>
      </c>
      <c r="E1448" s="12">
        <v>1</v>
      </c>
      <c r="F1448" s="12">
        <v>1</v>
      </c>
      <c r="G1448" s="12">
        <v>3</v>
      </c>
      <c r="H1448" s="12"/>
      <c r="I1448" s="15" t="s">
        <v>58</v>
      </c>
      <c r="J1448" s="15"/>
      <c r="K1448" s="15" t="s">
        <v>43</v>
      </c>
      <c r="L1448" s="15">
        <v>5</v>
      </c>
      <c r="M1448" s="15" t="s">
        <v>6944</v>
      </c>
      <c r="N1448" s="16" t="s">
        <v>6645</v>
      </c>
      <c r="O1448" s="16" t="s">
        <v>4637</v>
      </c>
      <c r="P1448" s="16" t="s">
        <v>4641</v>
      </c>
      <c r="Q1448" s="17" t="s">
        <v>45</v>
      </c>
      <c r="R1448" s="16" t="s">
        <v>45</v>
      </c>
      <c r="S1448" s="16"/>
      <c r="T1448" s="18" t="s">
        <v>48</v>
      </c>
      <c r="U1448" s="19" t="s">
        <v>48</v>
      </c>
      <c r="V1448" s="20" t="s">
        <v>48</v>
      </c>
      <c r="W1448" s="12" t="s">
        <v>49</v>
      </c>
      <c r="X1448" s="20" t="s">
        <v>62</v>
      </c>
      <c r="Y1448" s="20"/>
      <c r="Z1448" s="21">
        <v>650000</v>
      </c>
      <c r="AA1448" s="21">
        <v>604500</v>
      </c>
      <c r="AB1448" s="22">
        <v>3000</v>
      </c>
      <c r="AC1448" s="21">
        <v>216.66666666666666</v>
      </c>
      <c r="AD1448" s="21">
        <v>201.5</v>
      </c>
      <c r="AE1448" s="16" t="s">
        <v>63</v>
      </c>
      <c r="AF1448" s="12"/>
      <c r="AG1448" s="12"/>
      <c r="AH1448" s="20" t="s">
        <v>64</v>
      </c>
      <c r="AI1448" s="12" t="s">
        <v>66</v>
      </c>
      <c r="AJ1448" s="12" t="s">
        <v>65</v>
      </c>
      <c r="AK1448" s="12" t="s">
        <v>66</v>
      </c>
      <c r="AL1448" s="12" t="s">
        <v>66</v>
      </c>
      <c r="AM1448" s="12" t="s">
        <v>67</v>
      </c>
      <c r="AN1448" s="20" t="s">
        <v>4660</v>
      </c>
      <c r="AO1448" s="23"/>
      <c r="AP1448" s="24"/>
    </row>
    <row r="1449" spans="1:42" x14ac:dyDescent="0.25">
      <c r="A1449" s="12" t="s">
        <v>4661</v>
      </c>
      <c r="B1449" s="13" t="s">
        <v>4662</v>
      </c>
      <c r="C1449" s="14">
        <v>45765</v>
      </c>
      <c r="D1449" s="12">
        <v>1</v>
      </c>
      <c r="E1449" s="12">
        <v>1</v>
      </c>
      <c r="F1449" s="12">
        <v>1</v>
      </c>
      <c r="G1449" s="12">
        <v>3</v>
      </c>
      <c r="H1449" s="12"/>
      <c r="I1449" s="15" t="s">
        <v>58</v>
      </c>
      <c r="J1449" s="15" t="s">
        <v>42</v>
      </c>
      <c r="K1449" s="15" t="s">
        <v>43</v>
      </c>
      <c r="L1449" s="15">
        <v>5</v>
      </c>
      <c r="M1449" s="15" t="s">
        <v>6944</v>
      </c>
      <c r="N1449" s="16" t="s">
        <v>6645</v>
      </c>
      <c r="O1449" s="16" t="s">
        <v>4637</v>
      </c>
      <c r="P1449" s="16" t="s">
        <v>4641</v>
      </c>
      <c r="Q1449" s="17" t="s">
        <v>45</v>
      </c>
      <c r="R1449" s="16" t="s">
        <v>45</v>
      </c>
      <c r="S1449" s="16"/>
      <c r="T1449" s="18" t="s">
        <v>48</v>
      </c>
      <c r="U1449" s="19" t="s">
        <v>48</v>
      </c>
      <c r="V1449" s="20" t="s">
        <v>48</v>
      </c>
      <c r="W1449" s="12" t="s">
        <v>49</v>
      </c>
      <c r="X1449" s="20" t="s">
        <v>167</v>
      </c>
      <c r="Y1449" s="20"/>
      <c r="Z1449" s="21">
        <v>1464000</v>
      </c>
      <c r="AA1449" s="21">
        <v>1319064</v>
      </c>
      <c r="AB1449" s="22">
        <v>6100</v>
      </c>
      <c r="AC1449" s="21">
        <v>240</v>
      </c>
      <c r="AD1449" s="21">
        <v>216.24</v>
      </c>
      <c r="AE1449" s="16" t="s">
        <v>63</v>
      </c>
      <c r="AF1449" s="12"/>
      <c r="AG1449" s="12"/>
      <c r="AH1449" s="20" t="s">
        <v>66</v>
      </c>
      <c r="AI1449" s="12" t="s">
        <v>66</v>
      </c>
      <c r="AJ1449" s="12" t="s">
        <v>66</v>
      </c>
      <c r="AK1449" s="12" t="s">
        <v>66</v>
      </c>
      <c r="AL1449" s="12"/>
      <c r="AM1449" s="12" t="s">
        <v>67</v>
      </c>
      <c r="AN1449" s="20" t="s">
        <v>4663</v>
      </c>
      <c r="AO1449" s="23" t="s">
        <v>69</v>
      </c>
      <c r="AP1449" s="24" t="s">
        <v>74</v>
      </c>
    </row>
    <row r="1450" spans="1:42" x14ac:dyDescent="0.25">
      <c r="A1450" s="12" t="s">
        <v>4664</v>
      </c>
      <c r="B1450" s="13" t="s">
        <v>4665</v>
      </c>
      <c r="C1450" s="14">
        <v>45520</v>
      </c>
      <c r="D1450" s="12">
        <v>1</v>
      </c>
      <c r="E1450" s="12">
        <v>1</v>
      </c>
      <c r="F1450" s="12">
        <v>1</v>
      </c>
      <c r="G1450" s="12">
        <v>3</v>
      </c>
      <c r="H1450" s="12"/>
      <c r="I1450" s="15" t="s">
        <v>58</v>
      </c>
      <c r="J1450" s="15" t="s">
        <v>42</v>
      </c>
      <c r="K1450" s="15" t="s">
        <v>43</v>
      </c>
      <c r="L1450" s="15">
        <v>5</v>
      </c>
      <c r="M1450" s="15" t="s">
        <v>6944</v>
      </c>
      <c r="N1450" s="16" t="s">
        <v>6645</v>
      </c>
      <c r="O1450" s="16" t="s">
        <v>4637</v>
      </c>
      <c r="P1450" s="16" t="s">
        <v>4641</v>
      </c>
      <c r="Q1450" s="17" t="s">
        <v>45</v>
      </c>
      <c r="R1450" s="16" t="s">
        <v>45</v>
      </c>
      <c r="S1450" s="16"/>
      <c r="T1450" s="18" t="s">
        <v>46</v>
      </c>
      <c r="U1450" s="19" t="s">
        <v>4666</v>
      </c>
      <c r="V1450" s="20" t="s">
        <v>48</v>
      </c>
      <c r="W1450" s="12" t="s">
        <v>49</v>
      </c>
      <c r="X1450" s="20" t="s">
        <v>62</v>
      </c>
      <c r="Y1450" s="20"/>
      <c r="Z1450" s="21">
        <v>350000</v>
      </c>
      <c r="AA1450" s="21">
        <v>325500</v>
      </c>
      <c r="AB1450" s="22">
        <v>1500</v>
      </c>
      <c r="AC1450" s="21">
        <v>233.33333333333334</v>
      </c>
      <c r="AD1450" s="21">
        <v>217</v>
      </c>
      <c r="AE1450" s="16" t="s">
        <v>63</v>
      </c>
      <c r="AF1450" s="12"/>
      <c r="AG1450" s="12"/>
      <c r="AH1450" s="20" t="s">
        <v>64</v>
      </c>
      <c r="AI1450" s="12" t="s">
        <v>66</v>
      </c>
      <c r="AJ1450" s="12" t="s">
        <v>66</v>
      </c>
      <c r="AK1450" s="12" t="s">
        <v>66</v>
      </c>
      <c r="AL1450" s="12" t="s">
        <v>66</v>
      </c>
      <c r="AM1450" s="12" t="s">
        <v>67</v>
      </c>
      <c r="AN1450" s="20" t="s">
        <v>4667</v>
      </c>
      <c r="AO1450" s="23"/>
      <c r="AP1450" s="24"/>
    </row>
    <row r="1451" spans="1:42" x14ac:dyDescent="0.25">
      <c r="A1451" s="12" t="s">
        <v>4668</v>
      </c>
      <c r="B1451" s="13" t="s">
        <v>4669</v>
      </c>
      <c r="C1451" s="14">
        <v>45510</v>
      </c>
      <c r="D1451" s="12">
        <v>1</v>
      </c>
      <c r="E1451" s="12">
        <v>1</v>
      </c>
      <c r="F1451" s="12">
        <v>1</v>
      </c>
      <c r="G1451" s="12">
        <v>3</v>
      </c>
      <c r="H1451" s="12"/>
      <c r="I1451" s="15" t="s">
        <v>58</v>
      </c>
      <c r="J1451" s="15" t="s">
        <v>42</v>
      </c>
      <c r="K1451" s="15" t="s">
        <v>43</v>
      </c>
      <c r="L1451" s="15">
        <v>5</v>
      </c>
      <c r="M1451" s="15" t="s">
        <v>6944</v>
      </c>
      <c r="N1451" s="16" t="s">
        <v>6645</v>
      </c>
      <c r="O1451" s="16" t="s">
        <v>4637</v>
      </c>
      <c r="P1451" s="16" t="s">
        <v>4641</v>
      </c>
      <c r="Q1451" s="17" t="s">
        <v>45</v>
      </c>
      <c r="R1451" s="16" t="s">
        <v>45</v>
      </c>
      <c r="S1451" s="16"/>
      <c r="T1451" s="18" t="s">
        <v>48</v>
      </c>
      <c r="U1451" s="19" t="s">
        <v>48</v>
      </c>
      <c r="V1451" s="20" t="s">
        <v>48</v>
      </c>
      <c r="W1451" s="12" t="s">
        <v>49</v>
      </c>
      <c r="X1451" s="20" t="s">
        <v>62</v>
      </c>
      <c r="Y1451" s="20"/>
      <c r="Z1451" s="21">
        <v>750000</v>
      </c>
      <c r="AA1451" s="21">
        <v>697500</v>
      </c>
      <c r="AB1451" s="22">
        <v>3000</v>
      </c>
      <c r="AC1451" s="21">
        <v>250</v>
      </c>
      <c r="AD1451" s="21">
        <v>232.5</v>
      </c>
      <c r="AE1451" s="16" t="s">
        <v>63</v>
      </c>
      <c r="AF1451" s="12"/>
      <c r="AG1451" s="12"/>
      <c r="AH1451" s="20" t="s">
        <v>64</v>
      </c>
      <c r="AI1451" s="12" t="s">
        <v>66</v>
      </c>
      <c r="AJ1451" s="12" t="s">
        <v>66</v>
      </c>
      <c r="AK1451" s="12" t="s">
        <v>66</v>
      </c>
      <c r="AL1451" s="12" t="s">
        <v>66</v>
      </c>
      <c r="AM1451" s="12" t="s">
        <v>67</v>
      </c>
      <c r="AN1451" s="20" t="s">
        <v>4670</v>
      </c>
      <c r="AO1451" s="23"/>
      <c r="AP1451" s="24"/>
    </row>
    <row r="1452" spans="1:42" x14ac:dyDescent="0.25">
      <c r="A1452" s="12" t="s">
        <v>4671</v>
      </c>
      <c r="B1452" s="13" t="s">
        <v>4672</v>
      </c>
      <c r="C1452" s="14">
        <v>45827</v>
      </c>
      <c r="D1452" s="12">
        <v>1</v>
      </c>
      <c r="E1452" s="12">
        <v>1</v>
      </c>
      <c r="F1452" s="12">
        <v>1</v>
      </c>
      <c r="G1452" s="12">
        <v>3</v>
      </c>
      <c r="H1452" s="12"/>
      <c r="I1452" s="15" t="s">
        <v>58</v>
      </c>
      <c r="J1452" s="15" t="s">
        <v>42</v>
      </c>
      <c r="K1452" s="15" t="s">
        <v>43</v>
      </c>
      <c r="L1452" s="15">
        <v>5</v>
      </c>
      <c r="M1452" s="15" t="s">
        <v>6944</v>
      </c>
      <c r="N1452" s="16" t="s">
        <v>6645</v>
      </c>
      <c r="O1452" s="16" t="s">
        <v>4637</v>
      </c>
      <c r="P1452" s="16" t="s">
        <v>4641</v>
      </c>
      <c r="Q1452" s="17" t="s">
        <v>45</v>
      </c>
      <c r="R1452" s="16" t="s">
        <v>45</v>
      </c>
      <c r="S1452" s="16"/>
      <c r="T1452" s="18"/>
      <c r="U1452" s="19" t="s">
        <v>48</v>
      </c>
      <c r="V1452" s="20" t="s">
        <v>48</v>
      </c>
      <c r="W1452" s="12" t="s">
        <v>49</v>
      </c>
      <c r="X1452" s="20" t="s">
        <v>62</v>
      </c>
      <c r="Y1452" s="20"/>
      <c r="Z1452" s="21">
        <v>400000</v>
      </c>
      <c r="AA1452" s="21">
        <v>360400</v>
      </c>
      <c r="AB1452" s="22">
        <v>1500</v>
      </c>
      <c r="AC1452" s="21">
        <v>266.66666666666669</v>
      </c>
      <c r="AD1452" s="21">
        <v>240.26666666666668</v>
      </c>
      <c r="AE1452" s="16" t="s">
        <v>63</v>
      </c>
      <c r="AF1452" s="12"/>
      <c r="AG1452" s="12"/>
      <c r="AH1452" s="20" t="s">
        <v>64</v>
      </c>
      <c r="AI1452" s="12" t="s">
        <v>66</v>
      </c>
      <c r="AJ1452" s="12" t="s">
        <v>66</v>
      </c>
      <c r="AK1452" s="12" t="s">
        <v>66</v>
      </c>
      <c r="AL1452" s="12"/>
      <c r="AM1452" s="12" t="s">
        <v>67</v>
      </c>
      <c r="AN1452" s="20" t="s">
        <v>6716</v>
      </c>
      <c r="AO1452" s="23" t="s">
        <v>69</v>
      </c>
      <c r="AP1452" s="24"/>
    </row>
    <row r="1453" spans="1:42" x14ac:dyDescent="0.25">
      <c r="A1453" s="12" t="s">
        <v>4673</v>
      </c>
      <c r="B1453" s="13" t="s">
        <v>4674</v>
      </c>
      <c r="C1453" s="14">
        <v>45448</v>
      </c>
      <c r="D1453" s="12">
        <v>1</v>
      </c>
      <c r="E1453" s="12">
        <v>1</v>
      </c>
      <c r="F1453" s="12">
        <v>1</v>
      </c>
      <c r="G1453" s="12">
        <v>3</v>
      </c>
      <c r="H1453" s="12"/>
      <c r="I1453" s="15" t="s">
        <v>58</v>
      </c>
      <c r="J1453" s="15" t="s">
        <v>992</v>
      </c>
      <c r="K1453" s="15" t="s">
        <v>43</v>
      </c>
      <c r="L1453" s="15">
        <v>5</v>
      </c>
      <c r="M1453" s="15" t="s">
        <v>6944</v>
      </c>
      <c r="N1453" s="16" t="s">
        <v>6645</v>
      </c>
      <c r="O1453" s="16" t="s">
        <v>4637</v>
      </c>
      <c r="P1453" s="16" t="s">
        <v>4641</v>
      </c>
      <c r="Q1453" s="17" t="s">
        <v>45</v>
      </c>
      <c r="R1453" s="16" t="s">
        <v>45</v>
      </c>
      <c r="S1453" s="16"/>
      <c r="T1453" s="18" t="s">
        <v>48</v>
      </c>
      <c r="U1453" s="19" t="s">
        <v>48</v>
      </c>
      <c r="V1453" s="20" t="s">
        <v>48</v>
      </c>
      <c r="W1453" s="12" t="s">
        <v>49</v>
      </c>
      <c r="X1453" s="20" t="s">
        <v>62</v>
      </c>
      <c r="Y1453" s="20"/>
      <c r="Z1453" s="21">
        <v>650000</v>
      </c>
      <c r="AA1453" s="21">
        <v>604500</v>
      </c>
      <c r="AB1453" s="22">
        <v>2500</v>
      </c>
      <c r="AC1453" s="21">
        <v>260</v>
      </c>
      <c r="AD1453" s="21">
        <v>241.8</v>
      </c>
      <c r="AE1453" s="16" t="s">
        <v>63</v>
      </c>
      <c r="AF1453" s="12"/>
      <c r="AG1453" s="12"/>
      <c r="AH1453" s="20" t="s">
        <v>64</v>
      </c>
      <c r="AI1453" s="12" t="s">
        <v>65</v>
      </c>
      <c r="AJ1453" s="12" t="s">
        <v>65</v>
      </c>
      <c r="AK1453" s="12" t="s">
        <v>66</v>
      </c>
      <c r="AL1453" s="12" t="s">
        <v>66</v>
      </c>
      <c r="AM1453" s="12" t="s">
        <v>67</v>
      </c>
      <c r="AN1453" s="20" t="s">
        <v>4675</v>
      </c>
      <c r="AO1453" s="23"/>
      <c r="AP1453" s="24"/>
    </row>
    <row r="1454" spans="1:42" x14ac:dyDescent="0.25">
      <c r="A1454" s="12" t="s">
        <v>4676</v>
      </c>
      <c r="B1454" s="13" t="s">
        <v>4677</v>
      </c>
      <c r="C1454" s="14">
        <v>45510</v>
      </c>
      <c r="D1454" s="12">
        <v>1</v>
      </c>
      <c r="E1454" s="12">
        <v>1</v>
      </c>
      <c r="F1454" s="12">
        <v>1</v>
      </c>
      <c r="G1454" s="12">
        <v>3</v>
      </c>
      <c r="H1454" s="12"/>
      <c r="I1454" s="15" t="s">
        <v>58</v>
      </c>
      <c r="J1454" s="15" t="s">
        <v>42</v>
      </c>
      <c r="K1454" s="15" t="s">
        <v>43</v>
      </c>
      <c r="L1454" s="15">
        <v>5</v>
      </c>
      <c r="M1454" s="15" t="s">
        <v>6944</v>
      </c>
      <c r="N1454" s="16" t="s">
        <v>6645</v>
      </c>
      <c r="O1454" s="16" t="s">
        <v>4637</v>
      </c>
      <c r="P1454" s="16" t="s">
        <v>4641</v>
      </c>
      <c r="Q1454" s="17" t="s">
        <v>45</v>
      </c>
      <c r="R1454" s="16" t="s">
        <v>45</v>
      </c>
      <c r="S1454" s="16"/>
      <c r="T1454" s="18" t="s">
        <v>48</v>
      </c>
      <c r="U1454" s="19" t="s">
        <v>48</v>
      </c>
      <c r="V1454" s="20" t="s">
        <v>48</v>
      </c>
      <c r="W1454" s="12" t="s">
        <v>49</v>
      </c>
      <c r="X1454" s="20" t="s">
        <v>62</v>
      </c>
      <c r="Y1454" s="20"/>
      <c r="Z1454" s="21">
        <v>400000</v>
      </c>
      <c r="AA1454" s="21">
        <v>372000</v>
      </c>
      <c r="AB1454" s="22">
        <v>1500</v>
      </c>
      <c r="AC1454" s="21">
        <v>266.66666666666669</v>
      </c>
      <c r="AD1454" s="21">
        <v>248</v>
      </c>
      <c r="AE1454" s="16" t="s">
        <v>63</v>
      </c>
      <c r="AF1454" s="12"/>
      <c r="AG1454" s="12"/>
      <c r="AH1454" s="20" t="s">
        <v>64</v>
      </c>
      <c r="AI1454" s="12" t="s">
        <v>66</v>
      </c>
      <c r="AJ1454" s="12" t="s">
        <v>66</v>
      </c>
      <c r="AK1454" s="12" t="s">
        <v>66</v>
      </c>
      <c r="AL1454" s="12" t="s">
        <v>66</v>
      </c>
      <c r="AM1454" s="12" t="s">
        <v>67</v>
      </c>
      <c r="AN1454" s="20" t="s">
        <v>4678</v>
      </c>
      <c r="AO1454" s="23"/>
      <c r="AP1454" s="24"/>
    </row>
    <row r="1455" spans="1:42" x14ac:dyDescent="0.25">
      <c r="A1455" s="12" t="s">
        <v>4679</v>
      </c>
      <c r="B1455" s="13" t="s">
        <v>4680</v>
      </c>
      <c r="C1455" s="14">
        <v>45730</v>
      </c>
      <c r="D1455" s="12">
        <v>1</v>
      </c>
      <c r="E1455" s="12">
        <v>1</v>
      </c>
      <c r="F1455" s="12">
        <v>1</v>
      </c>
      <c r="G1455" s="12">
        <v>3</v>
      </c>
      <c r="H1455" s="12"/>
      <c r="I1455" s="15" t="s">
        <v>58</v>
      </c>
      <c r="J1455" s="15" t="s">
        <v>42</v>
      </c>
      <c r="K1455" s="15" t="s">
        <v>43</v>
      </c>
      <c r="L1455" s="15">
        <v>5</v>
      </c>
      <c r="M1455" s="15" t="s">
        <v>6944</v>
      </c>
      <c r="N1455" s="16" t="s">
        <v>6645</v>
      </c>
      <c r="O1455" s="16" t="s">
        <v>4637</v>
      </c>
      <c r="P1455" s="16" t="s">
        <v>4641</v>
      </c>
      <c r="Q1455" s="17" t="s">
        <v>45</v>
      </c>
      <c r="R1455" s="16" t="s">
        <v>45</v>
      </c>
      <c r="S1455" s="16"/>
      <c r="T1455" s="18" t="s">
        <v>4681</v>
      </c>
      <c r="U1455" s="19" t="s">
        <v>48</v>
      </c>
      <c r="V1455" s="20" t="s">
        <v>48</v>
      </c>
      <c r="W1455" s="12" t="s">
        <v>49</v>
      </c>
      <c r="X1455" s="20" t="s">
        <v>4682</v>
      </c>
      <c r="Y1455" s="20"/>
      <c r="Z1455" s="21">
        <v>500000</v>
      </c>
      <c r="AA1455" s="21">
        <v>450500</v>
      </c>
      <c r="AB1455" s="22">
        <v>1500</v>
      </c>
      <c r="AC1455" s="21">
        <v>333.33333333333331</v>
      </c>
      <c r="AD1455" s="21">
        <v>300.33333333333331</v>
      </c>
      <c r="AE1455" s="16" t="s">
        <v>4683</v>
      </c>
      <c r="AF1455" s="12">
        <v>1</v>
      </c>
      <c r="AG1455" s="12" t="s">
        <v>51</v>
      </c>
      <c r="AH1455" s="20" t="s">
        <v>64</v>
      </c>
      <c r="AI1455" s="12" t="s">
        <v>66</v>
      </c>
      <c r="AJ1455" s="12" t="s">
        <v>66</v>
      </c>
      <c r="AK1455" s="12" t="s">
        <v>66</v>
      </c>
      <c r="AL1455" s="12"/>
      <c r="AM1455" s="12">
        <v>0.95987863837007403</v>
      </c>
      <c r="AN1455" s="20" t="s">
        <v>4684</v>
      </c>
      <c r="AO1455" s="23" t="s">
        <v>69</v>
      </c>
      <c r="AP1455" s="24" t="s">
        <v>74</v>
      </c>
    </row>
    <row r="1456" spans="1:42" x14ac:dyDescent="0.25">
      <c r="A1456" s="12" t="s">
        <v>4685</v>
      </c>
      <c r="B1456" s="13" t="s">
        <v>4686</v>
      </c>
      <c r="C1456" s="14">
        <v>45521</v>
      </c>
      <c r="D1456" s="12">
        <v>1</v>
      </c>
      <c r="E1456" s="12">
        <v>1</v>
      </c>
      <c r="F1456" s="12">
        <v>1</v>
      </c>
      <c r="G1456" s="12">
        <v>3</v>
      </c>
      <c r="H1456" s="12"/>
      <c r="I1456" s="15" t="s">
        <v>58</v>
      </c>
      <c r="J1456" s="15" t="s">
        <v>42</v>
      </c>
      <c r="K1456" s="15" t="s">
        <v>43</v>
      </c>
      <c r="L1456" s="15">
        <v>5</v>
      </c>
      <c r="M1456" s="15" t="s">
        <v>6944</v>
      </c>
      <c r="N1456" s="16" t="s">
        <v>6645</v>
      </c>
      <c r="O1456" s="16" t="s">
        <v>4637</v>
      </c>
      <c r="P1456" s="16" t="s">
        <v>4641</v>
      </c>
      <c r="Q1456" s="17" t="s">
        <v>45</v>
      </c>
      <c r="R1456" s="16" t="s">
        <v>45</v>
      </c>
      <c r="S1456" s="16"/>
      <c r="T1456" s="18" t="s">
        <v>46</v>
      </c>
      <c r="U1456" s="19" t="s">
        <v>48</v>
      </c>
      <c r="V1456" s="20" t="s">
        <v>48</v>
      </c>
      <c r="W1456" s="12" t="s">
        <v>49</v>
      </c>
      <c r="X1456" s="20" t="s">
        <v>62</v>
      </c>
      <c r="Y1456" s="20"/>
      <c r="Z1456" s="21">
        <v>1000000</v>
      </c>
      <c r="AA1456" s="21">
        <v>930000</v>
      </c>
      <c r="AB1456" s="22">
        <v>3000</v>
      </c>
      <c r="AC1456" s="21">
        <v>333.33333333333331</v>
      </c>
      <c r="AD1456" s="21">
        <v>310</v>
      </c>
      <c r="AE1456" s="16" t="s">
        <v>63</v>
      </c>
      <c r="AF1456" s="12"/>
      <c r="AG1456" s="12"/>
      <c r="AH1456" s="20" t="s">
        <v>64</v>
      </c>
      <c r="AI1456" s="12" t="s">
        <v>114</v>
      </c>
      <c r="AJ1456" s="12" t="s">
        <v>114</v>
      </c>
      <c r="AK1456" s="12" t="s">
        <v>66</v>
      </c>
      <c r="AL1456" s="12" t="s">
        <v>66</v>
      </c>
      <c r="AM1456" s="12" t="s">
        <v>67</v>
      </c>
      <c r="AN1456" s="20" t="s">
        <v>4687</v>
      </c>
      <c r="AO1456" s="23"/>
      <c r="AP1456" s="24"/>
    </row>
    <row r="1457" spans="1:42" x14ac:dyDescent="0.25">
      <c r="A1457" s="12" t="s">
        <v>4688</v>
      </c>
      <c r="B1457" s="13" t="s">
        <v>4688</v>
      </c>
      <c r="C1457" s="14">
        <v>45427</v>
      </c>
      <c r="D1457" s="12">
        <v>1</v>
      </c>
      <c r="E1457" s="12">
        <v>1</v>
      </c>
      <c r="F1457" s="12">
        <v>1</v>
      </c>
      <c r="G1457" s="12">
        <v>3</v>
      </c>
      <c r="H1457" s="12"/>
      <c r="I1457" s="15" t="s">
        <v>41</v>
      </c>
      <c r="J1457" s="15" t="s">
        <v>42</v>
      </c>
      <c r="K1457" s="15" t="s">
        <v>43</v>
      </c>
      <c r="L1457" s="15">
        <v>5</v>
      </c>
      <c r="M1457" s="15" t="s">
        <v>6944</v>
      </c>
      <c r="N1457" s="16" t="s">
        <v>6645</v>
      </c>
      <c r="O1457" s="16" t="s">
        <v>4637</v>
      </c>
      <c r="P1457" s="16" t="s">
        <v>4641</v>
      </c>
      <c r="Q1457" s="17" t="s">
        <v>45</v>
      </c>
      <c r="R1457" s="16" t="s">
        <v>45</v>
      </c>
      <c r="S1457" s="16"/>
      <c r="T1457" s="18" t="s">
        <v>46</v>
      </c>
      <c r="U1457" s="19"/>
      <c r="V1457" s="20" t="s">
        <v>48</v>
      </c>
      <c r="W1457" s="12" t="s">
        <v>49</v>
      </c>
      <c r="X1457" s="20" t="s">
        <v>691</v>
      </c>
      <c r="Y1457" s="20"/>
      <c r="Z1457" s="21">
        <v>500000</v>
      </c>
      <c r="AA1457" s="21">
        <v>500000</v>
      </c>
      <c r="AB1457" s="22">
        <v>1599</v>
      </c>
      <c r="AC1457" s="21">
        <v>312.69543464665418</v>
      </c>
      <c r="AD1457" s="21">
        <v>312.69543464665418</v>
      </c>
      <c r="AE1457" s="16" t="s">
        <v>4689</v>
      </c>
      <c r="AF1457" s="12">
        <v>1</v>
      </c>
      <c r="AG1457" s="12"/>
      <c r="AH1457" s="20" t="s">
        <v>64</v>
      </c>
      <c r="AI1457" s="12"/>
      <c r="AJ1457" s="12"/>
      <c r="AK1457" s="12"/>
      <c r="AL1457" s="12"/>
      <c r="AM1457" s="12">
        <v>3.2101041357396372</v>
      </c>
      <c r="AN1457" s="20" t="s">
        <v>92</v>
      </c>
      <c r="AO1457" s="23"/>
      <c r="AP1457" s="24"/>
    </row>
    <row r="1458" spans="1:42" x14ac:dyDescent="0.25">
      <c r="A1458" s="12" t="s">
        <v>4690</v>
      </c>
      <c r="B1458" s="13" t="s">
        <v>4690</v>
      </c>
      <c r="C1458" s="14">
        <v>45480</v>
      </c>
      <c r="D1458" s="12">
        <v>1</v>
      </c>
      <c r="E1458" s="12">
        <v>1</v>
      </c>
      <c r="F1458" s="12">
        <v>1</v>
      </c>
      <c r="G1458" s="12">
        <v>3</v>
      </c>
      <c r="H1458" s="12"/>
      <c r="I1458" s="15" t="s">
        <v>41</v>
      </c>
      <c r="J1458" s="15" t="s">
        <v>42</v>
      </c>
      <c r="K1458" s="15" t="s">
        <v>43</v>
      </c>
      <c r="L1458" s="15">
        <v>5</v>
      </c>
      <c r="M1458" s="15" t="s">
        <v>6944</v>
      </c>
      <c r="N1458" s="16" t="s">
        <v>6645</v>
      </c>
      <c r="O1458" s="16" t="s">
        <v>4637</v>
      </c>
      <c r="P1458" s="16" t="s">
        <v>4641</v>
      </c>
      <c r="Q1458" s="17" t="s">
        <v>45</v>
      </c>
      <c r="R1458" s="16" t="s">
        <v>45</v>
      </c>
      <c r="S1458" s="16"/>
      <c r="T1458" s="18" t="s">
        <v>2819</v>
      </c>
      <c r="U1458" s="19" t="s">
        <v>4691</v>
      </c>
      <c r="V1458" s="20" t="s">
        <v>48</v>
      </c>
      <c r="W1458" s="12" t="s">
        <v>49</v>
      </c>
      <c r="X1458" s="20" t="s">
        <v>1088</v>
      </c>
      <c r="Y1458" s="20"/>
      <c r="Z1458" s="21">
        <v>550000</v>
      </c>
      <c r="AA1458" s="21">
        <v>550000</v>
      </c>
      <c r="AB1458" s="22">
        <v>1632</v>
      </c>
      <c r="AC1458" s="21">
        <v>337.00980392156862</v>
      </c>
      <c r="AD1458" s="21">
        <v>337.00980392156862</v>
      </c>
      <c r="AE1458" s="16" t="s">
        <v>4692</v>
      </c>
      <c r="AF1458" s="12">
        <v>1</v>
      </c>
      <c r="AG1458" s="12"/>
      <c r="AH1458" s="20" t="s">
        <v>64</v>
      </c>
      <c r="AI1458" s="12"/>
      <c r="AJ1458" s="12"/>
      <c r="AK1458" s="12"/>
      <c r="AL1458" s="12"/>
      <c r="AM1458" s="12">
        <v>9.7704980042117331</v>
      </c>
      <c r="AN1458" s="20" t="s">
        <v>92</v>
      </c>
      <c r="AO1458" s="23"/>
      <c r="AP1458" s="24"/>
    </row>
    <row r="1459" spans="1:42" x14ac:dyDescent="0.25">
      <c r="A1459" s="12" t="s">
        <v>4693</v>
      </c>
      <c r="B1459" s="13" t="s">
        <v>4694</v>
      </c>
      <c r="C1459" s="14">
        <v>45464</v>
      </c>
      <c r="D1459" s="12">
        <v>1</v>
      </c>
      <c r="E1459" s="12">
        <v>1</v>
      </c>
      <c r="F1459" s="12">
        <v>1</v>
      </c>
      <c r="G1459" s="12">
        <v>3</v>
      </c>
      <c r="H1459" s="12"/>
      <c r="I1459" s="15" t="s">
        <v>58</v>
      </c>
      <c r="J1459" s="15" t="s">
        <v>42</v>
      </c>
      <c r="K1459" s="15" t="s">
        <v>43</v>
      </c>
      <c r="L1459" s="15">
        <v>5</v>
      </c>
      <c r="M1459" s="15" t="s">
        <v>6944</v>
      </c>
      <c r="N1459" s="16" t="s">
        <v>6645</v>
      </c>
      <c r="O1459" s="16" t="s">
        <v>4637</v>
      </c>
      <c r="P1459" s="16" t="s">
        <v>4641</v>
      </c>
      <c r="Q1459" s="17" t="s">
        <v>45</v>
      </c>
      <c r="R1459" s="16" t="s">
        <v>45</v>
      </c>
      <c r="S1459" s="16"/>
      <c r="T1459" s="18" t="s">
        <v>2819</v>
      </c>
      <c r="U1459" s="19" t="s">
        <v>48</v>
      </c>
      <c r="V1459" s="20" t="s">
        <v>48</v>
      </c>
      <c r="W1459" s="12" t="s">
        <v>49</v>
      </c>
      <c r="X1459" s="20" t="s">
        <v>62</v>
      </c>
      <c r="Y1459" s="20"/>
      <c r="Z1459" s="21">
        <v>600000</v>
      </c>
      <c r="AA1459" s="21">
        <v>558000</v>
      </c>
      <c r="AB1459" s="22">
        <v>1632</v>
      </c>
      <c r="AC1459" s="21">
        <v>367.64705882352939</v>
      </c>
      <c r="AD1459" s="21">
        <v>341.91176470588238</v>
      </c>
      <c r="AE1459" s="16" t="s">
        <v>63</v>
      </c>
      <c r="AF1459" s="12"/>
      <c r="AG1459" s="12"/>
      <c r="AH1459" s="20" t="s">
        <v>64</v>
      </c>
      <c r="AI1459" s="12" t="s">
        <v>65</v>
      </c>
      <c r="AJ1459" s="12" t="s">
        <v>66</v>
      </c>
      <c r="AK1459" s="12" t="s">
        <v>66</v>
      </c>
      <c r="AL1459" s="12" t="s">
        <v>66</v>
      </c>
      <c r="AM1459" s="12" t="s">
        <v>67</v>
      </c>
      <c r="AN1459" s="20" t="s">
        <v>4695</v>
      </c>
      <c r="AO1459" s="23"/>
      <c r="AP1459" s="24"/>
    </row>
    <row r="1460" spans="1:42" x14ac:dyDescent="0.25">
      <c r="A1460" s="12" t="s">
        <v>4696</v>
      </c>
      <c r="B1460" s="13" t="s">
        <v>4697</v>
      </c>
      <c r="C1460" s="14">
        <v>45319</v>
      </c>
      <c r="D1460" s="12">
        <v>1</v>
      </c>
      <c r="E1460" s="12">
        <v>1</v>
      </c>
      <c r="F1460" s="12">
        <v>1</v>
      </c>
      <c r="G1460" s="12">
        <v>3</v>
      </c>
      <c r="H1460" s="12"/>
      <c r="I1460" s="15" t="s">
        <v>58</v>
      </c>
      <c r="J1460" s="15" t="s">
        <v>42</v>
      </c>
      <c r="K1460" s="15" t="s">
        <v>43</v>
      </c>
      <c r="L1460" s="15">
        <v>5</v>
      </c>
      <c r="M1460" s="15" t="s">
        <v>6944</v>
      </c>
      <c r="N1460" s="16" t="s">
        <v>6645</v>
      </c>
      <c r="O1460" s="16" t="s">
        <v>4637</v>
      </c>
      <c r="P1460" s="16" t="s">
        <v>4641</v>
      </c>
      <c r="Q1460" s="17" t="s">
        <v>45</v>
      </c>
      <c r="R1460" s="16" t="s">
        <v>45</v>
      </c>
      <c r="S1460" s="16"/>
      <c r="T1460" s="18" t="s">
        <v>2819</v>
      </c>
      <c r="U1460" s="19" t="s">
        <v>48</v>
      </c>
      <c r="V1460" s="20" t="s">
        <v>48</v>
      </c>
      <c r="W1460" s="12" t="s">
        <v>49</v>
      </c>
      <c r="X1460" s="20" t="s">
        <v>4682</v>
      </c>
      <c r="Y1460" s="20"/>
      <c r="Z1460" s="21">
        <v>390000</v>
      </c>
      <c r="AA1460" s="21">
        <v>362700</v>
      </c>
      <c r="AB1460" s="22">
        <v>1000</v>
      </c>
      <c r="AC1460" s="21">
        <v>390</v>
      </c>
      <c r="AD1460" s="21">
        <v>362.7</v>
      </c>
      <c r="AE1460" s="16" t="s">
        <v>4698</v>
      </c>
      <c r="AF1460" s="12">
        <v>1</v>
      </c>
      <c r="AG1460" s="12" t="s">
        <v>51</v>
      </c>
      <c r="AH1460" s="20" t="s">
        <v>64</v>
      </c>
      <c r="AI1460" s="12" t="s">
        <v>114</v>
      </c>
      <c r="AJ1460" s="12" t="s">
        <v>114</v>
      </c>
      <c r="AK1460" s="12" t="s">
        <v>66</v>
      </c>
      <c r="AL1460" s="12" t="s">
        <v>66</v>
      </c>
      <c r="AM1460" s="12">
        <v>2.4238007474091998</v>
      </c>
      <c r="AN1460" s="20" t="s">
        <v>4699</v>
      </c>
      <c r="AO1460" s="23"/>
      <c r="AP1460" s="24"/>
    </row>
    <row r="1461" spans="1:42" x14ac:dyDescent="0.25">
      <c r="A1461" s="12" t="s">
        <v>4700</v>
      </c>
      <c r="B1461" s="13" t="s">
        <v>4697</v>
      </c>
      <c r="C1461" s="14">
        <v>45531</v>
      </c>
      <c r="D1461" s="12">
        <v>1</v>
      </c>
      <c r="E1461" s="12">
        <v>1</v>
      </c>
      <c r="F1461" s="12">
        <v>1</v>
      </c>
      <c r="G1461" s="12">
        <v>3</v>
      </c>
      <c r="H1461" s="12"/>
      <c r="I1461" s="15" t="s">
        <v>58</v>
      </c>
      <c r="J1461" s="15" t="s">
        <v>42</v>
      </c>
      <c r="K1461" s="15" t="s">
        <v>43</v>
      </c>
      <c r="L1461" s="15">
        <v>5</v>
      </c>
      <c r="M1461" s="15" t="s">
        <v>6944</v>
      </c>
      <c r="N1461" s="16" t="s">
        <v>6645</v>
      </c>
      <c r="O1461" s="16" t="s">
        <v>4637</v>
      </c>
      <c r="P1461" s="16" t="s">
        <v>4641</v>
      </c>
      <c r="Q1461" s="17" t="s">
        <v>45</v>
      </c>
      <c r="R1461" s="16" t="s">
        <v>45</v>
      </c>
      <c r="S1461" s="16"/>
      <c r="T1461" s="18" t="s">
        <v>2819</v>
      </c>
      <c r="U1461" s="19" t="s">
        <v>48</v>
      </c>
      <c r="V1461" s="20" t="s">
        <v>48</v>
      </c>
      <c r="W1461" s="12" t="s">
        <v>49</v>
      </c>
      <c r="X1461" s="20" t="s">
        <v>4682</v>
      </c>
      <c r="Y1461" s="20"/>
      <c r="Z1461" s="21">
        <v>390000</v>
      </c>
      <c r="AA1461" s="21">
        <v>362700</v>
      </c>
      <c r="AB1461" s="22">
        <v>1000</v>
      </c>
      <c r="AC1461" s="21">
        <v>390</v>
      </c>
      <c r="AD1461" s="21">
        <v>362.7</v>
      </c>
      <c r="AE1461" s="16" t="s">
        <v>4701</v>
      </c>
      <c r="AF1461" s="12">
        <v>21</v>
      </c>
      <c r="AG1461" s="12" t="s">
        <v>51</v>
      </c>
      <c r="AH1461" s="20" t="s">
        <v>64</v>
      </c>
      <c r="AI1461" s="12" t="s">
        <v>114</v>
      </c>
      <c r="AJ1461" s="12" t="s">
        <v>114</v>
      </c>
      <c r="AK1461" s="12" t="s">
        <v>66</v>
      </c>
      <c r="AL1461" s="12" t="s">
        <v>66</v>
      </c>
      <c r="AM1461" s="12">
        <v>3.1590968227355729</v>
      </c>
      <c r="AN1461" s="20" t="s">
        <v>4702</v>
      </c>
      <c r="AO1461" s="23">
        <v>552460</v>
      </c>
      <c r="AP1461" s="24"/>
    </row>
    <row r="1462" spans="1:42" x14ac:dyDescent="0.25">
      <c r="A1462" s="12" t="s">
        <v>4703</v>
      </c>
      <c r="B1462" s="13" t="s">
        <v>4703</v>
      </c>
      <c r="C1462" s="14">
        <v>45355</v>
      </c>
      <c r="D1462" s="12">
        <v>1</v>
      </c>
      <c r="E1462" s="12">
        <v>1</v>
      </c>
      <c r="F1462" s="12">
        <v>1</v>
      </c>
      <c r="G1462" s="12">
        <v>3</v>
      </c>
      <c r="H1462" s="12"/>
      <c r="I1462" s="15" t="s">
        <v>41</v>
      </c>
      <c r="J1462" s="15" t="s">
        <v>42</v>
      </c>
      <c r="K1462" s="15" t="s">
        <v>43</v>
      </c>
      <c r="L1462" s="15">
        <v>5</v>
      </c>
      <c r="M1462" s="15" t="s">
        <v>6944</v>
      </c>
      <c r="N1462" s="16" t="s">
        <v>6645</v>
      </c>
      <c r="O1462" s="16" t="s">
        <v>4637</v>
      </c>
      <c r="P1462" s="16" t="s">
        <v>4641</v>
      </c>
      <c r="Q1462" s="17" t="s">
        <v>45</v>
      </c>
      <c r="R1462" s="16" t="s">
        <v>45</v>
      </c>
      <c r="S1462" s="16"/>
      <c r="T1462" s="18" t="s">
        <v>4704</v>
      </c>
      <c r="U1462" s="19">
        <v>1</v>
      </c>
      <c r="V1462" s="20" t="s">
        <v>48</v>
      </c>
      <c r="W1462" s="12" t="s">
        <v>49</v>
      </c>
      <c r="X1462" s="20" t="s">
        <v>691</v>
      </c>
      <c r="Y1462" s="20"/>
      <c r="Z1462" s="21">
        <v>550000</v>
      </c>
      <c r="AA1462" s="21">
        <v>550000</v>
      </c>
      <c r="AB1462" s="22">
        <v>1500</v>
      </c>
      <c r="AC1462" s="21">
        <v>366.66666666666669</v>
      </c>
      <c r="AD1462" s="21">
        <v>366.66666666666669</v>
      </c>
      <c r="AE1462" s="16" t="s">
        <v>4705</v>
      </c>
      <c r="AF1462" s="12">
        <v>1</v>
      </c>
      <c r="AG1462" s="12"/>
      <c r="AH1462" s="20" t="s">
        <v>64</v>
      </c>
      <c r="AI1462" s="12"/>
      <c r="AJ1462" s="12"/>
      <c r="AK1462" s="12"/>
      <c r="AL1462" s="12"/>
      <c r="AM1462" s="12">
        <v>6.3158341786675969</v>
      </c>
      <c r="AN1462" s="20" t="s">
        <v>92</v>
      </c>
      <c r="AO1462" s="23"/>
      <c r="AP1462" s="24"/>
    </row>
    <row r="1463" spans="1:42" x14ac:dyDescent="0.25">
      <c r="A1463" s="12" t="s">
        <v>4706</v>
      </c>
      <c r="B1463" s="13" t="s">
        <v>4707</v>
      </c>
      <c r="C1463" s="14">
        <v>45897</v>
      </c>
      <c r="D1463" s="12">
        <v>1</v>
      </c>
      <c r="E1463" s="12">
        <v>1</v>
      </c>
      <c r="F1463" s="12">
        <v>1</v>
      </c>
      <c r="G1463" s="12">
        <v>3</v>
      </c>
      <c r="H1463" s="12"/>
      <c r="I1463" s="15" t="s">
        <v>58</v>
      </c>
      <c r="J1463" s="15" t="s">
        <v>42</v>
      </c>
      <c r="K1463" s="15" t="s">
        <v>43</v>
      </c>
      <c r="L1463" s="15">
        <v>5</v>
      </c>
      <c r="M1463" s="15" t="s">
        <v>6944</v>
      </c>
      <c r="N1463" s="16" t="s">
        <v>6645</v>
      </c>
      <c r="O1463" s="16" t="s">
        <v>4637</v>
      </c>
      <c r="P1463" s="16" t="s">
        <v>4641</v>
      </c>
      <c r="Q1463" s="17" t="s">
        <v>45</v>
      </c>
      <c r="R1463" s="16" t="s">
        <v>45</v>
      </c>
      <c r="S1463" s="16"/>
      <c r="T1463" s="18"/>
      <c r="U1463" s="19"/>
      <c r="V1463" s="20" t="s">
        <v>48</v>
      </c>
      <c r="W1463" s="12" t="s">
        <v>49</v>
      </c>
      <c r="X1463" s="20" t="s">
        <v>691</v>
      </c>
      <c r="Y1463" s="20"/>
      <c r="Z1463" s="21">
        <v>1300000</v>
      </c>
      <c r="AA1463" s="21">
        <v>1171300</v>
      </c>
      <c r="AB1463" s="22">
        <v>3150</v>
      </c>
      <c r="AC1463" s="21">
        <v>412.69841269841271</v>
      </c>
      <c r="AD1463" s="21">
        <v>371.84126984126982</v>
      </c>
      <c r="AE1463" s="16" t="s">
        <v>63</v>
      </c>
      <c r="AF1463" s="12"/>
      <c r="AG1463" s="12"/>
      <c r="AH1463" s="20" t="s">
        <v>64</v>
      </c>
      <c r="AI1463" s="12"/>
      <c r="AJ1463" s="12"/>
      <c r="AK1463" s="12"/>
      <c r="AL1463" s="12"/>
      <c r="AM1463" s="12" t="s">
        <v>67</v>
      </c>
      <c r="AN1463" s="20" t="s">
        <v>6803</v>
      </c>
      <c r="AO1463" s="23" t="s">
        <v>69</v>
      </c>
      <c r="AP1463" s="24" t="s">
        <v>74</v>
      </c>
    </row>
    <row r="1464" spans="1:42" x14ac:dyDescent="0.25">
      <c r="A1464" s="12" t="s">
        <v>4708</v>
      </c>
      <c r="B1464" s="13" t="s">
        <v>4709</v>
      </c>
      <c r="C1464" s="14">
        <v>45434</v>
      </c>
      <c r="D1464" s="12">
        <v>1</v>
      </c>
      <c r="E1464" s="12">
        <v>1</v>
      </c>
      <c r="F1464" s="12">
        <v>1</v>
      </c>
      <c r="G1464" s="12">
        <v>3</v>
      </c>
      <c r="H1464" s="12"/>
      <c r="I1464" s="15" t="s">
        <v>58</v>
      </c>
      <c r="J1464" s="15" t="s">
        <v>42</v>
      </c>
      <c r="K1464" s="15" t="s">
        <v>43</v>
      </c>
      <c r="L1464" s="15">
        <v>5</v>
      </c>
      <c r="M1464" s="15" t="s">
        <v>6944</v>
      </c>
      <c r="N1464" s="16" t="s">
        <v>6645</v>
      </c>
      <c r="O1464" s="16" t="s">
        <v>4637</v>
      </c>
      <c r="P1464" s="16" t="s">
        <v>4641</v>
      </c>
      <c r="Q1464" s="17" t="s">
        <v>45</v>
      </c>
      <c r="R1464" s="16" t="s">
        <v>45</v>
      </c>
      <c r="S1464" s="16"/>
      <c r="T1464" s="18" t="s">
        <v>46</v>
      </c>
      <c r="U1464" s="19" t="s">
        <v>4710</v>
      </c>
      <c r="V1464" s="20" t="s">
        <v>48</v>
      </c>
      <c r="W1464" s="12" t="s">
        <v>49</v>
      </c>
      <c r="X1464" s="20" t="s">
        <v>62</v>
      </c>
      <c r="Y1464" s="20"/>
      <c r="Z1464" s="21">
        <v>1200000</v>
      </c>
      <c r="AA1464" s="21">
        <v>1116000</v>
      </c>
      <c r="AB1464" s="22">
        <v>2931</v>
      </c>
      <c r="AC1464" s="21">
        <v>409.41658137154553</v>
      </c>
      <c r="AD1464" s="21">
        <v>380.75742067553733</v>
      </c>
      <c r="AE1464" s="16" t="s">
        <v>4711</v>
      </c>
      <c r="AF1464" s="12">
        <v>6</v>
      </c>
      <c r="AG1464" s="12"/>
      <c r="AH1464" s="20" t="s">
        <v>64</v>
      </c>
      <c r="AI1464" s="12" t="s">
        <v>114</v>
      </c>
      <c r="AJ1464" s="12" t="s">
        <v>65</v>
      </c>
      <c r="AK1464" s="12" t="s">
        <v>66</v>
      </c>
      <c r="AL1464" s="12" t="s">
        <v>66</v>
      </c>
      <c r="AM1464" s="12">
        <v>3.2242458165809942</v>
      </c>
      <c r="AN1464" s="20" t="s">
        <v>4712</v>
      </c>
      <c r="AO1464" s="23"/>
      <c r="AP1464" s="24"/>
    </row>
    <row r="1465" spans="1:42" x14ac:dyDescent="0.25">
      <c r="A1465" s="12" t="s">
        <v>4713</v>
      </c>
      <c r="B1465" s="13" t="s">
        <v>4713</v>
      </c>
      <c r="C1465" s="14">
        <v>45638</v>
      </c>
      <c r="D1465" s="12">
        <v>1</v>
      </c>
      <c r="E1465" s="12">
        <v>1</v>
      </c>
      <c r="F1465" s="12">
        <v>1</v>
      </c>
      <c r="G1465" s="12">
        <v>3</v>
      </c>
      <c r="H1465" s="12"/>
      <c r="I1465" s="15" t="s">
        <v>41</v>
      </c>
      <c r="J1465" s="15" t="s">
        <v>42</v>
      </c>
      <c r="K1465" s="15" t="s">
        <v>43</v>
      </c>
      <c r="L1465" s="15">
        <v>5</v>
      </c>
      <c r="M1465" s="15" t="s">
        <v>6944</v>
      </c>
      <c r="N1465" s="16" t="s">
        <v>6645</v>
      </c>
      <c r="O1465" s="16" t="s">
        <v>4637</v>
      </c>
      <c r="P1465" s="16" t="s">
        <v>4641</v>
      </c>
      <c r="Q1465" s="17" t="s">
        <v>45</v>
      </c>
      <c r="R1465" s="16" t="s">
        <v>45</v>
      </c>
      <c r="S1465" s="16"/>
      <c r="T1465" s="18" t="s">
        <v>682</v>
      </c>
      <c r="U1465" s="19" t="s">
        <v>4714</v>
      </c>
      <c r="V1465" s="20" t="s">
        <v>48</v>
      </c>
      <c r="W1465" s="12" t="s">
        <v>49</v>
      </c>
      <c r="X1465" s="20" t="s">
        <v>55</v>
      </c>
      <c r="Y1465" s="20"/>
      <c r="Z1465" s="21">
        <v>580000</v>
      </c>
      <c r="AA1465" s="21">
        <v>580000</v>
      </c>
      <c r="AB1465" s="22">
        <v>1500</v>
      </c>
      <c r="AC1465" s="21">
        <v>386.66666666666669</v>
      </c>
      <c r="AD1465" s="21">
        <v>386.66666666666669</v>
      </c>
      <c r="AE1465" s="16" t="s">
        <v>4715</v>
      </c>
      <c r="AF1465" s="12">
        <v>1</v>
      </c>
      <c r="AG1465" s="12"/>
      <c r="AH1465" s="20"/>
      <c r="AI1465" s="12"/>
      <c r="AJ1465" s="12"/>
      <c r="AK1465" s="12"/>
      <c r="AL1465" s="12"/>
      <c r="AM1465" s="12">
        <v>2.670168438644656</v>
      </c>
      <c r="AN1465" s="20" t="s">
        <v>92</v>
      </c>
      <c r="AO1465" s="23"/>
      <c r="AP1465" s="24"/>
    </row>
    <row r="1466" spans="1:42" x14ac:dyDescent="0.25">
      <c r="A1466" s="12" t="s">
        <v>4716</v>
      </c>
      <c r="B1466" s="13" t="s">
        <v>4717</v>
      </c>
      <c r="C1466" s="14">
        <v>45734</v>
      </c>
      <c r="D1466" s="12">
        <v>1</v>
      </c>
      <c r="E1466" s="12">
        <v>1</v>
      </c>
      <c r="F1466" s="12">
        <v>1</v>
      </c>
      <c r="G1466" s="12">
        <v>3</v>
      </c>
      <c r="H1466" s="12"/>
      <c r="I1466" s="15" t="s">
        <v>58</v>
      </c>
      <c r="J1466" s="15" t="s">
        <v>42</v>
      </c>
      <c r="K1466" s="15" t="s">
        <v>43</v>
      </c>
      <c r="L1466" s="15">
        <v>5</v>
      </c>
      <c r="M1466" s="15" t="s">
        <v>6944</v>
      </c>
      <c r="N1466" s="16" t="s">
        <v>6645</v>
      </c>
      <c r="O1466" s="16" t="s">
        <v>4637</v>
      </c>
      <c r="P1466" s="16" t="s">
        <v>4641</v>
      </c>
      <c r="Q1466" s="17" t="s">
        <v>45</v>
      </c>
      <c r="R1466" s="16" t="s">
        <v>45</v>
      </c>
      <c r="S1466" s="16"/>
      <c r="T1466" s="18" t="s">
        <v>2734</v>
      </c>
      <c r="U1466" s="19" t="s">
        <v>48</v>
      </c>
      <c r="V1466" s="20" t="s">
        <v>48</v>
      </c>
      <c r="W1466" s="12" t="s">
        <v>49</v>
      </c>
      <c r="X1466" s="20" t="s">
        <v>853</v>
      </c>
      <c r="Y1466" s="20"/>
      <c r="Z1466" s="21">
        <v>1100000</v>
      </c>
      <c r="AA1466" s="21">
        <v>991100</v>
      </c>
      <c r="AB1466" s="22">
        <v>2553</v>
      </c>
      <c r="AC1466" s="21">
        <v>430.86564825695262</v>
      </c>
      <c r="AD1466" s="21">
        <v>388.20994907951427</v>
      </c>
      <c r="AE1466" s="16" t="s">
        <v>4718</v>
      </c>
      <c r="AF1466" s="12">
        <v>2</v>
      </c>
      <c r="AG1466" s="12"/>
      <c r="AH1466" s="20" t="s">
        <v>64</v>
      </c>
      <c r="AI1466" s="12" t="s">
        <v>66</v>
      </c>
      <c r="AJ1466" s="12" t="s">
        <v>66</v>
      </c>
      <c r="AK1466" s="12" t="s">
        <v>66</v>
      </c>
      <c r="AL1466" s="12"/>
      <c r="AM1466" s="12">
        <v>1.835527446927145</v>
      </c>
      <c r="AN1466" s="20" t="s">
        <v>4719</v>
      </c>
      <c r="AO1466" s="23" t="s">
        <v>69</v>
      </c>
      <c r="AP1466" s="24" t="s">
        <v>74</v>
      </c>
    </row>
    <row r="1467" spans="1:42" x14ac:dyDescent="0.25">
      <c r="A1467" s="12" t="s">
        <v>4720</v>
      </c>
      <c r="B1467" s="13" t="s">
        <v>4721</v>
      </c>
      <c r="C1467" s="14">
        <v>45840</v>
      </c>
      <c r="D1467" s="12">
        <v>1</v>
      </c>
      <c r="E1467" s="12">
        <v>1</v>
      </c>
      <c r="F1467" s="12">
        <v>1</v>
      </c>
      <c r="G1467" s="12">
        <v>3</v>
      </c>
      <c r="H1467" s="12"/>
      <c r="I1467" s="15" t="s">
        <v>58</v>
      </c>
      <c r="J1467" s="15" t="s">
        <v>295</v>
      </c>
      <c r="K1467" s="15" t="s">
        <v>43</v>
      </c>
      <c r="L1467" s="15">
        <v>5</v>
      </c>
      <c r="M1467" s="15" t="s">
        <v>6944</v>
      </c>
      <c r="N1467" s="16" t="s">
        <v>6645</v>
      </c>
      <c r="O1467" s="16" t="s">
        <v>4637</v>
      </c>
      <c r="P1467" s="16" t="s">
        <v>4641</v>
      </c>
      <c r="Q1467" s="17" t="s">
        <v>45</v>
      </c>
      <c r="R1467" s="16" t="s">
        <v>45</v>
      </c>
      <c r="S1467" s="16"/>
      <c r="T1467" s="18" t="s">
        <v>2014</v>
      </c>
      <c r="U1467" s="19"/>
      <c r="V1467" s="20" t="s">
        <v>48</v>
      </c>
      <c r="W1467" s="12" t="s">
        <v>49</v>
      </c>
      <c r="X1467" s="20" t="s">
        <v>691</v>
      </c>
      <c r="Y1467" s="20"/>
      <c r="Z1467" s="21">
        <v>1400000</v>
      </c>
      <c r="AA1467" s="21">
        <v>1261400</v>
      </c>
      <c r="AB1467" s="22">
        <v>3146</v>
      </c>
      <c r="AC1467" s="21">
        <v>445.00953591862685</v>
      </c>
      <c r="AD1467" s="21">
        <v>400.9535918626828</v>
      </c>
      <c r="AE1467" s="16" t="s">
        <v>4722</v>
      </c>
      <c r="AF1467" s="12">
        <v>11</v>
      </c>
      <c r="AG1467" s="12" t="s">
        <v>51</v>
      </c>
      <c r="AH1467" s="20" t="s">
        <v>64</v>
      </c>
      <c r="AI1467" s="12" t="s">
        <v>65</v>
      </c>
      <c r="AJ1467" s="12" t="s">
        <v>66</v>
      </c>
      <c r="AK1467" s="12" t="s">
        <v>66</v>
      </c>
      <c r="AL1467" s="12" t="s">
        <v>66</v>
      </c>
      <c r="AM1467" s="12">
        <v>1.715180967604077</v>
      </c>
      <c r="AN1467" s="20" t="s">
        <v>6804</v>
      </c>
      <c r="AO1467" s="23" t="s">
        <v>69</v>
      </c>
      <c r="AP1467" s="24" t="s">
        <v>74</v>
      </c>
    </row>
    <row r="1468" spans="1:42" x14ac:dyDescent="0.25">
      <c r="A1468" s="12" t="s">
        <v>4723</v>
      </c>
      <c r="B1468" s="13" t="s">
        <v>4724</v>
      </c>
      <c r="C1468" s="14">
        <v>45643</v>
      </c>
      <c r="D1468" s="12">
        <v>1</v>
      </c>
      <c r="E1468" s="12">
        <v>1</v>
      </c>
      <c r="F1468" s="12">
        <v>1</v>
      </c>
      <c r="G1468" s="12">
        <v>3</v>
      </c>
      <c r="H1468" s="12"/>
      <c r="I1468" s="15" t="s">
        <v>58</v>
      </c>
      <c r="J1468" s="15" t="s">
        <v>499</v>
      </c>
      <c r="K1468" s="15" t="s">
        <v>43</v>
      </c>
      <c r="L1468" s="15">
        <v>5</v>
      </c>
      <c r="M1468" s="15" t="s">
        <v>6944</v>
      </c>
      <c r="N1468" s="16" t="s">
        <v>6645</v>
      </c>
      <c r="O1468" s="16" t="s">
        <v>4637</v>
      </c>
      <c r="P1468" s="16" t="s">
        <v>4641</v>
      </c>
      <c r="Q1468" s="17" t="s">
        <v>45</v>
      </c>
      <c r="R1468" s="16" t="s">
        <v>45</v>
      </c>
      <c r="S1468" s="16"/>
      <c r="T1468" s="18" t="s">
        <v>2734</v>
      </c>
      <c r="U1468" s="19" t="s">
        <v>48</v>
      </c>
      <c r="V1468" s="20" t="s">
        <v>48</v>
      </c>
      <c r="W1468" s="12" t="s">
        <v>49</v>
      </c>
      <c r="X1468" s="20" t="s">
        <v>62</v>
      </c>
      <c r="Y1468" s="20"/>
      <c r="Z1468" s="21">
        <v>1100000</v>
      </c>
      <c r="AA1468" s="21">
        <v>1023000</v>
      </c>
      <c r="AB1468" s="22">
        <v>2550</v>
      </c>
      <c r="AC1468" s="21">
        <v>431.37254901960785</v>
      </c>
      <c r="AD1468" s="21">
        <v>401.1764705882353</v>
      </c>
      <c r="AE1468" s="16" t="s">
        <v>63</v>
      </c>
      <c r="AF1468" s="12"/>
      <c r="AG1468" s="12"/>
      <c r="AH1468" s="20" t="s">
        <v>64</v>
      </c>
      <c r="AI1468" s="12" t="s">
        <v>114</v>
      </c>
      <c r="AJ1468" s="12" t="s">
        <v>114</v>
      </c>
      <c r="AK1468" s="12" t="s">
        <v>66</v>
      </c>
      <c r="AL1468" s="12" t="s">
        <v>66</v>
      </c>
      <c r="AM1468" s="12" t="s">
        <v>67</v>
      </c>
      <c r="AN1468" s="20" t="s">
        <v>4719</v>
      </c>
      <c r="AO1468" s="23"/>
      <c r="AP1468" s="24"/>
    </row>
    <row r="1469" spans="1:42" x14ac:dyDescent="0.25">
      <c r="A1469" s="12" t="s">
        <v>4725</v>
      </c>
      <c r="B1469" s="13" t="s">
        <v>4726</v>
      </c>
      <c r="C1469" s="14">
        <v>45346</v>
      </c>
      <c r="D1469" s="12">
        <v>1</v>
      </c>
      <c r="E1469" s="12">
        <v>1</v>
      </c>
      <c r="F1469" s="12">
        <v>1</v>
      </c>
      <c r="G1469" s="12">
        <v>3</v>
      </c>
      <c r="H1469" s="12"/>
      <c r="I1469" s="15" t="s">
        <v>58</v>
      </c>
      <c r="J1469" s="15" t="s">
        <v>42</v>
      </c>
      <c r="K1469" s="15" t="s">
        <v>43</v>
      </c>
      <c r="L1469" s="15">
        <v>5</v>
      </c>
      <c r="M1469" s="15" t="s">
        <v>6944</v>
      </c>
      <c r="N1469" s="16" t="s">
        <v>6645</v>
      </c>
      <c r="O1469" s="16" t="s">
        <v>4637</v>
      </c>
      <c r="P1469" s="16" t="s">
        <v>4641</v>
      </c>
      <c r="Q1469" s="17" t="s">
        <v>45</v>
      </c>
      <c r="R1469" s="16" t="s">
        <v>45</v>
      </c>
      <c r="S1469" s="16"/>
      <c r="T1469" s="18" t="s">
        <v>2819</v>
      </c>
      <c r="U1469" s="19" t="s">
        <v>48</v>
      </c>
      <c r="V1469" s="20" t="s">
        <v>48</v>
      </c>
      <c r="W1469" s="12" t="s">
        <v>49</v>
      </c>
      <c r="X1469" s="20" t="s">
        <v>62</v>
      </c>
      <c r="Y1469" s="20"/>
      <c r="Z1469" s="21">
        <v>650000</v>
      </c>
      <c r="AA1469" s="21">
        <v>604500</v>
      </c>
      <c r="AB1469" s="22">
        <v>1500</v>
      </c>
      <c r="AC1469" s="21">
        <v>433.33333333333331</v>
      </c>
      <c r="AD1469" s="21">
        <v>403</v>
      </c>
      <c r="AE1469" s="16" t="s">
        <v>63</v>
      </c>
      <c r="AF1469" s="12"/>
      <c r="AG1469" s="12"/>
      <c r="AH1469" s="20" t="s">
        <v>64</v>
      </c>
      <c r="AI1469" s="12" t="s">
        <v>66</v>
      </c>
      <c r="AJ1469" s="12" t="s">
        <v>66</v>
      </c>
      <c r="AK1469" s="12" t="s">
        <v>66</v>
      </c>
      <c r="AL1469" s="12" t="s">
        <v>66</v>
      </c>
      <c r="AM1469" s="12" t="s">
        <v>67</v>
      </c>
      <c r="AN1469" s="20" t="s">
        <v>4727</v>
      </c>
      <c r="AO1469" s="23"/>
      <c r="AP1469" s="24"/>
    </row>
    <row r="1470" spans="1:42" x14ac:dyDescent="0.25">
      <c r="A1470" s="12" t="s">
        <v>4728</v>
      </c>
      <c r="B1470" s="13" t="s">
        <v>4729</v>
      </c>
      <c r="C1470" s="14">
        <v>45535</v>
      </c>
      <c r="D1470" s="12">
        <v>1</v>
      </c>
      <c r="E1470" s="12">
        <v>1</v>
      </c>
      <c r="F1470" s="12">
        <v>1</v>
      </c>
      <c r="G1470" s="12">
        <v>3</v>
      </c>
      <c r="H1470" s="12"/>
      <c r="I1470" s="15" t="s">
        <v>58</v>
      </c>
      <c r="J1470" s="15" t="s">
        <v>295</v>
      </c>
      <c r="K1470" s="15" t="s">
        <v>43</v>
      </c>
      <c r="L1470" s="15">
        <v>5</v>
      </c>
      <c r="M1470" s="15" t="s">
        <v>6944</v>
      </c>
      <c r="N1470" s="16" t="s">
        <v>6645</v>
      </c>
      <c r="O1470" s="16" t="s">
        <v>4637</v>
      </c>
      <c r="P1470" s="16" t="s">
        <v>4641</v>
      </c>
      <c r="Q1470" s="17" t="s">
        <v>45</v>
      </c>
      <c r="R1470" s="16" t="s">
        <v>45</v>
      </c>
      <c r="S1470" s="16"/>
      <c r="T1470" s="18" t="s">
        <v>46</v>
      </c>
      <c r="U1470" s="19">
        <v>33</v>
      </c>
      <c r="V1470" s="20" t="s">
        <v>48</v>
      </c>
      <c r="W1470" s="12" t="s">
        <v>49</v>
      </c>
      <c r="X1470" s="20" t="s">
        <v>62</v>
      </c>
      <c r="Y1470" s="20"/>
      <c r="Z1470" s="21">
        <v>1650000</v>
      </c>
      <c r="AA1470" s="21">
        <v>1534500</v>
      </c>
      <c r="AB1470" s="22">
        <v>3800</v>
      </c>
      <c r="AC1470" s="21">
        <v>434.21052631578948</v>
      </c>
      <c r="AD1470" s="21">
        <v>403.81578947368422</v>
      </c>
      <c r="AE1470" s="16" t="s">
        <v>4730</v>
      </c>
      <c r="AF1470" s="12">
        <v>10</v>
      </c>
      <c r="AG1470" s="12"/>
      <c r="AH1470" s="20" t="s">
        <v>64</v>
      </c>
      <c r="AI1470" s="12" t="s">
        <v>65</v>
      </c>
      <c r="AJ1470" s="12" t="s">
        <v>66</v>
      </c>
      <c r="AK1470" s="12" t="s">
        <v>66</v>
      </c>
      <c r="AL1470" s="12" t="s">
        <v>66</v>
      </c>
      <c r="AM1470" s="12" t="s">
        <v>67</v>
      </c>
      <c r="AN1470" s="20" t="s">
        <v>4731</v>
      </c>
      <c r="AO1470" s="23"/>
      <c r="AP1470" s="24"/>
    </row>
    <row r="1471" spans="1:42" x14ac:dyDescent="0.25">
      <c r="A1471" s="12" t="s">
        <v>4732</v>
      </c>
      <c r="B1471" s="13" t="s">
        <v>4733</v>
      </c>
      <c r="C1471" s="14">
        <v>45958</v>
      </c>
      <c r="D1471" s="12">
        <v>1</v>
      </c>
      <c r="E1471" s="12">
        <v>1</v>
      </c>
      <c r="F1471" s="12">
        <v>1</v>
      </c>
      <c r="G1471" s="12">
        <v>3</v>
      </c>
      <c r="H1471" s="12"/>
      <c r="I1471" s="15" t="s">
        <v>41</v>
      </c>
      <c r="J1471" s="15" t="s">
        <v>42</v>
      </c>
      <c r="K1471" s="15" t="s">
        <v>43</v>
      </c>
      <c r="L1471" s="15">
        <v>5</v>
      </c>
      <c r="M1471" s="15" t="s">
        <v>6944</v>
      </c>
      <c r="N1471" s="16" t="s">
        <v>6645</v>
      </c>
      <c r="O1471" s="16" t="s">
        <v>4637</v>
      </c>
      <c r="P1471" s="16" t="s">
        <v>4641</v>
      </c>
      <c r="Q1471" s="17" t="s">
        <v>45</v>
      </c>
      <c r="R1471" s="16" t="s">
        <v>45</v>
      </c>
      <c r="S1471" s="16"/>
      <c r="T1471" s="18" t="s">
        <v>1311</v>
      </c>
      <c r="U1471" s="19">
        <v>50</v>
      </c>
      <c r="V1471" s="20" t="s">
        <v>48</v>
      </c>
      <c r="W1471" s="12" t="s">
        <v>49</v>
      </c>
      <c r="X1471" s="20" t="s">
        <v>55</v>
      </c>
      <c r="Y1471" s="20"/>
      <c r="Z1471" s="21">
        <v>1000000</v>
      </c>
      <c r="AA1471" s="21">
        <v>1000000</v>
      </c>
      <c r="AB1471" s="22">
        <v>2474</v>
      </c>
      <c r="AC1471" s="21">
        <v>404.20371867421181</v>
      </c>
      <c r="AD1471" s="21">
        <v>404.20371867421181</v>
      </c>
      <c r="AE1471" s="16" t="s">
        <v>4733</v>
      </c>
      <c r="AF1471" s="12">
        <v>1</v>
      </c>
      <c r="AG1471" s="12"/>
      <c r="AH1471" s="20" t="s">
        <v>52</v>
      </c>
      <c r="AI1471" s="12"/>
      <c r="AJ1471" s="12"/>
      <c r="AK1471" s="12"/>
      <c r="AL1471" s="12"/>
      <c r="AM1471" s="12">
        <v>5.5619523074475197</v>
      </c>
      <c r="AN1471" s="20"/>
      <c r="AO1471" s="23"/>
      <c r="AP1471" s="24"/>
    </row>
    <row r="1472" spans="1:42" x14ac:dyDescent="0.25">
      <c r="A1472" s="12" t="s">
        <v>4734</v>
      </c>
      <c r="B1472" s="13" t="s">
        <v>4735</v>
      </c>
      <c r="C1472" s="14">
        <v>45630</v>
      </c>
      <c r="D1472" s="12">
        <v>1</v>
      </c>
      <c r="E1472" s="12">
        <v>1</v>
      </c>
      <c r="F1472" s="12">
        <v>1</v>
      </c>
      <c r="G1472" s="12">
        <v>3</v>
      </c>
      <c r="H1472" s="12"/>
      <c r="I1472" s="15" t="s">
        <v>58</v>
      </c>
      <c r="J1472" s="15" t="s">
        <v>42</v>
      </c>
      <c r="K1472" s="15" t="s">
        <v>43</v>
      </c>
      <c r="L1472" s="15">
        <v>5</v>
      </c>
      <c r="M1472" s="15" t="s">
        <v>6944</v>
      </c>
      <c r="N1472" s="16" t="s">
        <v>6645</v>
      </c>
      <c r="O1472" s="16" t="s">
        <v>4637</v>
      </c>
      <c r="P1472" s="16" t="s">
        <v>4641</v>
      </c>
      <c r="Q1472" s="17" t="s">
        <v>45</v>
      </c>
      <c r="R1472" s="16" t="s">
        <v>45</v>
      </c>
      <c r="S1472" s="16"/>
      <c r="T1472" s="18" t="s">
        <v>682</v>
      </c>
      <c r="U1472" s="19" t="s">
        <v>48</v>
      </c>
      <c r="V1472" s="20" t="s">
        <v>48</v>
      </c>
      <c r="W1472" s="12" t="s">
        <v>49</v>
      </c>
      <c r="X1472" s="20" t="s">
        <v>167</v>
      </c>
      <c r="Y1472" s="20"/>
      <c r="Z1472" s="21">
        <v>700000</v>
      </c>
      <c r="AA1472" s="21">
        <v>651000</v>
      </c>
      <c r="AB1472" s="22">
        <v>1500</v>
      </c>
      <c r="AC1472" s="21">
        <v>466.66666666666669</v>
      </c>
      <c r="AD1472" s="21">
        <v>434</v>
      </c>
      <c r="AE1472" s="16" t="s">
        <v>63</v>
      </c>
      <c r="AF1472" s="12"/>
      <c r="AG1472" s="12"/>
      <c r="AH1472" s="20" t="s">
        <v>66</v>
      </c>
      <c r="AI1472" s="12" t="s">
        <v>114</v>
      </c>
      <c r="AJ1472" s="12" t="s">
        <v>114</v>
      </c>
      <c r="AK1472" s="12" t="s">
        <v>66</v>
      </c>
      <c r="AL1472" s="12" t="s">
        <v>66</v>
      </c>
      <c r="AM1472" s="12" t="s">
        <v>67</v>
      </c>
      <c r="AN1472" s="20" t="s">
        <v>4736</v>
      </c>
      <c r="AO1472" s="23"/>
      <c r="AP1472" s="24"/>
    </row>
    <row r="1473" spans="1:42" x14ac:dyDescent="0.25">
      <c r="A1473" s="12" t="s">
        <v>4737</v>
      </c>
      <c r="B1473" s="13" t="s">
        <v>4738</v>
      </c>
      <c r="C1473" s="14">
        <v>45560</v>
      </c>
      <c r="D1473" s="12">
        <v>1</v>
      </c>
      <c r="E1473" s="12">
        <v>1</v>
      </c>
      <c r="F1473" s="12">
        <v>1</v>
      </c>
      <c r="G1473" s="12">
        <v>3</v>
      </c>
      <c r="H1473" s="12"/>
      <c r="I1473" s="15" t="s">
        <v>58</v>
      </c>
      <c r="J1473" s="15" t="s">
        <v>42</v>
      </c>
      <c r="K1473" s="15" t="s">
        <v>43</v>
      </c>
      <c r="L1473" s="15">
        <v>5</v>
      </c>
      <c r="M1473" s="15" t="s">
        <v>6944</v>
      </c>
      <c r="N1473" s="16" t="s">
        <v>6645</v>
      </c>
      <c r="O1473" s="16" t="s">
        <v>4637</v>
      </c>
      <c r="P1473" s="16" t="s">
        <v>4641</v>
      </c>
      <c r="Q1473" s="17" t="s">
        <v>45</v>
      </c>
      <c r="R1473" s="16" t="s">
        <v>45</v>
      </c>
      <c r="S1473" s="16"/>
      <c r="T1473" s="18" t="s">
        <v>46</v>
      </c>
      <c r="U1473" s="19" t="s">
        <v>48</v>
      </c>
      <c r="V1473" s="20" t="s">
        <v>48</v>
      </c>
      <c r="W1473" s="12" t="s">
        <v>49</v>
      </c>
      <c r="X1473" s="20" t="s">
        <v>62</v>
      </c>
      <c r="Y1473" s="20"/>
      <c r="Z1473" s="21">
        <v>750000</v>
      </c>
      <c r="AA1473" s="21">
        <v>697500</v>
      </c>
      <c r="AB1473" s="22">
        <v>1500</v>
      </c>
      <c r="AC1473" s="21">
        <v>500</v>
      </c>
      <c r="AD1473" s="21">
        <v>465</v>
      </c>
      <c r="AE1473" s="16" t="s">
        <v>63</v>
      </c>
      <c r="AF1473" s="12"/>
      <c r="AG1473" s="12"/>
      <c r="AH1473" s="20" t="s">
        <v>64</v>
      </c>
      <c r="AI1473" s="12" t="s">
        <v>114</v>
      </c>
      <c r="AJ1473" s="12" t="s">
        <v>114</v>
      </c>
      <c r="AK1473" s="12" t="s">
        <v>66</v>
      </c>
      <c r="AL1473" s="12" t="s">
        <v>66</v>
      </c>
      <c r="AM1473" s="12" t="s">
        <v>67</v>
      </c>
      <c r="AN1473" s="20" t="s">
        <v>4739</v>
      </c>
      <c r="AO1473" s="23"/>
      <c r="AP1473" s="24"/>
    </row>
    <row r="1474" spans="1:42" x14ac:dyDescent="0.25">
      <c r="A1474" s="12" t="s">
        <v>4740</v>
      </c>
      <c r="B1474" s="13" t="s">
        <v>4741</v>
      </c>
      <c r="C1474" s="14">
        <v>45607</v>
      </c>
      <c r="D1474" s="12">
        <v>1</v>
      </c>
      <c r="E1474" s="12">
        <v>1</v>
      </c>
      <c r="F1474" s="12">
        <v>1</v>
      </c>
      <c r="G1474" s="12">
        <v>3</v>
      </c>
      <c r="H1474" s="12"/>
      <c r="I1474" s="15" t="s">
        <v>58</v>
      </c>
      <c r="J1474" s="15" t="s">
        <v>295</v>
      </c>
      <c r="K1474" s="15" t="s">
        <v>43</v>
      </c>
      <c r="L1474" s="15">
        <v>5</v>
      </c>
      <c r="M1474" s="15" t="s">
        <v>6944</v>
      </c>
      <c r="N1474" s="16" t="s">
        <v>6645</v>
      </c>
      <c r="O1474" s="16" t="s">
        <v>4637</v>
      </c>
      <c r="P1474" s="16" t="s">
        <v>4641</v>
      </c>
      <c r="Q1474" s="17" t="s">
        <v>45</v>
      </c>
      <c r="R1474" s="16" t="s">
        <v>45</v>
      </c>
      <c r="S1474" s="16"/>
      <c r="T1474" s="18" t="s">
        <v>2014</v>
      </c>
      <c r="U1474" s="19">
        <v>15</v>
      </c>
      <c r="V1474" s="20" t="s">
        <v>48</v>
      </c>
      <c r="W1474" s="12" t="s">
        <v>49</v>
      </c>
      <c r="X1474" s="20" t="s">
        <v>239</v>
      </c>
      <c r="Y1474" s="20"/>
      <c r="Z1474" s="21">
        <v>1300000</v>
      </c>
      <c r="AA1474" s="21">
        <v>1209000</v>
      </c>
      <c r="AB1474" s="22">
        <v>2600</v>
      </c>
      <c r="AC1474" s="21">
        <v>500</v>
      </c>
      <c r="AD1474" s="21">
        <v>465</v>
      </c>
      <c r="AE1474" s="16" t="s">
        <v>4742</v>
      </c>
      <c r="AF1474" s="12">
        <v>11</v>
      </c>
      <c r="AG1474" s="12" t="s">
        <v>51</v>
      </c>
      <c r="AH1474" s="20" t="s">
        <v>64</v>
      </c>
      <c r="AI1474" s="12" t="s">
        <v>66</v>
      </c>
      <c r="AJ1474" s="12" t="s">
        <v>66</v>
      </c>
      <c r="AK1474" s="12" t="s">
        <v>66</v>
      </c>
      <c r="AL1474" s="12" t="s">
        <v>66</v>
      </c>
      <c r="AM1474" s="12">
        <v>1.715681797027202</v>
      </c>
      <c r="AN1474" s="20" t="s">
        <v>4743</v>
      </c>
      <c r="AO1474" s="23"/>
      <c r="AP1474" s="24"/>
    </row>
    <row r="1475" spans="1:42" x14ac:dyDescent="0.25">
      <c r="A1475" s="12" t="s">
        <v>4744</v>
      </c>
      <c r="B1475" s="13" t="s">
        <v>4744</v>
      </c>
      <c r="C1475" s="14">
        <v>45567</v>
      </c>
      <c r="D1475" s="12">
        <v>1</v>
      </c>
      <c r="E1475" s="12">
        <v>1</v>
      </c>
      <c r="F1475" s="12">
        <v>1</v>
      </c>
      <c r="G1475" s="12">
        <v>3</v>
      </c>
      <c r="H1475" s="12"/>
      <c r="I1475" s="15" t="s">
        <v>41</v>
      </c>
      <c r="J1475" s="15" t="s">
        <v>42</v>
      </c>
      <c r="K1475" s="15" t="s">
        <v>43</v>
      </c>
      <c r="L1475" s="15">
        <v>5</v>
      </c>
      <c r="M1475" s="15" t="s">
        <v>6944</v>
      </c>
      <c r="N1475" s="16" t="s">
        <v>6645</v>
      </c>
      <c r="O1475" s="16" t="s">
        <v>4637</v>
      </c>
      <c r="P1475" s="16" t="s">
        <v>4641</v>
      </c>
      <c r="Q1475" s="17" t="s">
        <v>45</v>
      </c>
      <c r="R1475" s="16" t="s">
        <v>45</v>
      </c>
      <c r="S1475" s="16"/>
      <c r="T1475" s="18" t="s">
        <v>2191</v>
      </c>
      <c r="U1475" s="19" t="s">
        <v>686</v>
      </c>
      <c r="V1475" s="20" t="s">
        <v>48</v>
      </c>
      <c r="W1475" s="12" t="s">
        <v>49</v>
      </c>
      <c r="X1475" s="20" t="s">
        <v>691</v>
      </c>
      <c r="Y1475" s="20"/>
      <c r="Z1475" s="21">
        <v>700000</v>
      </c>
      <c r="AA1475" s="21">
        <v>700000</v>
      </c>
      <c r="AB1475" s="22">
        <v>1500</v>
      </c>
      <c r="AC1475" s="21">
        <v>466.66666666666669</v>
      </c>
      <c r="AD1475" s="21">
        <v>466.66666666666669</v>
      </c>
      <c r="AE1475" s="16" t="s">
        <v>4745</v>
      </c>
      <c r="AF1475" s="12">
        <v>1</v>
      </c>
      <c r="AG1475" s="12"/>
      <c r="AH1475" s="20" t="s">
        <v>64</v>
      </c>
      <c r="AI1475" s="12"/>
      <c r="AJ1475" s="12"/>
      <c r="AK1475" s="12"/>
      <c r="AL1475" s="12"/>
      <c r="AM1475" s="12">
        <v>2.4882978051008098</v>
      </c>
      <c r="AN1475" s="20" t="s">
        <v>92</v>
      </c>
      <c r="AO1475" s="23"/>
      <c r="AP1475" s="24"/>
    </row>
    <row r="1476" spans="1:42" x14ac:dyDescent="0.25">
      <c r="A1476" s="12" t="s">
        <v>4746</v>
      </c>
      <c r="B1476" s="13" t="s">
        <v>4746</v>
      </c>
      <c r="C1476" s="14">
        <v>45516</v>
      </c>
      <c r="D1476" s="12">
        <v>1</v>
      </c>
      <c r="E1476" s="12">
        <v>1</v>
      </c>
      <c r="F1476" s="12">
        <v>1</v>
      </c>
      <c r="G1476" s="12">
        <v>3</v>
      </c>
      <c r="H1476" s="12"/>
      <c r="I1476" s="15" t="s">
        <v>41</v>
      </c>
      <c r="J1476" s="15" t="s">
        <v>42</v>
      </c>
      <c r="K1476" s="15" t="s">
        <v>43</v>
      </c>
      <c r="L1476" s="15">
        <v>5</v>
      </c>
      <c r="M1476" s="15" t="s">
        <v>6944</v>
      </c>
      <c r="N1476" s="16" t="s">
        <v>6645</v>
      </c>
      <c r="O1476" s="16" t="s">
        <v>4637</v>
      </c>
      <c r="P1476" s="16" t="s">
        <v>4641</v>
      </c>
      <c r="Q1476" s="17" t="s">
        <v>45</v>
      </c>
      <c r="R1476" s="16" t="s">
        <v>45</v>
      </c>
      <c r="S1476" s="16"/>
      <c r="T1476" s="18" t="s">
        <v>1311</v>
      </c>
      <c r="U1476" s="19"/>
      <c r="V1476" s="20" t="s">
        <v>48</v>
      </c>
      <c r="W1476" s="12" t="s">
        <v>49</v>
      </c>
      <c r="X1476" s="20" t="s">
        <v>4747</v>
      </c>
      <c r="Y1476" s="20"/>
      <c r="Z1476" s="21">
        <v>1000000</v>
      </c>
      <c r="AA1476" s="21">
        <v>1000000</v>
      </c>
      <c r="AB1476" s="22">
        <v>2000</v>
      </c>
      <c r="AC1476" s="21">
        <v>500</v>
      </c>
      <c r="AD1476" s="21">
        <v>500</v>
      </c>
      <c r="AE1476" s="16" t="s">
        <v>4748</v>
      </c>
      <c r="AF1476" s="12">
        <v>1</v>
      </c>
      <c r="AG1476" s="12"/>
      <c r="AH1476" s="20" t="s">
        <v>64</v>
      </c>
      <c r="AI1476" s="12"/>
      <c r="AJ1476" s="12"/>
      <c r="AK1476" s="12"/>
      <c r="AL1476" s="12"/>
      <c r="AM1476" s="12">
        <v>10.77107914587952</v>
      </c>
      <c r="AN1476" s="20" t="s">
        <v>92</v>
      </c>
      <c r="AO1476" s="23"/>
      <c r="AP1476" s="24"/>
    </row>
    <row r="1477" spans="1:42" x14ac:dyDescent="0.25">
      <c r="A1477" s="12" t="s">
        <v>4749</v>
      </c>
      <c r="B1477" s="13" t="s">
        <v>4750</v>
      </c>
      <c r="C1477" s="14">
        <v>45615</v>
      </c>
      <c r="D1477" s="12">
        <v>1</v>
      </c>
      <c r="E1477" s="12">
        <v>1</v>
      </c>
      <c r="F1477" s="12">
        <v>1</v>
      </c>
      <c r="G1477" s="12">
        <v>3</v>
      </c>
      <c r="H1477" s="12"/>
      <c r="I1477" s="15" t="s">
        <v>58</v>
      </c>
      <c r="J1477" s="15" t="s">
        <v>499</v>
      </c>
      <c r="K1477" s="15" t="s">
        <v>43</v>
      </c>
      <c r="L1477" s="15">
        <v>5</v>
      </c>
      <c r="M1477" s="15" t="s">
        <v>6944</v>
      </c>
      <c r="N1477" s="16" t="s">
        <v>6645</v>
      </c>
      <c r="O1477" s="16" t="s">
        <v>4637</v>
      </c>
      <c r="P1477" s="16" t="s">
        <v>4641</v>
      </c>
      <c r="Q1477" s="17" t="s">
        <v>45</v>
      </c>
      <c r="R1477" s="16" t="s">
        <v>45</v>
      </c>
      <c r="S1477" s="16"/>
      <c r="T1477" s="18" t="s">
        <v>48</v>
      </c>
      <c r="U1477" s="19" t="s">
        <v>48</v>
      </c>
      <c r="V1477" s="20" t="s">
        <v>48</v>
      </c>
      <c r="W1477" s="12" t="s">
        <v>49</v>
      </c>
      <c r="X1477" s="20" t="s">
        <v>62</v>
      </c>
      <c r="Y1477" s="20"/>
      <c r="Z1477" s="21">
        <v>900000</v>
      </c>
      <c r="AA1477" s="21">
        <v>837000</v>
      </c>
      <c r="AB1477" s="22">
        <v>1500</v>
      </c>
      <c r="AC1477" s="21">
        <v>600</v>
      </c>
      <c r="AD1477" s="21">
        <v>558</v>
      </c>
      <c r="AE1477" s="16" t="s">
        <v>63</v>
      </c>
      <c r="AF1477" s="12"/>
      <c r="AG1477" s="12"/>
      <c r="AH1477" s="20" t="s">
        <v>64</v>
      </c>
      <c r="AI1477" s="12" t="s">
        <v>114</v>
      </c>
      <c r="AJ1477" s="12" t="s">
        <v>65</v>
      </c>
      <c r="AK1477" s="12" t="s">
        <v>66</v>
      </c>
      <c r="AL1477" s="12" t="s">
        <v>66</v>
      </c>
      <c r="AM1477" s="12" t="s">
        <v>67</v>
      </c>
      <c r="AN1477" s="20" t="s">
        <v>4751</v>
      </c>
      <c r="AO1477" s="23"/>
      <c r="AP1477" s="24"/>
    </row>
    <row r="1478" spans="1:42" x14ac:dyDescent="0.25">
      <c r="A1478" s="12" t="s">
        <v>4752</v>
      </c>
      <c r="B1478" s="13" t="s">
        <v>4753</v>
      </c>
      <c r="C1478" s="14">
        <v>45681</v>
      </c>
      <c r="D1478" s="12">
        <v>1</v>
      </c>
      <c r="E1478" s="12">
        <v>1</v>
      </c>
      <c r="F1478" s="12">
        <v>1</v>
      </c>
      <c r="G1478" s="12">
        <v>3</v>
      </c>
      <c r="H1478" s="12"/>
      <c r="I1478" s="15" t="s">
        <v>58</v>
      </c>
      <c r="J1478" s="15" t="s">
        <v>499</v>
      </c>
      <c r="K1478" s="15" t="s">
        <v>43</v>
      </c>
      <c r="L1478" s="15">
        <v>5</v>
      </c>
      <c r="M1478" s="15" t="s">
        <v>6944</v>
      </c>
      <c r="N1478" s="16" t="s">
        <v>6645</v>
      </c>
      <c r="O1478" s="16" t="s">
        <v>4637</v>
      </c>
      <c r="P1478" s="16" t="s">
        <v>4641</v>
      </c>
      <c r="Q1478" s="17" t="s">
        <v>45</v>
      </c>
      <c r="R1478" s="16" t="s">
        <v>45</v>
      </c>
      <c r="S1478" s="16"/>
      <c r="T1478" s="18" t="s">
        <v>4754</v>
      </c>
      <c r="U1478" s="19" t="s">
        <v>48</v>
      </c>
      <c r="V1478" s="20" t="s">
        <v>48</v>
      </c>
      <c r="W1478" s="12" t="s">
        <v>49</v>
      </c>
      <c r="X1478" s="20" t="s">
        <v>768</v>
      </c>
      <c r="Y1478" s="20"/>
      <c r="Z1478" s="21">
        <v>900000</v>
      </c>
      <c r="AA1478" s="21">
        <v>810900</v>
      </c>
      <c r="AB1478" s="22">
        <v>1407</v>
      </c>
      <c r="AC1478" s="21">
        <v>639.65884861407244</v>
      </c>
      <c r="AD1478" s="21">
        <v>576.33262260127935</v>
      </c>
      <c r="AE1478" s="16" t="s">
        <v>4755</v>
      </c>
      <c r="AF1478" s="12">
        <v>1</v>
      </c>
      <c r="AG1478" s="12" t="s">
        <v>51</v>
      </c>
      <c r="AH1478" s="20" t="s">
        <v>66</v>
      </c>
      <c r="AI1478" s="12" t="s">
        <v>65</v>
      </c>
      <c r="AJ1478" s="12" t="s">
        <v>65</v>
      </c>
      <c r="AK1478" s="12" t="s">
        <v>66</v>
      </c>
      <c r="AL1478" s="12"/>
      <c r="AM1478" s="12">
        <v>2.7933971549009842</v>
      </c>
      <c r="AN1478" s="20" t="s">
        <v>4756</v>
      </c>
      <c r="AO1478" s="23" t="s">
        <v>69</v>
      </c>
      <c r="AP1478" s="24" t="s">
        <v>74</v>
      </c>
    </row>
    <row r="1479" spans="1:42" x14ac:dyDescent="0.25">
      <c r="A1479" s="12" t="s">
        <v>4757</v>
      </c>
      <c r="B1479" s="13" t="s">
        <v>4758</v>
      </c>
      <c r="C1479" s="14">
        <v>45951</v>
      </c>
      <c r="D1479" s="12">
        <v>1</v>
      </c>
      <c r="E1479" s="12">
        <v>1</v>
      </c>
      <c r="F1479" s="12">
        <v>1</v>
      </c>
      <c r="G1479" s="12">
        <v>3</v>
      </c>
      <c r="H1479" s="12"/>
      <c r="I1479" s="15" t="s">
        <v>41</v>
      </c>
      <c r="J1479" s="15" t="s">
        <v>42</v>
      </c>
      <c r="K1479" s="15" t="s">
        <v>43</v>
      </c>
      <c r="L1479" s="15">
        <v>5</v>
      </c>
      <c r="M1479" s="15" t="s">
        <v>6944</v>
      </c>
      <c r="N1479" s="16" t="s">
        <v>6645</v>
      </c>
      <c r="O1479" s="16" t="s">
        <v>4637</v>
      </c>
      <c r="P1479" s="16" t="s">
        <v>4641</v>
      </c>
      <c r="Q1479" s="17" t="s">
        <v>45</v>
      </c>
      <c r="R1479" s="16" t="s">
        <v>45</v>
      </c>
      <c r="S1479" s="16"/>
      <c r="T1479" s="18" t="s">
        <v>4759</v>
      </c>
      <c r="U1479" s="19"/>
      <c r="V1479" s="20" t="s">
        <v>48</v>
      </c>
      <c r="W1479" s="12" t="s">
        <v>49</v>
      </c>
      <c r="X1479" s="20" t="s">
        <v>50</v>
      </c>
      <c r="Y1479" s="20"/>
      <c r="Z1479" s="21">
        <v>1000000</v>
      </c>
      <c r="AA1479" s="21">
        <v>1000000</v>
      </c>
      <c r="AB1479" s="22">
        <v>1706</v>
      </c>
      <c r="AC1479" s="21">
        <v>586.1664712778429</v>
      </c>
      <c r="AD1479" s="21">
        <v>586.1664712778429</v>
      </c>
      <c r="AE1479" s="16" t="s">
        <v>4758</v>
      </c>
      <c r="AF1479" s="12">
        <v>1</v>
      </c>
      <c r="AG1479" s="12"/>
      <c r="AH1479" s="20" t="s">
        <v>52</v>
      </c>
      <c r="AI1479" s="12"/>
      <c r="AJ1479" s="12"/>
      <c r="AK1479" s="12"/>
      <c r="AL1479" s="12"/>
      <c r="AM1479" s="12">
        <v>2.4071489161008839</v>
      </c>
      <c r="AN1479" s="20"/>
      <c r="AO1479" s="23"/>
      <c r="AP1479" s="24"/>
    </row>
    <row r="1480" spans="1:42" x14ac:dyDescent="0.25">
      <c r="A1480" s="12" t="s">
        <v>4760</v>
      </c>
      <c r="B1480" s="13" t="s">
        <v>4761</v>
      </c>
      <c r="C1480" s="14">
        <v>45808</v>
      </c>
      <c r="D1480" s="12">
        <v>1</v>
      </c>
      <c r="E1480" s="12">
        <v>1</v>
      </c>
      <c r="F1480" s="12">
        <v>1</v>
      </c>
      <c r="G1480" s="12">
        <v>1</v>
      </c>
      <c r="H1480" s="12"/>
      <c r="I1480" s="15" t="s">
        <v>58</v>
      </c>
      <c r="J1480" s="15" t="s">
        <v>42</v>
      </c>
      <c r="K1480" s="15" t="s">
        <v>43</v>
      </c>
      <c r="L1480" s="15">
        <v>5</v>
      </c>
      <c r="M1480" s="15" t="s">
        <v>6944</v>
      </c>
      <c r="N1480" s="16" t="s">
        <v>6645</v>
      </c>
      <c r="O1480" s="16" t="s">
        <v>4637</v>
      </c>
      <c r="P1480" s="16" t="s">
        <v>4641</v>
      </c>
      <c r="Q1480" s="17" t="s">
        <v>45</v>
      </c>
      <c r="R1480" s="16" t="s">
        <v>45</v>
      </c>
      <c r="S1480" s="16"/>
      <c r="T1480" s="18" t="s">
        <v>4762</v>
      </c>
      <c r="U1480" s="19" t="s">
        <v>48</v>
      </c>
      <c r="V1480" s="20" t="s">
        <v>48</v>
      </c>
      <c r="W1480" s="12" t="s">
        <v>49</v>
      </c>
      <c r="X1480" s="20" t="s">
        <v>691</v>
      </c>
      <c r="Y1480" s="20"/>
      <c r="Z1480" s="21">
        <v>2000000</v>
      </c>
      <c r="AA1480" s="21">
        <v>1802000</v>
      </c>
      <c r="AB1480" s="22">
        <v>3032</v>
      </c>
      <c r="AC1480" s="21">
        <v>659.63060686015831</v>
      </c>
      <c r="AD1480" s="21">
        <v>594.32717678100266</v>
      </c>
      <c r="AE1480" s="16" t="s">
        <v>4763</v>
      </c>
      <c r="AF1480" s="12">
        <v>1</v>
      </c>
      <c r="AG1480" s="12" t="s">
        <v>51</v>
      </c>
      <c r="AH1480" s="20" t="s">
        <v>64</v>
      </c>
      <c r="AI1480" s="12" t="s">
        <v>66</v>
      </c>
      <c r="AJ1480" s="12" t="s">
        <v>66</v>
      </c>
      <c r="AK1480" s="12" t="s">
        <v>66</v>
      </c>
      <c r="AL1480" s="12"/>
      <c r="AM1480" s="12">
        <v>0.99866654007832301</v>
      </c>
      <c r="AN1480" s="20" t="s">
        <v>4764</v>
      </c>
      <c r="AO1480" s="23" t="s">
        <v>69</v>
      </c>
      <c r="AP1480" s="24" t="s">
        <v>74</v>
      </c>
    </row>
    <row r="1481" spans="1:42" x14ac:dyDescent="0.25">
      <c r="A1481" s="12" t="s">
        <v>4765</v>
      </c>
      <c r="B1481" s="13" t="s">
        <v>4766</v>
      </c>
      <c r="C1481" s="14">
        <v>45507</v>
      </c>
      <c r="D1481" s="12">
        <v>1</v>
      </c>
      <c r="E1481" s="12">
        <v>1</v>
      </c>
      <c r="F1481" s="12">
        <v>1</v>
      </c>
      <c r="G1481" s="12">
        <v>1</v>
      </c>
      <c r="H1481" s="12"/>
      <c r="I1481" s="15" t="s">
        <v>58</v>
      </c>
      <c r="J1481" s="15" t="s">
        <v>499</v>
      </c>
      <c r="K1481" s="15" t="s">
        <v>43</v>
      </c>
      <c r="L1481" s="15">
        <v>5</v>
      </c>
      <c r="M1481" s="15" t="s">
        <v>6944</v>
      </c>
      <c r="N1481" s="16" t="s">
        <v>6645</v>
      </c>
      <c r="O1481" s="16" t="s">
        <v>4637</v>
      </c>
      <c r="P1481" s="16" t="s">
        <v>4641</v>
      </c>
      <c r="Q1481" s="17" t="s">
        <v>45</v>
      </c>
      <c r="R1481" s="16" t="s">
        <v>45</v>
      </c>
      <c r="S1481" s="16"/>
      <c r="T1481" s="18" t="s">
        <v>4754</v>
      </c>
      <c r="U1481" s="19" t="s">
        <v>48</v>
      </c>
      <c r="V1481" s="20" t="s">
        <v>48</v>
      </c>
      <c r="W1481" s="12" t="s">
        <v>49</v>
      </c>
      <c r="X1481" s="20" t="s">
        <v>62</v>
      </c>
      <c r="Y1481" s="20"/>
      <c r="Z1481" s="21">
        <v>900000</v>
      </c>
      <c r="AA1481" s="21">
        <v>837000</v>
      </c>
      <c r="AB1481" s="22">
        <v>1400</v>
      </c>
      <c r="AC1481" s="21">
        <v>642.85714285714289</v>
      </c>
      <c r="AD1481" s="21">
        <v>597.85714285714289</v>
      </c>
      <c r="AE1481" s="16" t="s">
        <v>63</v>
      </c>
      <c r="AF1481" s="12"/>
      <c r="AG1481" s="12"/>
      <c r="AH1481" s="20" t="s">
        <v>64</v>
      </c>
      <c r="AI1481" s="12" t="s">
        <v>114</v>
      </c>
      <c r="AJ1481" s="12" t="s">
        <v>114</v>
      </c>
      <c r="AK1481" s="12" t="s">
        <v>66</v>
      </c>
      <c r="AL1481" s="12" t="s">
        <v>66</v>
      </c>
      <c r="AM1481" s="12" t="s">
        <v>67</v>
      </c>
      <c r="AN1481" s="20" t="s">
        <v>4767</v>
      </c>
      <c r="AO1481" s="23"/>
      <c r="AP1481" s="24"/>
    </row>
    <row r="1482" spans="1:42" x14ac:dyDescent="0.25">
      <c r="A1482" s="12" t="s">
        <v>4768</v>
      </c>
      <c r="B1482" s="13" t="s">
        <v>4769</v>
      </c>
      <c r="C1482" s="14">
        <v>45987</v>
      </c>
      <c r="D1482" s="12">
        <v>1</v>
      </c>
      <c r="E1482" s="12">
        <v>1</v>
      </c>
      <c r="F1482" s="12">
        <v>1</v>
      </c>
      <c r="G1482" s="12">
        <v>1</v>
      </c>
      <c r="H1482" s="12"/>
      <c r="I1482" s="15" t="s">
        <v>58</v>
      </c>
      <c r="J1482" s="15" t="s">
        <v>2608</v>
      </c>
      <c r="K1482" s="15" t="s">
        <v>43</v>
      </c>
      <c r="L1482" s="15">
        <v>5</v>
      </c>
      <c r="M1482" s="15" t="s">
        <v>6944</v>
      </c>
      <c r="N1482" s="16" t="s">
        <v>6645</v>
      </c>
      <c r="O1482" s="16" t="s">
        <v>4637</v>
      </c>
      <c r="P1482" s="16" t="s">
        <v>4641</v>
      </c>
      <c r="Q1482" s="17" t="s">
        <v>45</v>
      </c>
      <c r="R1482" s="16" t="s">
        <v>45</v>
      </c>
      <c r="S1482" s="16"/>
      <c r="T1482" s="18" t="s">
        <v>2819</v>
      </c>
      <c r="U1482" s="19">
        <v>6</v>
      </c>
      <c r="V1482" s="20" t="s">
        <v>48</v>
      </c>
      <c r="W1482" s="12" t="s">
        <v>49</v>
      </c>
      <c r="X1482" s="20" t="s">
        <v>144</v>
      </c>
      <c r="Y1482" s="20"/>
      <c r="Z1482" s="21">
        <v>1000000</v>
      </c>
      <c r="AA1482" s="21">
        <v>901000</v>
      </c>
      <c r="AB1482" s="22">
        <v>1500</v>
      </c>
      <c r="AC1482" s="21">
        <v>666.66666666666663</v>
      </c>
      <c r="AD1482" s="21">
        <v>600.66666666666663</v>
      </c>
      <c r="AE1482" s="16" t="s">
        <v>4770</v>
      </c>
      <c r="AF1482" s="12">
        <v>2</v>
      </c>
      <c r="AG1482" s="12"/>
      <c r="AH1482" s="20" t="s">
        <v>64</v>
      </c>
      <c r="AI1482" s="12" t="s">
        <v>65</v>
      </c>
      <c r="AJ1482" s="12" t="s">
        <v>65</v>
      </c>
      <c r="AK1482" s="12" t="s">
        <v>66</v>
      </c>
      <c r="AL1482" s="12"/>
      <c r="AM1482" s="12">
        <v>6.8380649110850626</v>
      </c>
      <c r="AN1482" s="20" t="s">
        <v>4771</v>
      </c>
      <c r="AO1482" s="23" t="s">
        <v>69</v>
      </c>
      <c r="AP1482" s="24"/>
    </row>
    <row r="1483" spans="1:42" x14ac:dyDescent="0.25">
      <c r="A1483" s="12" t="s">
        <v>4772</v>
      </c>
      <c r="B1483" s="13" t="s">
        <v>4773</v>
      </c>
      <c r="C1483" s="14">
        <v>45732</v>
      </c>
      <c r="D1483" s="12">
        <v>1</v>
      </c>
      <c r="E1483" s="12">
        <v>1</v>
      </c>
      <c r="F1483" s="12">
        <v>1</v>
      </c>
      <c r="G1483" s="12">
        <v>1</v>
      </c>
      <c r="H1483" s="12"/>
      <c r="I1483" s="15" t="s">
        <v>58</v>
      </c>
      <c r="J1483" s="15" t="s">
        <v>42</v>
      </c>
      <c r="K1483" s="15" t="s">
        <v>43</v>
      </c>
      <c r="L1483" s="15">
        <v>5</v>
      </c>
      <c r="M1483" s="15" t="s">
        <v>6944</v>
      </c>
      <c r="N1483" s="16" t="s">
        <v>6645</v>
      </c>
      <c r="O1483" s="16" t="s">
        <v>4637</v>
      </c>
      <c r="P1483" s="16" t="s">
        <v>4641</v>
      </c>
      <c r="Q1483" s="17" t="s">
        <v>45</v>
      </c>
      <c r="R1483" s="16" t="s">
        <v>45</v>
      </c>
      <c r="S1483" s="16"/>
      <c r="T1483" s="18" t="s">
        <v>48</v>
      </c>
      <c r="U1483" s="19" t="s">
        <v>48</v>
      </c>
      <c r="V1483" s="20" t="s">
        <v>48</v>
      </c>
      <c r="W1483" s="12" t="s">
        <v>49</v>
      </c>
      <c r="X1483" s="20" t="s">
        <v>62</v>
      </c>
      <c r="Y1483" s="20"/>
      <c r="Z1483" s="21">
        <v>500000</v>
      </c>
      <c r="AA1483" s="21">
        <v>450500</v>
      </c>
      <c r="AB1483" s="22">
        <v>600</v>
      </c>
      <c r="AC1483" s="21">
        <v>833.33333333333337</v>
      </c>
      <c r="AD1483" s="21">
        <v>750.83333333333337</v>
      </c>
      <c r="AE1483" s="16" t="s">
        <v>63</v>
      </c>
      <c r="AF1483" s="12"/>
      <c r="AG1483" s="12"/>
      <c r="AH1483" s="20" t="s">
        <v>66</v>
      </c>
      <c r="AI1483" s="12" t="s">
        <v>65</v>
      </c>
      <c r="AJ1483" s="12" t="s">
        <v>65</v>
      </c>
      <c r="AK1483" s="12" t="s">
        <v>66</v>
      </c>
      <c r="AL1483" s="12"/>
      <c r="AM1483" s="12" t="s">
        <v>67</v>
      </c>
      <c r="AN1483" s="20" t="s">
        <v>4774</v>
      </c>
      <c r="AO1483" s="23" t="s">
        <v>69</v>
      </c>
      <c r="AP1483" s="24" t="s">
        <v>74</v>
      </c>
    </row>
    <row r="1484" spans="1:42" x14ac:dyDescent="0.25">
      <c r="A1484" s="12" t="s">
        <v>4775</v>
      </c>
      <c r="B1484" s="13" t="s">
        <v>4776</v>
      </c>
      <c r="C1484" s="14">
        <v>45517</v>
      </c>
      <c r="D1484" s="12">
        <v>1</v>
      </c>
      <c r="E1484" s="12">
        <v>1</v>
      </c>
      <c r="F1484" s="12">
        <v>1</v>
      </c>
      <c r="G1484" s="12">
        <v>1</v>
      </c>
      <c r="H1484" s="12"/>
      <c r="I1484" s="15" t="s">
        <v>58</v>
      </c>
      <c r="J1484" s="15" t="s">
        <v>295</v>
      </c>
      <c r="K1484" s="15" t="s">
        <v>43</v>
      </c>
      <c r="L1484" s="15">
        <v>5</v>
      </c>
      <c r="M1484" s="15" t="s">
        <v>6944</v>
      </c>
      <c r="N1484" s="16" t="s">
        <v>6645</v>
      </c>
      <c r="O1484" s="16" t="s">
        <v>4637</v>
      </c>
      <c r="P1484" s="16" t="s">
        <v>4641</v>
      </c>
      <c r="Q1484" s="17" t="s">
        <v>45</v>
      </c>
      <c r="R1484" s="16" t="s">
        <v>45</v>
      </c>
      <c r="S1484" s="16"/>
      <c r="T1484" s="18" t="s">
        <v>46</v>
      </c>
      <c r="U1484" s="19" t="s">
        <v>4777</v>
      </c>
      <c r="V1484" s="20" t="s">
        <v>48</v>
      </c>
      <c r="W1484" s="12" t="s">
        <v>49</v>
      </c>
      <c r="X1484" s="20" t="s">
        <v>62</v>
      </c>
      <c r="Y1484" s="20"/>
      <c r="Z1484" s="21">
        <v>1700000</v>
      </c>
      <c r="AA1484" s="21">
        <v>1581000</v>
      </c>
      <c r="AB1484" s="22">
        <v>2000</v>
      </c>
      <c r="AC1484" s="21">
        <v>850</v>
      </c>
      <c r="AD1484" s="21">
        <v>790.5</v>
      </c>
      <c r="AE1484" s="16" t="s">
        <v>63</v>
      </c>
      <c r="AF1484" s="12"/>
      <c r="AG1484" s="12"/>
      <c r="AH1484" s="20" t="s">
        <v>64</v>
      </c>
      <c r="AI1484" s="12" t="s">
        <v>114</v>
      </c>
      <c r="AJ1484" s="12" t="s">
        <v>114</v>
      </c>
      <c r="AK1484" s="12" t="s">
        <v>66</v>
      </c>
      <c r="AL1484" s="12" t="s">
        <v>66</v>
      </c>
      <c r="AM1484" s="12" t="s">
        <v>67</v>
      </c>
      <c r="AN1484" s="20" t="s">
        <v>6805</v>
      </c>
      <c r="AO1484" s="23"/>
      <c r="AP1484" s="24"/>
    </row>
    <row r="1485" spans="1:42" x14ac:dyDescent="0.25">
      <c r="A1485" s="12" t="s">
        <v>4778</v>
      </c>
      <c r="B1485" s="13" t="s">
        <v>4779</v>
      </c>
      <c r="C1485" s="14">
        <v>45621</v>
      </c>
      <c r="D1485" s="26">
        <v>2</v>
      </c>
      <c r="E1485" s="26">
        <v>1</v>
      </c>
      <c r="F1485" s="12">
        <v>2</v>
      </c>
      <c r="G1485" s="12">
        <v>3</v>
      </c>
      <c r="H1485" s="12"/>
      <c r="I1485" s="15" t="s">
        <v>58</v>
      </c>
      <c r="J1485" s="15" t="s">
        <v>295</v>
      </c>
      <c r="K1485" s="15" t="s">
        <v>43</v>
      </c>
      <c r="L1485" s="15">
        <v>5</v>
      </c>
      <c r="M1485" s="15" t="s">
        <v>6944</v>
      </c>
      <c r="N1485" s="16" t="s">
        <v>6645</v>
      </c>
      <c r="O1485" s="16" t="s">
        <v>4637</v>
      </c>
      <c r="P1485" s="16" t="s">
        <v>4641</v>
      </c>
      <c r="Q1485" s="17" t="s">
        <v>45</v>
      </c>
      <c r="R1485" s="16" t="s">
        <v>45</v>
      </c>
      <c r="S1485" s="16"/>
      <c r="T1485" s="18" t="s">
        <v>2014</v>
      </c>
      <c r="U1485" s="19" t="s">
        <v>48</v>
      </c>
      <c r="V1485" s="20" t="s">
        <v>48</v>
      </c>
      <c r="W1485" s="12" t="s">
        <v>49</v>
      </c>
      <c r="X1485" s="20" t="s">
        <v>691</v>
      </c>
      <c r="Y1485" s="20"/>
      <c r="Z1485" s="21">
        <v>1350000</v>
      </c>
      <c r="AA1485" s="21">
        <v>1255500</v>
      </c>
      <c r="AB1485" s="22">
        <v>3146</v>
      </c>
      <c r="AC1485" s="21">
        <v>429.11633820724728</v>
      </c>
      <c r="AD1485" s="21">
        <v>399.07819453273999</v>
      </c>
      <c r="AE1485" s="16" t="s">
        <v>4722</v>
      </c>
      <c r="AF1485" s="12">
        <v>11</v>
      </c>
      <c r="AG1485" s="12" t="s">
        <v>51</v>
      </c>
      <c r="AH1485" s="20" t="s">
        <v>64</v>
      </c>
      <c r="AI1485" s="12" t="s">
        <v>65</v>
      </c>
      <c r="AJ1485" s="12" t="s">
        <v>66</v>
      </c>
      <c r="AK1485" s="12" t="s">
        <v>66</v>
      </c>
      <c r="AL1485" s="12" t="s">
        <v>66</v>
      </c>
      <c r="AM1485" s="12">
        <v>1.715180967604077</v>
      </c>
      <c r="AN1485" s="20" t="s">
        <v>4780</v>
      </c>
      <c r="AO1485" s="23"/>
      <c r="AP1485" s="24"/>
    </row>
    <row r="1486" spans="1:42" x14ac:dyDescent="0.25">
      <c r="A1486" s="12" t="s">
        <v>4781</v>
      </c>
      <c r="B1486" s="13" t="s">
        <v>4782</v>
      </c>
      <c r="C1486" s="14">
        <v>45579</v>
      </c>
      <c r="D1486" s="12">
        <v>1</v>
      </c>
      <c r="E1486" s="12">
        <v>1</v>
      </c>
      <c r="F1486" s="12">
        <v>1</v>
      </c>
      <c r="G1486" s="12">
        <v>1</v>
      </c>
      <c r="H1486" s="12"/>
      <c r="I1486" s="15" t="s">
        <v>58</v>
      </c>
      <c r="J1486" s="15" t="s">
        <v>42</v>
      </c>
      <c r="K1486" s="15" t="s">
        <v>43</v>
      </c>
      <c r="L1486" s="15">
        <v>5</v>
      </c>
      <c r="M1486" s="15" t="s">
        <v>6944</v>
      </c>
      <c r="N1486" s="16" t="s">
        <v>6645</v>
      </c>
      <c r="O1486" s="16" t="s">
        <v>4637</v>
      </c>
      <c r="P1486" s="16" t="s">
        <v>4641</v>
      </c>
      <c r="Q1486" s="17" t="s">
        <v>45</v>
      </c>
      <c r="R1486" s="16" t="s">
        <v>45</v>
      </c>
      <c r="S1486" s="16"/>
      <c r="T1486" s="18" t="s">
        <v>46</v>
      </c>
      <c r="U1486" s="19" t="s">
        <v>48</v>
      </c>
      <c r="V1486" s="20" t="s">
        <v>48</v>
      </c>
      <c r="W1486" s="12" t="s">
        <v>49</v>
      </c>
      <c r="X1486" s="20" t="s">
        <v>62</v>
      </c>
      <c r="Y1486" s="20"/>
      <c r="Z1486" s="21">
        <v>600000</v>
      </c>
      <c r="AA1486" s="21">
        <v>558000</v>
      </c>
      <c r="AB1486" s="22">
        <v>646</v>
      </c>
      <c r="AC1486" s="21">
        <v>928.79256965944273</v>
      </c>
      <c r="AD1486" s="21">
        <v>863.77708978328178</v>
      </c>
      <c r="AE1486" s="16" t="s">
        <v>4783</v>
      </c>
      <c r="AF1486" s="12">
        <v>4</v>
      </c>
      <c r="AG1486" s="12"/>
      <c r="AH1486" s="20" t="s">
        <v>64</v>
      </c>
      <c r="AI1486" s="12" t="s">
        <v>66</v>
      </c>
      <c r="AJ1486" s="12" t="s">
        <v>66</v>
      </c>
      <c r="AK1486" s="12" t="s">
        <v>66</v>
      </c>
      <c r="AL1486" s="12" t="s">
        <v>66</v>
      </c>
      <c r="AM1486" s="12">
        <v>5.6755719498535084</v>
      </c>
      <c r="AN1486" s="20" t="s">
        <v>4784</v>
      </c>
      <c r="AO1486" s="23"/>
      <c r="AP1486" s="24"/>
    </row>
    <row r="1487" spans="1:42" x14ac:dyDescent="0.25">
      <c r="A1487" s="12" t="s">
        <v>4785</v>
      </c>
      <c r="B1487" s="13" t="s">
        <v>4785</v>
      </c>
      <c r="C1487" s="14">
        <v>45601</v>
      </c>
      <c r="D1487" s="12">
        <v>1</v>
      </c>
      <c r="E1487" s="12">
        <v>1</v>
      </c>
      <c r="F1487" s="12">
        <v>1</v>
      </c>
      <c r="G1487" s="12">
        <v>1</v>
      </c>
      <c r="H1487" s="12"/>
      <c r="I1487" s="15" t="s">
        <v>41</v>
      </c>
      <c r="J1487" s="15"/>
      <c r="K1487" s="15" t="s">
        <v>43</v>
      </c>
      <c r="L1487" s="15">
        <v>5</v>
      </c>
      <c r="M1487" s="15" t="s">
        <v>6944</v>
      </c>
      <c r="N1487" s="16" t="s">
        <v>6645</v>
      </c>
      <c r="O1487" s="16" t="s">
        <v>4637</v>
      </c>
      <c r="P1487" s="16" t="s">
        <v>4641</v>
      </c>
      <c r="Q1487" s="17" t="s">
        <v>45</v>
      </c>
      <c r="R1487" s="16" t="s">
        <v>45</v>
      </c>
      <c r="S1487" s="16"/>
      <c r="T1487" s="18" t="s">
        <v>4786</v>
      </c>
      <c r="U1487" s="19"/>
      <c r="V1487" s="20" t="s">
        <v>48</v>
      </c>
      <c r="W1487" s="12" t="s">
        <v>49</v>
      </c>
      <c r="X1487" s="20" t="s">
        <v>1088</v>
      </c>
      <c r="Y1487" s="20"/>
      <c r="Z1487" s="21">
        <v>600000</v>
      </c>
      <c r="AA1487" s="21">
        <v>600000</v>
      </c>
      <c r="AB1487" s="22">
        <v>646</v>
      </c>
      <c r="AC1487" s="21">
        <v>928.79256965944273</v>
      </c>
      <c r="AD1487" s="21">
        <v>928.79256965944273</v>
      </c>
      <c r="AE1487" s="16" t="s">
        <v>4783</v>
      </c>
      <c r="AF1487" s="12">
        <v>4</v>
      </c>
      <c r="AG1487" s="12"/>
      <c r="AH1487" s="20" t="s">
        <v>64</v>
      </c>
      <c r="AI1487" s="12"/>
      <c r="AJ1487" s="12"/>
      <c r="AK1487" s="12"/>
      <c r="AL1487" s="12"/>
      <c r="AM1487" s="12">
        <v>5.6755719498535084</v>
      </c>
      <c r="AN1487" s="20" t="s">
        <v>92</v>
      </c>
      <c r="AO1487" s="23"/>
      <c r="AP1487" s="24"/>
    </row>
    <row r="1488" spans="1:42" x14ac:dyDescent="0.25">
      <c r="A1488" s="12" t="s">
        <v>4787</v>
      </c>
      <c r="B1488" s="13" t="s">
        <v>4788</v>
      </c>
      <c r="C1488" s="14">
        <v>45630</v>
      </c>
      <c r="D1488" s="12">
        <v>1</v>
      </c>
      <c r="E1488" s="12">
        <v>1</v>
      </c>
      <c r="F1488" s="12">
        <v>1</v>
      </c>
      <c r="G1488" s="12">
        <v>1</v>
      </c>
      <c r="H1488" s="12"/>
      <c r="I1488" s="15" t="s">
        <v>58</v>
      </c>
      <c r="J1488" s="15"/>
      <c r="K1488" s="15" t="s">
        <v>43</v>
      </c>
      <c r="L1488" s="15">
        <v>5</v>
      </c>
      <c r="M1488" s="15" t="s">
        <v>6944</v>
      </c>
      <c r="N1488" s="16" t="s">
        <v>6645</v>
      </c>
      <c r="O1488" s="16" t="s">
        <v>4637</v>
      </c>
      <c r="P1488" s="16" t="s">
        <v>4641</v>
      </c>
      <c r="Q1488" s="17" t="s">
        <v>45</v>
      </c>
      <c r="R1488" s="16" t="s">
        <v>45</v>
      </c>
      <c r="S1488" s="16"/>
      <c r="T1488" s="18" t="s">
        <v>2819</v>
      </c>
      <c r="U1488" s="19" t="s">
        <v>4789</v>
      </c>
      <c r="V1488" s="20" t="s">
        <v>48</v>
      </c>
      <c r="W1488" s="12" t="s">
        <v>49</v>
      </c>
      <c r="X1488" s="20" t="s">
        <v>167</v>
      </c>
      <c r="Y1488" s="20"/>
      <c r="Z1488" s="21">
        <v>1500000</v>
      </c>
      <c r="AA1488" s="21">
        <v>1395000</v>
      </c>
      <c r="AB1488" s="22">
        <v>1500</v>
      </c>
      <c r="AC1488" s="21">
        <v>1000</v>
      </c>
      <c r="AD1488" s="21">
        <v>930</v>
      </c>
      <c r="AE1488" s="16" t="s">
        <v>4790</v>
      </c>
      <c r="AF1488" s="12">
        <v>5</v>
      </c>
      <c r="AG1488" s="12"/>
      <c r="AH1488" s="20" t="s">
        <v>64</v>
      </c>
      <c r="AI1488" s="12" t="s">
        <v>114</v>
      </c>
      <c r="AJ1488" s="12" t="s">
        <v>114</v>
      </c>
      <c r="AK1488" s="12" t="s">
        <v>66</v>
      </c>
      <c r="AL1488" s="12" t="s">
        <v>66</v>
      </c>
      <c r="AM1488" s="12">
        <v>4.400527653550486</v>
      </c>
      <c r="AN1488" s="20" t="s">
        <v>4791</v>
      </c>
      <c r="AO1488" s="23"/>
      <c r="AP1488" s="24"/>
    </row>
    <row r="1489" spans="1:42" x14ac:dyDescent="0.25">
      <c r="A1489" s="12" t="s">
        <v>4792</v>
      </c>
      <c r="B1489" s="13" t="s">
        <v>4793</v>
      </c>
      <c r="C1489" s="14">
        <v>45828</v>
      </c>
      <c r="D1489" s="12">
        <v>1</v>
      </c>
      <c r="E1489" s="12">
        <v>1</v>
      </c>
      <c r="F1489" s="12">
        <v>1</v>
      </c>
      <c r="G1489" s="12">
        <v>1</v>
      </c>
      <c r="H1489" s="12"/>
      <c r="I1489" s="15" t="s">
        <v>58</v>
      </c>
      <c r="J1489" s="15" t="s">
        <v>499</v>
      </c>
      <c r="K1489" s="15" t="s">
        <v>43</v>
      </c>
      <c r="L1489" s="15">
        <v>5</v>
      </c>
      <c r="M1489" s="15" t="s">
        <v>6944</v>
      </c>
      <c r="N1489" s="16" t="s">
        <v>6645</v>
      </c>
      <c r="O1489" s="16" t="s">
        <v>4637</v>
      </c>
      <c r="P1489" s="16" t="s">
        <v>4641</v>
      </c>
      <c r="Q1489" s="17" t="s">
        <v>45</v>
      </c>
      <c r="R1489" s="16" t="s">
        <v>45</v>
      </c>
      <c r="S1489" s="16"/>
      <c r="T1489" s="18" t="s">
        <v>48</v>
      </c>
      <c r="U1489" s="19" t="s">
        <v>48</v>
      </c>
      <c r="V1489" s="20" t="s">
        <v>48</v>
      </c>
      <c r="W1489" s="12" t="s">
        <v>49</v>
      </c>
      <c r="X1489" s="20" t="s">
        <v>853</v>
      </c>
      <c r="Y1489" s="20"/>
      <c r="Z1489" s="21">
        <v>1200000</v>
      </c>
      <c r="AA1489" s="21">
        <v>1081200</v>
      </c>
      <c r="AB1489" s="22">
        <v>1107</v>
      </c>
      <c r="AC1489" s="21">
        <v>1084.010840108401</v>
      </c>
      <c r="AD1489" s="21">
        <v>976.69376693766935</v>
      </c>
      <c r="AE1489" s="16" t="s">
        <v>4794</v>
      </c>
      <c r="AF1489" s="12">
        <v>7</v>
      </c>
      <c r="AG1489" s="12"/>
      <c r="AH1489" s="20" t="s">
        <v>64</v>
      </c>
      <c r="AI1489" s="12" t="s">
        <v>66</v>
      </c>
      <c r="AJ1489" s="12" t="s">
        <v>114</v>
      </c>
      <c r="AK1489" s="12" t="s">
        <v>66</v>
      </c>
      <c r="AL1489" s="12"/>
      <c r="AM1489" s="12">
        <v>0.33236584315413598</v>
      </c>
      <c r="AN1489" s="20" t="s">
        <v>4795</v>
      </c>
      <c r="AO1489" s="23" t="s">
        <v>69</v>
      </c>
      <c r="AP1489" s="24" t="s">
        <v>74</v>
      </c>
    </row>
    <row r="1490" spans="1:42" x14ac:dyDescent="0.25">
      <c r="A1490" s="12" t="s">
        <v>4796</v>
      </c>
      <c r="B1490" s="13" t="s">
        <v>4797</v>
      </c>
      <c r="C1490" s="14">
        <v>45619</v>
      </c>
      <c r="D1490" s="12">
        <v>1</v>
      </c>
      <c r="E1490" s="12">
        <v>1</v>
      </c>
      <c r="F1490" s="12">
        <v>1</v>
      </c>
      <c r="G1490" s="12">
        <v>1</v>
      </c>
      <c r="H1490" s="12"/>
      <c r="I1490" s="15" t="s">
        <v>58</v>
      </c>
      <c r="J1490" s="15" t="s">
        <v>499</v>
      </c>
      <c r="K1490" s="15" t="s">
        <v>43</v>
      </c>
      <c r="L1490" s="15">
        <v>5</v>
      </c>
      <c r="M1490" s="15" t="s">
        <v>6944</v>
      </c>
      <c r="N1490" s="16" t="s">
        <v>6645</v>
      </c>
      <c r="O1490" s="16" t="s">
        <v>4637</v>
      </c>
      <c r="P1490" s="16" t="s">
        <v>4641</v>
      </c>
      <c r="Q1490" s="17" t="s">
        <v>45</v>
      </c>
      <c r="R1490" s="16" t="s">
        <v>45</v>
      </c>
      <c r="S1490" s="16"/>
      <c r="T1490" s="18" t="s">
        <v>48</v>
      </c>
      <c r="U1490" s="19" t="s">
        <v>48</v>
      </c>
      <c r="V1490" s="20" t="s">
        <v>48</v>
      </c>
      <c r="W1490" s="12" t="s">
        <v>49</v>
      </c>
      <c r="X1490" s="20" t="s">
        <v>62</v>
      </c>
      <c r="Y1490" s="20"/>
      <c r="Z1490" s="21">
        <v>1200000</v>
      </c>
      <c r="AA1490" s="21">
        <v>1116000</v>
      </c>
      <c r="AB1490" s="22">
        <v>1107</v>
      </c>
      <c r="AC1490" s="21">
        <v>1084.010840108401</v>
      </c>
      <c r="AD1490" s="21">
        <v>1008.130081300813</v>
      </c>
      <c r="AE1490" s="16" t="s">
        <v>4794</v>
      </c>
      <c r="AF1490" s="12">
        <v>7</v>
      </c>
      <c r="AG1490" s="12"/>
      <c r="AH1490" s="20" t="s">
        <v>64</v>
      </c>
      <c r="AI1490" s="12" t="s">
        <v>114</v>
      </c>
      <c r="AJ1490" s="12" t="s">
        <v>114</v>
      </c>
      <c r="AK1490" s="12" t="s">
        <v>66</v>
      </c>
      <c r="AL1490" s="12" t="s">
        <v>66</v>
      </c>
      <c r="AM1490" s="12">
        <v>0.33236584315413598</v>
      </c>
      <c r="AN1490" s="20" t="s">
        <v>4798</v>
      </c>
      <c r="AO1490" s="23"/>
      <c r="AP1490" s="24"/>
    </row>
    <row r="1491" spans="1:42" x14ac:dyDescent="0.25">
      <c r="A1491" s="12" t="s">
        <v>4799</v>
      </c>
      <c r="B1491" s="13" t="s">
        <v>4793</v>
      </c>
      <c r="C1491" s="14">
        <v>45626</v>
      </c>
      <c r="D1491" s="12">
        <v>1</v>
      </c>
      <c r="E1491" s="12">
        <v>1</v>
      </c>
      <c r="F1491" s="12">
        <v>1</v>
      </c>
      <c r="G1491" s="12">
        <v>1</v>
      </c>
      <c r="H1491" s="12"/>
      <c r="I1491" s="15" t="s">
        <v>58</v>
      </c>
      <c r="J1491" s="15" t="s">
        <v>499</v>
      </c>
      <c r="K1491" s="15" t="s">
        <v>43</v>
      </c>
      <c r="L1491" s="15">
        <v>5</v>
      </c>
      <c r="M1491" s="15" t="s">
        <v>6944</v>
      </c>
      <c r="N1491" s="16" t="s">
        <v>6645</v>
      </c>
      <c r="O1491" s="16" t="s">
        <v>4637</v>
      </c>
      <c r="P1491" s="16" t="s">
        <v>4641</v>
      </c>
      <c r="Q1491" s="17" t="s">
        <v>45</v>
      </c>
      <c r="R1491" s="16" t="s">
        <v>45</v>
      </c>
      <c r="S1491" s="16"/>
      <c r="T1491" s="18" t="s">
        <v>46</v>
      </c>
      <c r="U1491" s="19" t="s">
        <v>48</v>
      </c>
      <c r="V1491" s="20" t="s">
        <v>48</v>
      </c>
      <c r="W1491" s="12" t="s">
        <v>49</v>
      </c>
      <c r="X1491" s="20" t="s">
        <v>62</v>
      </c>
      <c r="Y1491" s="20"/>
      <c r="Z1491" s="21">
        <v>1200000</v>
      </c>
      <c r="AA1491" s="21">
        <v>1116000</v>
      </c>
      <c r="AB1491" s="22">
        <v>1100</v>
      </c>
      <c r="AC1491" s="21">
        <v>1090.909090909091</v>
      </c>
      <c r="AD1491" s="21">
        <v>1014.5454545454545</v>
      </c>
      <c r="AE1491" s="16" t="s">
        <v>63</v>
      </c>
      <c r="AF1491" s="12"/>
      <c r="AG1491" s="12"/>
      <c r="AH1491" s="20" t="s">
        <v>64</v>
      </c>
      <c r="AI1491" s="12" t="s">
        <v>65</v>
      </c>
      <c r="AJ1491" s="12" t="s">
        <v>65</v>
      </c>
      <c r="AK1491" s="12" t="s">
        <v>65</v>
      </c>
      <c r="AL1491" s="12" t="s">
        <v>66</v>
      </c>
      <c r="AM1491" s="12" t="s">
        <v>67</v>
      </c>
      <c r="AN1491" s="20" t="s">
        <v>4795</v>
      </c>
      <c r="AO1491" s="23"/>
      <c r="AP1491" s="24"/>
    </row>
    <row r="1492" spans="1:42" x14ac:dyDescent="0.25">
      <c r="A1492" s="12" t="s">
        <v>4800</v>
      </c>
      <c r="B1492" s="13" t="s">
        <v>4801</v>
      </c>
      <c r="C1492" s="14">
        <v>45962</v>
      </c>
      <c r="D1492" s="12">
        <v>1</v>
      </c>
      <c r="E1492" s="12">
        <v>1</v>
      </c>
      <c r="F1492" s="12">
        <v>1</v>
      </c>
      <c r="G1492" s="12">
        <v>1</v>
      </c>
      <c r="H1492" s="12"/>
      <c r="I1492" s="15" t="s">
        <v>58</v>
      </c>
      <c r="J1492" s="15" t="s">
        <v>42</v>
      </c>
      <c r="K1492" s="15" t="s">
        <v>43</v>
      </c>
      <c r="L1492" s="15">
        <v>5</v>
      </c>
      <c r="M1492" s="15" t="s">
        <v>6944</v>
      </c>
      <c r="N1492" s="16" t="s">
        <v>6645</v>
      </c>
      <c r="O1492" s="16" t="s">
        <v>4637</v>
      </c>
      <c r="P1492" s="16" t="s">
        <v>4641</v>
      </c>
      <c r="Q1492" s="17" t="s">
        <v>45</v>
      </c>
      <c r="R1492" s="16" t="s">
        <v>45</v>
      </c>
      <c r="S1492" s="16"/>
      <c r="T1492" s="18" t="s">
        <v>1311</v>
      </c>
      <c r="U1492" s="19" t="s">
        <v>4802</v>
      </c>
      <c r="V1492" s="20" t="s">
        <v>48</v>
      </c>
      <c r="W1492" s="12" t="s">
        <v>49</v>
      </c>
      <c r="X1492" s="20" t="s">
        <v>62</v>
      </c>
      <c r="Y1492" s="20"/>
      <c r="Z1492" s="21">
        <v>1700000</v>
      </c>
      <c r="AA1492" s="21">
        <v>1531700</v>
      </c>
      <c r="AB1492" s="22">
        <v>1500</v>
      </c>
      <c r="AC1492" s="21">
        <v>1133.3333333333333</v>
      </c>
      <c r="AD1492" s="21">
        <v>1021.1333333333333</v>
      </c>
      <c r="AE1492" s="16" t="s">
        <v>4803</v>
      </c>
      <c r="AF1492" s="12">
        <v>1</v>
      </c>
      <c r="AG1492" s="12" t="s">
        <v>51</v>
      </c>
      <c r="AH1492" s="20" t="s">
        <v>48</v>
      </c>
      <c r="AI1492" s="12" t="s">
        <v>48</v>
      </c>
      <c r="AJ1492" s="12" t="s">
        <v>48</v>
      </c>
      <c r="AK1492" s="12"/>
      <c r="AL1492" s="12"/>
      <c r="AM1492" s="12">
        <v>5.5476916330345993</v>
      </c>
      <c r="AN1492" s="20" t="s">
        <v>4804</v>
      </c>
      <c r="AO1492" s="23" t="s">
        <v>69</v>
      </c>
      <c r="AP1492" s="24" t="s">
        <v>74</v>
      </c>
    </row>
    <row r="1493" spans="1:42" x14ac:dyDescent="0.25">
      <c r="A1493" s="12" t="s">
        <v>4805</v>
      </c>
      <c r="B1493" s="13" t="s">
        <v>4806</v>
      </c>
      <c r="C1493" s="14">
        <v>45893</v>
      </c>
      <c r="D1493" s="12">
        <v>1</v>
      </c>
      <c r="E1493" s="12">
        <v>1</v>
      </c>
      <c r="F1493" s="12">
        <v>1</v>
      </c>
      <c r="G1493" s="12">
        <v>1</v>
      </c>
      <c r="H1493" s="12"/>
      <c r="I1493" s="15" t="s">
        <v>58</v>
      </c>
      <c r="J1493" s="15" t="s">
        <v>42</v>
      </c>
      <c r="K1493" s="15" t="s">
        <v>43</v>
      </c>
      <c r="L1493" s="15">
        <v>5</v>
      </c>
      <c r="M1493" s="15" t="s">
        <v>6944</v>
      </c>
      <c r="N1493" s="16" t="s">
        <v>6645</v>
      </c>
      <c r="O1493" s="16" t="s">
        <v>4637</v>
      </c>
      <c r="P1493" s="16" t="s">
        <v>4641</v>
      </c>
      <c r="Q1493" s="17" t="s">
        <v>45</v>
      </c>
      <c r="R1493" s="16" t="s">
        <v>45</v>
      </c>
      <c r="S1493" s="16"/>
      <c r="T1493" s="18"/>
      <c r="U1493" s="19"/>
      <c r="V1493" s="20" t="s">
        <v>48</v>
      </c>
      <c r="W1493" s="12" t="s">
        <v>49</v>
      </c>
      <c r="X1493" s="20" t="s">
        <v>691</v>
      </c>
      <c r="Y1493" s="20"/>
      <c r="Z1493" s="21">
        <v>1800000</v>
      </c>
      <c r="AA1493" s="21">
        <v>1621800</v>
      </c>
      <c r="AB1493" s="22">
        <v>1500</v>
      </c>
      <c r="AC1493" s="21">
        <v>1200</v>
      </c>
      <c r="AD1493" s="21">
        <v>1081.2</v>
      </c>
      <c r="AE1493" s="16" t="s">
        <v>63</v>
      </c>
      <c r="AF1493" s="12"/>
      <c r="AG1493" s="12"/>
      <c r="AH1493" s="20"/>
      <c r="AI1493" s="12"/>
      <c r="AJ1493" s="12" t="s">
        <v>65</v>
      </c>
      <c r="AK1493" s="12"/>
      <c r="AL1493" s="12"/>
      <c r="AM1493" s="12" t="s">
        <v>67</v>
      </c>
      <c r="AN1493" s="20" t="s">
        <v>4807</v>
      </c>
      <c r="AO1493" s="23" t="s">
        <v>69</v>
      </c>
      <c r="AP1493" s="24" t="s">
        <v>74</v>
      </c>
    </row>
    <row r="1494" spans="1:42" x14ac:dyDescent="0.25">
      <c r="A1494" s="12" t="s">
        <v>4808</v>
      </c>
      <c r="B1494" s="13">
        <v>7818085812</v>
      </c>
      <c r="C1494" s="14">
        <v>45999</v>
      </c>
      <c r="D1494" s="12">
        <v>1</v>
      </c>
      <c r="E1494" s="12">
        <v>1</v>
      </c>
      <c r="F1494" s="12">
        <v>1</v>
      </c>
      <c r="G1494" s="12">
        <v>1</v>
      </c>
      <c r="H1494" s="12"/>
      <c r="I1494" s="15" t="s">
        <v>58</v>
      </c>
      <c r="J1494" s="15" t="s">
        <v>42</v>
      </c>
      <c r="K1494" s="15" t="s">
        <v>43</v>
      </c>
      <c r="L1494" s="15">
        <v>5</v>
      </c>
      <c r="M1494" s="15" t="s">
        <v>6944</v>
      </c>
      <c r="N1494" s="16" t="s">
        <v>6645</v>
      </c>
      <c r="O1494" s="16" t="s">
        <v>4637</v>
      </c>
      <c r="P1494" s="16" t="s">
        <v>4641</v>
      </c>
      <c r="Q1494" s="17" t="s">
        <v>45</v>
      </c>
      <c r="R1494" s="16" t="s">
        <v>45</v>
      </c>
      <c r="S1494" s="16"/>
      <c r="T1494" s="18" t="s">
        <v>48</v>
      </c>
      <c r="U1494" s="19" t="s">
        <v>48</v>
      </c>
      <c r="V1494" s="20" t="s">
        <v>48</v>
      </c>
      <c r="W1494" s="12" t="s">
        <v>49</v>
      </c>
      <c r="X1494" s="20" t="s">
        <v>62</v>
      </c>
      <c r="Y1494" s="20"/>
      <c r="Z1494" s="21">
        <v>3000000</v>
      </c>
      <c r="AA1494" s="21">
        <v>2703000</v>
      </c>
      <c r="AB1494" s="22">
        <v>2430</v>
      </c>
      <c r="AC1494" s="21">
        <v>1234.5679012345679</v>
      </c>
      <c r="AD1494" s="21">
        <v>1112.3456790123457</v>
      </c>
      <c r="AE1494" s="16" t="s">
        <v>63</v>
      </c>
      <c r="AF1494" s="12"/>
      <c r="AG1494" s="12"/>
      <c r="AH1494" s="20" t="s">
        <v>48</v>
      </c>
      <c r="AI1494" s="12"/>
      <c r="AJ1494" s="12"/>
      <c r="AK1494" s="12"/>
      <c r="AL1494" s="12"/>
      <c r="AM1494" s="12" t="s">
        <v>67</v>
      </c>
      <c r="AN1494" s="20" t="s">
        <v>4809</v>
      </c>
      <c r="AO1494" s="23"/>
      <c r="AP1494" s="24" t="s">
        <v>74</v>
      </c>
    </row>
    <row r="1495" spans="1:42" x14ac:dyDescent="0.25">
      <c r="A1495" s="12" t="s">
        <v>4810</v>
      </c>
      <c r="B1495" s="13" t="s">
        <v>4811</v>
      </c>
      <c r="C1495" s="14">
        <v>45800</v>
      </c>
      <c r="D1495" s="12">
        <v>1</v>
      </c>
      <c r="E1495" s="12">
        <v>1</v>
      </c>
      <c r="F1495" s="12">
        <v>1</v>
      </c>
      <c r="G1495" s="12">
        <v>1</v>
      </c>
      <c r="H1495" s="12"/>
      <c r="I1495" s="15" t="s">
        <v>58</v>
      </c>
      <c r="J1495" s="15" t="s">
        <v>42</v>
      </c>
      <c r="K1495" s="15" t="s">
        <v>43</v>
      </c>
      <c r="L1495" s="15">
        <v>5</v>
      </c>
      <c r="M1495" s="15" t="s">
        <v>6944</v>
      </c>
      <c r="N1495" s="16" t="s">
        <v>6645</v>
      </c>
      <c r="O1495" s="16" t="s">
        <v>4637</v>
      </c>
      <c r="P1495" s="16" t="s">
        <v>4641</v>
      </c>
      <c r="Q1495" s="17" t="s">
        <v>45</v>
      </c>
      <c r="R1495" s="16" t="s">
        <v>45</v>
      </c>
      <c r="S1495" s="16"/>
      <c r="T1495" s="18" t="s">
        <v>1311</v>
      </c>
      <c r="U1495" s="19">
        <v>49</v>
      </c>
      <c r="V1495" s="20" t="s">
        <v>48</v>
      </c>
      <c r="W1495" s="12" t="s">
        <v>49</v>
      </c>
      <c r="X1495" s="20" t="s">
        <v>691</v>
      </c>
      <c r="Y1495" s="20"/>
      <c r="Z1495" s="21">
        <v>2500000</v>
      </c>
      <c r="AA1495" s="21">
        <v>2252500</v>
      </c>
      <c r="AB1495" s="22">
        <v>1480</v>
      </c>
      <c r="AC1495" s="21">
        <v>1689.1891891891892</v>
      </c>
      <c r="AD1495" s="21">
        <v>1521.9594594594594</v>
      </c>
      <c r="AE1495" s="16" t="s">
        <v>4812</v>
      </c>
      <c r="AF1495" s="12">
        <v>4</v>
      </c>
      <c r="AG1495" s="12"/>
      <c r="AH1495" s="20" t="s">
        <v>64</v>
      </c>
      <c r="AI1495" s="12" t="s">
        <v>66</v>
      </c>
      <c r="AJ1495" s="12" t="s">
        <v>66</v>
      </c>
      <c r="AK1495" s="12" t="s">
        <v>66</v>
      </c>
      <c r="AL1495" s="12"/>
      <c r="AM1495" s="12">
        <v>5.8287213852892421</v>
      </c>
      <c r="AN1495" s="20" t="s">
        <v>4813</v>
      </c>
      <c r="AO1495" s="23" t="s">
        <v>69</v>
      </c>
      <c r="AP1495" s="24" t="s">
        <v>74</v>
      </c>
    </row>
    <row r="1496" spans="1:42" x14ac:dyDescent="0.25">
      <c r="A1496" s="12" t="s">
        <v>4814</v>
      </c>
      <c r="B1496" s="13" t="s">
        <v>4814</v>
      </c>
      <c r="C1496" s="14">
        <v>45370</v>
      </c>
      <c r="D1496" s="12">
        <v>1</v>
      </c>
      <c r="E1496" s="12">
        <v>1</v>
      </c>
      <c r="F1496" s="12">
        <v>1</v>
      </c>
      <c r="G1496" s="12">
        <v>3</v>
      </c>
      <c r="H1496" s="12"/>
      <c r="I1496" s="15" t="s">
        <v>41</v>
      </c>
      <c r="J1496" s="15" t="s">
        <v>42</v>
      </c>
      <c r="K1496" s="15" t="s">
        <v>43</v>
      </c>
      <c r="L1496" s="15">
        <v>7</v>
      </c>
      <c r="M1496" s="15"/>
      <c r="N1496" s="16" t="s">
        <v>6653</v>
      </c>
      <c r="O1496" s="16"/>
      <c r="P1496" s="16" t="s">
        <v>4815</v>
      </c>
      <c r="Q1496" s="17" t="s">
        <v>60</v>
      </c>
      <c r="R1496" s="12" t="s">
        <v>60</v>
      </c>
      <c r="S1496" s="12"/>
      <c r="T1496" s="18" t="s">
        <v>230</v>
      </c>
      <c r="U1496" s="19"/>
      <c r="V1496" s="20" t="s">
        <v>48</v>
      </c>
      <c r="W1496" s="12" t="s">
        <v>49</v>
      </c>
      <c r="X1496" s="20" t="s">
        <v>83</v>
      </c>
      <c r="Y1496" s="20"/>
      <c r="Z1496" s="21">
        <v>200000</v>
      </c>
      <c r="AA1496" s="21">
        <v>200000</v>
      </c>
      <c r="AB1496" s="22">
        <v>1515</v>
      </c>
      <c r="AC1496" s="21">
        <v>132.01320132013203</v>
      </c>
      <c r="AD1496" s="21">
        <v>132.01320132013203</v>
      </c>
      <c r="AE1496" s="16" t="s">
        <v>4816</v>
      </c>
      <c r="AF1496" s="12">
        <v>1</v>
      </c>
      <c r="AG1496" s="12" t="s">
        <v>51</v>
      </c>
      <c r="AH1496" s="20" t="s">
        <v>64</v>
      </c>
      <c r="AI1496" s="12"/>
      <c r="AJ1496" s="12"/>
      <c r="AK1496" s="12"/>
      <c r="AL1496" s="12"/>
      <c r="AM1496" s="12">
        <v>0</v>
      </c>
      <c r="AN1496" s="20" t="s">
        <v>92</v>
      </c>
      <c r="AO1496" s="23"/>
      <c r="AP1496" s="24"/>
    </row>
    <row r="1497" spans="1:42" x14ac:dyDescent="0.25">
      <c r="A1497" s="12" t="s">
        <v>4817</v>
      </c>
      <c r="B1497" s="13" t="s">
        <v>4817</v>
      </c>
      <c r="C1497" s="14">
        <v>45415</v>
      </c>
      <c r="D1497" s="12">
        <v>1</v>
      </c>
      <c r="E1497" s="12">
        <v>1</v>
      </c>
      <c r="F1497" s="12">
        <v>1</v>
      </c>
      <c r="G1497" s="12">
        <v>3</v>
      </c>
      <c r="H1497" s="12"/>
      <c r="I1497" s="15" t="s">
        <v>41</v>
      </c>
      <c r="J1497" s="15" t="s">
        <v>42</v>
      </c>
      <c r="K1497" s="15" t="s">
        <v>43</v>
      </c>
      <c r="L1497" s="15">
        <v>7</v>
      </c>
      <c r="M1497" s="15"/>
      <c r="N1497" s="16" t="s">
        <v>6653</v>
      </c>
      <c r="O1497" s="16"/>
      <c r="P1497" s="16" t="s">
        <v>4815</v>
      </c>
      <c r="Q1497" s="17" t="s">
        <v>60</v>
      </c>
      <c r="R1497" s="12" t="s">
        <v>60</v>
      </c>
      <c r="S1497" s="12"/>
      <c r="T1497" s="18" t="s">
        <v>248</v>
      </c>
      <c r="U1497" s="19"/>
      <c r="V1497" s="20" t="s">
        <v>48</v>
      </c>
      <c r="W1497" s="12" t="s">
        <v>49</v>
      </c>
      <c r="X1497" s="20" t="s">
        <v>158</v>
      </c>
      <c r="Y1497" s="20"/>
      <c r="Z1497" s="21">
        <v>300000</v>
      </c>
      <c r="AA1497" s="21">
        <v>300000</v>
      </c>
      <c r="AB1497" s="22">
        <v>2000</v>
      </c>
      <c r="AC1497" s="21">
        <v>150</v>
      </c>
      <c r="AD1497" s="21">
        <v>150</v>
      </c>
      <c r="AE1497" s="16" t="s">
        <v>4818</v>
      </c>
      <c r="AF1497" s="12">
        <v>2</v>
      </c>
      <c r="AG1497" s="12" t="s">
        <v>51</v>
      </c>
      <c r="AH1497" s="20" t="s">
        <v>64</v>
      </c>
      <c r="AI1497" s="12"/>
      <c r="AJ1497" s="12"/>
      <c r="AK1497" s="12"/>
      <c r="AL1497" s="12"/>
      <c r="AM1497" s="12">
        <v>0</v>
      </c>
      <c r="AN1497" s="20" t="s">
        <v>92</v>
      </c>
      <c r="AO1497" s="23"/>
      <c r="AP1497" s="24"/>
    </row>
    <row r="1498" spans="1:42" x14ac:dyDescent="0.25">
      <c r="A1498" s="12" t="s">
        <v>4819</v>
      </c>
      <c r="B1498" s="13" t="s">
        <v>4819</v>
      </c>
      <c r="C1498" s="14">
        <v>45463</v>
      </c>
      <c r="D1498" s="12">
        <v>1</v>
      </c>
      <c r="E1498" s="12">
        <v>1</v>
      </c>
      <c r="F1498" s="12">
        <v>1</v>
      </c>
      <c r="G1498" s="12">
        <v>3</v>
      </c>
      <c r="H1498" s="12"/>
      <c r="I1498" s="15" t="s">
        <v>41</v>
      </c>
      <c r="J1498" s="15" t="s">
        <v>42</v>
      </c>
      <c r="K1498" s="15" t="s">
        <v>43</v>
      </c>
      <c r="L1498" s="15">
        <v>7</v>
      </c>
      <c r="M1498" s="15"/>
      <c r="N1498" s="16" t="s">
        <v>6653</v>
      </c>
      <c r="O1498" s="16"/>
      <c r="P1498" s="16" t="s">
        <v>4815</v>
      </c>
      <c r="Q1498" s="17" t="s">
        <v>60</v>
      </c>
      <c r="R1498" s="12" t="s">
        <v>60</v>
      </c>
      <c r="S1498" s="12"/>
      <c r="T1498" s="18" t="s">
        <v>4820</v>
      </c>
      <c r="U1498" s="19" t="s">
        <v>4821</v>
      </c>
      <c r="V1498" s="20" t="s">
        <v>48</v>
      </c>
      <c r="W1498" s="12" t="s">
        <v>49</v>
      </c>
      <c r="X1498" s="20" t="s">
        <v>4822</v>
      </c>
      <c r="Y1498" s="20"/>
      <c r="Z1498" s="21">
        <v>188000</v>
      </c>
      <c r="AA1498" s="21">
        <v>188000</v>
      </c>
      <c r="AB1498" s="22">
        <v>1627</v>
      </c>
      <c r="AC1498" s="21">
        <v>115.5500921942225</v>
      </c>
      <c r="AD1498" s="21">
        <v>115.5500921942225</v>
      </c>
      <c r="AE1498" s="16" t="s">
        <v>4823</v>
      </c>
      <c r="AF1498" s="12">
        <v>1</v>
      </c>
      <c r="AG1498" s="12" t="s">
        <v>51</v>
      </c>
      <c r="AH1498" s="20" t="s">
        <v>64</v>
      </c>
      <c r="AI1498" s="12"/>
      <c r="AJ1498" s="12"/>
      <c r="AK1498" s="12"/>
      <c r="AL1498" s="12"/>
      <c r="AM1498" s="12">
        <v>0</v>
      </c>
      <c r="AN1498" s="20" t="s">
        <v>92</v>
      </c>
      <c r="AO1498" s="23"/>
      <c r="AP1498" s="24"/>
    </row>
    <row r="1499" spans="1:42" x14ac:dyDescent="0.25">
      <c r="A1499" s="12" t="s">
        <v>4824</v>
      </c>
      <c r="B1499" s="13" t="s">
        <v>4824</v>
      </c>
      <c r="C1499" s="14">
        <v>45622</v>
      </c>
      <c r="D1499" s="12">
        <v>1</v>
      </c>
      <c r="E1499" s="12">
        <v>1</v>
      </c>
      <c r="F1499" s="12">
        <v>1</v>
      </c>
      <c r="G1499" s="12">
        <v>1</v>
      </c>
      <c r="H1499" s="12"/>
      <c r="I1499" s="15" t="s">
        <v>41</v>
      </c>
      <c r="J1499" s="15" t="s">
        <v>42</v>
      </c>
      <c r="K1499" s="15" t="s">
        <v>43</v>
      </c>
      <c r="L1499" s="15">
        <v>7</v>
      </c>
      <c r="M1499" s="15"/>
      <c r="N1499" s="16" t="s">
        <v>6653</v>
      </c>
      <c r="O1499" s="16"/>
      <c r="P1499" s="16" t="s">
        <v>4815</v>
      </c>
      <c r="Q1499" s="17" t="s">
        <v>60</v>
      </c>
      <c r="R1499" s="12" t="s">
        <v>60</v>
      </c>
      <c r="S1499" s="12"/>
      <c r="T1499" s="18" t="s">
        <v>682</v>
      </c>
      <c r="U1499" s="19">
        <v>18</v>
      </c>
      <c r="V1499" s="20" t="s">
        <v>48</v>
      </c>
      <c r="W1499" s="12" t="s">
        <v>49</v>
      </c>
      <c r="X1499" s="20" t="s">
        <v>239</v>
      </c>
      <c r="Y1499" s="20"/>
      <c r="Z1499" s="21">
        <v>750000</v>
      </c>
      <c r="AA1499" s="21">
        <v>750000</v>
      </c>
      <c r="AB1499" s="22">
        <v>1584</v>
      </c>
      <c r="AC1499" s="21">
        <v>473.4848484848485</v>
      </c>
      <c r="AD1499" s="21">
        <v>473.4848484848485</v>
      </c>
      <c r="AE1499" s="16" t="s">
        <v>4825</v>
      </c>
      <c r="AF1499" s="12">
        <v>1</v>
      </c>
      <c r="AG1499" s="12" t="s">
        <v>51</v>
      </c>
      <c r="AH1499" s="20"/>
      <c r="AI1499" s="12"/>
      <c r="AJ1499" s="12"/>
      <c r="AK1499" s="12"/>
      <c r="AL1499" s="12"/>
      <c r="AM1499" s="12">
        <v>0</v>
      </c>
      <c r="AN1499" s="20" t="s">
        <v>92</v>
      </c>
      <c r="AO1499" s="23"/>
      <c r="AP1499" s="24"/>
    </row>
    <row r="1500" spans="1:42" x14ac:dyDescent="0.25">
      <c r="A1500" s="12" t="s">
        <v>4826</v>
      </c>
      <c r="B1500" s="13" t="s">
        <v>4827</v>
      </c>
      <c r="C1500" s="14">
        <v>45707</v>
      </c>
      <c r="D1500" s="12">
        <v>1</v>
      </c>
      <c r="E1500" s="12">
        <v>1</v>
      </c>
      <c r="F1500" s="12">
        <v>1</v>
      </c>
      <c r="G1500" s="12">
        <v>3</v>
      </c>
      <c r="H1500" s="12"/>
      <c r="I1500" s="15" t="s">
        <v>41</v>
      </c>
      <c r="J1500" s="15" t="s">
        <v>42</v>
      </c>
      <c r="K1500" s="15" t="s">
        <v>43</v>
      </c>
      <c r="L1500" s="15">
        <v>7</v>
      </c>
      <c r="M1500" s="15"/>
      <c r="N1500" s="16" t="s">
        <v>6653</v>
      </c>
      <c r="O1500" s="16"/>
      <c r="P1500" s="16" t="s">
        <v>4815</v>
      </c>
      <c r="Q1500" s="17" t="s">
        <v>60</v>
      </c>
      <c r="R1500" s="12" t="s">
        <v>60</v>
      </c>
      <c r="S1500" s="12"/>
      <c r="T1500" s="18" t="s">
        <v>4828</v>
      </c>
      <c r="U1500" s="19"/>
      <c r="V1500" s="20" t="s">
        <v>48</v>
      </c>
      <c r="W1500" s="12" t="s">
        <v>49</v>
      </c>
      <c r="X1500" s="20" t="s">
        <v>239</v>
      </c>
      <c r="Y1500" s="20"/>
      <c r="Z1500" s="21">
        <v>100000</v>
      </c>
      <c r="AA1500" s="21">
        <v>100000</v>
      </c>
      <c r="AB1500" s="22">
        <v>1204</v>
      </c>
      <c r="AC1500" s="21">
        <v>83.056478405315616</v>
      </c>
      <c r="AD1500" s="21">
        <v>83.056478405315616</v>
      </c>
      <c r="AE1500" s="16" t="s">
        <v>4827</v>
      </c>
      <c r="AF1500" s="12">
        <v>1</v>
      </c>
      <c r="AG1500" s="12" t="s">
        <v>51</v>
      </c>
      <c r="AH1500" s="20" t="s">
        <v>64</v>
      </c>
      <c r="AI1500" s="12"/>
      <c r="AJ1500" s="12"/>
      <c r="AK1500" s="12"/>
      <c r="AL1500" s="12"/>
      <c r="AM1500" s="12">
        <v>0</v>
      </c>
      <c r="AN1500" s="20" t="s">
        <v>6890</v>
      </c>
      <c r="AO1500" s="23" t="s">
        <v>69</v>
      </c>
      <c r="AP1500" s="24"/>
    </row>
    <row r="1501" spans="1:42" x14ac:dyDescent="0.25">
      <c r="A1501" s="12" t="s">
        <v>4829</v>
      </c>
      <c r="B1501" s="13" t="s">
        <v>4830</v>
      </c>
      <c r="C1501" s="14">
        <v>45959</v>
      </c>
      <c r="D1501" s="12">
        <v>1</v>
      </c>
      <c r="E1501" s="12">
        <v>1</v>
      </c>
      <c r="F1501" s="12">
        <v>1</v>
      </c>
      <c r="G1501" s="12">
        <v>3</v>
      </c>
      <c r="H1501" s="12"/>
      <c r="I1501" s="15" t="s">
        <v>41</v>
      </c>
      <c r="J1501" s="15" t="s">
        <v>42</v>
      </c>
      <c r="K1501" s="15" t="s">
        <v>43</v>
      </c>
      <c r="L1501" s="15">
        <v>7</v>
      </c>
      <c r="M1501" s="15"/>
      <c r="N1501" s="16" t="s">
        <v>6653</v>
      </c>
      <c r="O1501" s="16"/>
      <c r="P1501" s="16" t="s">
        <v>4815</v>
      </c>
      <c r="Q1501" s="17" t="s">
        <v>60</v>
      </c>
      <c r="R1501" s="12" t="s">
        <v>60</v>
      </c>
      <c r="S1501" s="12"/>
      <c r="T1501" s="18" t="s">
        <v>4831</v>
      </c>
      <c r="U1501" s="19">
        <v>5</v>
      </c>
      <c r="V1501" s="20" t="s">
        <v>48</v>
      </c>
      <c r="W1501" s="12" t="s">
        <v>49</v>
      </c>
      <c r="X1501" s="20" t="s">
        <v>4832</v>
      </c>
      <c r="Y1501" s="20"/>
      <c r="Z1501" s="21">
        <v>100000</v>
      </c>
      <c r="AA1501" s="21">
        <v>100000</v>
      </c>
      <c r="AB1501" s="22">
        <v>1257</v>
      </c>
      <c r="AC1501" s="21">
        <v>79.554494828957843</v>
      </c>
      <c r="AD1501" s="21">
        <v>79.554494828957843</v>
      </c>
      <c r="AE1501" s="16" t="s">
        <v>4830</v>
      </c>
      <c r="AF1501" s="12">
        <v>1</v>
      </c>
      <c r="AG1501" s="12" t="s">
        <v>51</v>
      </c>
      <c r="AH1501" s="20" t="s">
        <v>52</v>
      </c>
      <c r="AI1501" s="12"/>
      <c r="AJ1501" s="12"/>
      <c r="AK1501" s="12"/>
      <c r="AL1501" s="12"/>
      <c r="AM1501" s="12">
        <v>0</v>
      </c>
      <c r="AN1501" s="20"/>
      <c r="AO1501" s="23"/>
      <c r="AP1501" s="24"/>
    </row>
    <row r="1502" spans="1:42" x14ac:dyDescent="0.25">
      <c r="A1502" s="12" t="s">
        <v>4833</v>
      </c>
      <c r="B1502" s="13" t="s">
        <v>4833</v>
      </c>
      <c r="C1502" s="14">
        <v>45308</v>
      </c>
      <c r="D1502" s="12">
        <v>1</v>
      </c>
      <c r="E1502" s="12">
        <v>1</v>
      </c>
      <c r="F1502" s="12">
        <v>1</v>
      </c>
      <c r="G1502" s="12">
        <v>3</v>
      </c>
      <c r="H1502" s="12"/>
      <c r="I1502" s="15" t="s">
        <v>41</v>
      </c>
      <c r="J1502" s="15" t="s">
        <v>42</v>
      </c>
      <c r="K1502" s="15" t="s">
        <v>43</v>
      </c>
      <c r="L1502" s="15">
        <v>7</v>
      </c>
      <c r="M1502" s="15"/>
      <c r="N1502" s="16" t="s">
        <v>6653</v>
      </c>
      <c r="O1502" s="16"/>
      <c r="P1502" s="16" t="s">
        <v>4834</v>
      </c>
      <c r="Q1502" s="17" t="s">
        <v>60</v>
      </c>
      <c r="R1502" s="12" t="s">
        <v>60</v>
      </c>
      <c r="S1502" s="12"/>
      <c r="T1502" s="18"/>
      <c r="U1502" s="19"/>
      <c r="V1502" s="20" t="s">
        <v>48</v>
      </c>
      <c r="W1502" s="12" t="s">
        <v>49</v>
      </c>
      <c r="X1502" s="20" t="s">
        <v>4835</v>
      </c>
      <c r="Y1502" s="20"/>
      <c r="Z1502" s="21">
        <v>350000</v>
      </c>
      <c r="AA1502" s="21">
        <v>350000</v>
      </c>
      <c r="AB1502" s="22">
        <v>1188</v>
      </c>
      <c r="AC1502" s="21">
        <v>294.61279461279463</v>
      </c>
      <c r="AD1502" s="21">
        <v>294.61279461279463</v>
      </c>
      <c r="AE1502" s="16" t="s">
        <v>4836</v>
      </c>
      <c r="AF1502" s="12">
        <v>1</v>
      </c>
      <c r="AG1502" s="12" t="s">
        <v>51</v>
      </c>
      <c r="AH1502" s="20"/>
      <c r="AI1502" s="12"/>
      <c r="AJ1502" s="12"/>
      <c r="AK1502" s="12"/>
      <c r="AL1502" s="12"/>
      <c r="AM1502" s="12">
        <v>0</v>
      </c>
      <c r="AN1502" s="20" t="s">
        <v>92</v>
      </c>
      <c r="AO1502" s="23"/>
      <c r="AP1502" s="24"/>
    </row>
    <row r="1503" spans="1:42" x14ac:dyDescent="0.25">
      <c r="A1503" s="12" t="s">
        <v>4837</v>
      </c>
      <c r="B1503" s="13" t="s">
        <v>4837</v>
      </c>
      <c r="C1503" s="14">
        <v>45597</v>
      </c>
      <c r="D1503" s="12">
        <v>1</v>
      </c>
      <c r="E1503" s="12">
        <v>1</v>
      </c>
      <c r="F1503" s="12">
        <v>1</v>
      </c>
      <c r="G1503" s="12">
        <v>3</v>
      </c>
      <c r="H1503" s="12"/>
      <c r="I1503" s="15" t="s">
        <v>41</v>
      </c>
      <c r="J1503" s="15" t="s">
        <v>42</v>
      </c>
      <c r="K1503" s="15" t="s">
        <v>43</v>
      </c>
      <c r="L1503" s="15">
        <v>7</v>
      </c>
      <c r="M1503" s="15"/>
      <c r="N1503" s="16" t="s">
        <v>6653</v>
      </c>
      <c r="O1503" s="16"/>
      <c r="P1503" s="16" t="s">
        <v>4834</v>
      </c>
      <c r="Q1503" s="17" t="s">
        <v>60</v>
      </c>
      <c r="R1503" s="12" t="s">
        <v>60</v>
      </c>
      <c r="S1503" s="12"/>
      <c r="T1503" s="18" t="s">
        <v>4838</v>
      </c>
      <c r="U1503" s="19">
        <v>32</v>
      </c>
      <c r="V1503" s="20" t="s">
        <v>48</v>
      </c>
      <c r="W1503" s="12" t="s">
        <v>49</v>
      </c>
      <c r="X1503" s="20" t="s">
        <v>4839</v>
      </c>
      <c r="Y1503" s="20"/>
      <c r="Z1503" s="21">
        <v>400000</v>
      </c>
      <c r="AA1503" s="21">
        <v>400000</v>
      </c>
      <c r="AB1503" s="22">
        <v>1500</v>
      </c>
      <c r="AC1503" s="21">
        <v>266.66666666666669</v>
      </c>
      <c r="AD1503" s="21">
        <v>266.66666666666669</v>
      </c>
      <c r="AE1503" s="16" t="s">
        <v>4840</v>
      </c>
      <c r="AF1503" s="12">
        <v>1</v>
      </c>
      <c r="AG1503" s="12" t="s">
        <v>51</v>
      </c>
      <c r="AH1503" s="20"/>
      <c r="AI1503" s="12"/>
      <c r="AJ1503" s="12"/>
      <c r="AK1503" s="12"/>
      <c r="AL1503" s="12"/>
      <c r="AM1503" s="12" t="s">
        <v>67</v>
      </c>
      <c r="AN1503" s="20" t="s">
        <v>92</v>
      </c>
      <c r="AO1503" s="23"/>
      <c r="AP1503" s="24"/>
    </row>
    <row r="1504" spans="1:42" x14ac:dyDescent="0.25">
      <c r="A1504" s="12" t="s">
        <v>4841</v>
      </c>
      <c r="B1504" s="13" t="s">
        <v>4841</v>
      </c>
      <c r="C1504" s="14">
        <v>45610</v>
      </c>
      <c r="D1504" s="12">
        <v>1</v>
      </c>
      <c r="E1504" s="12">
        <v>1</v>
      </c>
      <c r="F1504" s="12">
        <v>1</v>
      </c>
      <c r="G1504" s="12">
        <v>1</v>
      </c>
      <c r="H1504" s="12"/>
      <c r="I1504" s="15" t="s">
        <v>41</v>
      </c>
      <c r="J1504" s="15" t="s">
        <v>42</v>
      </c>
      <c r="K1504" s="15" t="s">
        <v>43</v>
      </c>
      <c r="L1504" s="15">
        <v>7</v>
      </c>
      <c r="M1504" s="15"/>
      <c r="N1504" s="16" t="s">
        <v>6653</v>
      </c>
      <c r="O1504" s="16"/>
      <c r="P1504" s="16" t="s">
        <v>4834</v>
      </c>
      <c r="Q1504" s="17" t="s">
        <v>60</v>
      </c>
      <c r="R1504" s="12" t="s">
        <v>60</v>
      </c>
      <c r="S1504" s="12"/>
      <c r="T1504" s="18" t="s">
        <v>1508</v>
      </c>
      <c r="U1504" s="19">
        <v>15</v>
      </c>
      <c r="V1504" s="20" t="s">
        <v>48</v>
      </c>
      <c r="W1504" s="12" t="s">
        <v>49</v>
      </c>
      <c r="X1504" s="20" t="s">
        <v>95</v>
      </c>
      <c r="Y1504" s="20"/>
      <c r="Z1504" s="21">
        <v>850000</v>
      </c>
      <c r="AA1504" s="21">
        <v>850000</v>
      </c>
      <c r="AB1504" s="22">
        <v>1368</v>
      </c>
      <c r="AC1504" s="21">
        <v>621.34502923976606</v>
      </c>
      <c r="AD1504" s="21">
        <v>621.34502923976606</v>
      </c>
      <c r="AE1504" s="16" t="s">
        <v>4842</v>
      </c>
      <c r="AF1504" s="12">
        <v>1</v>
      </c>
      <c r="AG1504" s="12" t="s">
        <v>51</v>
      </c>
      <c r="AH1504" s="20"/>
      <c r="AI1504" s="12"/>
      <c r="AJ1504" s="12"/>
      <c r="AK1504" s="12"/>
      <c r="AL1504" s="12"/>
      <c r="AM1504" s="12" t="s">
        <v>67</v>
      </c>
      <c r="AN1504" s="20" t="s">
        <v>92</v>
      </c>
      <c r="AO1504" s="23"/>
      <c r="AP1504" s="24"/>
    </row>
    <row r="1505" spans="1:42" x14ac:dyDescent="0.25">
      <c r="A1505" s="12" t="s">
        <v>4843</v>
      </c>
      <c r="B1505" s="13" t="s">
        <v>4843</v>
      </c>
      <c r="C1505" s="14">
        <v>45652</v>
      </c>
      <c r="D1505" s="12">
        <v>1</v>
      </c>
      <c r="E1505" s="12">
        <v>1</v>
      </c>
      <c r="F1505" s="12">
        <v>1</v>
      </c>
      <c r="G1505" s="12">
        <v>3</v>
      </c>
      <c r="H1505" s="12"/>
      <c r="I1505" s="15" t="s">
        <v>41</v>
      </c>
      <c r="J1505" s="15" t="s">
        <v>42</v>
      </c>
      <c r="K1505" s="15" t="s">
        <v>43</v>
      </c>
      <c r="L1505" s="15">
        <v>7</v>
      </c>
      <c r="M1505" s="15"/>
      <c r="N1505" s="16" t="s">
        <v>6653</v>
      </c>
      <c r="O1505" s="16"/>
      <c r="P1505" s="16" t="s">
        <v>4834</v>
      </c>
      <c r="Q1505" s="17" t="s">
        <v>60</v>
      </c>
      <c r="R1505" s="12" t="s">
        <v>60</v>
      </c>
      <c r="S1505" s="12"/>
      <c r="T1505" s="18" t="s">
        <v>4844</v>
      </c>
      <c r="U1505" s="19" t="s">
        <v>69</v>
      </c>
      <c r="V1505" s="20" t="s">
        <v>48</v>
      </c>
      <c r="W1505" s="12" t="s">
        <v>49</v>
      </c>
      <c r="X1505" s="20" t="s">
        <v>4845</v>
      </c>
      <c r="Y1505" s="20"/>
      <c r="Z1505" s="21">
        <v>100000</v>
      </c>
      <c r="AA1505" s="21">
        <v>100000</v>
      </c>
      <c r="AB1505" s="22">
        <v>656</v>
      </c>
      <c r="AC1505" s="21">
        <v>152.4390243902439</v>
      </c>
      <c r="AD1505" s="21">
        <v>152.4390243902439</v>
      </c>
      <c r="AE1505" s="16" t="s">
        <v>4846</v>
      </c>
      <c r="AF1505" s="12">
        <v>1</v>
      </c>
      <c r="AG1505" s="12" t="s">
        <v>51</v>
      </c>
      <c r="AH1505" s="20" t="s">
        <v>64</v>
      </c>
      <c r="AI1505" s="12"/>
      <c r="AJ1505" s="12"/>
      <c r="AK1505" s="12"/>
      <c r="AL1505" s="12"/>
      <c r="AM1505" s="12" t="s">
        <v>67</v>
      </c>
      <c r="AN1505" s="20" t="s">
        <v>92</v>
      </c>
      <c r="AO1505" s="23"/>
      <c r="AP1505" s="24"/>
    </row>
    <row r="1506" spans="1:42" x14ac:dyDescent="0.25">
      <c r="A1506" s="12" t="s">
        <v>4847</v>
      </c>
      <c r="B1506" s="13" t="s">
        <v>4848</v>
      </c>
      <c r="C1506" s="14">
        <v>45677</v>
      </c>
      <c r="D1506" s="12">
        <v>1</v>
      </c>
      <c r="E1506" s="12">
        <v>1</v>
      </c>
      <c r="F1506" s="12">
        <v>1</v>
      </c>
      <c r="G1506" s="12">
        <v>3</v>
      </c>
      <c r="H1506" s="12"/>
      <c r="I1506" s="15" t="s">
        <v>41</v>
      </c>
      <c r="J1506" s="15" t="s">
        <v>42</v>
      </c>
      <c r="K1506" s="15" t="s">
        <v>43</v>
      </c>
      <c r="L1506" s="15">
        <v>7</v>
      </c>
      <c r="M1506" s="15"/>
      <c r="N1506" s="16" t="s">
        <v>6653</v>
      </c>
      <c r="O1506" s="16"/>
      <c r="P1506" s="16" t="s">
        <v>4834</v>
      </c>
      <c r="Q1506" s="17" t="s">
        <v>60</v>
      </c>
      <c r="R1506" s="12" t="s">
        <v>60</v>
      </c>
      <c r="S1506" s="12"/>
      <c r="T1506" s="18" t="s">
        <v>709</v>
      </c>
      <c r="U1506" s="19"/>
      <c r="V1506" s="20" t="s">
        <v>48</v>
      </c>
      <c r="W1506" s="12" t="s">
        <v>49</v>
      </c>
      <c r="X1506" s="20" t="s">
        <v>4845</v>
      </c>
      <c r="Y1506" s="20"/>
      <c r="Z1506" s="21">
        <v>200000</v>
      </c>
      <c r="AA1506" s="21">
        <v>200000</v>
      </c>
      <c r="AB1506" s="22">
        <v>761</v>
      </c>
      <c r="AC1506" s="21">
        <v>262.81208935611039</v>
      </c>
      <c r="AD1506" s="21">
        <v>262.81208935611039</v>
      </c>
      <c r="AE1506" s="16" t="s">
        <v>4848</v>
      </c>
      <c r="AF1506" s="12">
        <v>1</v>
      </c>
      <c r="AG1506" s="12" t="s">
        <v>51</v>
      </c>
      <c r="AH1506" s="20" t="s">
        <v>64</v>
      </c>
      <c r="AI1506" s="12"/>
      <c r="AJ1506" s="12"/>
      <c r="AK1506" s="12"/>
      <c r="AL1506" s="12"/>
      <c r="AM1506" s="12" t="s">
        <v>67</v>
      </c>
      <c r="AN1506" s="20" t="s">
        <v>6891</v>
      </c>
      <c r="AO1506" s="23" t="s">
        <v>69</v>
      </c>
      <c r="AP1506" s="24"/>
    </row>
    <row r="1507" spans="1:42" x14ac:dyDescent="0.25">
      <c r="A1507" s="12" t="s">
        <v>4849</v>
      </c>
      <c r="B1507" s="13" t="s">
        <v>4850</v>
      </c>
      <c r="C1507" s="14">
        <v>45698</v>
      </c>
      <c r="D1507" s="12">
        <v>1</v>
      </c>
      <c r="E1507" s="12">
        <v>1</v>
      </c>
      <c r="F1507" s="12">
        <v>1</v>
      </c>
      <c r="G1507" s="12">
        <v>3</v>
      </c>
      <c r="H1507" s="12"/>
      <c r="I1507" s="15" t="s">
        <v>41</v>
      </c>
      <c r="J1507" s="15" t="s">
        <v>42</v>
      </c>
      <c r="K1507" s="15" t="s">
        <v>43</v>
      </c>
      <c r="L1507" s="15">
        <v>7</v>
      </c>
      <c r="M1507" s="15"/>
      <c r="N1507" s="16" t="s">
        <v>6653</v>
      </c>
      <c r="O1507" s="16"/>
      <c r="P1507" s="16" t="s">
        <v>4834</v>
      </c>
      <c r="Q1507" s="17" t="s">
        <v>60</v>
      </c>
      <c r="R1507" s="12" t="s">
        <v>60</v>
      </c>
      <c r="S1507" s="12"/>
      <c r="T1507" s="18" t="s">
        <v>1508</v>
      </c>
      <c r="U1507" s="19"/>
      <c r="V1507" s="20" t="s">
        <v>48</v>
      </c>
      <c r="W1507" s="12" t="s">
        <v>49</v>
      </c>
      <c r="X1507" s="20" t="s">
        <v>158</v>
      </c>
      <c r="Y1507" s="20"/>
      <c r="Z1507" s="21">
        <v>100000</v>
      </c>
      <c r="AA1507" s="21">
        <v>100000</v>
      </c>
      <c r="AB1507" s="22">
        <v>1169</v>
      </c>
      <c r="AC1507" s="21">
        <v>85.543199315654405</v>
      </c>
      <c r="AD1507" s="21">
        <v>85.543199315654405</v>
      </c>
      <c r="AE1507" s="16" t="s">
        <v>4850</v>
      </c>
      <c r="AF1507" s="12">
        <v>2</v>
      </c>
      <c r="AG1507" s="12" t="s">
        <v>51</v>
      </c>
      <c r="AH1507" s="20" t="s">
        <v>64</v>
      </c>
      <c r="AI1507" s="12"/>
      <c r="AJ1507" s="12"/>
      <c r="AK1507" s="12"/>
      <c r="AL1507" s="12"/>
      <c r="AM1507" s="12">
        <v>4.369508250627967</v>
      </c>
      <c r="AN1507" s="20" t="s">
        <v>6892</v>
      </c>
      <c r="AO1507" s="23" t="s">
        <v>69</v>
      </c>
      <c r="AP1507" s="24"/>
    </row>
    <row r="1508" spans="1:42" x14ac:dyDescent="0.25">
      <c r="A1508" s="12" t="s">
        <v>4851</v>
      </c>
      <c r="B1508" s="13" t="s">
        <v>4852</v>
      </c>
      <c r="C1508" s="14">
        <v>45736</v>
      </c>
      <c r="D1508" s="12">
        <v>1</v>
      </c>
      <c r="E1508" s="12">
        <v>1</v>
      </c>
      <c r="F1508" s="12">
        <v>1</v>
      </c>
      <c r="G1508" s="12">
        <v>3</v>
      </c>
      <c r="H1508" s="12"/>
      <c r="I1508" s="15" t="s">
        <v>41</v>
      </c>
      <c r="J1508" s="15" t="s">
        <v>42</v>
      </c>
      <c r="K1508" s="15" t="s">
        <v>43</v>
      </c>
      <c r="L1508" s="15">
        <v>7</v>
      </c>
      <c r="M1508" s="15"/>
      <c r="N1508" s="16" t="s">
        <v>6653</v>
      </c>
      <c r="O1508" s="16"/>
      <c r="P1508" s="16" t="s">
        <v>4834</v>
      </c>
      <c r="Q1508" s="17" t="s">
        <v>60</v>
      </c>
      <c r="R1508" s="12" t="s">
        <v>60</v>
      </c>
      <c r="S1508" s="12"/>
      <c r="T1508" s="18" t="s">
        <v>230</v>
      </c>
      <c r="U1508" s="19" t="s">
        <v>4853</v>
      </c>
      <c r="V1508" s="20" t="s">
        <v>48</v>
      </c>
      <c r="W1508" s="12" t="s">
        <v>49</v>
      </c>
      <c r="X1508" s="20" t="s">
        <v>4854</v>
      </c>
      <c r="Y1508" s="20"/>
      <c r="Z1508" s="21">
        <v>150000</v>
      </c>
      <c r="AA1508" s="21">
        <v>150000</v>
      </c>
      <c r="AB1508" s="22">
        <v>1500</v>
      </c>
      <c r="AC1508" s="21">
        <v>100</v>
      </c>
      <c r="AD1508" s="21">
        <v>100</v>
      </c>
      <c r="AE1508" s="16" t="s">
        <v>4852</v>
      </c>
      <c r="AF1508" s="12">
        <v>1</v>
      </c>
      <c r="AG1508" s="12" t="s">
        <v>51</v>
      </c>
      <c r="AH1508" s="20" t="s">
        <v>64</v>
      </c>
      <c r="AI1508" s="12"/>
      <c r="AJ1508" s="12"/>
      <c r="AK1508" s="12"/>
      <c r="AL1508" s="12"/>
      <c r="AM1508" s="12">
        <v>0</v>
      </c>
      <c r="AN1508" s="20" t="s">
        <v>6893</v>
      </c>
      <c r="AO1508" s="23" t="s">
        <v>69</v>
      </c>
      <c r="AP1508" s="24"/>
    </row>
    <row r="1509" spans="1:42" x14ac:dyDescent="0.25">
      <c r="A1509" s="12" t="s">
        <v>4855</v>
      </c>
      <c r="B1509" s="13" t="s">
        <v>4855</v>
      </c>
      <c r="C1509" s="14">
        <v>45506</v>
      </c>
      <c r="D1509" s="12">
        <v>1</v>
      </c>
      <c r="E1509" s="12">
        <v>1</v>
      </c>
      <c r="F1509" s="12">
        <v>1</v>
      </c>
      <c r="G1509" s="12">
        <v>3</v>
      </c>
      <c r="H1509" s="12"/>
      <c r="I1509" s="15" t="s">
        <v>41</v>
      </c>
      <c r="J1509" s="15" t="s">
        <v>42</v>
      </c>
      <c r="K1509" s="15" t="s">
        <v>43</v>
      </c>
      <c r="L1509" s="15">
        <v>4</v>
      </c>
      <c r="M1509" s="15" t="s">
        <v>6943</v>
      </c>
      <c r="N1509" s="16" t="s">
        <v>6645</v>
      </c>
      <c r="O1509" s="16" t="s">
        <v>6660</v>
      </c>
      <c r="P1509" s="16" t="s">
        <v>4856</v>
      </c>
      <c r="Q1509" s="17" t="s">
        <v>48</v>
      </c>
      <c r="R1509" s="16" t="s">
        <v>45</v>
      </c>
      <c r="S1509" s="16"/>
      <c r="T1509" s="18"/>
      <c r="U1509" s="19"/>
      <c r="V1509" s="20" t="s">
        <v>48</v>
      </c>
      <c r="W1509" s="12" t="s">
        <v>49</v>
      </c>
      <c r="X1509" s="20" t="s">
        <v>83</v>
      </c>
      <c r="Y1509" s="20"/>
      <c r="Z1509" s="21">
        <v>200000</v>
      </c>
      <c r="AA1509" s="21">
        <v>200000</v>
      </c>
      <c r="AB1509" s="22">
        <v>3560</v>
      </c>
      <c r="AC1509" s="21">
        <v>56.179775280898873</v>
      </c>
      <c r="AD1509" s="21">
        <v>56.179775280898873</v>
      </c>
      <c r="AE1509" s="16" t="s">
        <v>4857</v>
      </c>
      <c r="AF1509" s="12">
        <v>1</v>
      </c>
      <c r="AG1509" s="12"/>
      <c r="AH1509" s="20" t="s">
        <v>64</v>
      </c>
      <c r="AI1509" s="12"/>
      <c r="AJ1509" s="12"/>
      <c r="AK1509" s="12"/>
      <c r="AL1509" s="12"/>
      <c r="AM1509" s="12">
        <v>0</v>
      </c>
      <c r="AN1509" s="20" t="s">
        <v>92</v>
      </c>
      <c r="AO1509" s="23"/>
      <c r="AP1509" s="24"/>
    </row>
    <row r="1510" spans="1:42" x14ac:dyDescent="0.25">
      <c r="A1510" s="12" t="s">
        <v>4858</v>
      </c>
      <c r="B1510" s="13" t="s">
        <v>4858</v>
      </c>
      <c r="C1510" s="14">
        <v>45607</v>
      </c>
      <c r="D1510" s="12">
        <v>1</v>
      </c>
      <c r="E1510" s="12">
        <v>1</v>
      </c>
      <c r="F1510" s="12">
        <v>1</v>
      </c>
      <c r="G1510" s="12">
        <v>3</v>
      </c>
      <c r="H1510" s="12"/>
      <c r="I1510" s="15" t="s">
        <v>41</v>
      </c>
      <c r="J1510" s="15" t="s">
        <v>42</v>
      </c>
      <c r="K1510" s="15" t="s">
        <v>43</v>
      </c>
      <c r="L1510" s="15">
        <v>4</v>
      </c>
      <c r="M1510" s="15" t="s">
        <v>6943</v>
      </c>
      <c r="N1510" s="16" t="s">
        <v>6645</v>
      </c>
      <c r="O1510" s="16" t="s">
        <v>6660</v>
      </c>
      <c r="P1510" s="16" t="s">
        <v>4856</v>
      </c>
      <c r="Q1510" s="17" t="s">
        <v>4856</v>
      </c>
      <c r="R1510" s="16" t="s">
        <v>45</v>
      </c>
      <c r="S1510" s="16"/>
      <c r="T1510" s="18"/>
      <c r="U1510" s="19"/>
      <c r="V1510" s="20" t="s">
        <v>48</v>
      </c>
      <c r="W1510" s="12" t="s">
        <v>49</v>
      </c>
      <c r="X1510" s="20" t="s">
        <v>100</v>
      </c>
      <c r="Y1510" s="20"/>
      <c r="Z1510" s="21">
        <v>300000</v>
      </c>
      <c r="AA1510" s="21">
        <v>300000</v>
      </c>
      <c r="AB1510" s="22">
        <v>2744</v>
      </c>
      <c r="AC1510" s="21">
        <v>109.32944606413994</v>
      </c>
      <c r="AD1510" s="21">
        <v>109.32944606413994</v>
      </c>
      <c r="AE1510" s="16" t="s">
        <v>4859</v>
      </c>
      <c r="AF1510" s="12">
        <v>1</v>
      </c>
      <c r="AG1510" s="12"/>
      <c r="AH1510" s="20" t="s">
        <v>64</v>
      </c>
      <c r="AI1510" s="12"/>
      <c r="AJ1510" s="12"/>
      <c r="AK1510" s="12"/>
      <c r="AL1510" s="12"/>
      <c r="AM1510" s="12">
        <v>0</v>
      </c>
      <c r="AN1510" s="20" t="s">
        <v>92</v>
      </c>
      <c r="AO1510" s="23"/>
      <c r="AP1510" s="24"/>
    </row>
    <row r="1511" spans="1:42" x14ac:dyDescent="0.25">
      <c r="A1511" s="12" t="s">
        <v>4860</v>
      </c>
      <c r="B1511" s="13" t="s">
        <v>4861</v>
      </c>
      <c r="C1511" s="14">
        <v>45811</v>
      </c>
      <c r="D1511" s="12">
        <v>1</v>
      </c>
      <c r="E1511" s="12">
        <v>1</v>
      </c>
      <c r="F1511" s="12">
        <v>1</v>
      </c>
      <c r="G1511" s="12">
        <v>3</v>
      </c>
      <c r="H1511" s="12"/>
      <c r="I1511" s="15" t="s">
        <v>58</v>
      </c>
      <c r="J1511" s="15" t="s">
        <v>42</v>
      </c>
      <c r="K1511" s="15" t="s">
        <v>43</v>
      </c>
      <c r="L1511" s="15">
        <v>4</v>
      </c>
      <c r="M1511" s="15" t="s">
        <v>6943</v>
      </c>
      <c r="N1511" s="16" t="s">
        <v>6645</v>
      </c>
      <c r="O1511" s="16" t="s">
        <v>6660</v>
      </c>
      <c r="P1511" s="16" t="s">
        <v>4856</v>
      </c>
      <c r="Q1511" s="17" t="s">
        <v>60</v>
      </c>
      <c r="R1511" s="16" t="s">
        <v>45</v>
      </c>
      <c r="S1511" s="16"/>
      <c r="T1511" s="18" t="s">
        <v>48</v>
      </c>
      <c r="U1511" s="19" t="s">
        <v>48</v>
      </c>
      <c r="V1511" s="20" t="s">
        <v>48</v>
      </c>
      <c r="W1511" s="12" t="s">
        <v>49</v>
      </c>
      <c r="X1511" s="20" t="s">
        <v>158</v>
      </c>
      <c r="Y1511" s="20"/>
      <c r="Z1511" s="21">
        <v>1200000</v>
      </c>
      <c r="AA1511" s="21">
        <v>1081200</v>
      </c>
      <c r="AB1511" s="22">
        <v>9353</v>
      </c>
      <c r="AC1511" s="21">
        <v>128.30107986742223</v>
      </c>
      <c r="AD1511" s="21">
        <v>115.59927296054742</v>
      </c>
      <c r="AE1511" s="16" t="s">
        <v>4862</v>
      </c>
      <c r="AF1511" s="12">
        <v>3</v>
      </c>
      <c r="AG1511" s="12"/>
      <c r="AH1511" s="20" t="s">
        <v>64</v>
      </c>
      <c r="AI1511" s="12" t="s">
        <v>66</v>
      </c>
      <c r="AJ1511" s="12" t="s">
        <v>66</v>
      </c>
      <c r="AK1511" s="12" t="s">
        <v>66</v>
      </c>
      <c r="AL1511" s="12"/>
      <c r="AM1511" s="12">
        <v>0.57886404697150795</v>
      </c>
      <c r="AN1511" s="20" t="s">
        <v>4863</v>
      </c>
      <c r="AO1511" s="23" t="s">
        <v>69</v>
      </c>
      <c r="AP1511" s="24" t="s">
        <v>74</v>
      </c>
    </row>
    <row r="1512" spans="1:42" x14ac:dyDescent="0.25">
      <c r="A1512" s="12" t="s">
        <v>4864</v>
      </c>
      <c r="B1512" s="13" t="s">
        <v>4865</v>
      </c>
      <c r="C1512" s="14">
        <v>45846</v>
      </c>
      <c r="D1512" s="12">
        <v>1</v>
      </c>
      <c r="E1512" s="12">
        <v>1</v>
      </c>
      <c r="F1512" s="12">
        <v>1</v>
      </c>
      <c r="G1512" s="12">
        <v>3</v>
      </c>
      <c r="H1512" s="12"/>
      <c r="I1512" s="15" t="s">
        <v>58</v>
      </c>
      <c r="J1512" s="15" t="s">
        <v>42</v>
      </c>
      <c r="K1512" s="15" t="s">
        <v>43</v>
      </c>
      <c r="L1512" s="15">
        <v>4</v>
      </c>
      <c r="M1512" s="15" t="s">
        <v>6943</v>
      </c>
      <c r="N1512" s="16" t="s">
        <v>6645</v>
      </c>
      <c r="O1512" s="16" t="s">
        <v>6660</v>
      </c>
      <c r="P1512" s="16" t="s">
        <v>4856</v>
      </c>
      <c r="Q1512" s="17" t="s">
        <v>45</v>
      </c>
      <c r="R1512" s="16" t="s">
        <v>45</v>
      </c>
      <c r="S1512" s="16"/>
      <c r="T1512" s="18"/>
      <c r="U1512" s="19"/>
      <c r="V1512" s="20" t="s">
        <v>48</v>
      </c>
      <c r="W1512" s="12" t="s">
        <v>49</v>
      </c>
      <c r="X1512" s="20" t="s">
        <v>4866</v>
      </c>
      <c r="Y1512" s="20"/>
      <c r="Z1512" s="21">
        <v>1990000</v>
      </c>
      <c r="AA1512" s="21">
        <v>1792990</v>
      </c>
      <c r="AB1512" s="22">
        <v>15340</v>
      </c>
      <c r="AC1512" s="21">
        <v>129.72620599739244</v>
      </c>
      <c r="AD1512" s="21">
        <v>116.88331160365058</v>
      </c>
      <c r="AE1512" s="16" t="s">
        <v>4867</v>
      </c>
      <c r="AF1512" s="12">
        <v>11</v>
      </c>
      <c r="AG1512" s="12" t="s">
        <v>51</v>
      </c>
      <c r="AH1512" s="20" t="s">
        <v>64</v>
      </c>
      <c r="AI1512" s="12" t="s">
        <v>66</v>
      </c>
      <c r="AJ1512" s="12" t="s">
        <v>66</v>
      </c>
      <c r="AK1512" s="12" t="s">
        <v>66</v>
      </c>
      <c r="AL1512" s="12" t="s">
        <v>66</v>
      </c>
      <c r="AM1512" s="12">
        <v>0.25925175926727101</v>
      </c>
      <c r="AN1512" s="20" t="s">
        <v>4868</v>
      </c>
      <c r="AO1512" s="23" t="s">
        <v>69</v>
      </c>
      <c r="AP1512" s="24" t="s">
        <v>74</v>
      </c>
    </row>
    <row r="1513" spans="1:42" x14ac:dyDescent="0.25">
      <c r="A1513" s="12" t="s">
        <v>4869</v>
      </c>
      <c r="B1513" s="13" t="s">
        <v>4870</v>
      </c>
      <c r="C1513" s="14">
        <v>45797</v>
      </c>
      <c r="D1513" s="12">
        <v>1</v>
      </c>
      <c r="E1513" s="12">
        <v>1</v>
      </c>
      <c r="F1513" s="12">
        <v>1</v>
      </c>
      <c r="G1513" s="12">
        <v>3</v>
      </c>
      <c r="H1513" s="12"/>
      <c r="I1513" s="15" t="s">
        <v>58</v>
      </c>
      <c r="J1513" s="15" t="s">
        <v>42</v>
      </c>
      <c r="K1513" s="15" t="s">
        <v>43</v>
      </c>
      <c r="L1513" s="15">
        <v>4</v>
      </c>
      <c r="M1513" s="15" t="s">
        <v>6943</v>
      </c>
      <c r="N1513" s="16" t="s">
        <v>6645</v>
      </c>
      <c r="O1513" s="16" t="s">
        <v>6660</v>
      </c>
      <c r="P1513" s="16" t="s">
        <v>4856</v>
      </c>
      <c r="Q1513" s="17" t="s">
        <v>60</v>
      </c>
      <c r="R1513" s="16" t="s">
        <v>45</v>
      </c>
      <c r="S1513" s="16"/>
      <c r="T1513" s="18" t="s">
        <v>48</v>
      </c>
      <c r="U1513" s="19" t="s">
        <v>48</v>
      </c>
      <c r="V1513" s="20" t="s">
        <v>48</v>
      </c>
      <c r="W1513" s="12" t="s">
        <v>49</v>
      </c>
      <c r="X1513" s="20" t="s">
        <v>768</v>
      </c>
      <c r="Y1513" s="20"/>
      <c r="Z1513" s="21">
        <v>1700000</v>
      </c>
      <c r="AA1513" s="21">
        <v>1531700</v>
      </c>
      <c r="AB1513" s="22">
        <v>4741</v>
      </c>
      <c r="AC1513" s="21">
        <v>358.57414047669266</v>
      </c>
      <c r="AD1513" s="21">
        <v>323.07530056950009</v>
      </c>
      <c r="AE1513" s="16" t="s">
        <v>4871</v>
      </c>
      <c r="AF1513" s="12">
        <v>7</v>
      </c>
      <c r="AG1513" s="12"/>
      <c r="AH1513" s="20" t="s">
        <v>64</v>
      </c>
      <c r="AI1513" s="12" t="s">
        <v>66</v>
      </c>
      <c r="AJ1513" s="12" t="s">
        <v>65</v>
      </c>
      <c r="AK1513" s="12" t="s">
        <v>66</v>
      </c>
      <c r="AL1513" s="12"/>
      <c r="AM1513" s="12">
        <v>0</v>
      </c>
      <c r="AN1513" s="20" t="s">
        <v>4872</v>
      </c>
      <c r="AO1513" s="23" t="s">
        <v>69</v>
      </c>
      <c r="AP1513" s="24" t="s">
        <v>74</v>
      </c>
    </row>
    <row r="1514" spans="1:42" x14ac:dyDescent="0.25">
      <c r="A1514" s="12" t="s">
        <v>4873</v>
      </c>
      <c r="B1514" s="13" t="s">
        <v>4874</v>
      </c>
      <c r="C1514" s="14">
        <v>45959</v>
      </c>
      <c r="D1514" s="12">
        <v>1</v>
      </c>
      <c r="E1514" s="12">
        <v>1</v>
      </c>
      <c r="F1514" s="12">
        <v>1</v>
      </c>
      <c r="G1514" s="12">
        <v>3</v>
      </c>
      <c r="H1514" s="12"/>
      <c r="I1514" s="15" t="s">
        <v>58</v>
      </c>
      <c r="J1514" s="15" t="s">
        <v>42</v>
      </c>
      <c r="K1514" s="15" t="s">
        <v>43</v>
      </c>
      <c r="L1514" s="15">
        <v>4</v>
      </c>
      <c r="M1514" s="15" t="s">
        <v>6943</v>
      </c>
      <c r="N1514" s="16" t="s">
        <v>6645</v>
      </c>
      <c r="O1514" s="16" t="s">
        <v>6660</v>
      </c>
      <c r="P1514" s="16" t="s">
        <v>4856</v>
      </c>
      <c r="Q1514" s="17" t="s">
        <v>60</v>
      </c>
      <c r="R1514" s="16" t="s">
        <v>45</v>
      </c>
      <c r="S1514" s="16"/>
      <c r="T1514" s="18" t="s">
        <v>48</v>
      </c>
      <c r="U1514" s="19" t="s">
        <v>48</v>
      </c>
      <c r="V1514" s="20" t="s">
        <v>48</v>
      </c>
      <c r="W1514" s="12" t="s">
        <v>49</v>
      </c>
      <c r="X1514" s="20" t="s">
        <v>62</v>
      </c>
      <c r="Y1514" s="20"/>
      <c r="Z1514" s="21">
        <v>565000</v>
      </c>
      <c r="AA1514" s="21">
        <v>509065</v>
      </c>
      <c r="AB1514" s="22">
        <v>1505</v>
      </c>
      <c r="AC1514" s="21">
        <v>375.4152823920266</v>
      </c>
      <c r="AD1514" s="21">
        <v>338.24916943521595</v>
      </c>
      <c r="AE1514" s="16" t="s">
        <v>4875</v>
      </c>
      <c r="AF1514" s="12">
        <v>2</v>
      </c>
      <c r="AG1514" s="12"/>
      <c r="AH1514" s="20" t="s">
        <v>48</v>
      </c>
      <c r="AI1514" s="12" t="s">
        <v>48</v>
      </c>
      <c r="AJ1514" s="12" t="s">
        <v>48</v>
      </c>
      <c r="AK1514" s="12"/>
      <c r="AL1514" s="12"/>
      <c r="AM1514" s="12">
        <v>0</v>
      </c>
      <c r="AN1514" s="20" t="s">
        <v>4876</v>
      </c>
      <c r="AO1514" s="23" t="s">
        <v>69</v>
      </c>
      <c r="AP1514" s="24" t="s">
        <v>74</v>
      </c>
    </row>
    <row r="1515" spans="1:42" x14ac:dyDescent="0.25">
      <c r="A1515" s="12" t="s">
        <v>4877</v>
      </c>
      <c r="B1515" s="13" t="s">
        <v>4878</v>
      </c>
      <c r="C1515" s="14">
        <v>45310</v>
      </c>
      <c r="D1515" s="12">
        <v>1</v>
      </c>
      <c r="E1515" s="12">
        <v>1</v>
      </c>
      <c r="F1515" s="12">
        <v>1</v>
      </c>
      <c r="G1515" s="12">
        <v>3</v>
      </c>
      <c r="H1515" s="12"/>
      <c r="I1515" s="15" t="s">
        <v>58</v>
      </c>
      <c r="J1515" s="15" t="s">
        <v>42</v>
      </c>
      <c r="K1515" s="15" t="s">
        <v>43</v>
      </c>
      <c r="L1515" s="15">
        <v>4</v>
      </c>
      <c r="M1515" s="15" t="s">
        <v>6943</v>
      </c>
      <c r="N1515" s="16" t="s">
        <v>6645</v>
      </c>
      <c r="O1515" s="16" t="s">
        <v>6660</v>
      </c>
      <c r="P1515" s="16" t="s">
        <v>4856</v>
      </c>
      <c r="Q1515" s="17" t="s">
        <v>48</v>
      </c>
      <c r="R1515" s="16" t="s">
        <v>45</v>
      </c>
      <c r="S1515" s="16"/>
      <c r="T1515" s="18" t="s">
        <v>48</v>
      </c>
      <c r="U1515" s="19" t="s">
        <v>48</v>
      </c>
      <c r="V1515" s="20" t="s">
        <v>48</v>
      </c>
      <c r="W1515" s="12" t="s">
        <v>49</v>
      </c>
      <c r="X1515" s="20" t="s">
        <v>4879</v>
      </c>
      <c r="Y1515" s="20"/>
      <c r="Z1515" s="21">
        <v>2000000</v>
      </c>
      <c r="AA1515" s="21">
        <v>1860000</v>
      </c>
      <c r="AB1515" s="22">
        <v>5083</v>
      </c>
      <c r="AC1515" s="21">
        <v>393.46842415896123</v>
      </c>
      <c r="AD1515" s="21">
        <v>365.92563446783396</v>
      </c>
      <c r="AE1515" s="16" t="s">
        <v>4880</v>
      </c>
      <c r="AF1515" s="12">
        <v>3</v>
      </c>
      <c r="AG1515" s="12"/>
      <c r="AH1515" s="20" t="s">
        <v>48</v>
      </c>
      <c r="AI1515" s="12" t="s">
        <v>66</v>
      </c>
      <c r="AJ1515" s="12" t="s">
        <v>66</v>
      </c>
      <c r="AK1515" s="12" t="s">
        <v>66</v>
      </c>
      <c r="AL1515" s="12" t="s">
        <v>66</v>
      </c>
      <c r="AM1515" s="12">
        <v>0</v>
      </c>
      <c r="AN1515" s="20" t="s">
        <v>6806</v>
      </c>
      <c r="AO1515" s="23"/>
      <c r="AP1515" s="24"/>
    </row>
    <row r="1516" spans="1:42" x14ac:dyDescent="0.25">
      <c r="A1516" s="12" t="s">
        <v>4881</v>
      </c>
      <c r="B1516" s="13" t="s">
        <v>4882</v>
      </c>
      <c r="C1516" s="14">
        <v>45600</v>
      </c>
      <c r="D1516" s="12">
        <v>1</v>
      </c>
      <c r="E1516" s="12">
        <v>1</v>
      </c>
      <c r="F1516" s="12">
        <v>1</v>
      </c>
      <c r="G1516" s="12">
        <v>3</v>
      </c>
      <c r="H1516" s="12"/>
      <c r="I1516" s="15" t="s">
        <v>58</v>
      </c>
      <c r="J1516" s="15" t="s">
        <v>42</v>
      </c>
      <c r="K1516" s="15" t="s">
        <v>43</v>
      </c>
      <c r="L1516" s="15">
        <v>4</v>
      </c>
      <c r="M1516" s="15" t="s">
        <v>6943</v>
      </c>
      <c r="N1516" s="16" t="s">
        <v>6645</v>
      </c>
      <c r="O1516" s="16" t="s">
        <v>6660</v>
      </c>
      <c r="P1516" s="16" t="s">
        <v>4856</v>
      </c>
      <c r="Q1516" s="17" t="s">
        <v>48</v>
      </c>
      <c r="R1516" s="16" t="s">
        <v>45</v>
      </c>
      <c r="S1516" s="16"/>
      <c r="T1516" s="18" t="s">
        <v>48</v>
      </c>
      <c r="U1516" s="19" t="s">
        <v>48</v>
      </c>
      <c r="V1516" s="20" t="s">
        <v>48</v>
      </c>
      <c r="W1516" s="12" t="s">
        <v>49</v>
      </c>
      <c r="X1516" s="20" t="s">
        <v>62</v>
      </c>
      <c r="Y1516" s="20"/>
      <c r="Z1516" s="21">
        <v>2200000</v>
      </c>
      <c r="AA1516" s="21">
        <v>2046000</v>
      </c>
      <c r="AB1516" s="22">
        <v>3000</v>
      </c>
      <c r="AC1516" s="21">
        <v>733.33333333333337</v>
      </c>
      <c r="AD1516" s="21">
        <v>682</v>
      </c>
      <c r="AE1516" s="16" t="s">
        <v>4883</v>
      </c>
      <c r="AF1516" s="12">
        <v>9</v>
      </c>
      <c r="AG1516" s="12"/>
      <c r="AH1516" s="20" t="s">
        <v>64</v>
      </c>
      <c r="AI1516" s="12" t="s">
        <v>66</v>
      </c>
      <c r="AJ1516" s="12" t="s">
        <v>66</v>
      </c>
      <c r="AK1516" s="12" t="s">
        <v>66</v>
      </c>
      <c r="AL1516" s="12" t="s">
        <v>66</v>
      </c>
      <c r="AM1516" s="12">
        <v>0</v>
      </c>
      <c r="AN1516" s="20" t="s">
        <v>4884</v>
      </c>
      <c r="AO1516" s="23"/>
      <c r="AP1516" s="24"/>
    </row>
    <row r="1517" spans="1:42" x14ac:dyDescent="0.25">
      <c r="A1517" s="12" t="s">
        <v>4885</v>
      </c>
      <c r="B1517" s="13" t="s">
        <v>4886</v>
      </c>
      <c r="C1517" s="14">
        <v>45622</v>
      </c>
      <c r="D1517" s="26">
        <v>2</v>
      </c>
      <c r="E1517" s="26">
        <v>1</v>
      </c>
      <c r="F1517" s="12">
        <v>2</v>
      </c>
      <c r="G1517" s="12">
        <v>3</v>
      </c>
      <c r="H1517" s="12"/>
      <c r="I1517" s="15" t="s">
        <v>58</v>
      </c>
      <c r="J1517" s="15" t="s">
        <v>42</v>
      </c>
      <c r="K1517" s="15" t="s">
        <v>43</v>
      </c>
      <c r="L1517" s="15">
        <v>4</v>
      </c>
      <c r="M1517" s="15" t="s">
        <v>6943</v>
      </c>
      <c r="N1517" s="16" t="s">
        <v>6645</v>
      </c>
      <c r="O1517" s="16" t="s">
        <v>6660</v>
      </c>
      <c r="P1517" s="16" t="s">
        <v>4856</v>
      </c>
      <c r="Q1517" s="17" t="s">
        <v>45</v>
      </c>
      <c r="R1517" s="16" t="s">
        <v>45</v>
      </c>
      <c r="S1517" s="16"/>
      <c r="T1517" s="18"/>
      <c r="U1517" s="19"/>
      <c r="V1517" s="20" t="s">
        <v>48</v>
      </c>
      <c r="W1517" s="12" t="s">
        <v>49</v>
      </c>
      <c r="X1517" s="20" t="s">
        <v>4866</v>
      </c>
      <c r="Y1517" s="20"/>
      <c r="Z1517" s="21">
        <v>2000000</v>
      </c>
      <c r="AA1517" s="21">
        <v>1860000</v>
      </c>
      <c r="AB1517" s="22">
        <v>15340</v>
      </c>
      <c r="AC1517" s="21">
        <v>130.3780964797914</v>
      </c>
      <c r="AD1517" s="21">
        <v>121.25162972620599</v>
      </c>
      <c r="AE1517" s="16" t="s">
        <v>4867</v>
      </c>
      <c r="AF1517" s="12">
        <v>11</v>
      </c>
      <c r="AG1517" s="12" t="s">
        <v>51</v>
      </c>
      <c r="AH1517" s="20" t="s">
        <v>64</v>
      </c>
      <c r="AI1517" s="12" t="s">
        <v>66</v>
      </c>
      <c r="AJ1517" s="12" t="s">
        <v>66</v>
      </c>
      <c r="AK1517" s="12" t="s">
        <v>66</v>
      </c>
      <c r="AL1517" s="12" t="s">
        <v>66</v>
      </c>
      <c r="AM1517" s="12">
        <v>0.25925175926727101</v>
      </c>
      <c r="AN1517" s="20" t="s">
        <v>4887</v>
      </c>
      <c r="AO1517" s="23"/>
      <c r="AP1517" s="24"/>
    </row>
    <row r="1518" spans="1:42" x14ac:dyDescent="0.25">
      <c r="A1518" s="12" t="s">
        <v>4888</v>
      </c>
      <c r="B1518" s="13" t="s">
        <v>4889</v>
      </c>
      <c r="C1518" s="14">
        <v>45689</v>
      </c>
      <c r="D1518" s="12">
        <v>1</v>
      </c>
      <c r="E1518" s="12">
        <v>1</v>
      </c>
      <c r="F1518" s="12">
        <v>1</v>
      </c>
      <c r="G1518" s="12">
        <v>3</v>
      </c>
      <c r="H1518" s="12"/>
      <c r="I1518" s="15" t="s">
        <v>58</v>
      </c>
      <c r="J1518" s="15" t="s">
        <v>42</v>
      </c>
      <c r="K1518" s="15" t="s">
        <v>43</v>
      </c>
      <c r="L1518" s="15">
        <v>4</v>
      </c>
      <c r="M1518" s="15" t="s">
        <v>6943</v>
      </c>
      <c r="N1518" s="16" t="s">
        <v>6645</v>
      </c>
      <c r="O1518" s="16" t="s">
        <v>6660</v>
      </c>
      <c r="P1518" s="16" t="s">
        <v>4856</v>
      </c>
      <c r="Q1518" s="17" t="s">
        <v>60</v>
      </c>
      <c r="R1518" s="16" t="s">
        <v>45</v>
      </c>
      <c r="S1518" s="16"/>
      <c r="T1518" s="18" t="s">
        <v>48</v>
      </c>
      <c r="U1518" s="19" t="s">
        <v>48</v>
      </c>
      <c r="V1518" s="20" t="s">
        <v>48</v>
      </c>
      <c r="W1518" s="12" t="s">
        <v>49</v>
      </c>
      <c r="X1518" s="20" t="s">
        <v>62</v>
      </c>
      <c r="Y1518" s="20"/>
      <c r="Z1518" s="21">
        <v>1100000</v>
      </c>
      <c r="AA1518" s="21">
        <v>991100</v>
      </c>
      <c r="AB1518" s="22">
        <v>1000</v>
      </c>
      <c r="AC1518" s="21">
        <v>1100</v>
      </c>
      <c r="AD1518" s="21">
        <v>991.1</v>
      </c>
      <c r="AE1518" s="16" t="s">
        <v>63</v>
      </c>
      <c r="AF1518" s="12"/>
      <c r="AG1518" s="12"/>
      <c r="AH1518" s="20" t="s">
        <v>64</v>
      </c>
      <c r="AI1518" s="12" t="s">
        <v>66</v>
      </c>
      <c r="AJ1518" s="12" t="s">
        <v>66</v>
      </c>
      <c r="AK1518" s="12" t="s">
        <v>66</v>
      </c>
      <c r="AL1518" s="12"/>
      <c r="AM1518" s="12" t="s">
        <v>67</v>
      </c>
      <c r="AN1518" s="20" t="s">
        <v>4890</v>
      </c>
      <c r="AO1518" s="23" t="s">
        <v>69</v>
      </c>
      <c r="AP1518" s="24" t="s">
        <v>74</v>
      </c>
    </row>
    <row r="1519" spans="1:42" x14ac:dyDescent="0.25">
      <c r="A1519" s="12" t="s">
        <v>4891</v>
      </c>
      <c r="B1519" s="13" t="s">
        <v>4892</v>
      </c>
      <c r="C1519" s="14">
        <v>45599</v>
      </c>
      <c r="D1519" s="12">
        <v>1</v>
      </c>
      <c r="E1519" s="12">
        <v>1</v>
      </c>
      <c r="F1519" s="12">
        <v>1</v>
      </c>
      <c r="G1519" s="12">
        <v>1</v>
      </c>
      <c r="H1519" s="12"/>
      <c r="I1519" s="15" t="s">
        <v>58</v>
      </c>
      <c r="J1519" s="15"/>
      <c r="K1519" s="15" t="s">
        <v>43</v>
      </c>
      <c r="L1519" s="15">
        <v>4</v>
      </c>
      <c r="M1519" s="15" t="s">
        <v>6943</v>
      </c>
      <c r="N1519" s="16" t="s">
        <v>6645</v>
      </c>
      <c r="O1519" s="16" t="s">
        <v>6660</v>
      </c>
      <c r="P1519" s="16" t="s">
        <v>4856</v>
      </c>
      <c r="Q1519" s="17" t="s">
        <v>48</v>
      </c>
      <c r="R1519" s="16" t="s">
        <v>45</v>
      </c>
      <c r="S1519" s="16"/>
      <c r="T1519" s="18" t="s">
        <v>48</v>
      </c>
      <c r="U1519" s="19" t="s">
        <v>48</v>
      </c>
      <c r="V1519" s="20" t="s">
        <v>48</v>
      </c>
      <c r="W1519" s="12" t="s">
        <v>49</v>
      </c>
      <c r="X1519" s="20" t="s">
        <v>62</v>
      </c>
      <c r="Y1519" s="20"/>
      <c r="Z1519" s="21">
        <v>1100000</v>
      </c>
      <c r="AA1519" s="21">
        <v>1023000</v>
      </c>
      <c r="AB1519" s="22">
        <v>1000</v>
      </c>
      <c r="AC1519" s="21">
        <v>1100</v>
      </c>
      <c r="AD1519" s="21">
        <v>1023</v>
      </c>
      <c r="AE1519" s="16" t="s">
        <v>63</v>
      </c>
      <c r="AF1519" s="12"/>
      <c r="AG1519" s="12"/>
      <c r="AH1519" s="20" t="s">
        <v>64</v>
      </c>
      <c r="AI1519" s="12" t="s">
        <v>66</v>
      </c>
      <c r="AJ1519" s="12" t="s">
        <v>66</v>
      </c>
      <c r="AK1519" s="12" t="s">
        <v>66</v>
      </c>
      <c r="AL1519" s="12" t="s">
        <v>66</v>
      </c>
      <c r="AM1519" s="12" t="s">
        <v>67</v>
      </c>
      <c r="AN1519" s="20" t="s">
        <v>4893</v>
      </c>
      <c r="AO1519" s="23"/>
      <c r="AP1519" s="24"/>
    </row>
    <row r="1520" spans="1:42" x14ac:dyDescent="0.25">
      <c r="A1520" s="12" t="s">
        <v>4894</v>
      </c>
      <c r="B1520" s="13" t="s">
        <v>4895</v>
      </c>
      <c r="C1520" s="14">
        <v>45708</v>
      </c>
      <c r="D1520" s="12">
        <v>1</v>
      </c>
      <c r="E1520" s="12">
        <v>1</v>
      </c>
      <c r="F1520" s="12">
        <v>1</v>
      </c>
      <c r="G1520" s="12">
        <v>1</v>
      </c>
      <c r="H1520" s="12"/>
      <c r="I1520" s="15" t="s">
        <v>58</v>
      </c>
      <c r="J1520" s="15" t="s">
        <v>42</v>
      </c>
      <c r="K1520" s="15" t="s">
        <v>43</v>
      </c>
      <c r="L1520" s="15">
        <v>4</v>
      </c>
      <c r="M1520" s="15" t="s">
        <v>6943</v>
      </c>
      <c r="N1520" s="16" t="s">
        <v>6645</v>
      </c>
      <c r="O1520" s="16" t="s">
        <v>6660</v>
      </c>
      <c r="P1520" s="16" t="s">
        <v>4856</v>
      </c>
      <c r="Q1520" s="17" t="s">
        <v>60</v>
      </c>
      <c r="R1520" s="16" t="s">
        <v>45</v>
      </c>
      <c r="S1520" s="16"/>
      <c r="T1520" s="18" t="s">
        <v>2837</v>
      </c>
      <c r="U1520" s="19" t="s">
        <v>4896</v>
      </c>
      <c r="V1520" s="20" t="s">
        <v>48</v>
      </c>
      <c r="W1520" s="12" t="s">
        <v>49</v>
      </c>
      <c r="X1520" s="20" t="s">
        <v>62</v>
      </c>
      <c r="Y1520" s="20"/>
      <c r="Z1520" s="21">
        <v>2900000</v>
      </c>
      <c r="AA1520" s="21">
        <v>2612900</v>
      </c>
      <c r="AB1520" s="22">
        <v>1900</v>
      </c>
      <c r="AC1520" s="21">
        <v>1526.3157894736842</v>
      </c>
      <c r="AD1520" s="21">
        <v>1375.2105263157894</v>
      </c>
      <c r="AE1520" s="16" t="s">
        <v>63</v>
      </c>
      <c r="AF1520" s="12"/>
      <c r="AG1520" s="12"/>
      <c r="AH1520" s="20" t="s">
        <v>64</v>
      </c>
      <c r="AI1520" s="12" t="s">
        <v>66</v>
      </c>
      <c r="AJ1520" s="12" t="s">
        <v>66</v>
      </c>
      <c r="AK1520" s="12" t="s">
        <v>66</v>
      </c>
      <c r="AL1520" s="12"/>
      <c r="AM1520" s="12" t="s">
        <v>67</v>
      </c>
      <c r="AN1520" s="20" t="s">
        <v>4897</v>
      </c>
      <c r="AO1520" s="23" t="s">
        <v>69</v>
      </c>
      <c r="AP1520" s="24"/>
    </row>
    <row r="1521" spans="1:42" x14ac:dyDescent="0.25">
      <c r="A1521" s="12" t="s">
        <v>4898</v>
      </c>
      <c r="B1521" s="13" t="s">
        <v>4899</v>
      </c>
      <c r="C1521" s="14">
        <v>45798</v>
      </c>
      <c r="D1521" s="12">
        <v>1</v>
      </c>
      <c r="E1521" s="12">
        <v>1</v>
      </c>
      <c r="F1521" s="12">
        <v>1</v>
      </c>
      <c r="G1521" s="12">
        <v>1</v>
      </c>
      <c r="H1521" s="12"/>
      <c r="I1521" s="15" t="s">
        <v>58</v>
      </c>
      <c r="J1521" s="15" t="s">
        <v>42</v>
      </c>
      <c r="K1521" s="15" t="s">
        <v>43</v>
      </c>
      <c r="L1521" s="15">
        <v>4</v>
      </c>
      <c r="M1521" s="15" t="s">
        <v>6943</v>
      </c>
      <c r="N1521" s="16" t="s">
        <v>6645</v>
      </c>
      <c r="O1521" s="16" t="s">
        <v>6660</v>
      </c>
      <c r="P1521" s="16" t="s">
        <v>4856</v>
      </c>
      <c r="Q1521" s="17" t="s">
        <v>60</v>
      </c>
      <c r="R1521" s="16" t="s">
        <v>45</v>
      </c>
      <c r="S1521" s="16"/>
      <c r="T1521" s="18" t="s">
        <v>3948</v>
      </c>
      <c r="U1521" s="19" t="s">
        <v>48</v>
      </c>
      <c r="V1521" s="20" t="s">
        <v>48</v>
      </c>
      <c r="W1521" s="12" t="s">
        <v>49</v>
      </c>
      <c r="X1521" s="20" t="s">
        <v>62</v>
      </c>
      <c r="Y1521" s="20"/>
      <c r="Z1521" s="21">
        <v>2500000</v>
      </c>
      <c r="AA1521" s="21">
        <v>2252500</v>
      </c>
      <c r="AB1521" s="22">
        <v>1020</v>
      </c>
      <c r="AC1521" s="21">
        <v>2450.9803921568628</v>
      </c>
      <c r="AD1521" s="21">
        <v>2208.3333333333335</v>
      </c>
      <c r="AE1521" s="16" t="s">
        <v>63</v>
      </c>
      <c r="AF1521" s="12"/>
      <c r="AG1521" s="12"/>
      <c r="AH1521" s="20" t="s">
        <v>66</v>
      </c>
      <c r="AI1521" s="12" t="s">
        <v>66</v>
      </c>
      <c r="AJ1521" s="12" t="s">
        <v>66</v>
      </c>
      <c r="AK1521" s="12" t="s">
        <v>66</v>
      </c>
      <c r="AL1521" s="12"/>
      <c r="AM1521" s="12" t="s">
        <v>67</v>
      </c>
      <c r="AN1521" s="20" t="s">
        <v>2860</v>
      </c>
      <c r="AO1521" s="23" t="s">
        <v>69</v>
      </c>
      <c r="AP1521" s="24" t="s">
        <v>74</v>
      </c>
    </row>
    <row r="1522" spans="1:42" x14ac:dyDescent="0.25">
      <c r="A1522" s="12" t="s">
        <v>4900</v>
      </c>
      <c r="B1522" s="13" t="s">
        <v>4901</v>
      </c>
      <c r="C1522" s="14">
        <v>45973</v>
      </c>
      <c r="D1522" s="12">
        <v>1</v>
      </c>
      <c r="E1522" s="12">
        <v>1</v>
      </c>
      <c r="F1522" s="12">
        <v>1</v>
      </c>
      <c r="G1522" s="12">
        <v>3</v>
      </c>
      <c r="H1522" s="12"/>
      <c r="I1522" s="15" t="s">
        <v>58</v>
      </c>
      <c r="J1522" s="15" t="s">
        <v>42</v>
      </c>
      <c r="K1522" s="15" t="s">
        <v>43</v>
      </c>
      <c r="L1522" s="15">
        <v>6</v>
      </c>
      <c r="M1522" s="15"/>
      <c r="N1522" s="16" t="s">
        <v>6652</v>
      </c>
      <c r="O1522" s="16"/>
      <c r="P1522" s="16" t="s">
        <v>204</v>
      </c>
      <c r="Q1522" s="17" t="s">
        <v>60</v>
      </c>
      <c r="R1522" s="12" t="s">
        <v>60</v>
      </c>
      <c r="S1522" s="12"/>
      <c r="T1522" s="18" t="s">
        <v>48</v>
      </c>
      <c r="U1522" s="19" t="s">
        <v>48</v>
      </c>
      <c r="V1522" s="20" t="s">
        <v>48</v>
      </c>
      <c r="W1522" s="12" t="s">
        <v>49</v>
      </c>
      <c r="X1522" s="20" t="s">
        <v>62</v>
      </c>
      <c r="Y1522" s="20"/>
      <c r="Z1522" s="21">
        <v>3500000</v>
      </c>
      <c r="AA1522" s="21">
        <v>3153500</v>
      </c>
      <c r="AB1522" s="22">
        <v>2000</v>
      </c>
      <c r="AC1522" s="21">
        <v>1750</v>
      </c>
      <c r="AD1522" s="21">
        <v>1576.75</v>
      </c>
      <c r="AE1522" s="16" t="s">
        <v>63</v>
      </c>
      <c r="AF1522" s="12"/>
      <c r="AG1522" s="12" t="s">
        <v>51</v>
      </c>
      <c r="AH1522" s="20" t="s">
        <v>64</v>
      </c>
      <c r="AI1522" s="12" t="s">
        <v>65</v>
      </c>
      <c r="AJ1522" s="12" t="s">
        <v>66</v>
      </c>
      <c r="AK1522" s="12"/>
      <c r="AL1522" s="12"/>
      <c r="AM1522" s="12" t="s">
        <v>67</v>
      </c>
      <c r="AN1522" s="20" t="s">
        <v>4902</v>
      </c>
      <c r="AO1522" s="23" t="s">
        <v>69</v>
      </c>
      <c r="AP1522" s="24" t="s">
        <v>74</v>
      </c>
    </row>
    <row r="1523" spans="1:42" x14ac:dyDescent="0.25">
      <c r="A1523" s="12" t="s">
        <v>4903</v>
      </c>
      <c r="B1523" s="13" t="s">
        <v>4903</v>
      </c>
      <c r="C1523" s="14">
        <v>45610</v>
      </c>
      <c r="D1523" s="12">
        <v>1</v>
      </c>
      <c r="E1523" s="12">
        <v>1</v>
      </c>
      <c r="F1523" s="12">
        <v>1</v>
      </c>
      <c r="G1523" s="12">
        <v>3</v>
      </c>
      <c r="H1523" s="12"/>
      <c r="I1523" s="15" t="s">
        <v>41</v>
      </c>
      <c r="J1523" s="15" t="s">
        <v>42</v>
      </c>
      <c r="K1523" s="15" t="s">
        <v>43</v>
      </c>
      <c r="L1523" s="15">
        <v>5</v>
      </c>
      <c r="M1523" s="15" t="s">
        <v>6944</v>
      </c>
      <c r="N1523" s="16" t="s">
        <v>6645</v>
      </c>
      <c r="O1523" s="16" t="s">
        <v>4637</v>
      </c>
      <c r="P1523" s="16" t="s">
        <v>4638</v>
      </c>
      <c r="Q1523" s="17" t="s">
        <v>48</v>
      </c>
      <c r="R1523" s="16" t="s">
        <v>45</v>
      </c>
      <c r="S1523" s="16"/>
      <c r="T1523" s="18" t="s">
        <v>4366</v>
      </c>
      <c r="U1523" s="19">
        <v>2</v>
      </c>
      <c r="V1523" s="20" t="s">
        <v>48</v>
      </c>
      <c r="W1523" s="12" t="s">
        <v>49</v>
      </c>
      <c r="X1523" s="20" t="s">
        <v>50</v>
      </c>
      <c r="Y1523" s="20"/>
      <c r="Z1523" s="21">
        <v>700000</v>
      </c>
      <c r="AA1523" s="21">
        <v>700000</v>
      </c>
      <c r="AB1523" s="22">
        <v>3400</v>
      </c>
      <c r="AC1523" s="21">
        <v>205.88235294117646</v>
      </c>
      <c r="AD1523" s="21">
        <v>205.88235294117646</v>
      </c>
      <c r="AE1523" s="16" t="s">
        <v>4904</v>
      </c>
      <c r="AF1523" s="12">
        <v>1</v>
      </c>
      <c r="AG1523" s="12"/>
      <c r="AH1523" s="20" t="s">
        <v>64</v>
      </c>
      <c r="AI1523" s="12"/>
      <c r="AJ1523" s="12"/>
      <c r="AK1523" s="12"/>
      <c r="AL1523" s="12"/>
      <c r="AM1523" s="12">
        <v>1.68504550982851</v>
      </c>
      <c r="AN1523" s="20" t="s">
        <v>92</v>
      </c>
      <c r="AO1523" s="23"/>
      <c r="AP1523" s="24"/>
    </row>
    <row r="1524" spans="1:42" x14ac:dyDescent="0.25">
      <c r="A1524" s="12" t="s">
        <v>4905</v>
      </c>
      <c r="B1524" s="13" t="s">
        <v>4906</v>
      </c>
      <c r="C1524" s="14">
        <v>45573</v>
      </c>
      <c r="D1524" s="12">
        <v>1</v>
      </c>
      <c r="E1524" s="12">
        <v>1</v>
      </c>
      <c r="F1524" s="12">
        <v>1</v>
      </c>
      <c r="G1524" s="12">
        <v>3</v>
      </c>
      <c r="H1524" s="12"/>
      <c r="I1524" s="15" t="s">
        <v>58</v>
      </c>
      <c r="J1524" s="15"/>
      <c r="K1524" s="15" t="s">
        <v>43</v>
      </c>
      <c r="L1524" s="15">
        <v>5</v>
      </c>
      <c r="M1524" s="15" t="s">
        <v>6944</v>
      </c>
      <c r="N1524" s="16" t="s">
        <v>6645</v>
      </c>
      <c r="O1524" s="16" t="s">
        <v>4637</v>
      </c>
      <c r="P1524" s="16" t="s">
        <v>4638</v>
      </c>
      <c r="Q1524" s="17" t="s">
        <v>48</v>
      </c>
      <c r="R1524" s="16" t="s">
        <v>45</v>
      </c>
      <c r="S1524" s="16"/>
      <c r="T1524" s="18" t="s">
        <v>237</v>
      </c>
      <c r="U1524" s="19">
        <v>14.16</v>
      </c>
      <c r="V1524" s="20" t="s">
        <v>48</v>
      </c>
      <c r="W1524" s="12" t="s">
        <v>49</v>
      </c>
      <c r="X1524" s="20" t="s">
        <v>62</v>
      </c>
      <c r="Y1524" s="20"/>
      <c r="Z1524" s="21">
        <v>850000</v>
      </c>
      <c r="AA1524" s="21">
        <v>790500</v>
      </c>
      <c r="AB1524" s="22">
        <v>2400</v>
      </c>
      <c r="AC1524" s="21">
        <v>354.16666666666669</v>
      </c>
      <c r="AD1524" s="21">
        <v>329.375</v>
      </c>
      <c r="AE1524" s="16" t="s">
        <v>63</v>
      </c>
      <c r="AF1524" s="12"/>
      <c r="AG1524" s="12"/>
      <c r="AH1524" s="20" t="s">
        <v>64</v>
      </c>
      <c r="AI1524" s="12" t="s">
        <v>66</v>
      </c>
      <c r="AJ1524" s="12" t="s">
        <v>66</v>
      </c>
      <c r="AK1524" s="12" t="s">
        <v>66</v>
      </c>
      <c r="AL1524" s="12" t="s">
        <v>66</v>
      </c>
      <c r="AM1524" s="12" t="s">
        <v>67</v>
      </c>
      <c r="AN1524" s="20" t="s">
        <v>6807</v>
      </c>
      <c r="AO1524" s="23"/>
      <c r="AP1524" s="24"/>
    </row>
    <row r="1525" spans="1:42" x14ac:dyDescent="0.25">
      <c r="A1525" s="12" t="s">
        <v>4907</v>
      </c>
      <c r="B1525" s="13" t="s">
        <v>4908</v>
      </c>
      <c r="C1525" s="14">
        <v>45614</v>
      </c>
      <c r="D1525" s="12">
        <v>1</v>
      </c>
      <c r="E1525" s="12">
        <v>1</v>
      </c>
      <c r="F1525" s="12">
        <v>1</v>
      </c>
      <c r="G1525" s="12">
        <v>3</v>
      </c>
      <c r="H1525" s="12"/>
      <c r="I1525" s="15" t="s">
        <v>58</v>
      </c>
      <c r="J1525" s="15"/>
      <c r="K1525" s="15" t="s">
        <v>43</v>
      </c>
      <c r="L1525" s="15">
        <v>5</v>
      </c>
      <c r="M1525" s="15" t="s">
        <v>6944</v>
      </c>
      <c r="N1525" s="16" t="s">
        <v>6645</v>
      </c>
      <c r="O1525" s="16" t="s">
        <v>4637</v>
      </c>
      <c r="P1525" s="16" t="s">
        <v>4638</v>
      </c>
      <c r="Q1525" s="17" t="s">
        <v>48</v>
      </c>
      <c r="R1525" s="16" t="s">
        <v>45</v>
      </c>
      <c r="S1525" s="16"/>
      <c r="T1525" s="18" t="s">
        <v>48</v>
      </c>
      <c r="U1525" s="19" t="s">
        <v>48</v>
      </c>
      <c r="V1525" s="20" t="s">
        <v>48</v>
      </c>
      <c r="W1525" s="12" t="s">
        <v>49</v>
      </c>
      <c r="X1525" s="20" t="s">
        <v>4642</v>
      </c>
      <c r="Y1525" s="20"/>
      <c r="Z1525" s="21">
        <v>4500000</v>
      </c>
      <c r="AA1525" s="21">
        <v>4185000</v>
      </c>
      <c r="AB1525" s="22">
        <v>8796</v>
      </c>
      <c r="AC1525" s="21">
        <v>511.59618008185538</v>
      </c>
      <c r="AD1525" s="21">
        <v>475.78444747612554</v>
      </c>
      <c r="AE1525" s="16" t="s">
        <v>4643</v>
      </c>
      <c r="AF1525" s="12">
        <v>9</v>
      </c>
      <c r="AG1525" s="28" t="s">
        <v>51</v>
      </c>
      <c r="AH1525" s="20" t="s">
        <v>64</v>
      </c>
      <c r="AI1525" s="12" t="s">
        <v>114</v>
      </c>
      <c r="AJ1525" s="12" t="s">
        <v>114</v>
      </c>
      <c r="AK1525" s="12" t="s">
        <v>66</v>
      </c>
      <c r="AL1525" s="12" t="s">
        <v>66</v>
      </c>
      <c r="AM1525" s="12">
        <v>5.1812161946055797</v>
      </c>
      <c r="AN1525" s="20" t="s">
        <v>4909</v>
      </c>
      <c r="AO1525" s="23"/>
      <c r="AP1525" s="24"/>
    </row>
    <row r="1526" spans="1:42" x14ac:dyDescent="0.25">
      <c r="A1526" s="12" t="s">
        <v>4910</v>
      </c>
      <c r="B1526" s="13" t="s">
        <v>4911</v>
      </c>
      <c r="C1526" s="14">
        <v>45733</v>
      </c>
      <c r="D1526" s="12">
        <v>1</v>
      </c>
      <c r="E1526" s="12">
        <v>1</v>
      </c>
      <c r="F1526" s="12">
        <v>1</v>
      </c>
      <c r="G1526" s="12">
        <v>1</v>
      </c>
      <c r="H1526" s="12"/>
      <c r="I1526" s="15" t="s">
        <v>58</v>
      </c>
      <c r="J1526" s="15" t="s">
        <v>42</v>
      </c>
      <c r="K1526" s="15" t="s">
        <v>43</v>
      </c>
      <c r="L1526" s="15">
        <v>5</v>
      </c>
      <c r="M1526" s="15" t="s">
        <v>6944</v>
      </c>
      <c r="N1526" s="16" t="s">
        <v>6645</v>
      </c>
      <c r="O1526" s="16" t="s">
        <v>4637</v>
      </c>
      <c r="P1526" s="16" t="s">
        <v>4638</v>
      </c>
      <c r="Q1526" s="17" t="s">
        <v>60</v>
      </c>
      <c r="R1526" s="16" t="s">
        <v>45</v>
      </c>
      <c r="S1526" s="16"/>
      <c r="T1526" s="18" t="s">
        <v>48</v>
      </c>
      <c r="U1526" s="19" t="s">
        <v>48</v>
      </c>
      <c r="V1526" s="20" t="s">
        <v>48</v>
      </c>
      <c r="W1526" s="12" t="s">
        <v>49</v>
      </c>
      <c r="X1526" s="20" t="s">
        <v>62</v>
      </c>
      <c r="Y1526" s="20"/>
      <c r="Z1526" s="21">
        <v>4000000</v>
      </c>
      <c r="AA1526" s="21">
        <v>3604000</v>
      </c>
      <c r="AB1526" s="22">
        <v>5336</v>
      </c>
      <c r="AC1526" s="21">
        <v>749.62518740629685</v>
      </c>
      <c r="AD1526" s="21">
        <v>675.41229385307349</v>
      </c>
      <c r="AE1526" s="16" t="s">
        <v>63</v>
      </c>
      <c r="AF1526" s="12"/>
      <c r="AG1526" s="12"/>
      <c r="AH1526" s="20" t="s">
        <v>64</v>
      </c>
      <c r="AI1526" s="12" t="s">
        <v>66</v>
      </c>
      <c r="AJ1526" s="12" t="s">
        <v>66</v>
      </c>
      <c r="AK1526" s="12" t="s">
        <v>66</v>
      </c>
      <c r="AL1526" s="12"/>
      <c r="AM1526" s="12" t="s">
        <v>67</v>
      </c>
      <c r="AN1526" s="20" t="s">
        <v>4912</v>
      </c>
      <c r="AO1526" s="23" t="s">
        <v>69</v>
      </c>
      <c r="AP1526" s="24" t="s">
        <v>74</v>
      </c>
    </row>
    <row r="1527" spans="1:42" x14ac:dyDescent="0.25">
      <c r="A1527" s="12" t="s">
        <v>4913</v>
      </c>
      <c r="B1527" s="13" t="s">
        <v>4914</v>
      </c>
      <c r="C1527" s="14">
        <v>45346</v>
      </c>
      <c r="D1527" s="12">
        <v>1</v>
      </c>
      <c r="E1527" s="12">
        <v>1</v>
      </c>
      <c r="F1527" s="12">
        <v>1</v>
      </c>
      <c r="G1527" s="12">
        <v>1</v>
      </c>
      <c r="H1527" s="12"/>
      <c r="I1527" s="15" t="s">
        <v>58</v>
      </c>
      <c r="J1527" s="15" t="s">
        <v>295</v>
      </c>
      <c r="K1527" s="15" t="s">
        <v>43</v>
      </c>
      <c r="L1527" s="15">
        <v>5</v>
      </c>
      <c r="M1527" s="15" t="s">
        <v>6944</v>
      </c>
      <c r="N1527" s="16" t="s">
        <v>6645</v>
      </c>
      <c r="O1527" s="16" t="s">
        <v>4637</v>
      </c>
      <c r="P1527" s="16" t="s">
        <v>4638</v>
      </c>
      <c r="Q1527" s="17" t="s">
        <v>48</v>
      </c>
      <c r="R1527" s="16" t="s">
        <v>45</v>
      </c>
      <c r="S1527" s="16"/>
      <c r="T1527" s="18" t="s">
        <v>4366</v>
      </c>
      <c r="U1527" s="19" t="s">
        <v>48</v>
      </c>
      <c r="V1527" s="20" t="s">
        <v>48</v>
      </c>
      <c r="W1527" s="12" t="s">
        <v>49</v>
      </c>
      <c r="X1527" s="20" t="s">
        <v>62</v>
      </c>
      <c r="Y1527" s="20"/>
      <c r="Z1527" s="21">
        <v>1900000</v>
      </c>
      <c r="AA1527" s="21">
        <v>1767000</v>
      </c>
      <c r="AB1527" s="22">
        <v>1500</v>
      </c>
      <c r="AC1527" s="21">
        <v>1266.6666666666667</v>
      </c>
      <c r="AD1527" s="21">
        <v>1178</v>
      </c>
      <c r="AE1527" s="16" t="s">
        <v>63</v>
      </c>
      <c r="AF1527" s="12"/>
      <c r="AG1527" s="12"/>
      <c r="AH1527" s="20" t="s">
        <v>64</v>
      </c>
      <c r="AI1527" s="12" t="s">
        <v>65</v>
      </c>
      <c r="AJ1527" s="12" t="s">
        <v>65</v>
      </c>
      <c r="AK1527" s="12" t="s">
        <v>66</v>
      </c>
      <c r="AL1527" s="12" t="s">
        <v>66</v>
      </c>
      <c r="AM1527" s="12" t="s">
        <v>67</v>
      </c>
      <c r="AN1527" s="20" t="s">
        <v>4915</v>
      </c>
      <c r="AO1527" s="23"/>
      <c r="AP1527" s="24"/>
    </row>
    <row r="1528" spans="1:42" x14ac:dyDescent="0.25">
      <c r="A1528" s="12" t="s">
        <v>4916</v>
      </c>
      <c r="B1528" s="13" t="s">
        <v>4917</v>
      </c>
      <c r="C1528" s="14">
        <v>45902</v>
      </c>
      <c r="D1528" s="12">
        <v>1</v>
      </c>
      <c r="E1528" s="12">
        <v>1</v>
      </c>
      <c r="F1528" s="12">
        <v>1</v>
      </c>
      <c r="G1528" s="12">
        <v>3</v>
      </c>
      <c r="H1528" s="12"/>
      <c r="I1528" s="15" t="s">
        <v>41</v>
      </c>
      <c r="J1528" s="15" t="s">
        <v>42</v>
      </c>
      <c r="K1528" s="15" t="s">
        <v>43</v>
      </c>
      <c r="L1528" s="15">
        <v>1</v>
      </c>
      <c r="M1528" s="15" t="s">
        <v>6941</v>
      </c>
      <c r="N1528" s="16" t="s">
        <v>6645</v>
      </c>
      <c r="O1528" s="16" t="s">
        <v>6967</v>
      </c>
      <c r="P1528" s="16" t="s">
        <v>4918</v>
      </c>
      <c r="Q1528" s="17" t="s">
        <v>60</v>
      </c>
      <c r="R1528" s="12" t="s">
        <v>4919</v>
      </c>
      <c r="S1528" s="12"/>
      <c r="T1528" s="18" t="s">
        <v>3948</v>
      </c>
      <c r="U1528" s="19" t="s">
        <v>1960</v>
      </c>
      <c r="V1528" s="20" t="s">
        <v>48</v>
      </c>
      <c r="W1528" s="12" t="s">
        <v>49</v>
      </c>
      <c r="X1528" s="20" t="s">
        <v>3657</v>
      </c>
      <c r="Y1528" s="20"/>
      <c r="Z1528" s="21">
        <v>420000</v>
      </c>
      <c r="AA1528" s="21">
        <v>420000</v>
      </c>
      <c r="AB1528" s="22">
        <v>1210</v>
      </c>
      <c r="AC1528" s="21">
        <v>347.10743801652893</v>
      </c>
      <c r="AD1528" s="21">
        <v>347.10743801652893</v>
      </c>
      <c r="AE1528" s="16" t="s">
        <v>4917</v>
      </c>
      <c r="AF1528" s="12">
        <v>1</v>
      </c>
      <c r="AG1528" s="12"/>
      <c r="AH1528" s="20" t="s">
        <v>52</v>
      </c>
      <c r="AI1528" s="12"/>
      <c r="AJ1528" s="12"/>
      <c r="AK1528" s="12"/>
      <c r="AL1528" s="12"/>
      <c r="AM1528" s="12">
        <v>11.458168638160849</v>
      </c>
      <c r="AN1528" s="20" t="s">
        <v>6808</v>
      </c>
      <c r="AO1528" s="23"/>
      <c r="AP1528" s="24"/>
    </row>
    <row r="1529" spans="1:42" x14ac:dyDescent="0.25">
      <c r="A1529" s="12" t="s">
        <v>4920</v>
      </c>
      <c r="B1529" s="13" t="s">
        <v>4921</v>
      </c>
      <c r="C1529" s="14">
        <v>45702</v>
      </c>
      <c r="D1529" s="12">
        <v>1</v>
      </c>
      <c r="E1529" s="12">
        <v>1</v>
      </c>
      <c r="F1529" s="12">
        <v>1</v>
      </c>
      <c r="G1529" s="12">
        <v>3</v>
      </c>
      <c r="H1529" s="12"/>
      <c r="I1529" s="15" t="s">
        <v>41</v>
      </c>
      <c r="J1529" s="15" t="s">
        <v>42</v>
      </c>
      <c r="K1529" s="15" t="s">
        <v>43</v>
      </c>
      <c r="L1529" s="15">
        <v>1</v>
      </c>
      <c r="M1529" s="15" t="s">
        <v>6941</v>
      </c>
      <c r="N1529" s="16" t="s">
        <v>6645</v>
      </c>
      <c r="O1529" s="16" t="s">
        <v>6967</v>
      </c>
      <c r="P1529" s="16" t="s">
        <v>4918</v>
      </c>
      <c r="Q1529" s="17" t="s">
        <v>4919</v>
      </c>
      <c r="R1529" s="12" t="s">
        <v>4919</v>
      </c>
      <c r="S1529" s="12"/>
      <c r="T1529" s="18"/>
      <c r="U1529" s="19"/>
      <c r="V1529" s="20" t="s">
        <v>48</v>
      </c>
      <c r="W1529" s="12" t="s">
        <v>49</v>
      </c>
      <c r="X1529" s="20" t="s">
        <v>83</v>
      </c>
      <c r="Y1529" s="20"/>
      <c r="Z1529" s="21">
        <v>357000</v>
      </c>
      <c r="AA1529" s="21">
        <v>357000</v>
      </c>
      <c r="AB1529" s="22">
        <v>858</v>
      </c>
      <c r="AC1529" s="21">
        <v>416.08391608391611</v>
      </c>
      <c r="AD1529" s="21">
        <v>416.08391608391611</v>
      </c>
      <c r="AE1529" s="16" t="s">
        <v>4921</v>
      </c>
      <c r="AF1529" s="12">
        <v>20</v>
      </c>
      <c r="AG1529" s="12" t="s">
        <v>51</v>
      </c>
      <c r="AH1529" s="20" t="s">
        <v>64</v>
      </c>
      <c r="AI1529" s="12"/>
      <c r="AJ1529" s="12"/>
      <c r="AK1529" s="12"/>
      <c r="AL1529" s="12"/>
      <c r="AM1529" s="12">
        <v>9.4027532209018538</v>
      </c>
      <c r="AN1529" s="20" t="s">
        <v>6809</v>
      </c>
      <c r="AO1529" s="23" t="s">
        <v>69</v>
      </c>
      <c r="AP1529" s="24"/>
    </row>
    <row r="1530" spans="1:42" x14ac:dyDescent="0.25">
      <c r="A1530" s="12" t="s">
        <v>4922</v>
      </c>
      <c r="B1530" s="13" t="s">
        <v>4923</v>
      </c>
      <c r="C1530" s="14">
        <v>45830</v>
      </c>
      <c r="D1530" s="12">
        <v>1</v>
      </c>
      <c r="E1530" s="12">
        <v>1</v>
      </c>
      <c r="F1530" s="12">
        <v>1</v>
      </c>
      <c r="G1530" s="12">
        <v>3</v>
      </c>
      <c r="H1530" s="12"/>
      <c r="I1530" s="15" t="s">
        <v>58</v>
      </c>
      <c r="J1530" s="15" t="s">
        <v>42</v>
      </c>
      <c r="K1530" s="15" t="s">
        <v>43</v>
      </c>
      <c r="L1530" s="15">
        <v>1</v>
      </c>
      <c r="M1530" s="15" t="s">
        <v>6941</v>
      </c>
      <c r="N1530" s="16" t="s">
        <v>6645</v>
      </c>
      <c r="O1530" s="16" t="s">
        <v>6967</v>
      </c>
      <c r="P1530" s="16" t="s">
        <v>4918</v>
      </c>
      <c r="Q1530" s="17" t="s">
        <v>4924</v>
      </c>
      <c r="R1530" s="12" t="s">
        <v>4919</v>
      </c>
      <c r="S1530" s="12"/>
      <c r="T1530" s="18" t="s">
        <v>3948</v>
      </c>
      <c r="U1530" s="19">
        <v>7</v>
      </c>
      <c r="V1530" s="20" t="s">
        <v>48</v>
      </c>
      <c r="W1530" s="12" t="s">
        <v>49</v>
      </c>
      <c r="X1530" s="20" t="s">
        <v>100</v>
      </c>
      <c r="Y1530" s="20"/>
      <c r="Z1530" s="21">
        <v>600000</v>
      </c>
      <c r="AA1530" s="21">
        <v>540600</v>
      </c>
      <c r="AB1530" s="22">
        <v>1200</v>
      </c>
      <c r="AC1530" s="21">
        <v>500</v>
      </c>
      <c r="AD1530" s="21">
        <v>450.5</v>
      </c>
      <c r="AE1530" s="16" t="s">
        <v>4925</v>
      </c>
      <c r="AF1530" s="12">
        <v>8</v>
      </c>
      <c r="AG1530" s="12"/>
      <c r="AH1530" s="20" t="s">
        <v>64</v>
      </c>
      <c r="AI1530" s="12" t="s">
        <v>66</v>
      </c>
      <c r="AJ1530" s="12" t="s">
        <v>66</v>
      </c>
      <c r="AK1530" s="12" t="s">
        <v>66</v>
      </c>
      <c r="AL1530" s="12"/>
      <c r="AM1530" s="12" t="s">
        <v>67</v>
      </c>
      <c r="AN1530" s="20" t="s">
        <v>4926</v>
      </c>
      <c r="AO1530" s="23" t="s">
        <v>69</v>
      </c>
      <c r="AP1530" s="24" t="s">
        <v>74</v>
      </c>
    </row>
    <row r="1531" spans="1:42" x14ac:dyDescent="0.25">
      <c r="A1531" s="12" t="s">
        <v>4927</v>
      </c>
      <c r="B1531" s="13" t="s">
        <v>4928</v>
      </c>
      <c r="C1531" s="14">
        <v>46020</v>
      </c>
      <c r="D1531" s="12">
        <v>1</v>
      </c>
      <c r="E1531" s="12">
        <v>1</v>
      </c>
      <c r="F1531" s="12">
        <v>1</v>
      </c>
      <c r="G1531" s="12">
        <v>3</v>
      </c>
      <c r="H1531" s="12"/>
      <c r="I1531" s="15" t="s">
        <v>41</v>
      </c>
      <c r="J1531" s="15" t="s">
        <v>42</v>
      </c>
      <c r="K1531" s="15" t="s">
        <v>43</v>
      </c>
      <c r="L1531" s="15">
        <v>1</v>
      </c>
      <c r="M1531" s="15" t="s">
        <v>6941</v>
      </c>
      <c r="N1531" s="16" t="s">
        <v>6645</v>
      </c>
      <c r="O1531" s="16" t="s">
        <v>6967</v>
      </c>
      <c r="P1531" s="16" t="s">
        <v>4918</v>
      </c>
      <c r="Q1531" s="17" t="s">
        <v>60</v>
      </c>
      <c r="R1531" s="12" t="s">
        <v>4919</v>
      </c>
      <c r="S1531" s="12"/>
      <c r="T1531" s="18"/>
      <c r="U1531" s="19"/>
      <c r="V1531" s="20" t="s">
        <v>48</v>
      </c>
      <c r="W1531" s="12" t="s">
        <v>49</v>
      </c>
      <c r="X1531" s="20" t="s">
        <v>83</v>
      </c>
      <c r="Y1531" s="20"/>
      <c r="Z1531" s="21">
        <v>510000</v>
      </c>
      <c r="AA1531" s="21">
        <v>510000</v>
      </c>
      <c r="AB1531" s="22">
        <v>1063</v>
      </c>
      <c r="AC1531" s="21">
        <v>479.77422389463783</v>
      </c>
      <c r="AD1531" s="21">
        <v>479.77422389463783</v>
      </c>
      <c r="AE1531" s="16" t="s">
        <v>4928</v>
      </c>
      <c r="AF1531" s="12">
        <v>1</v>
      </c>
      <c r="AG1531" s="12"/>
      <c r="AH1531" s="20" t="s">
        <v>52</v>
      </c>
      <c r="AI1531" s="12"/>
      <c r="AJ1531" s="12"/>
      <c r="AK1531" s="12"/>
      <c r="AL1531" s="12"/>
      <c r="AM1531" s="12">
        <v>10.1837003704794</v>
      </c>
      <c r="AN1531" s="20"/>
      <c r="AO1531" s="23"/>
      <c r="AP1531" s="24"/>
    </row>
    <row r="1532" spans="1:42" x14ac:dyDescent="0.25">
      <c r="A1532" s="12" t="s">
        <v>4929</v>
      </c>
      <c r="B1532" s="13" t="s">
        <v>4930</v>
      </c>
      <c r="C1532" s="14">
        <v>45959</v>
      </c>
      <c r="D1532" s="12">
        <v>1</v>
      </c>
      <c r="E1532" s="12">
        <v>1</v>
      </c>
      <c r="F1532" s="12">
        <v>1</v>
      </c>
      <c r="G1532" s="12">
        <v>3</v>
      </c>
      <c r="H1532" s="12"/>
      <c r="I1532" s="15" t="s">
        <v>41</v>
      </c>
      <c r="J1532" s="15" t="s">
        <v>42</v>
      </c>
      <c r="K1532" s="15" t="s">
        <v>43</v>
      </c>
      <c r="L1532" s="15">
        <v>1</v>
      </c>
      <c r="M1532" s="15" t="s">
        <v>6941</v>
      </c>
      <c r="N1532" s="16" t="s">
        <v>6645</v>
      </c>
      <c r="O1532" s="16" t="s">
        <v>6967</v>
      </c>
      <c r="P1532" s="16" t="s">
        <v>4918</v>
      </c>
      <c r="Q1532" s="17" t="s">
        <v>4919</v>
      </c>
      <c r="R1532" s="12" t="s">
        <v>4919</v>
      </c>
      <c r="S1532" s="12"/>
      <c r="T1532" s="18"/>
      <c r="U1532" s="19"/>
      <c r="V1532" s="20" t="s">
        <v>48</v>
      </c>
      <c r="W1532" s="12" t="s">
        <v>49</v>
      </c>
      <c r="X1532" s="20" t="s">
        <v>4931</v>
      </c>
      <c r="Y1532" s="20"/>
      <c r="Z1532" s="21">
        <v>650000</v>
      </c>
      <c r="AA1532" s="21">
        <v>650000</v>
      </c>
      <c r="AB1532" s="22">
        <v>1335</v>
      </c>
      <c r="AC1532" s="21">
        <v>486.89138576779027</v>
      </c>
      <c r="AD1532" s="21">
        <v>486.89138576779027</v>
      </c>
      <c r="AE1532" s="16" t="s">
        <v>4930</v>
      </c>
      <c r="AF1532" s="12">
        <v>11</v>
      </c>
      <c r="AG1532" s="12" t="s">
        <v>51</v>
      </c>
      <c r="AH1532" s="20" t="s">
        <v>52</v>
      </c>
      <c r="AI1532" s="12"/>
      <c r="AJ1532" s="12"/>
      <c r="AK1532" s="12"/>
      <c r="AL1532" s="12"/>
      <c r="AM1532" s="12">
        <v>10.911811422967499</v>
      </c>
      <c r="AN1532" s="20"/>
      <c r="AO1532" s="23"/>
      <c r="AP1532" s="24"/>
    </row>
    <row r="1533" spans="1:42" x14ac:dyDescent="0.25">
      <c r="A1533" s="12" t="s">
        <v>4932</v>
      </c>
      <c r="B1533" s="13" t="s">
        <v>4933</v>
      </c>
      <c r="C1533" s="14">
        <v>45958</v>
      </c>
      <c r="D1533" s="12">
        <v>1</v>
      </c>
      <c r="E1533" s="12">
        <v>1</v>
      </c>
      <c r="F1533" s="12">
        <v>1</v>
      </c>
      <c r="G1533" s="12">
        <v>3</v>
      </c>
      <c r="H1533" s="12"/>
      <c r="I1533" s="15" t="s">
        <v>41</v>
      </c>
      <c r="J1533" s="15" t="s">
        <v>42</v>
      </c>
      <c r="K1533" s="15" t="s">
        <v>43</v>
      </c>
      <c r="L1533" s="15">
        <v>1</v>
      </c>
      <c r="M1533" s="15" t="s">
        <v>6941</v>
      </c>
      <c r="N1533" s="16" t="s">
        <v>6645</v>
      </c>
      <c r="O1533" s="16" t="s">
        <v>6967</v>
      </c>
      <c r="P1533" s="16" t="s">
        <v>4918</v>
      </c>
      <c r="Q1533" s="17" t="s">
        <v>4919</v>
      </c>
      <c r="R1533" s="12" t="s">
        <v>4919</v>
      </c>
      <c r="S1533" s="12"/>
      <c r="T1533" s="18" t="s">
        <v>695</v>
      </c>
      <c r="U1533" s="19"/>
      <c r="V1533" s="20" t="s">
        <v>48</v>
      </c>
      <c r="W1533" s="12" t="s">
        <v>49</v>
      </c>
      <c r="X1533" s="20" t="s">
        <v>83</v>
      </c>
      <c r="Y1533" s="31"/>
      <c r="Z1533" s="21">
        <v>500000</v>
      </c>
      <c r="AA1533" s="21">
        <v>500000</v>
      </c>
      <c r="AB1533" s="22">
        <v>1000</v>
      </c>
      <c r="AC1533" s="21">
        <v>500</v>
      </c>
      <c r="AD1533" s="21">
        <v>500</v>
      </c>
      <c r="AE1533" s="16" t="s">
        <v>4933</v>
      </c>
      <c r="AF1533" s="12">
        <v>2</v>
      </c>
      <c r="AG1533" s="12"/>
      <c r="AH1533" s="20" t="s">
        <v>52</v>
      </c>
      <c r="AI1533" s="12"/>
      <c r="AJ1533" s="12"/>
      <c r="AK1533" s="12"/>
      <c r="AL1533" s="12"/>
      <c r="AM1533" s="12">
        <v>10.47124414360678</v>
      </c>
      <c r="AN1533" s="20"/>
      <c r="AO1533" s="23"/>
      <c r="AP1533" s="24"/>
    </row>
    <row r="1534" spans="1:42" x14ac:dyDescent="0.25">
      <c r="A1534" s="12" t="s">
        <v>4934</v>
      </c>
      <c r="B1534" s="13" t="s">
        <v>4934</v>
      </c>
      <c r="C1534" s="14">
        <v>45456</v>
      </c>
      <c r="D1534" s="12">
        <v>1</v>
      </c>
      <c r="E1534" s="12">
        <v>1</v>
      </c>
      <c r="F1534" s="12">
        <v>1</v>
      </c>
      <c r="G1534" s="12">
        <v>3</v>
      </c>
      <c r="H1534" s="12"/>
      <c r="I1534" s="15" t="s">
        <v>41</v>
      </c>
      <c r="J1534" s="15" t="s">
        <v>42</v>
      </c>
      <c r="K1534" s="15" t="s">
        <v>43</v>
      </c>
      <c r="L1534" s="15">
        <v>1</v>
      </c>
      <c r="M1534" s="15" t="s">
        <v>6941</v>
      </c>
      <c r="N1534" s="16" t="s">
        <v>6645</v>
      </c>
      <c r="O1534" s="16" t="s">
        <v>6967</v>
      </c>
      <c r="P1534" s="16" t="s">
        <v>4918</v>
      </c>
      <c r="Q1534" s="17" t="s">
        <v>4919</v>
      </c>
      <c r="R1534" s="12" t="s">
        <v>4935</v>
      </c>
      <c r="S1534" s="12"/>
      <c r="T1534" s="18" t="s">
        <v>4936</v>
      </c>
      <c r="U1534" s="19"/>
      <c r="V1534" s="20" t="s">
        <v>48</v>
      </c>
      <c r="W1534" s="12" t="s">
        <v>49</v>
      </c>
      <c r="X1534" s="20" t="s">
        <v>83</v>
      </c>
      <c r="Y1534" s="29"/>
      <c r="Z1534" s="21">
        <v>600000</v>
      </c>
      <c r="AA1534" s="21">
        <v>600000</v>
      </c>
      <c r="AB1534" s="22">
        <v>1199</v>
      </c>
      <c r="AC1534" s="21">
        <v>500.41701417848208</v>
      </c>
      <c r="AD1534" s="21">
        <v>500.41701417848208</v>
      </c>
      <c r="AE1534" s="16" t="s">
        <v>4937</v>
      </c>
      <c r="AF1534" s="12">
        <v>1</v>
      </c>
      <c r="AG1534" s="12"/>
      <c r="AH1534" s="20" t="s">
        <v>64</v>
      </c>
      <c r="AI1534" s="12"/>
      <c r="AJ1534" s="12"/>
      <c r="AK1534" s="12"/>
      <c r="AL1534" s="12"/>
      <c r="AM1534" s="12">
        <v>0</v>
      </c>
      <c r="AN1534" s="20" t="s">
        <v>92</v>
      </c>
      <c r="AO1534" s="23"/>
      <c r="AP1534" s="24"/>
    </row>
    <row r="1535" spans="1:42" x14ac:dyDescent="0.25">
      <c r="A1535" s="12" t="s">
        <v>4938</v>
      </c>
      <c r="B1535" s="13" t="s">
        <v>4939</v>
      </c>
      <c r="C1535" s="14">
        <v>45938</v>
      </c>
      <c r="D1535" s="12">
        <v>1</v>
      </c>
      <c r="E1535" s="12">
        <v>1</v>
      </c>
      <c r="F1535" s="12">
        <v>1</v>
      </c>
      <c r="G1535" s="12">
        <v>3</v>
      </c>
      <c r="H1535" s="12"/>
      <c r="I1535" s="15" t="s">
        <v>58</v>
      </c>
      <c r="J1535" s="15" t="s">
        <v>42</v>
      </c>
      <c r="K1535" s="15" t="s">
        <v>43</v>
      </c>
      <c r="L1535" s="15">
        <v>1</v>
      </c>
      <c r="M1535" s="15" t="s">
        <v>6941</v>
      </c>
      <c r="N1535" s="16" t="s">
        <v>6645</v>
      </c>
      <c r="O1535" s="16" t="s">
        <v>6967</v>
      </c>
      <c r="P1535" s="16" t="s">
        <v>4918</v>
      </c>
      <c r="Q1535" s="17" t="s">
        <v>60</v>
      </c>
      <c r="R1535" s="12" t="s">
        <v>4919</v>
      </c>
      <c r="S1535" s="12"/>
      <c r="T1535" s="18" t="s">
        <v>4940</v>
      </c>
      <c r="U1535" s="19">
        <v>10</v>
      </c>
      <c r="V1535" s="20" t="s">
        <v>48</v>
      </c>
      <c r="W1535" s="12" t="s">
        <v>49</v>
      </c>
      <c r="X1535" s="20" t="s">
        <v>83</v>
      </c>
      <c r="Y1535" s="20"/>
      <c r="Z1535" s="21">
        <v>800000</v>
      </c>
      <c r="AA1535" s="21">
        <v>720800</v>
      </c>
      <c r="AB1535" s="22">
        <v>1430</v>
      </c>
      <c r="AC1535" s="21">
        <v>559.44055944055947</v>
      </c>
      <c r="AD1535" s="21">
        <v>504.05594405594405</v>
      </c>
      <c r="AE1535" s="16" t="s">
        <v>4941</v>
      </c>
      <c r="AF1535" s="12">
        <v>1</v>
      </c>
      <c r="AG1535" s="12"/>
      <c r="AH1535" s="20" t="s">
        <v>48</v>
      </c>
      <c r="AI1535" s="12" t="s">
        <v>65</v>
      </c>
      <c r="AJ1535" s="12" t="s">
        <v>48</v>
      </c>
      <c r="AK1535" s="12"/>
      <c r="AL1535" s="12"/>
      <c r="AM1535" s="12">
        <v>10.062441883598501</v>
      </c>
      <c r="AN1535" s="20" t="s">
        <v>4942</v>
      </c>
      <c r="AO1535" s="23" t="s">
        <v>69</v>
      </c>
      <c r="AP1535" s="24" t="s">
        <v>74</v>
      </c>
    </row>
    <row r="1536" spans="1:42" x14ac:dyDescent="0.25">
      <c r="A1536" s="12" t="s">
        <v>4943</v>
      </c>
      <c r="B1536" s="13" t="s">
        <v>4944</v>
      </c>
      <c r="C1536" s="14">
        <v>45985</v>
      </c>
      <c r="D1536" s="12">
        <v>1</v>
      </c>
      <c r="E1536" s="12">
        <v>1</v>
      </c>
      <c r="F1536" s="12">
        <v>1</v>
      </c>
      <c r="G1536" s="12">
        <v>3</v>
      </c>
      <c r="H1536" s="12"/>
      <c r="I1536" s="15" t="s">
        <v>41</v>
      </c>
      <c r="J1536" s="15" t="s">
        <v>42</v>
      </c>
      <c r="K1536" s="15" t="s">
        <v>43</v>
      </c>
      <c r="L1536" s="15">
        <v>1</v>
      </c>
      <c r="M1536" s="15" t="s">
        <v>6941</v>
      </c>
      <c r="N1536" s="16" t="s">
        <v>6645</v>
      </c>
      <c r="O1536" s="16" t="s">
        <v>6967</v>
      </c>
      <c r="P1536" s="16" t="s">
        <v>4918</v>
      </c>
      <c r="Q1536" s="17" t="s">
        <v>4945</v>
      </c>
      <c r="R1536" s="12" t="s">
        <v>4945</v>
      </c>
      <c r="S1536" s="12"/>
      <c r="T1536" s="18" t="s">
        <v>4946</v>
      </c>
      <c r="U1536" s="19"/>
      <c r="V1536" s="20" t="s">
        <v>48</v>
      </c>
      <c r="W1536" s="12" t="s">
        <v>49</v>
      </c>
      <c r="X1536" s="20" t="s">
        <v>95</v>
      </c>
      <c r="Y1536" s="20"/>
      <c r="Z1536" s="21">
        <v>750000</v>
      </c>
      <c r="AA1536" s="21">
        <v>750000</v>
      </c>
      <c r="AB1536" s="22">
        <v>1472</v>
      </c>
      <c r="AC1536" s="21">
        <v>509.51086956521738</v>
      </c>
      <c r="AD1536" s="21">
        <v>509.51086956521738</v>
      </c>
      <c r="AE1536" s="16" t="s">
        <v>4944</v>
      </c>
      <c r="AF1536" s="12">
        <v>1</v>
      </c>
      <c r="AG1536" s="12"/>
      <c r="AH1536" s="20" t="s">
        <v>52</v>
      </c>
      <c r="AI1536" s="12"/>
      <c r="AJ1536" s="12"/>
      <c r="AK1536" s="12"/>
      <c r="AL1536" s="12"/>
      <c r="AM1536" s="12">
        <v>0.84879019890011698</v>
      </c>
      <c r="AN1536" s="20"/>
      <c r="AO1536" s="23"/>
      <c r="AP1536" s="24"/>
    </row>
    <row r="1537" spans="1:42" x14ac:dyDescent="0.25">
      <c r="A1537" s="12" t="s">
        <v>4947</v>
      </c>
      <c r="B1537" s="13" t="s">
        <v>4948</v>
      </c>
      <c r="C1537" s="14">
        <v>45881</v>
      </c>
      <c r="D1537" s="12">
        <v>1</v>
      </c>
      <c r="E1537" s="12">
        <v>1</v>
      </c>
      <c r="F1537" s="12">
        <v>1</v>
      </c>
      <c r="G1537" s="12">
        <v>3</v>
      </c>
      <c r="H1537" s="12"/>
      <c r="I1537" s="15" t="s">
        <v>58</v>
      </c>
      <c r="J1537" s="15" t="s">
        <v>42</v>
      </c>
      <c r="K1537" s="15" t="s">
        <v>43</v>
      </c>
      <c r="L1537" s="15">
        <v>1</v>
      </c>
      <c r="M1537" s="15" t="s">
        <v>6941</v>
      </c>
      <c r="N1537" s="16" t="s">
        <v>6645</v>
      </c>
      <c r="O1537" s="16" t="s">
        <v>6967</v>
      </c>
      <c r="P1537" s="16" t="s">
        <v>4918</v>
      </c>
      <c r="Q1537" s="17" t="s">
        <v>4919</v>
      </c>
      <c r="R1537" s="12" t="s">
        <v>4919</v>
      </c>
      <c r="S1537" s="12"/>
      <c r="T1537" s="18"/>
      <c r="U1537" s="19"/>
      <c r="V1537" s="20" t="s">
        <v>48</v>
      </c>
      <c r="W1537" s="12" t="s">
        <v>49</v>
      </c>
      <c r="X1537" s="20" t="s">
        <v>62</v>
      </c>
      <c r="Y1537" s="20"/>
      <c r="Z1537" s="21">
        <v>850000</v>
      </c>
      <c r="AA1537" s="21">
        <v>765850</v>
      </c>
      <c r="AB1537" s="22">
        <v>1430</v>
      </c>
      <c r="AC1537" s="21">
        <v>594.40559440559446</v>
      </c>
      <c r="AD1537" s="21">
        <v>535.55944055944053</v>
      </c>
      <c r="AE1537" s="16" t="s">
        <v>63</v>
      </c>
      <c r="AF1537" s="12"/>
      <c r="AG1537" s="12"/>
      <c r="AH1537" s="20" t="s">
        <v>64</v>
      </c>
      <c r="AI1537" s="12"/>
      <c r="AJ1537" s="12"/>
      <c r="AK1537" s="12"/>
      <c r="AL1537" s="12"/>
      <c r="AM1537" s="12" t="s">
        <v>67</v>
      </c>
      <c r="AN1537" s="20" t="s">
        <v>4949</v>
      </c>
      <c r="AO1537" s="23" t="s">
        <v>69</v>
      </c>
      <c r="AP1537" s="24" t="s">
        <v>74</v>
      </c>
    </row>
    <row r="1538" spans="1:42" x14ac:dyDescent="0.25">
      <c r="A1538" s="12" t="s">
        <v>4950</v>
      </c>
      <c r="B1538" s="13" t="s">
        <v>4950</v>
      </c>
      <c r="C1538" s="14">
        <v>45483</v>
      </c>
      <c r="D1538" s="12">
        <v>1</v>
      </c>
      <c r="E1538" s="12">
        <v>1</v>
      </c>
      <c r="F1538" s="12">
        <v>1</v>
      </c>
      <c r="G1538" s="12">
        <v>3</v>
      </c>
      <c r="H1538" s="12"/>
      <c r="I1538" s="15" t="s">
        <v>41</v>
      </c>
      <c r="J1538" s="15" t="s">
        <v>42</v>
      </c>
      <c r="K1538" s="15" t="s">
        <v>43</v>
      </c>
      <c r="L1538" s="15">
        <v>1</v>
      </c>
      <c r="M1538" s="15" t="s">
        <v>6941</v>
      </c>
      <c r="N1538" s="16" t="s">
        <v>6645</v>
      </c>
      <c r="O1538" s="16" t="s">
        <v>6967</v>
      </c>
      <c r="P1538" s="16" t="s">
        <v>4918</v>
      </c>
      <c r="Q1538" s="17" t="s">
        <v>4919</v>
      </c>
      <c r="R1538" s="12" t="s">
        <v>4919</v>
      </c>
      <c r="S1538" s="12"/>
      <c r="T1538" s="18" t="s">
        <v>4951</v>
      </c>
      <c r="U1538" s="19">
        <v>20</v>
      </c>
      <c r="V1538" s="20" t="s">
        <v>51</v>
      </c>
      <c r="W1538" s="12" t="s">
        <v>49</v>
      </c>
      <c r="X1538" s="20" t="s">
        <v>100</v>
      </c>
      <c r="Y1538" s="20"/>
      <c r="Z1538" s="21">
        <v>600000</v>
      </c>
      <c r="AA1538" s="21">
        <v>600000</v>
      </c>
      <c r="AB1538" s="22">
        <v>1065</v>
      </c>
      <c r="AC1538" s="21">
        <v>563.38028169014081</v>
      </c>
      <c r="AD1538" s="21">
        <v>563.38028169014081</v>
      </c>
      <c r="AE1538" s="16" t="s">
        <v>4952</v>
      </c>
      <c r="AF1538" s="12">
        <v>21</v>
      </c>
      <c r="AG1538" s="12"/>
      <c r="AH1538" s="20" t="s">
        <v>64</v>
      </c>
      <c r="AI1538" s="12"/>
      <c r="AJ1538" s="12"/>
      <c r="AK1538" s="12"/>
      <c r="AL1538" s="12"/>
      <c r="AM1538" s="12">
        <v>11.943298711844299</v>
      </c>
      <c r="AN1538" s="20" t="s">
        <v>92</v>
      </c>
      <c r="AO1538" s="23"/>
      <c r="AP1538" s="24"/>
    </row>
    <row r="1539" spans="1:42" x14ac:dyDescent="0.25">
      <c r="A1539" s="12" t="s">
        <v>4953</v>
      </c>
      <c r="B1539" s="13" t="s">
        <v>4954</v>
      </c>
      <c r="C1539" s="14">
        <v>45885</v>
      </c>
      <c r="D1539" s="12">
        <v>1</v>
      </c>
      <c r="E1539" s="12">
        <v>1</v>
      </c>
      <c r="F1539" s="12">
        <v>1</v>
      </c>
      <c r="G1539" s="12">
        <v>3</v>
      </c>
      <c r="H1539" s="12"/>
      <c r="I1539" s="15" t="s">
        <v>58</v>
      </c>
      <c r="J1539" s="15" t="s">
        <v>42</v>
      </c>
      <c r="K1539" s="15" t="s">
        <v>43</v>
      </c>
      <c r="L1539" s="15">
        <v>1</v>
      </c>
      <c r="M1539" s="15" t="s">
        <v>6941</v>
      </c>
      <c r="N1539" s="16" t="s">
        <v>6645</v>
      </c>
      <c r="O1539" s="16" t="s">
        <v>6967</v>
      </c>
      <c r="P1539" s="16" t="s">
        <v>4918</v>
      </c>
      <c r="Q1539" s="17" t="s">
        <v>4919</v>
      </c>
      <c r="R1539" s="12" t="s">
        <v>4919</v>
      </c>
      <c r="S1539" s="12"/>
      <c r="T1539" s="18"/>
      <c r="U1539" s="19"/>
      <c r="V1539" s="20" t="s">
        <v>48</v>
      </c>
      <c r="W1539" s="12" t="s">
        <v>49</v>
      </c>
      <c r="X1539" s="20" t="s">
        <v>4931</v>
      </c>
      <c r="Y1539" s="20"/>
      <c r="Z1539" s="21">
        <v>900000</v>
      </c>
      <c r="AA1539" s="21">
        <v>810900</v>
      </c>
      <c r="AB1539" s="22">
        <v>1335</v>
      </c>
      <c r="AC1539" s="21">
        <v>674.15730337078651</v>
      </c>
      <c r="AD1539" s="21">
        <v>607.41573033707868</v>
      </c>
      <c r="AE1539" s="16" t="s">
        <v>4930</v>
      </c>
      <c r="AF1539" s="12">
        <v>11</v>
      </c>
      <c r="AG1539" s="12" t="s">
        <v>51</v>
      </c>
      <c r="AH1539" s="20" t="s">
        <v>64</v>
      </c>
      <c r="AI1539" s="12" t="s">
        <v>114</v>
      </c>
      <c r="AJ1539" s="12" t="s">
        <v>114</v>
      </c>
      <c r="AK1539" s="12" t="s">
        <v>66</v>
      </c>
      <c r="AL1539" s="12" t="s">
        <v>529</v>
      </c>
      <c r="AM1539" s="12">
        <v>10.911811422967499</v>
      </c>
      <c r="AN1539" s="20" t="s">
        <v>4955</v>
      </c>
      <c r="AO1539" s="23">
        <v>650000</v>
      </c>
      <c r="AP1539" s="24" t="s">
        <v>74</v>
      </c>
    </row>
    <row r="1540" spans="1:42" x14ac:dyDescent="0.25">
      <c r="A1540" s="12" t="s">
        <v>4956</v>
      </c>
      <c r="B1540" s="13" t="s">
        <v>4957</v>
      </c>
      <c r="C1540" s="14">
        <v>45295</v>
      </c>
      <c r="D1540" s="12">
        <v>1</v>
      </c>
      <c r="E1540" s="12">
        <v>1</v>
      </c>
      <c r="F1540" s="12">
        <v>1</v>
      </c>
      <c r="G1540" s="12">
        <v>3</v>
      </c>
      <c r="H1540" s="12"/>
      <c r="I1540" s="15" t="s">
        <v>58</v>
      </c>
      <c r="J1540" s="15" t="s">
        <v>42</v>
      </c>
      <c r="K1540" s="15" t="s">
        <v>43</v>
      </c>
      <c r="L1540" s="15">
        <v>1</v>
      </c>
      <c r="M1540" s="15" t="s">
        <v>6941</v>
      </c>
      <c r="N1540" s="16" t="s">
        <v>6645</v>
      </c>
      <c r="O1540" s="16" t="s">
        <v>6967</v>
      </c>
      <c r="P1540" s="16" t="s">
        <v>4918</v>
      </c>
      <c r="Q1540" s="17" t="s">
        <v>4919</v>
      </c>
      <c r="R1540" s="12" t="s">
        <v>4919</v>
      </c>
      <c r="S1540" s="12"/>
      <c r="T1540" s="18" t="s">
        <v>4958</v>
      </c>
      <c r="U1540" s="19">
        <v>77</v>
      </c>
      <c r="V1540" s="20" t="s">
        <v>48</v>
      </c>
      <c r="W1540" s="12" t="s">
        <v>49</v>
      </c>
      <c r="X1540" s="20" t="s">
        <v>62</v>
      </c>
      <c r="Y1540" s="20"/>
      <c r="Z1540" s="21">
        <v>700000</v>
      </c>
      <c r="AA1540" s="21">
        <v>651000</v>
      </c>
      <c r="AB1540" s="22">
        <v>1049</v>
      </c>
      <c r="AC1540" s="21">
        <v>667.30219256434702</v>
      </c>
      <c r="AD1540" s="21">
        <v>620.59103908484269</v>
      </c>
      <c r="AE1540" s="16" t="s">
        <v>4959</v>
      </c>
      <c r="AF1540" s="12">
        <v>1</v>
      </c>
      <c r="AG1540" s="12" t="s">
        <v>51</v>
      </c>
      <c r="AH1540" s="20" t="s">
        <v>64</v>
      </c>
      <c r="AI1540" s="12" t="s">
        <v>65</v>
      </c>
      <c r="AJ1540" s="12" t="s">
        <v>114</v>
      </c>
      <c r="AK1540" s="12" t="s">
        <v>66</v>
      </c>
      <c r="AL1540" s="12" t="s">
        <v>529</v>
      </c>
      <c r="AM1540" s="12">
        <v>15.045989019941681</v>
      </c>
      <c r="AN1540" s="20" t="s">
        <v>4960</v>
      </c>
      <c r="AO1540" s="23"/>
      <c r="AP1540" s="24"/>
    </row>
    <row r="1541" spans="1:42" x14ac:dyDescent="0.25">
      <c r="A1541" s="12" t="s">
        <v>4961</v>
      </c>
      <c r="B1541" s="13" t="s">
        <v>4962</v>
      </c>
      <c r="C1541" s="14">
        <v>45611</v>
      </c>
      <c r="D1541" s="12">
        <v>1</v>
      </c>
      <c r="E1541" s="12">
        <v>1</v>
      </c>
      <c r="F1541" s="12">
        <v>1</v>
      </c>
      <c r="G1541" s="12">
        <v>3</v>
      </c>
      <c r="H1541" s="12"/>
      <c r="I1541" s="15" t="s">
        <v>58</v>
      </c>
      <c r="J1541" s="15" t="s">
        <v>42</v>
      </c>
      <c r="K1541" s="15" t="s">
        <v>43</v>
      </c>
      <c r="L1541" s="15">
        <v>1</v>
      </c>
      <c r="M1541" s="15" t="s">
        <v>6941</v>
      </c>
      <c r="N1541" s="16" t="s">
        <v>6645</v>
      </c>
      <c r="O1541" s="16" t="s">
        <v>6967</v>
      </c>
      <c r="P1541" s="16" t="s">
        <v>4918</v>
      </c>
      <c r="Q1541" s="17" t="s">
        <v>4919</v>
      </c>
      <c r="R1541" s="12" t="s">
        <v>4919</v>
      </c>
      <c r="S1541" s="12"/>
      <c r="T1541" s="18"/>
      <c r="U1541" s="19" t="s">
        <v>48</v>
      </c>
      <c r="V1541" s="20" t="s">
        <v>48</v>
      </c>
      <c r="W1541" s="12" t="s">
        <v>49</v>
      </c>
      <c r="X1541" s="20" t="s">
        <v>62</v>
      </c>
      <c r="Y1541" s="31"/>
      <c r="Z1541" s="21">
        <v>700000</v>
      </c>
      <c r="AA1541" s="21">
        <v>651000</v>
      </c>
      <c r="AB1541" s="22">
        <v>1017</v>
      </c>
      <c r="AC1541" s="21">
        <v>688.29891838741401</v>
      </c>
      <c r="AD1541" s="21">
        <v>640.11799410029494</v>
      </c>
      <c r="AE1541" s="16" t="s">
        <v>63</v>
      </c>
      <c r="AF1541" s="12"/>
      <c r="AG1541" s="12"/>
      <c r="AH1541" s="20" t="s">
        <v>64</v>
      </c>
      <c r="AI1541" s="12" t="s">
        <v>66</v>
      </c>
      <c r="AJ1541" s="12" t="s">
        <v>66</v>
      </c>
      <c r="AK1541" s="12" t="s">
        <v>66</v>
      </c>
      <c r="AL1541" s="12" t="s">
        <v>66</v>
      </c>
      <c r="AM1541" s="12" t="s">
        <v>67</v>
      </c>
      <c r="AN1541" s="20" t="s">
        <v>4963</v>
      </c>
      <c r="AO1541" s="23"/>
      <c r="AP1541" s="24"/>
    </row>
    <row r="1542" spans="1:42" x14ac:dyDescent="0.25">
      <c r="A1542" s="12" t="s">
        <v>4964</v>
      </c>
      <c r="B1542" s="13" t="s">
        <v>4964</v>
      </c>
      <c r="C1542" s="14">
        <v>45504</v>
      </c>
      <c r="D1542" s="12">
        <v>1</v>
      </c>
      <c r="E1542" s="12">
        <v>1</v>
      </c>
      <c r="F1542" s="12">
        <v>1</v>
      </c>
      <c r="G1542" s="12">
        <v>3</v>
      </c>
      <c r="H1542" s="12"/>
      <c r="I1542" s="15" t="s">
        <v>41</v>
      </c>
      <c r="J1542" s="15"/>
      <c r="K1542" s="15" t="s">
        <v>43</v>
      </c>
      <c r="L1542" s="15">
        <v>1</v>
      </c>
      <c r="M1542" s="15" t="s">
        <v>6941</v>
      </c>
      <c r="N1542" s="16" t="s">
        <v>6645</v>
      </c>
      <c r="O1542" s="16" t="s">
        <v>6967</v>
      </c>
      <c r="P1542" s="16" t="s">
        <v>4918</v>
      </c>
      <c r="Q1542" s="17" t="s">
        <v>4919</v>
      </c>
      <c r="R1542" s="12" t="s">
        <v>4919</v>
      </c>
      <c r="S1542" s="12"/>
      <c r="T1542" s="18" t="s">
        <v>2802</v>
      </c>
      <c r="U1542" s="19">
        <v>25</v>
      </c>
      <c r="V1542" s="20" t="s">
        <v>48</v>
      </c>
      <c r="W1542" s="12" t="s">
        <v>49</v>
      </c>
      <c r="X1542" s="20" t="s">
        <v>95</v>
      </c>
      <c r="Y1542" s="20"/>
      <c r="Z1542" s="21">
        <v>980000</v>
      </c>
      <c r="AA1542" s="21">
        <v>980000</v>
      </c>
      <c r="AB1542" s="22">
        <v>1530</v>
      </c>
      <c r="AC1542" s="21">
        <v>640.52287581699352</v>
      </c>
      <c r="AD1542" s="21">
        <v>640.52287581699352</v>
      </c>
      <c r="AE1542" s="16" t="s">
        <v>4965</v>
      </c>
      <c r="AF1542" s="12">
        <v>2</v>
      </c>
      <c r="AG1542" s="12"/>
      <c r="AH1542" s="20" t="s">
        <v>64</v>
      </c>
      <c r="AI1542" s="12"/>
      <c r="AJ1542" s="12"/>
      <c r="AK1542" s="12"/>
      <c r="AL1542" s="12"/>
      <c r="AM1542" s="12">
        <v>0</v>
      </c>
      <c r="AN1542" s="20" t="s">
        <v>92</v>
      </c>
      <c r="AO1542" s="23"/>
      <c r="AP1542" s="24"/>
    </row>
    <row r="1543" spans="1:42" x14ac:dyDescent="0.25">
      <c r="A1543" s="12" t="s">
        <v>4966</v>
      </c>
      <c r="B1543" s="13" t="s">
        <v>4967</v>
      </c>
      <c r="C1543" s="14">
        <v>45441</v>
      </c>
      <c r="D1543" s="12">
        <v>1</v>
      </c>
      <c r="E1543" s="12">
        <v>1</v>
      </c>
      <c r="F1543" s="12">
        <v>1</v>
      </c>
      <c r="G1543" s="12">
        <v>3</v>
      </c>
      <c r="H1543" s="12"/>
      <c r="I1543" s="15" t="s">
        <v>58</v>
      </c>
      <c r="J1543" s="15" t="s">
        <v>42</v>
      </c>
      <c r="K1543" s="15" t="s">
        <v>43</v>
      </c>
      <c r="L1543" s="15">
        <v>1</v>
      </c>
      <c r="M1543" s="15" t="s">
        <v>6941</v>
      </c>
      <c r="N1543" s="16" t="s">
        <v>6645</v>
      </c>
      <c r="O1543" s="16" t="s">
        <v>6967</v>
      </c>
      <c r="P1543" s="16" t="s">
        <v>4918</v>
      </c>
      <c r="Q1543" s="17" t="s">
        <v>4919</v>
      </c>
      <c r="R1543" s="12" t="s">
        <v>4919</v>
      </c>
      <c r="S1543" s="12"/>
      <c r="T1543" s="18" t="s">
        <v>48</v>
      </c>
      <c r="U1543" s="19" t="s">
        <v>48</v>
      </c>
      <c r="V1543" s="20" t="s">
        <v>48</v>
      </c>
      <c r="W1543" s="12" t="s">
        <v>49</v>
      </c>
      <c r="X1543" s="20" t="s">
        <v>62</v>
      </c>
      <c r="Y1543" s="20"/>
      <c r="Z1543" s="21">
        <v>950000</v>
      </c>
      <c r="AA1543" s="21">
        <v>883500</v>
      </c>
      <c r="AB1543" s="22">
        <v>1365</v>
      </c>
      <c r="AC1543" s="21">
        <v>695.97069597069594</v>
      </c>
      <c r="AD1543" s="21">
        <v>647.25274725274721</v>
      </c>
      <c r="AE1543" s="16" t="s">
        <v>4968</v>
      </c>
      <c r="AF1543" s="12">
        <v>1</v>
      </c>
      <c r="AG1543" s="12"/>
      <c r="AH1543" s="20" t="s">
        <v>64</v>
      </c>
      <c r="AI1543" s="12" t="s">
        <v>66</v>
      </c>
      <c r="AJ1543" s="12" t="s">
        <v>66</v>
      </c>
      <c r="AK1543" s="12" t="s">
        <v>66</v>
      </c>
      <c r="AL1543" s="12" t="s">
        <v>66</v>
      </c>
      <c r="AM1543" s="12">
        <v>9.46689587869996</v>
      </c>
      <c r="AN1543" s="20" t="s">
        <v>4969</v>
      </c>
      <c r="AO1543" s="23"/>
      <c r="AP1543" s="24"/>
    </row>
    <row r="1544" spans="1:42" x14ac:dyDescent="0.25">
      <c r="A1544" s="12" t="s">
        <v>4970</v>
      </c>
      <c r="B1544" s="13" t="s">
        <v>4971</v>
      </c>
      <c r="C1544" s="14">
        <v>45905</v>
      </c>
      <c r="D1544" s="12">
        <v>1</v>
      </c>
      <c r="E1544" s="12">
        <v>1</v>
      </c>
      <c r="F1544" s="12">
        <v>1</v>
      </c>
      <c r="G1544" s="12">
        <v>3</v>
      </c>
      <c r="H1544" s="12"/>
      <c r="I1544" s="15" t="s">
        <v>41</v>
      </c>
      <c r="J1544" s="15" t="s">
        <v>42</v>
      </c>
      <c r="K1544" s="15" t="s">
        <v>43</v>
      </c>
      <c r="L1544" s="15">
        <v>1</v>
      </c>
      <c r="M1544" s="15" t="s">
        <v>6941</v>
      </c>
      <c r="N1544" s="16" t="s">
        <v>6645</v>
      </c>
      <c r="O1544" s="16" t="s">
        <v>6967</v>
      </c>
      <c r="P1544" s="16" t="s">
        <v>4918</v>
      </c>
      <c r="Q1544" s="17" t="s">
        <v>60</v>
      </c>
      <c r="R1544" s="12" t="s">
        <v>4919</v>
      </c>
      <c r="S1544" s="12"/>
      <c r="T1544" s="18" t="s">
        <v>4972</v>
      </c>
      <c r="U1544" s="19" t="s">
        <v>4973</v>
      </c>
      <c r="V1544" s="20" t="s">
        <v>48</v>
      </c>
      <c r="W1544" s="12" t="s">
        <v>49</v>
      </c>
      <c r="X1544" s="20" t="s">
        <v>83</v>
      </c>
      <c r="Y1544" s="20"/>
      <c r="Z1544" s="21">
        <v>580000</v>
      </c>
      <c r="AA1544" s="21">
        <v>580000</v>
      </c>
      <c r="AB1544" s="22">
        <v>892</v>
      </c>
      <c r="AC1544" s="21">
        <v>650.22421524663673</v>
      </c>
      <c r="AD1544" s="21">
        <v>650.22421524663673</v>
      </c>
      <c r="AE1544" s="16" t="s">
        <v>4971</v>
      </c>
      <c r="AF1544" s="12">
        <v>1</v>
      </c>
      <c r="AG1544" s="12"/>
      <c r="AH1544" s="20" t="s">
        <v>52</v>
      </c>
      <c r="AI1544" s="12"/>
      <c r="AJ1544" s="12"/>
      <c r="AK1544" s="12"/>
      <c r="AL1544" s="12"/>
      <c r="AM1544" s="12">
        <v>10.3171761623672</v>
      </c>
      <c r="AN1544" s="20" t="s">
        <v>6968</v>
      </c>
      <c r="AO1544" s="23"/>
      <c r="AP1544" s="24"/>
    </row>
    <row r="1545" spans="1:42" x14ac:dyDescent="0.25">
      <c r="A1545" s="12" t="s">
        <v>4974</v>
      </c>
      <c r="B1545" s="13" t="s">
        <v>4975</v>
      </c>
      <c r="C1545" s="14">
        <v>45974</v>
      </c>
      <c r="D1545" s="12">
        <v>1</v>
      </c>
      <c r="E1545" s="12">
        <v>1</v>
      </c>
      <c r="F1545" s="12">
        <v>1</v>
      </c>
      <c r="G1545" s="12">
        <v>3</v>
      </c>
      <c r="H1545" s="12"/>
      <c r="I1545" s="15" t="s">
        <v>41</v>
      </c>
      <c r="J1545" s="15" t="s">
        <v>42</v>
      </c>
      <c r="K1545" s="15" t="s">
        <v>43</v>
      </c>
      <c r="L1545" s="15">
        <v>1</v>
      </c>
      <c r="M1545" s="15" t="s">
        <v>6941</v>
      </c>
      <c r="N1545" s="16" t="s">
        <v>6645</v>
      </c>
      <c r="O1545" s="16" t="s">
        <v>6967</v>
      </c>
      <c r="P1545" s="16" t="s">
        <v>4918</v>
      </c>
      <c r="Q1545" s="17" t="s">
        <v>4919</v>
      </c>
      <c r="R1545" s="12" t="s">
        <v>4919</v>
      </c>
      <c r="S1545" s="12"/>
      <c r="T1545" s="18" t="s">
        <v>4976</v>
      </c>
      <c r="U1545" s="19">
        <v>21</v>
      </c>
      <c r="V1545" s="20" t="s">
        <v>48</v>
      </c>
      <c r="W1545" s="12" t="s">
        <v>49</v>
      </c>
      <c r="X1545" s="20" t="s">
        <v>4977</v>
      </c>
      <c r="Y1545" s="20"/>
      <c r="Z1545" s="21">
        <v>800000</v>
      </c>
      <c r="AA1545" s="21">
        <v>800000</v>
      </c>
      <c r="AB1545" s="22">
        <v>1200</v>
      </c>
      <c r="AC1545" s="21">
        <v>666.66666666666663</v>
      </c>
      <c r="AD1545" s="21">
        <v>666.66666666666663</v>
      </c>
      <c r="AE1545" s="16" t="s">
        <v>4975</v>
      </c>
      <c r="AF1545" s="12">
        <v>1</v>
      </c>
      <c r="AG1545" s="12"/>
      <c r="AH1545" s="20" t="s">
        <v>52</v>
      </c>
      <c r="AI1545" s="12"/>
      <c r="AJ1545" s="12"/>
      <c r="AK1545" s="12"/>
      <c r="AL1545" s="12"/>
      <c r="AM1545" s="12">
        <v>6.9392318518136804</v>
      </c>
      <c r="AN1545" s="20"/>
      <c r="AO1545" s="23"/>
      <c r="AP1545" s="24"/>
    </row>
    <row r="1546" spans="1:42" x14ac:dyDescent="0.25">
      <c r="A1546" s="12" t="s">
        <v>4978</v>
      </c>
      <c r="B1546" s="13" t="s">
        <v>4978</v>
      </c>
      <c r="C1546" s="14">
        <v>45517</v>
      </c>
      <c r="D1546" s="12">
        <v>1</v>
      </c>
      <c r="E1546" s="12">
        <v>1</v>
      </c>
      <c r="F1546" s="12">
        <v>1</v>
      </c>
      <c r="G1546" s="12">
        <v>3</v>
      </c>
      <c r="H1546" s="12"/>
      <c r="I1546" s="15" t="s">
        <v>41</v>
      </c>
      <c r="J1546" s="15" t="s">
        <v>42</v>
      </c>
      <c r="K1546" s="15" t="s">
        <v>43</v>
      </c>
      <c r="L1546" s="15">
        <v>1</v>
      </c>
      <c r="M1546" s="15" t="s">
        <v>6941</v>
      </c>
      <c r="N1546" s="16" t="s">
        <v>6645</v>
      </c>
      <c r="O1546" s="16" t="s">
        <v>6967</v>
      </c>
      <c r="P1546" s="16" t="s">
        <v>4918</v>
      </c>
      <c r="Q1546" s="17" t="s">
        <v>4919</v>
      </c>
      <c r="R1546" s="12" t="s">
        <v>4919</v>
      </c>
      <c r="S1546" s="12"/>
      <c r="T1546" s="18" t="s">
        <v>4951</v>
      </c>
      <c r="U1546" s="19">
        <v>17</v>
      </c>
      <c r="V1546" s="20" t="s">
        <v>48</v>
      </c>
      <c r="W1546" s="12" t="s">
        <v>49</v>
      </c>
      <c r="X1546" s="20" t="s">
        <v>100</v>
      </c>
      <c r="Y1546" s="20"/>
      <c r="Z1546" s="21">
        <v>950000</v>
      </c>
      <c r="AA1546" s="21">
        <v>950000</v>
      </c>
      <c r="AB1546" s="22">
        <v>1413</v>
      </c>
      <c r="AC1546" s="21">
        <v>672.32837933474877</v>
      </c>
      <c r="AD1546" s="21">
        <v>672.32837933474877</v>
      </c>
      <c r="AE1546" s="16" t="s">
        <v>4979</v>
      </c>
      <c r="AF1546" s="12">
        <v>1</v>
      </c>
      <c r="AG1546" s="12"/>
      <c r="AH1546" s="20" t="s">
        <v>64</v>
      </c>
      <c r="AI1546" s="12"/>
      <c r="AJ1546" s="12"/>
      <c r="AK1546" s="12"/>
      <c r="AL1546" s="12"/>
      <c r="AM1546" s="12">
        <v>12.1377911842174</v>
      </c>
      <c r="AN1546" s="20" t="s">
        <v>92</v>
      </c>
      <c r="AO1546" s="23"/>
      <c r="AP1546" s="24"/>
    </row>
    <row r="1547" spans="1:42" x14ac:dyDescent="0.25">
      <c r="A1547" s="12" t="s">
        <v>4980</v>
      </c>
      <c r="B1547" s="13" t="s">
        <v>4981</v>
      </c>
      <c r="C1547" s="14">
        <v>45857</v>
      </c>
      <c r="D1547" s="12">
        <v>1</v>
      </c>
      <c r="E1547" s="12">
        <v>1</v>
      </c>
      <c r="F1547" s="12">
        <v>1</v>
      </c>
      <c r="G1547" s="12">
        <v>3</v>
      </c>
      <c r="H1547" s="12"/>
      <c r="I1547" s="15" t="s">
        <v>58</v>
      </c>
      <c r="J1547" s="15" t="s">
        <v>42</v>
      </c>
      <c r="K1547" s="15" t="s">
        <v>43</v>
      </c>
      <c r="L1547" s="15">
        <v>1</v>
      </c>
      <c r="M1547" s="15" t="s">
        <v>6941</v>
      </c>
      <c r="N1547" s="16" t="s">
        <v>6645</v>
      </c>
      <c r="O1547" s="16" t="s">
        <v>6967</v>
      </c>
      <c r="P1547" s="16" t="s">
        <v>4918</v>
      </c>
      <c r="Q1547" s="17" t="s">
        <v>4919</v>
      </c>
      <c r="R1547" s="12" t="s">
        <v>4919</v>
      </c>
      <c r="S1547" s="12"/>
      <c r="T1547" s="18" t="s">
        <v>4982</v>
      </c>
      <c r="U1547" s="19"/>
      <c r="V1547" s="20" t="s">
        <v>48</v>
      </c>
      <c r="W1547" s="12" t="s">
        <v>49</v>
      </c>
      <c r="X1547" s="20" t="s">
        <v>62</v>
      </c>
      <c r="Y1547" s="20"/>
      <c r="Z1547" s="21">
        <v>650000</v>
      </c>
      <c r="AA1547" s="21">
        <v>585650</v>
      </c>
      <c r="AB1547" s="22">
        <v>871</v>
      </c>
      <c r="AC1547" s="21">
        <v>746.26865671641792</v>
      </c>
      <c r="AD1547" s="21">
        <v>672.38805970149258</v>
      </c>
      <c r="AE1547" s="16" t="s">
        <v>63</v>
      </c>
      <c r="AF1547" s="12"/>
      <c r="AG1547" s="12"/>
      <c r="AH1547" s="20" t="s">
        <v>64</v>
      </c>
      <c r="AI1547" s="12"/>
      <c r="AJ1547" s="12"/>
      <c r="AK1547" s="12"/>
      <c r="AL1547" s="12"/>
      <c r="AM1547" s="12" t="s">
        <v>67</v>
      </c>
      <c r="AN1547" s="20" t="s">
        <v>4983</v>
      </c>
      <c r="AO1547" s="23" t="s">
        <v>69</v>
      </c>
      <c r="AP1547" s="24" t="s">
        <v>74</v>
      </c>
    </row>
    <row r="1548" spans="1:42" x14ac:dyDescent="0.25">
      <c r="A1548" s="12" t="s">
        <v>4984</v>
      </c>
      <c r="B1548" s="13" t="s">
        <v>4985</v>
      </c>
      <c r="C1548" s="14">
        <v>45822</v>
      </c>
      <c r="D1548" s="12">
        <v>1</v>
      </c>
      <c r="E1548" s="12">
        <v>1</v>
      </c>
      <c r="F1548" s="12">
        <v>1</v>
      </c>
      <c r="G1548" s="12">
        <v>3</v>
      </c>
      <c r="H1548" s="12"/>
      <c r="I1548" s="15" t="s">
        <v>58</v>
      </c>
      <c r="J1548" s="15" t="s">
        <v>42</v>
      </c>
      <c r="K1548" s="15" t="s">
        <v>43</v>
      </c>
      <c r="L1548" s="15">
        <v>1</v>
      </c>
      <c r="M1548" s="15" t="s">
        <v>6941</v>
      </c>
      <c r="N1548" s="16" t="s">
        <v>6645</v>
      </c>
      <c r="O1548" s="16" t="s">
        <v>6967</v>
      </c>
      <c r="P1548" s="16" t="s">
        <v>4918</v>
      </c>
      <c r="Q1548" s="17" t="s">
        <v>4924</v>
      </c>
      <c r="R1548" s="12" t="s">
        <v>4924</v>
      </c>
      <c r="S1548" s="12"/>
      <c r="T1548" s="18" t="s">
        <v>3948</v>
      </c>
      <c r="U1548" s="19" t="s">
        <v>48</v>
      </c>
      <c r="V1548" s="20" t="s">
        <v>48</v>
      </c>
      <c r="W1548" s="12" t="s">
        <v>49</v>
      </c>
      <c r="X1548" s="20" t="s">
        <v>100</v>
      </c>
      <c r="Y1548" s="20"/>
      <c r="Z1548" s="21">
        <v>900000</v>
      </c>
      <c r="AA1548" s="21">
        <v>810900</v>
      </c>
      <c r="AB1548" s="22">
        <v>1200</v>
      </c>
      <c r="AC1548" s="21">
        <v>750</v>
      </c>
      <c r="AD1548" s="21">
        <v>675.75</v>
      </c>
      <c r="AE1548" s="16" t="s">
        <v>63</v>
      </c>
      <c r="AF1548" s="12"/>
      <c r="AG1548" s="12"/>
      <c r="AH1548" s="20" t="s">
        <v>66</v>
      </c>
      <c r="AI1548" s="12" t="s">
        <v>114</v>
      </c>
      <c r="AJ1548" s="12" t="s">
        <v>114</v>
      </c>
      <c r="AK1548" s="12" t="s">
        <v>66</v>
      </c>
      <c r="AL1548" s="12"/>
      <c r="AM1548" s="12" t="s">
        <v>67</v>
      </c>
      <c r="AN1548" s="20" t="s">
        <v>4986</v>
      </c>
      <c r="AO1548" s="23" t="s">
        <v>69</v>
      </c>
      <c r="AP1548" s="24" t="s">
        <v>74</v>
      </c>
    </row>
    <row r="1549" spans="1:42" x14ac:dyDescent="0.25">
      <c r="A1549" s="12" t="s">
        <v>4987</v>
      </c>
      <c r="B1549" s="13" t="s">
        <v>4988</v>
      </c>
      <c r="C1549" s="14">
        <v>45959</v>
      </c>
      <c r="D1549" s="12">
        <v>1</v>
      </c>
      <c r="E1549" s="12">
        <v>1</v>
      </c>
      <c r="F1549" s="12">
        <v>1</v>
      </c>
      <c r="G1549" s="12">
        <v>3</v>
      </c>
      <c r="H1549" s="12"/>
      <c r="I1549" s="15" t="s">
        <v>41</v>
      </c>
      <c r="J1549" s="15" t="s">
        <v>42</v>
      </c>
      <c r="K1549" s="15" t="s">
        <v>43</v>
      </c>
      <c r="L1549" s="15">
        <v>1</v>
      </c>
      <c r="M1549" s="15" t="s">
        <v>6941</v>
      </c>
      <c r="N1549" s="16" t="s">
        <v>6645</v>
      </c>
      <c r="O1549" s="16" t="s">
        <v>6967</v>
      </c>
      <c r="P1549" s="16" t="s">
        <v>4918</v>
      </c>
      <c r="Q1549" s="17" t="s">
        <v>60</v>
      </c>
      <c r="R1549" s="12" t="s">
        <v>4116</v>
      </c>
      <c r="S1549" s="12"/>
      <c r="T1549" s="18"/>
      <c r="U1549" s="19"/>
      <c r="V1549" s="20" t="s">
        <v>48</v>
      </c>
      <c r="W1549" s="12" t="s">
        <v>49</v>
      </c>
      <c r="X1549" s="20" t="s">
        <v>83</v>
      </c>
      <c r="Y1549" s="20"/>
      <c r="Z1549" s="21">
        <v>2000000</v>
      </c>
      <c r="AA1549" s="21">
        <v>2000000</v>
      </c>
      <c r="AB1549" s="22">
        <v>2891</v>
      </c>
      <c r="AC1549" s="21">
        <v>691.80214458664818</v>
      </c>
      <c r="AD1549" s="21">
        <v>691.80214458664818</v>
      </c>
      <c r="AE1549" s="16" t="s">
        <v>4988</v>
      </c>
      <c r="AF1549" s="12">
        <v>2</v>
      </c>
      <c r="AG1549" s="12"/>
      <c r="AH1549" s="20" t="s">
        <v>52</v>
      </c>
      <c r="AI1549" s="12"/>
      <c r="AJ1549" s="12"/>
      <c r="AK1549" s="12"/>
      <c r="AL1549" s="12"/>
      <c r="AM1549" s="12">
        <v>1.094398359886243</v>
      </c>
      <c r="AN1549" s="20"/>
      <c r="AO1549" s="23"/>
      <c r="AP1549" s="24"/>
    </row>
    <row r="1550" spans="1:42" x14ac:dyDescent="0.25">
      <c r="A1550" s="12" t="s">
        <v>4989</v>
      </c>
      <c r="B1550" s="13" t="s">
        <v>4989</v>
      </c>
      <c r="C1550" s="14">
        <v>45520</v>
      </c>
      <c r="D1550" s="12">
        <v>1</v>
      </c>
      <c r="E1550" s="12">
        <v>1</v>
      </c>
      <c r="F1550" s="12">
        <v>1</v>
      </c>
      <c r="G1550" s="12">
        <v>3</v>
      </c>
      <c r="H1550" s="12"/>
      <c r="I1550" s="15" t="s">
        <v>41</v>
      </c>
      <c r="J1550" s="15" t="s">
        <v>42</v>
      </c>
      <c r="K1550" s="15" t="s">
        <v>43</v>
      </c>
      <c r="L1550" s="15">
        <v>1</v>
      </c>
      <c r="M1550" s="15" t="s">
        <v>6941</v>
      </c>
      <c r="N1550" s="16" t="s">
        <v>6645</v>
      </c>
      <c r="O1550" s="16" t="s">
        <v>6967</v>
      </c>
      <c r="P1550" s="16" t="s">
        <v>4918</v>
      </c>
      <c r="Q1550" s="17" t="s">
        <v>4919</v>
      </c>
      <c r="R1550" s="12" t="s">
        <v>4919</v>
      </c>
      <c r="S1550" s="12"/>
      <c r="T1550" s="18" t="s">
        <v>4951</v>
      </c>
      <c r="U1550" s="19">
        <v>4</v>
      </c>
      <c r="V1550" s="20" t="s">
        <v>48</v>
      </c>
      <c r="W1550" s="12" t="s">
        <v>49</v>
      </c>
      <c r="X1550" s="20" t="s">
        <v>100</v>
      </c>
      <c r="Y1550" s="20"/>
      <c r="Z1550" s="21">
        <v>800000</v>
      </c>
      <c r="AA1550" s="21">
        <v>800000</v>
      </c>
      <c r="AB1550" s="22">
        <v>1149</v>
      </c>
      <c r="AC1550" s="21">
        <v>696.2576153176675</v>
      </c>
      <c r="AD1550" s="21">
        <v>696.2576153176675</v>
      </c>
      <c r="AE1550" s="16" t="s">
        <v>4990</v>
      </c>
      <c r="AF1550" s="12">
        <v>2</v>
      </c>
      <c r="AG1550" s="12" t="s">
        <v>51</v>
      </c>
      <c r="AH1550" s="20" t="s">
        <v>64</v>
      </c>
      <c r="AI1550" s="12"/>
      <c r="AJ1550" s="12"/>
      <c r="AK1550" s="12"/>
      <c r="AL1550" s="12"/>
      <c r="AM1550" s="12">
        <v>17.6684830069517</v>
      </c>
      <c r="AN1550" s="20" t="s">
        <v>92</v>
      </c>
      <c r="AO1550" s="23"/>
      <c r="AP1550" s="24"/>
    </row>
    <row r="1551" spans="1:42" x14ac:dyDescent="0.25">
      <c r="A1551" s="12" t="s">
        <v>4991</v>
      </c>
      <c r="B1551" s="13" t="s">
        <v>4991</v>
      </c>
      <c r="C1551" s="14">
        <v>45415</v>
      </c>
      <c r="D1551" s="12">
        <v>1</v>
      </c>
      <c r="E1551" s="12">
        <v>1</v>
      </c>
      <c r="F1551" s="12">
        <v>1</v>
      </c>
      <c r="G1551" s="12">
        <v>3</v>
      </c>
      <c r="H1551" s="12"/>
      <c r="I1551" s="15" t="s">
        <v>41</v>
      </c>
      <c r="J1551" s="15"/>
      <c r="K1551" s="15" t="s">
        <v>43</v>
      </c>
      <c r="L1551" s="15">
        <v>1</v>
      </c>
      <c r="M1551" s="15" t="s">
        <v>6941</v>
      </c>
      <c r="N1551" s="16" t="s">
        <v>6645</v>
      </c>
      <c r="O1551" s="16" t="s">
        <v>6967</v>
      </c>
      <c r="P1551" s="16" t="s">
        <v>4918</v>
      </c>
      <c r="Q1551" s="17" t="s">
        <v>4116</v>
      </c>
      <c r="R1551" s="12" t="s">
        <v>4116</v>
      </c>
      <c r="S1551" s="12"/>
      <c r="T1551" s="18" t="s">
        <v>503</v>
      </c>
      <c r="U1551" s="19">
        <v>8</v>
      </c>
      <c r="V1551" s="20" t="s">
        <v>48</v>
      </c>
      <c r="W1551" s="12" t="s">
        <v>49</v>
      </c>
      <c r="X1551" s="20" t="s">
        <v>2436</v>
      </c>
      <c r="Y1551" s="20"/>
      <c r="Z1551" s="21">
        <v>1000000</v>
      </c>
      <c r="AA1551" s="21">
        <v>1000000</v>
      </c>
      <c r="AB1551" s="22">
        <v>1433</v>
      </c>
      <c r="AC1551" s="21">
        <v>697.83670621074668</v>
      </c>
      <c r="AD1551" s="21">
        <v>697.83670621074668</v>
      </c>
      <c r="AE1551" s="16" t="s">
        <v>4992</v>
      </c>
      <c r="AF1551" s="12">
        <v>2</v>
      </c>
      <c r="AG1551" s="12"/>
      <c r="AH1551" s="20" t="s">
        <v>64</v>
      </c>
      <c r="AI1551" s="12"/>
      <c r="AJ1551" s="12"/>
      <c r="AK1551" s="12"/>
      <c r="AL1551" s="12"/>
      <c r="AM1551" s="12">
        <v>0.91810678433829496</v>
      </c>
      <c r="AN1551" s="20" t="s">
        <v>92</v>
      </c>
      <c r="AO1551" s="23"/>
      <c r="AP1551" s="24"/>
    </row>
    <row r="1552" spans="1:42" x14ac:dyDescent="0.25">
      <c r="A1552" s="12" t="s">
        <v>4993</v>
      </c>
      <c r="B1552" s="13" t="s">
        <v>4993</v>
      </c>
      <c r="C1552" s="14">
        <v>45520</v>
      </c>
      <c r="D1552" s="12">
        <v>1</v>
      </c>
      <c r="E1552" s="12">
        <v>1</v>
      </c>
      <c r="F1552" s="12">
        <v>1</v>
      </c>
      <c r="G1552" s="12">
        <v>3</v>
      </c>
      <c r="H1552" s="12"/>
      <c r="I1552" s="15" t="s">
        <v>41</v>
      </c>
      <c r="J1552" s="15" t="s">
        <v>42</v>
      </c>
      <c r="K1552" s="15" t="s">
        <v>43</v>
      </c>
      <c r="L1552" s="15">
        <v>1</v>
      </c>
      <c r="M1552" s="15" t="s">
        <v>6941</v>
      </c>
      <c r="N1552" s="16" t="s">
        <v>6645</v>
      </c>
      <c r="O1552" s="16" t="s">
        <v>6967</v>
      </c>
      <c r="P1552" s="16" t="s">
        <v>4918</v>
      </c>
      <c r="Q1552" s="17" t="s">
        <v>4919</v>
      </c>
      <c r="R1552" s="12" t="s">
        <v>4919</v>
      </c>
      <c r="S1552" s="12"/>
      <c r="T1552" s="18" t="s">
        <v>4951</v>
      </c>
      <c r="U1552" s="19">
        <v>3</v>
      </c>
      <c r="V1552" s="20" t="s">
        <v>48</v>
      </c>
      <c r="W1552" s="12" t="s">
        <v>49</v>
      </c>
      <c r="X1552" s="20" t="s">
        <v>100</v>
      </c>
      <c r="Y1552" s="20"/>
      <c r="Z1552" s="21">
        <v>800000</v>
      </c>
      <c r="AA1552" s="21">
        <v>800000</v>
      </c>
      <c r="AB1552" s="22">
        <v>1146</v>
      </c>
      <c r="AC1552" s="21">
        <v>698.08027923211171</v>
      </c>
      <c r="AD1552" s="21">
        <v>698.08027923211171</v>
      </c>
      <c r="AE1552" s="16" t="s">
        <v>4994</v>
      </c>
      <c r="AF1552" s="12">
        <v>17</v>
      </c>
      <c r="AG1552" s="12" t="s">
        <v>51</v>
      </c>
      <c r="AH1552" s="20" t="s">
        <v>64</v>
      </c>
      <c r="AI1552" s="12"/>
      <c r="AJ1552" s="12"/>
      <c r="AK1552" s="12"/>
      <c r="AL1552" s="12"/>
      <c r="AM1552" s="12">
        <v>17.143507534551699</v>
      </c>
      <c r="AN1552" s="20" t="s">
        <v>92</v>
      </c>
      <c r="AO1552" s="23"/>
      <c r="AP1552" s="24"/>
    </row>
    <row r="1553" spans="1:42" x14ac:dyDescent="0.25">
      <c r="A1553" s="12" t="s">
        <v>4995</v>
      </c>
      <c r="B1553" s="13" t="s">
        <v>4996</v>
      </c>
      <c r="C1553" s="14">
        <v>45609</v>
      </c>
      <c r="D1553" s="12">
        <v>1</v>
      </c>
      <c r="E1553" s="12">
        <v>1</v>
      </c>
      <c r="F1553" s="12">
        <v>1</v>
      </c>
      <c r="G1553" s="12">
        <v>3</v>
      </c>
      <c r="H1553" s="12"/>
      <c r="I1553" s="15" t="s">
        <v>58</v>
      </c>
      <c r="J1553" s="15" t="s">
        <v>42</v>
      </c>
      <c r="K1553" s="15" t="s">
        <v>43</v>
      </c>
      <c r="L1553" s="15">
        <v>1</v>
      </c>
      <c r="M1553" s="15" t="s">
        <v>6941</v>
      </c>
      <c r="N1553" s="16" t="s">
        <v>6645</v>
      </c>
      <c r="O1553" s="16" t="s">
        <v>6967</v>
      </c>
      <c r="P1553" s="16" t="s">
        <v>4918</v>
      </c>
      <c r="Q1553" s="17" t="s">
        <v>4924</v>
      </c>
      <c r="R1553" s="12" t="s">
        <v>4924</v>
      </c>
      <c r="S1553" s="12"/>
      <c r="T1553" s="18" t="s">
        <v>2824</v>
      </c>
      <c r="U1553" s="19">
        <v>150</v>
      </c>
      <c r="V1553" s="20" t="s">
        <v>48</v>
      </c>
      <c r="W1553" s="12" t="s">
        <v>49</v>
      </c>
      <c r="X1553" s="20" t="s">
        <v>62</v>
      </c>
      <c r="Y1553" s="20"/>
      <c r="Z1553" s="21">
        <v>1300000</v>
      </c>
      <c r="AA1553" s="21">
        <v>1209000</v>
      </c>
      <c r="AB1553" s="22">
        <v>1723</v>
      </c>
      <c r="AC1553" s="21">
        <v>754.49796865931512</v>
      </c>
      <c r="AD1553" s="21">
        <v>701.68311085316304</v>
      </c>
      <c r="AE1553" s="16" t="s">
        <v>4997</v>
      </c>
      <c r="AF1553" s="12">
        <v>8</v>
      </c>
      <c r="AG1553" s="12"/>
      <c r="AH1553" s="20" t="s">
        <v>64</v>
      </c>
      <c r="AI1553" s="12" t="s">
        <v>65</v>
      </c>
      <c r="AJ1553" s="12" t="s">
        <v>65</v>
      </c>
      <c r="AK1553" s="12" t="s">
        <v>66</v>
      </c>
      <c r="AL1553" s="12" t="s">
        <v>66</v>
      </c>
      <c r="AM1553" s="12">
        <v>0</v>
      </c>
      <c r="AN1553" s="20" t="s">
        <v>4998</v>
      </c>
      <c r="AO1553" s="23"/>
      <c r="AP1553" s="24"/>
    </row>
    <row r="1554" spans="1:42" x14ac:dyDescent="0.25">
      <c r="A1554" s="12" t="s">
        <v>4999</v>
      </c>
      <c r="B1554" s="13" t="s">
        <v>4999</v>
      </c>
      <c r="C1554" s="14">
        <v>45636</v>
      </c>
      <c r="D1554" s="12">
        <v>1</v>
      </c>
      <c r="E1554" s="12">
        <v>1</v>
      </c>
      <c r="F1554" s="12">
        <v>1</v>
      </c>
      <c r="G1554" s="12">
        <v>3</v>
      </c>
      <c r="H1554" s="12"/>
      <c r="I1554" s="15" t="s">
        <v>41</v>
      </c>
      <c r="J1554" s="15"/>
      <c r="K1554" s="15" t="s">
        <v>43</v>
      </c>
      <c r="L1554" s="15">
        <v>1</v>
      </c>
      <c r="M1554" s="15" t="s">
        <v>6941</v>
      </c>
      <c r="N1554" s="16" t="s">
        <v>6645</v>
      </c>
      <c r="O1554" s="16" t="s">
        <v>6967</v>
      </c>
      <c r="P1554" s="16" t="s">
        <v>4918</v>
      </c>
      <c r="Q1554" s="17" t="s">
        <v>4924</v>
      </c>
      <c r="R1554" s="12" t="s">
        <v>4924</v>
      </c>
      <c r="S1554" s="12"/>
      <c r="T1554" s="18" t="s">
        <v>2824</v>
      </c>
      <c r="U1554" s="19"/>
      <c r="V1554" s="20" t="s">
        <v>48</v>
      </c>
      <c r="W1554" s="12" t="s">
        <v>49</v>
      </c>
      <c r="X1554" s="20" t="s">
        <v>465</v>
      </c>
      <c r="Y1554" s="20"/>
      <c r="Z1554" s="21">
        <v>1215000</v>
      </c>
      <c r="AA1554" s="21">
        <v>1215000</v>
      </c>
      <c r="AB1554" s="22">
        <v>1723</v>
      </c>
      <c r="AC1554" s="21">
        <v>705.16540917005227</v>
      </c>
      <c r="AD1554" s="21">
        <v>705.16540917005227</v>
      </c>
      <c r="AE1554" s="16" t="s">
        <v>4997</v>
      </c>
      <c r="AF1554" s="12">
        <v>8</v>
      </c>
      <c r="AG1554" s="12"/>
      <c r="AH1554" s="20"/>
      <c r="AI1554" s="12"/>
      <c r="AJ1554" s="12"/>
      <c r="AK1554" s="12"/>
      <c r="AL1554" s="12"/>
      <c r="AM1554" s="12">
        <v>0</v>
      </c>
      <c r="AN1554" s="20" t="s">
        <v>92</v>
      </c>
      <c r="AO1554" s="23"/>
      <c r="AP1554" s="24"/>
    </row>
    <row r="1555" spans="1:42" x14ac:dyDescent="0.25">
      <c r="A1555" s="12" t="s">
        <v>5000</v>
      </c>
      <c r="B1555" s="13" t="s">
        <v>5001</v>
      </c>
      <c r="C1555" s="14">
        <v>45862</v>
      </c>
      <c r="D1555" s="12">
        <v>1</v>
      </c>
      <c r="E1555" s="12">
        <v>1</v>
      </c>
      <c r="F1555" s="12">
        <v>1</v>
      </c>
      <c r="G1555" s="12">
        <v>3</v>
      </c>
      <c r="H1555" s="12"/>
      <c r="I1555" s="15" t="s">
        <v>41</v>
      </c>
      <c r="J1555" s="15" t="s">
        <v>42</v>
      </c>
      <c r="K1555" s="15" t="s">
        <v>43</v>
      </c>
      <c r="L1555" s="15">
        <v>1</v>
      </c>
      <c r="M1555" s="15" t="s">
        <v>6941</v>
      </c>
      <c r="N1555" s="16" t="s">
        <v>6645</v>
      </c>
      <c r="O1555" s="16" t="s">
        <v>6967</v>
      </c>
      <c r="P1555" s="16" t="s">
        <v>4918</v>
      </c>
      <c r="Q1555" s="17" t="s">
        <v>60</v>
      </c>
      <c r="R1555" s="12" t="s">
        <v>4919</v>
      </c>
      <c r="S1555" s="12"/>
      <c r="T1555" s="18" t="s">
        <v>3948</v>
      </c>
      <c r="U1555" s="19"/>
      <c r="V1555" s="20" t="s">
        <v>48</v>
      </c>
      <c r="W1555" s="12" t="s">
        <v>49</v>
      </c>
      <c r="X1555" s="20" t="s">
        <v>50</v>
      </c>
      <c r="Y1555" s="20"/>
      <c r="Z1555" s="21">
        <v>850000</v>
      </c>
      <c r="AA1555" s="21">
        <v>850000</v>
      </c>
      <c r="AB1555" s="22">
        <v>1200</v>
      </c>
      <c r="AC1555" s="21">
        <v>708.33333333333337</v>
      </c>
      <c r="AD1555" s="21">
        <v>708.33333333333337</v>
      </c>
      <c r="AE1555" s="16" t="s">
        <v>5001</v>
      </c>
      <c r="AF1555" s="12">
        <v>1</v>
      </c>
      <c r="AG1555" s="12"/>
      <c r="AH1555" s="20" t="s">
        <v>52</v>
      </c>
      <c r="AI1555" s="12"/>
      <c r="AJ1555" s="12"/>
      <c r="AK1555" s="12"/>
      <c r="AL1555" s="12"/>
      <c r="AM1555" s="12">
        <v>15.700196616267201</v>
      </c>
      <c r="AN1555" s="20" t="s">
        <v>6810</v>
      </c>
      <c r="AO1555" s="23"/>
      <c r="AP1555" s="24"/>
    </row>
    <row r="1556" spans="1:42" x14ac:dyDescent="0.25">
      <c r="A1556" s="12" t="s">
        <v>5002</v>
      </c>
      <c r="B1556" s="13" t="s">
        <v>5002</v>
      </c>
      <c r="C1556" s="14">
        <v>45483</v>
      </c>
      <c r="D1556" s="12">
        <v>1</v>
      </c>
      <c r="E1556" s="12">
        <v>1</v>
      </c>
      <c r="F1556" s="12">
        <v>1</v>
      </c>
      <c r="G1556" s="12">
        <v>3</v>
      </c>
      <c r="H1556" s="12"/>
      <c r="I1556" s="15" t="s">
        <v>41</v>
      </c>
      <c r="J1556" s="15"/>
      <c r="K1556" s="15" t="s">
        <v>43</v>
      </c>
      <c r="L1556" s="15">
        <v>1</v>
      </c>
      <c r="M1556" s="15" t="s">
        <v>6941</v>
      </c>
      <c r="N1556" s="16" t="s">
        <v>6645</v>
      </c>
      <c r="O1556" s="16" t="s">
        <v>6967</v>
      </c>
      <c r="P1556" s="16" t="s">
        <v>4918</v>
      </c>
      <c r="Q1556" s="17" t="s">
        <v>4919</v>
      </c>
      <c r="R1556" s="12" t="s">
        <v>4919</v>
      </c>
      <c r="S1556" s="12"/>
      <c r="T1556" s="18" t="s">
        <v>4951</v>
      </c>
      <c r="U1556" s="19">
        <v>21</v>
      </c>
      <c r="V1556" s="20" t="s">
        <v>48</v>
      </c>
      <c r="W1556" s="12" t="s">
        <v>49</v>
      </c>
      <c r="X1556" s="20" t="s">
        <v>100</v>
      </c>
      <c r="Y1556" s="20"/>
      <c r="Z1556" s="21">
        <v>600000</v>
      </c>
      <c r="AA1556" s="21">
        <v>600000</v>
      </c>
      <c r="AB1556" s="22">
        <v>832</v>
      </c>
      <c r="AC1556" s="21">
        <v>721.15384615384619</v>
      </c>
      <c r="AD1556" s="21">
        <v>721.15384615384619</v>
      </c>
      <c r="AE1556" s="16" t="s">
        <v>5003</v>
      </c>
      <c r="AF1556" s="12">
        <v>9</v>
      </c>
      <c r="AG1556" s="12"/>
      <c r="AH1556" s="20" t="s">
        <v>64</v>
      </c>
      <c r="AI1556" s="12"/>
      <c r="AJ1556" s="12"/>
      <c r="AK1556" s="12"/>
      <c r="AL1556" s="12"/>
      <c r="AM1556" s="12">
        <v>12.2565688610797</v>
      </c>
      <c r="AN1556" s="20" t="s">
        <v>92</v>
      </c>
      <c r="AO1556" s="23"/>
      <c r="AP1556" s="24"/>
    </row>
    <row r="1557" spans="1:42" x14ac:dyDescent="0.25">
      <c r="A1557" s="12" t="s">
        <v>5004</v>
      </c>
      <c r="B1557" s="13" t="s">
        <v>5005</v>
      </c>
      <c r="C1557" s="14">
        <v>45399</v>
      </c>
      <c r="D1557" s="12">
        <v>1</v>
      </c>
      <c r="E1557" s="12">
        <v>1</v>
      </c>
      <c r="F1557" s="12">
        <v>1</v>
      </c>
      <c r="G1557" s="12">
        <v>3</v>
      </c>
      <c r="H1557" s="12"/>
      <c r="I1557" s="15" t="s">
        <v>58</v>
      </c>
      <c r="J1557" s="15"/>
      <c r="K1557" s="15" t="s">
        <v>43</v>
      </c>
      <c r="L1557" s="15">
        <v>1</v>
      </c>
      <c r="M1557" s="15" t="s">
        <v>6941</v>
      </c>
      <c r="N1557" s="16" t="s">
        <v>6645</v>
      </c>
      <c r="O1557" s="16" t="s">
        <v>6967</v>
      </c>
      <c r="P1557" s="16" t="s">
        <v>4918</v>
      </c>
      <c r="Q1557" s="17" t="s">
        <v>4919</v>
      </c>
      <c r="R1557" s="12" t="s">
        <v>4919</v>
      </c>
      <c r="S1557" s="12"/>
      <c r="T1557" s="18" t="s">
        <v>695</v>
      </c>
      <c r="U1557" s="19" t="s">
        <v>48</v>
      </c>
      <c r="V1557" s="20" t="s">
        <v>48</v>
      </c>
      <c r="W1557" s="12" t="s">
        <v>49</v>
      </c>
      <c r="X1557" s="20" t="s">
        <v>62</v>
      </c>
      <c r="Y1557" s="20"/>
      <c r="Z1557" s="21">
        <v>800000</v>
      </c>
      <c r="AA1557" s="21">
        <v>744000</v>
      </c>
      <c r="AB1557" s="22">
        <v>1000</v>
      </c>
      <c r="AC1557" s="21">
        <v>800</v>
      </c>
      <c r="AD1557" s="21">
        <v>744</v>
      </c>
      <c r="AE1557" s="16" t="s">
        <v>5006</v>
      </c>
      <c r="AF1557" s="12">
        <v>5</v>
      </c>
      <c r="AG1557" s="12"/>
      <c r="AH1557" s="20" t="s">
        <v>64</v>
      </c>
      <c r="AI1557" s="12" t="s">
        <v>66</v>
      </c>
      <c r="AJ1557" s="12" t="s">
        <v>66</v>
      </c>
      <c r="AK1557" s="12" t="s">
        <v>66</v>
      </c>
      <c r="AL1557" s="12" t="s">
        <v>66</v>
      </c>
      <c r="AM1557" s="12">
        <v>10.16903107061051</v>
      </c>
      <c r="AN1557" s="20" t="s">
        <v>5007</v>
      </c>
      <c r="AO1557" s="23"/>
      <c r="AP1557" s="24"/>
    </row>
    <row r="1558" spans="1:42" x14ac:dyDescent="0.25">
      <c r="A1558" s="12" t="s">
        <v>5008</v>
      </c>
      <c r="B1558" s="13" t="s">
        <v>5009</v>
      </c>
      <c r="C1558" s="14">
        <v>45433</v>
      </c>
      <c r="D1558" s="12">
        <v>1</v>
      </c>
      <c r="E1558" s="12">
        <v>1</v>
      </c>
      <c r="F1558" s="12">
        <v>1</v>
      </c>
      <c r="G1558" s="12">
        <v>3</v>
      </c>
      <c r="H1558" s="12"/>
      <c r="I1558" s="15" t="s">
        <v>58</v>
      </c>
      <c r="J1558" s="15" t="s">
        <v>42</v>
      </c>
      <c r="K1558" s="15" t="s">
        <v>43</v>
      </c>
      <c r="L1558" s="15">
        <v>1</v>
      </c>
      <c r="M1558" s="15" t="s">
        <v>6941</v>
      </c>
      <c r="N1558" s="16" t="s">
        <v>6645</v>
      </c>
      <c r="O1558" s="16" t="s">
        <v>6967</v>
      </c>
      <c r="P1558" s="16" t="s">
        <v>4918</v>
      </c>
      <c r="Q1558" s="17" t="s">
        <v>4919</v>
      </c>
      <c r="R1558" s="12" t="s">
        <v>4919</v>
      </c>
      <c r="S1558" s="12"/>
      <c r="T1558" s="18" t="s">
        <v>695</v>
      </c>
      <c r="U1558" s="19" t="s">
        <v>48</v>
      </c>
      <c r="V1558" s="20" t="s">
        <v>48</v>
      </c>
      <c r="W1558" s="12" t="s">
        <v>49</v>
      </c>
      <c r="X1558" s="20" t="s">
        <v>83</v>
      </c>
      <c r="Y1558" s="20"/>
      <c r="Z1558" s="21">
        <v>800000</v>
      </c>
      <c r="AA1558" s="21">
        <v>744000</v>
      </c>
      <c r="AB1558" s="22">
        <v>1000</v>
      </c>
      <c r="AC1558" s="21">
        <v>800</v>
      </c>
      <c r="AD1558" s="21">
        <v>744</v>
      </c>
      <c r="AE1558" s="16" t="s">
        <v>5010</v>
      </c>
      <c r="AF1558" s="12">
        <v>12</v>
      </c>
      <c r="AG1558" s="12" t="s">
        <v>51</v>
      </c>
      <c r="AH1558" s="20" t="s">
        <v>64</v>
      </c>
      <c r="AI1558" s="12" t="s">
        <v>114</v>
      </c>
      <c r="AJ1558" s="12" t="s">
        <v>66</v>
      </c>
      <c r="AK1558" s="12" t="s">
        <v>66</v>
      </c>
      <c r="AL1558" s="12" t="s">
        <v>529</v>
      </c>
      <c r="AM1558" s="12">
        <v>9.6391275796597604</v>
      </c>
      <c r="AN1558" s="20" t="s">
        <v>5011</v>
      </c>
      <c r="AO1558" s="23">
        <v>800000</v>
      </c>
      <c r="AP1558" s="24"/>
    </row>
    <row r="1559" spans="1:42" x14ac:dyDescent="0.25">
      <c r="A1559" s="12" t="s">
        <v>5012</v>
      </c>
      <c r="B1559" s="13" t="s">
        <v>5012</v>
      </c>
      <c r="C1559" s="14">
        <v>45417</v>
      </c>
      <c r="D1559" s="12">
        <v>1</v>
      </c>
      <c r="E1559" s="12">
        <v>1</v>
      </c>
      <c r="F1559" s="12">
        <v>1</v>
      </c>
      <c r="G1559" s="12">
        <v>3</v>
      </c>
      <c r="H1559" s="12"/>
      <c r="I1559" s="15" t="s">
        <v>41</v>
      </c>
      <c r="J1559" s="15" t="s">
        <v>42</v>
      </c>
      <c r="K1559" s="15" t="s">
        <v>43</v>
      </c>
      <c r="L1559" s="15">
        <v>1</v>
      </c>
      <c r="M1559" s="15" t="s">
        <v>6941</v>
      </c>
      <c r="N1559" s="16" t="s">
        <v>6645</v>
      </c>
      <c r="O1559" s="16" t="s">
        <v>6967</v>
      </c>
      <c r="P1559" s="16" t="s">
        <v>4918</v>
      </c>
      <c r="Q1559" s="17" t="s">
        <v>5013</v>
      </c>
      <c r="R1559" s="12" t="s">
        <v>5014</v>
      </c>
      <c r="S1559" s="12"/>
      <c r="T1559" s="18"/>
      <c r="U1559" s="19"/>
      <c r="V1559" s="20" t="s">
        <v>48</v>
      </c>
      <c r="W1559" s="12" t="s">
        <v>49</v>
      </c>
      <c r="X1559" s="20" t="s">
        <v>83</v>
      </c>
      <c r="Y1559" s="31"/>
      <c r="Z1559" s="21">
        <v>1123000</v>
      </c>
      <c r="AA1559" s="21">
        <v>1123000</v>
      </c>
      <c r="AB1559" s="22">
        <v>1499</v>
      </c>
      <c r="AC1559" s="21">
        <v>749.16611074049365</v>
      </c>
      <c r="AD1559" s="21">
        <v>749.16611074049365</v>
      </c>
      <c r="AE1559" s="16" t="s">
        <v>5015</v>
      </c>
      <c r="AF1559" s="12">
        <v>1</v>
      </c>
      <c r="AG1559" s="12"/>
      <c r="AH1559" s="20" t="s">
        <v>64</v>
      </c>
      <c r="AI1559" s="12"/>
      <c r="AJ1559" s="12"/>
      <c r="AK1559" s="12"/>
      <c r="AL1559" s="12"/>
      <c r="AM1559" s="12">
        <v>7.9044446896283818</v>
      </c>
      <c r="AN1559" s="20" t="s">
        <v>92</v>
      </c>
      <c r="AO1559" s="23"/>
      <c r="AP1559" s="24"/>
    </row>
    <row r="1560" spans="1:42" x14ac:dyDescent="0.25">
      <c r="A1560" s="12" t="s">
        <v>5016</v>
      </c>
      <c r="B1560" s="13" t="s">
        <v>5017</v>
      </c>
      <c r="C1560" s="14">
        <v>45842</v>
      </c>
      <c r="D1560" s="12">
        <v>1</v>
      </c>
      <c r="E1560" s="12">
        <v>1</v>
      </c>
      <c r="F1560" s="12">
        <v>1</v>
      </c>
      <c r="G1560" s="12">
        <v>3</v>
      </c>
      <c r="H1560" s="12"/>
      <c r="I1560" s="15" t="s">
        <v>58</v>
      </c>
      <c r="J1560" s="15" t="s">
        <v>42</v>
      </c>
      <c r="K1560" s="15" t="s">
        <v>43</v>
      </c>
      <c r="L1560" s="15">
        <v>1</v>
      </c>
      <c r="M1560" s="15" t="s">
        <v>6941</v>
      </c>
      <c r="N1560" s="16" t="s">
        <v>6645</v>
      </c>
      <c r="O1560" s="16" t="s">
        <v>6967</v>
      </c>
      <c r="P1560" s="16" t="s">
        <v>4918</v>
      </c>
      <c r="Q1560" s="17" t="s">
        <v>4919</v>
      </c>
      <c r="R1560" s="12" t="s">
        <v>4919</v>
      </c>
      <c r="S1560" s="12"/>
      <c r="T1560" s="18"/>
      <c r="U1560" s="19"/>
      <c r="V1560" s="20" t="s">
        <v>48</v>
      </c>
      <c r="W1560" s="12" t="s">
        <v>49</v>
      </c>
      <c r="X1560" s="20" t="s">
        <v>62</v>
      </c>
      <c r="Y1560" s="20"/>
      <c r="Z1560" s="21">
        <v>1000000</v>
      </c>
      <c r="AA1560" s="21">
        <v>901000</v>
      </c>
      <c r="AB1560" s="22">
        <v>1200</v>
      </c>
      <c r="AC1560" s="21">
        <v>833.33333333333337</v>
      </c>
      <c r="AD1560" s="21">
        <v>750.83333333333337</v>
      </c>
      <c r="AE1560" s="16" t="s">
        <v>63</v>
      </c>
      <c r="AF1560" s="12"/>
      <c r="AG1560" s="12"/>
      <c r="AH1560" s="20" t="s">
        <v>64</v>
      </c>
      <c r="AI1560" s="12" t="s">
        <v>65</v>
      </c>
      <c r="AJ1560" s="12"/>
      <c r="AK1560" s="12"/>
      <c r="AL1560" s="12"/>
      <c r="AM1560" s="12" t="s">
        <v>67</v>
      </c>
      <c r="AN1560" s="20" t="s">
        <v>5018</v>
      </c>
      <c r="AO1560" s="23" t="s">
        <v>69</v>
      </c>
      <c r="AP1560" s="24" t="s">
        <v>74</v>
      </c>
    </row>
    <row r="1561" spans="1:42" x14ac:dyDescent="0.25">
      <c r="A1561" s="12" t="s">
        <v>5019</v>
      </c>
      <c r="B1561" s="13" t="s">
        <v>5019</v>
      </c>
      <c r="C1561" s="14">
        <v>45462</v>
      </c>
      <c r="D1561" s="12">
        <v>1</v>
      </c>
      <c r="E1561" s="12">
        <v>1</v>
      </c>
      <c r="F1561" s="12">
        <v>1</v>
      </c>
      <c r="G1561" s="12">
        <v>3</v>
      </c>
      <c r="H1561" s="12"/>
      <c r="I1561" s="15" t="s">
        <v>41</v>
      </c>
      <c r="J1561" s="15" t="s">
        <v>42</v>
      </c>
      <c r="K1561" s="15" t="s">
        <v>43</v>
      </c>
      <c r="L1561" s="15">
        <v>1</v>
      </c>
      <c r="M1561" s="15" t="s">
        <v>6941</v>
      </c>
      <c r="N1561" s="16" t="s">
        <v>6645</v>
      </c>
      <c r="O1561" s="16" t="s">
        <v>6967</v>
      </c>
      <c r="P1561" s="16" t="s">
        <v>4918</v>
      </c>
      <c r="Q1561" s="17" t="s">
        <v>5013</v>
      </c>
      <c r="R1561" s="12" t="s">
        <v>5014</v>
      </c>
      <c r="S1561" s="12"/>
      <c r="T1561" s="18" t="s">
        <v>5020</v>
      </c>
      <c r="U1561" s="19">
        <v>54</v>
      </c>
      <c r="V1561" s="20" t="s">
        <v>48</v>
      </c>
      <c r="W1561" s="12" t="s">
        <v>49</v>
      </c>
      <c r="X1561" s="20" t="s">
        <v>768</v>
      </c>
      <c r="Y1561" s="20"/>
      <c r="Z1561" s="21">
        <v>1000000</v>
      </c>
      <c r="AA1561" s="21">
        <v>1000000</v>
      </c>
      <c r="AB1561" s="22">
        <v>1327</v>
      </c>
      <c r="AC1561" s="21">
        <v>753.57950263752821</v>
      </c>
      <c r="AD1561" s="21">
        <v>753.57950263752821</v>
      </c>
      <c r="AE1561" s="16" t="s">
        <v>5021</v>
      </c>
      <c r="AF1561" s="12">
        <v>1</v>
      </c>
      <c r="AG1561" s="12"/>
      <c r="AH1561" s="20" t="s">
        <v>64</v>
      </c>
      <c r="AI1561" s="12"/>
      <c r="AJ1561" s="12"/>
      <c r="AK1561" s="12"/>
      <c r="AL1561" s="12"/>
      <c r="AM1561" s="12">
        <v>0</v>
      </c>
      <c r="AN1561" s="20" t="s">
        <v>92</v>
      </c>
      <c r="AO1561" s="23"/>
      <c r="AP1561" s="24"/>
    </row>
    <row r="1562" spans="1:42" x14ac:dyDescent="0.25">
      <c r="A1562" s="12" t="s">
        <v>5022</v>
      </c>
      <c r="B1562" s="13" t="s">
        <v>5022</v>
      </c>
      <c r="C1562" s="14">
        <v>45415</v>
      </c>
      <c r="D1562" s="12">
        <v>1</v>
      </c>
      <c r="E1562" s="12">
        <v>1</v>
      </c>
      <c r="F1562" s="12">
        <v>1</v>
      </c>
      <c r="G1562" s="12">
        <v>3</v>
      </c>
      <c r="H1562" s="12"/>
      <c r="I1562" s="15" t="s">
        <v>41</v>
      </c>
      <c r="J1562" s="15"/>
      <c r="K1562" s="15" t="s">
        <v>43</v>
      </c>
      <c r="L1562" s="15">
        <v>1</v>
      </c>
      <c r="M1562" s="15" t="s">
        <v>6941</v>
      </c>
      <c r="N1562" s="16" t="s">
        <v>6645</v>
      </c>
      <c r="O1562" s="16" t="s">
        <v>6967</v>
      </c>
      <c r="P1562" s="16" t="s">
        <v>4918</v>
      </c>
      <c r="Q1562" s="17" t="s">
        <v>4116</v>
      </c>
      <c r="R1562" s="12" t="s">
        <v>4116</v>
      </c>
      <c r="S1562" s="12"/>
      <c r="T1562" s="18" t="s">
        <v>2791</v>
      </c>
      <c r="U1562" s="19" t="s">
        <v>5023</v>
      </c>
      <c r="V1562" s="20" t="s">
        <v>48</v>
      </c>
      <c r="W1562" s="12" t="s">
        <v>49</v>
      </c>
      <c r="X1562" s="20" t="s">
        <v>4255</v>
      </c>
      <c r="Y1562" s="20"/>
      <c r="Z1562" s="21">
        <v>500001</v>
      </c>
      <c r="AA1562" s="21">
        <v>500001</v>
      </c>
      <c r="AB1562" s="22">
        <v>660</v>
      </c>
      <c r="AC1562" s="21">
        <v>757.57727272727277</v>
      </c>
      <c r="AD1562" s="21">
        <v>757.57727272727277</v>
      </c>
      <c r="AE1562" s="16" t="s">
        <v>5024</v>
      </c>
      <c r="AF1562" s="12">
        <v>2</v>
      </c>
      <c r="AG1562" s="12"/>
      <c r="AH1562" s="20" t="s">
        <v>64</v>
      </c>
      <c r="AI1562" s="12"/>
      <c r="AJ1562" s="12"/>
      <c r="AK1562" s="12"/>
      <c r="AL1562" s="12"/>
      <c r="AM1562" s="12">
        <v>1.0943988949603609</v>
      </c>
      <c r="AN1562" s="20" t="s">
        <v>92</v>
      </c>
      <c r="AO1562" s="23"/>
      <c r="AP1562" s="24"/>
    </row>
    <row r="1563" spans="1:42" x14ac:dyDescent="0.25">
      <c r="A1563" s="12" t="s">
        <v>5025</v>
      </c>
      <c r="B1563" s="13" t="s">
        <v>5025</v>
      </c>
      <c r="C1563" s="14">
        <v>45603</v>
      </c>
      <c r="D1563" s="12">
        <v>1</v>
      </c>
      <c r="E1563" s="12">
        <v>1</v>
      </c>
      <c r="F1563" s="12">
        <v>1</v>
      </c>
      <c r="G1563" s="12">
        <v>3</v>
      </c>
      <c r="H1563" s="12"/>
      <c r="I1563" s="15" t="s">
        <v>41</v>
      </c>
      <c r="J1563" s="15" t="s">
        <v>42</v>
      </c>
      <c r="K1563" s="15" t="s">
        <v>43</v>
      </c>
      <c r="L1563" s="15">
        <v>1</v>
      </c>
      <c r="M1563" s="15" t="s">
        <v>6941</v>
      </c>
      <c r="N1563" s="16" t="s">
        <v>6645</v>
      </c>
      <c r="O1563" s="16" t="s">
        <v>6967</v>
      </c>
      <c r="P1563" s="16" t="s">
        <v>4918</v>
      </c>
      <c r="Q1563" s="17" t="s">
        <v>2584</v>
      </c>
      <c r="R1563" s="12" t="s">
        <v>2584</v>
      </c>
      <c r="S1563" s="12"/>
      <c r="T1563" s="18"/>
      <c r="U1563" s="19" t="s">
        <v>5026</v>
      </c>
      <c r="V1563" s="20" t="s">
        <v>48</v>
      </c>
      <c r="W1563" s="12" t="s">
        <v>49</v>
      </c>
      <c r="X1563" s="20" t="s">
        <v>5027</v>
      </c>
      <c r="Y1563" s="20"/>
      <c r="Z1563" s="21">
        <v>1527132</v>
      </c>
      <c r="AA1563" s="21">
        <v>1527132</v>
      </c>
      <c r="AB1563" s="22">
        <v>2000</v>
      </c>
      <c r="AC1563" s="21">
        <v>763.56600000000003</v>
      </c>
      <c r="AD1563" s="21">
        <v>763.56600000000003</v>
      </c>
      <c r="AE1563" s="16" t="s">
        <v>5028</v>
      </c>
      <c r="AF1563" s="12">
        <v>1</v>
      </c>
      <c r="AG1563" s="12"/>
      <c r="AH1563" s="20" t="s">
        <v>64</v>
      </c>
      <c r="AI1563" s="12"/>
      <c r="AJ1563" s="12"/>
      <c r="AK1563" s="12"/>
      <c r="AL1563" s="12"/>
      <c r="AM1563" s="12">
        <v>0</v>
      </c>
      <c r="AN1563" s="20" t="s">
        <v>92</v>
      </c>
      <c r="AO1563" s="23"/>
      <c r="AP1563" s="24"/>
    </row>
    <row r="1564" spans="1:42" x14ac:dyDescent="0.25">
      <c r="A1564" s="12" t="s">
        <v>5029</v>
      </c>
      <c r="B1564" s="13" t="s">
        <v>5030</v>
      </c>
      <c r="C1564" s="14">
        <v>45710</v>
      </c>
      <c r="D1564" s="12">
        <v>1</v>
      </c>
      <c r="E1564" s="12">
        <v>1</v>
      </c>
      <c r="F1564" s="12">
        <v>1</v>
      </c>
      <c r="G1564" s="12">
        <v>3</v>
      </c>
      <c r="H1564" s="12"/>
      <c r="I1564" s="15" t="s">
        <v>58</v>
      </c>
      <c r="J1564" s="15" t="s">
        <v>42</v>
      </c>
      <c r="K1564" s="15" t="s">
        <v>43</v>
      </c>
      <c r="L1564" s="15">
        <v>1</v>
      </c>
      <c r="M1564" s="15" t="s">
        <v>6941</v>
      </c>
      <c r="N1564" s="16" t="s">
        <v>6645</v>
      </c>
      <c r="O1564" s="16" t="s">
        <v>6967</v>
      </c>
      <c r="P1564" s="16" t="s">
        <v>4918</v>
      </c>
      <c r="Q1564" s="17" t="s">
        <v>4919</v>
      </c>
      <c r="R1564" s="12" t="s">
        <v>4919</v>
      </c>
      <c r="S1564" s="12"/>
      <c r="T1564" s="18" t="s">
        <v>48</v>
      </c>
      <c r="U1564" s="19" t="s">
        <v>48</v>
      </c>
      <c r="V1564" s="20" t="s">
        <v>48</v>
      </c>
      <c r="W1564" s="12" t="s">
        <v>49</v>
      </c>
      <c r="X1564" s="20" t="s">
        <v>100</v>
      </c>
      <c r="Y1564" s="20"/>
      <c r="Z1564" s="21">
        <v>750000</v>
      </c>
      <c r="AA1564" s="21">
        <v>675750</v>
      </c>
      <c r="AB1564" s="22">
        <v>871</v>
      </c>
      <c r="AC1564" s="21">
        <v>861.0792192881745</v>
      </c>
      <c r="AD1564" s="21">
        <v>775.83237657864527</v>
      </c>
      <c r="AE1564" s="16" t="s">
        <v>5031</v>
      </c>
      <c r="AF1564" s="12">
        <v>2</v>
      </c>
      <c r="AG1564" s="12"/>
      <c r="AH1564" s="20" t="s">
        <v>66</v>
      </c>
      <c r="AI1564" s="12" t="s">
        <v>66</v>
      </c>
      <c r="AJ1564" s="12" t="s">
        <v>66</v>
      </c>
      <c r="AK1564" s="12" t="s">
        <v>66</v>
      </c>
      <c r="AL1564" s="12"/>
      <c r="AM1564" s="12">
        <v>2.8383642633736321</v>
      </c>
      <c r="AN1564" s="20" t="s">
        <v>5032</v>
      </c>
      <c r="AO1564" s="23" t="s">
        <v>69</v>
      </c>
      <c r="AP1564" s="24" t="s">
        <v>74</v>
      </c>
    </row>
    <row r="1565" spans="1:42" x14ac:dyDescent="0.25">
      <c r="A1565" s="12" t="s">
        <v>5033</v>
      </c>
      <c r="B1565" s="13" t="s">
        <v>5034</v>
      </c>
      <c r="C1565" s="14">
        <v>45557</v>
      </c>
      <c r="D1565" s="12">
        <v>1</v>
      </c>
      <c r="E1565" s="12">
        <v>1</v>
      </c>
      <c r="F1565" s="12">
        <v>1</v>
      </c>
      <c r="G1565" s="12">
        <v>3</v>
      </c>
      <c r="H1565" s="12"/>
      <c r="I1565" s="15" t="s">
        <v>58</v>
      </c>
      <c r="J1565" s="15"/>
      <c r="K1565" s="15" t="s">
        <v>43</v>
      </c>
      <c r="L1565" s="15">
        <v>1</v>
      </c>
      <c r="M1565" s="15" t="s">
        <v>6941</v>
      </c>
      <c r="N1565" s="16" t="s">
        <v>6645</v>
      </c>
      <c r="O1565" s="16" t="s">
        <v>6967</v>
      </c>
      <c r="P1565" s="16" t="s">
        <v>4918</v>
      </c>
      <c r="Q1565" s="17" t="s">
        <v>4919</v>
      </c>
      <c r="R1565" s="12" t="s">
        <v>4919</v>
      </c>
      <c r="S1565" s="12"/>
      <c r="T1565" s="18" t="s">
        <v>5035</v>
      </c>
      <c r="U1565" s="19">
        <v>21</v>
      </c>
      <c r="V1565" s="20" t="s">
        <v>48</v>
      </c>
      <c r="W1565" s="12" t="s">
        <v>49</v>
      </c>
      <c r="X1565" s="20" t="s">
        <v>62</v>
      </c>
      <c r="Y1565" s="20"/>
      <c r="Z1565" s="21">
        <v>700000</v>
      </c>
      <c r="AA1565" s="21">
        <v>651000</v>
      </c>
      <c r="AB1565" s="22">
        <v>832</v>
      </c>
      <c r="AC1565" s="21">
        <v>841.34615384615381</v>
      </c>
      <c r="AD1565" s="21">
        <v>782.45192307692309</v>
      </c>
      <c r="AE1565" s="16" t="s">
        <v>5003</v>
      </c>
      <c r="AF1565" s="12">
        <v>9</v>
      </c>
      <c r="AG1565" s="12"/>
      <c r="AH1565" s="20" t="s">
        <v>64</v>
      </c>
      <c r="AI1565" s="12" t="s">
        <v>66</v>
      </c>
      <c r="AJ1565" s="12" t="s">
        <v>66</v>
      </c>
      <c r="AK1565" s="12" t="s">
        <v>66</v>
      </c>
      <c r="AL1565" s="12" t="s">
        <v>66</v>
      </c>
      <c r="AM1565" s="12">
        <v>12.2565688610797</v>
      </c>
      <c r="AN1565" s="20" t="s">
        <v>5036</v>
      </c>
      <c r="AO1565" s="23"/>
      <c r="AP1565" s="24"/>
    </row>
    <row r="1566" spans="1:42" x14ac:dyDescent="0.25">
      <c r="A1566" s="12" t="s">
        <v>5037</v>
      </c>
      <c r="B1566" s="13" t="s">
        <v>5038</v>
      </c>
      <c r="C1566" s="14">
        <v>45673</v>
      </c>
      <c r="D1566" s="12">
        <v>1</v>
      </c>
      <c r="E1566" s="12">
        <v>1</v>
      </c>
      <c r="F1566" s="12">
        <v>1</v>
      </c>
      <c r="G1566" s="12">
        <v>3</v>
      </c>
      <c r="H1566" s="12"/>
      <c r="I1566" s="15" t="s">
        <v>58</v>
      </c>
      <c r="J1566" s="15" t="s">
        <v>42</v>
      </c>
      <c r="K1566" s="15" t="s">
        <v>43</v>
      </c>
      <c r="L1566" s="15">
        <v>1</v>
      </c>
      <c r="M1566" s="15" t="s">
        <v>6941</v>
      </c>
      <c r="N1566" s="16" t="s">
        <v>6645</v>
      </c>
      <c r="O1566" s="16" t="s">
        <v>6967</v>
      </c>
      <c r="P1566" s="16" t="s">
        <v>4918</v>
      </c>
      <c r="Q1566" s="17" t="s">
        <v>4919</v>
      </c>
      <c r="R1566" s="12" t="s">
        <v>4919</v>
      </c>
      <c r="S1566" s="12"/>
      <c r="T1566" s="18" t="s">
        <v>5035</v>
      </c>
      <c r="U1566" s="19">
        <v>4</v>
      </c>
      <c r="V1566" s="20" t="s">
        <v>48</v>
      </c>
      <c r="W1566" s="12" t="s">
        <v>49</v>
      </c>
      <c r="X1566" s="20" t="s">
        <v>100</v>
      </c>
      <c r="Y1566" s="20"/>
      <c r="Z1566" s="21">
        <v>1000000</v>
      </c>
      <c r="AA1566" s="21">
        <v>901000</v>
      </c>
      <c r="AB1566" s="22">
        <v>1149</v>
      </c>
      <c r="AC1566" s="21">
        <v>870.32201914708446</v>
      </c>
      <c r="AD1566" s="21">
        <v>784.16013925152311</v>
      </c>
      <c r="AE1566" s="16" t="s">
        <v>4990</v>
      </c>
      <c r="AF1566" s="12">
        <v>2</v>
      </c>
      <c r="AG1566" s="12" t="s">
        <v>51</v>
      </c>
      <c r="AH1566" s="20" t="s">
        <v>64</v>
      </c>
      <c r="AI1566" s="12" t="s">
        <v>114</v>
      </c>
      <c r="AJ1566" s="12" t="s">
        <v>114</v>
      </c>
      <c r="AK1566" s="12" t="s">
        <v>66</v>
      </c>
      <c r="AL1566" s="12" t="s">
        <v>66</v>
      </c>
      <c r="AM1566" s="12">
        <v>17.6684830069517</v>
      </c>
      <c r="AN1566" s="20" t="s">
        <v>5039</v>
      </c>
      <c r="AO1566" s="23">
        <v>800000</v>
      </c>
      <c r="AP1566" s="24" t="s">
        <v>74</v>
      </c>
    </row>
    <row r="1567" spans="1:42" x14ac:dyDescent="0.25">
      <c r="A1567" s="12" t="s">
        <v>5037</v>
      </c>
      <c r="B1567" s="13" t="s">
        <v>5038</v>
      </c>
      <c r="C1567" s="14">
        <v>45673</v>
      </c>
      <c r="D1567" s="12">
        <v>1</v>
      </c>
      <c r="E1567" s="12">
        <v>1</v>
      </c>
      <c r="F1567" s="12">
        <v>1</v>
      </c>
      <c r="G1567" s="12">
        <v>3</v>
      </c>
      <c r="H1567" s="12"/>
      <c r="I1567" s="15" t="s">
        <v>58</v>
      </c>
      <c r="J1567" s="15" t="s">
        <v>42</v>
      </c>
      <c r="K1567" s="15" t="s">
        <v>43</v>
      </c>
      <c r="L1567" s="15">
        <v>1</v>
      </c>
      <c r="M1567" s="15" t="s">
        <v>6941</v>
      </c>
      <c r="N1567" s="16" t="s">
        <v>6645</v>
      </c>
      <c r="O1567" s="16" t="s">
        <v>6967</v>
      </c>
      <c r="P1567" s="16" t="s">
        <v>4918</v>
      </c>
      <c r="Q1567" s="17" t="s">
        <v>4919</v>
      </c>
      <c r="R1567" s="12" t="s">
        <v>4919</v>
      </c>
      <c r="S1567" s="12"/>
      <c r="T1567" s="18" t="s">
        <v>5035</v>
      </c>
      <c r="U1567" s="19">
        <v>3</v>
      </c>
      <c r="V1567" s="20" t="s">
        <v>48</v>
      </c>
      <c r="W1567" s="12" t="s">
        <v>49</v>
      </c>
      <c r="X1567" s="20" t="s">
        <v>100</v>
      </c>
      <c r="Y1567" s="20"/>
      <c r="Z1567" s="21">
        <v>1000000</v>
      </c>
      <c r="AA1567" s="21">
        <v>901000</v>
      </c>
      <c r="AB1567" s="22">
        <v>1146</v>
      </c>
      <c r="AC1567" s="21">
        <v>872.60034904013958</v>
      </c>
      <c r="AD1567" s="21">
        <v>786.21291448516581</v>
      </c>
      <c r="AE1567" s="16" t="s">
        <v>4994</v>
      </c>
      <c r="AF1567" s="12">
        <v>17</v>
      </c>
      <c r="AG1567" s="12" t="s">
        <v>51</v>
      </c>
      <c r="AH1567" s="20" t="s">
        <v>64</v>
      </c>
      <c r="AI1567" s="12" t="s">
        <v>114</v>
      </c>
      <c r="AJ1567" s="12" t="s">
        <v>114</v>
      </c>
      <c r="AK1567" s="12" t="s">
        <v>66</v>
      </c>
      <c r="AL1567" s="12" t="s">
        <v>66</v>
      </c>
      <c r="AM1567" s="12">
        <v>17.143507534551699</v>
      </c>
      <c r="AN1567" s="20" t="s">
        <v>5039</v>
      </c>
      <c r="AO1567" s="23">
        <v>800000</v>
      </c>
      <c r="AP1567" s="24" t="s">
        <v>74</v>
      </c>
    </row>
    <row r="1568" spans="1:42" x14ac:dyDescent="0.25">
      <c r="A1568" s="12" t="s">
        <v>5040</v>
      </c>
      <c r="B1568" s="13" t="s">
        <v>5040</v>
      </c>
      <c r="C1568" s="14">
        <v>45405</v>
      </c>
      <c r="D1568" s="12">
        <v>1</v>
      </c>
      <c r="E1568" s="12">
        <v>1</v>
      </c>
      <c r="F1568" s="12">
        <v>1</v>
      </c>
      <c r="G1568" s="12">
        <v>3</v>
      </c>
      <c r="H1568" s="12"/>
      <c r="I1568" s="15" t="s">
        <v>41</v>
      </c>
      <c r="J1568" s="15" t="s">
        <v>42</v>
      </c>
      <c r="K1568" s="15" t="s">
        <v>43</v>
      </c>
      <c r="L1568" s="15">
        <v>1</v>
      </c>
      <c r="M1568" s="15" t="s">
        <v>6941</v>
      </c>
      <c r="N1568" s="16" t="s">
        <v>6645</v>
      </c>
      <c r="O1568" s="16" t="s">
        <v>6967</v>
      </c>
      <c r="P1568" s="16" t="s">
        <v>4918</v>
      </c>
      <c r="Q1568" s="17" t="s">
        <v>5041</v>
      </c>
      <c r="R1568" s="12" t="s">
        <v>5041</v>
      </c>
      <c r="S1568" s="12"/>
      <c r="T1568" s="18" t="s">
        <v>5042</v>
      </c>
      <c r="U1568" s="19" t="s">
        <v>5043</v>
      </c>
      <c r="V1568" s="20" t="s">
        <v>48</v>
      </c>
      <c r="W1568" s="12" t="s">
        <v>49</v>
      </c>
      <c r="X1568" s="20" t="s">
        <v>768</v>
      </c>
      <c r="Y1568" s="20"/>
      <c r="Z1568" s="21">
        <v>1100000</v>
      </c>
      <c r="AA1568" s="21">
        <v>1100000</v>
      </c>
      <c r="AB1568" s="22">
        <v>1399</v>
      </c>
      <c r="AC1568" s="21">
        <v>786.27591136526087</v>
      </c>
      <c r="AD1568" s="21">
        <v>786.27591136526087</v>
      </c>
      <c r="AE1568" s="16" t="s">
        <v>5044</v>
      </c>
      <c r="AF1568" s="12">
        <v>19</v>
      </c>
      <c r="AG1568" s="12"/>
      <c r="AH1568" s="20" t="s">
        <v>64</v>
      </c>
      <c r="AI1568" s="12"/>
      <c r="AJ1568" s="12"/>
      <c r="AK1568" s="12"/>
      <c r="AL1568" s="12"/>
      <c r="AM1568" s="12">
        <v>0</v>
      </c>
      <c r="AN1568" s="20" t="s">
        <v>92</v>
      </c>
      <c r="AO1568" s="23"/>
      <c r="AP1568" s="24"/>
    </row>
    <row r="1569" spans="1:42" x14ac:dyDescent="0.25">
      <c r="A1569" s="12" t="s">
        <v>5045</v>
      </c>
      <c r="B1569" s="13" t="s">
        <v>4952</v>
      </c>
      <c r="C1569" s="14">
        <v>45792</v>
      </c>
      <c r="D1569" s="12">
        <v>1</v>
      </c>
      <c r="E1569" s="12">
        <v>1</v>
      </c>
      <c r="F1569" s="12">
        <v>1</v>
      </c>
      <c r="G1569" s="12">
        <v>3</v>
      </c>
      <c r="H1569" s="12"/>
      <c r="I1569" s="15" t="s">
        <v>41</v>
      </c>
      <c r="J1569" s="15" t="s">
        <v>42</v>
      </c>
      <c r="K1569" s="15" t="s">
        <v>43</v>
      </c>
      <c r="L1569" s="15">
        <v>1</v>
      </c>
      <c r="M1569" s="15" t="s">
        <v>6941</v>
      </c>
      <c r="N1569" s="16" t="s">
        <v>6645</v>
      </c>
      <c r="O1569" s="16" t="s">
        <v>6967</v>
      </c>
      <c r="P1569" s="16" t="s">
        <v>4918</v>
      </c>
      <c r="Q1569" s="17" t="s">
        <v>4919</v>
      </c>
      <c r="R1569" s="12" t="s">
        <v>4919</v>
      </c>
      <c r="S1569" s="12"/>
      <c r="T1569" s="18" t="s">
        <v>5035</v>
      </c>
      <c r="U1569" s="19">
        <v>20</v>
      </c>
      <c r="V1569" s="20" t="s">
        <v>51</v>
      </c>
      <c r="W1569" s="12" t="s">
        <v>49</v>
      </c>
      <c r="X1569" s="20" t="s">
        <v>100</v>
      </c>
      <c r="Y1569" s="20"/>
      <c r="Z1569" s="21">
        <v>840000</v>
      </c>
      <c r="AA1569" s="21">
        <v>840000</v>
      </c>
      <c r="AB1569" s="22">
        <v>1065</v>
      </c>
      <c r="AC1569" s="21">
        <v>788.73239436619713</v>
      </c>
      <c r="AD1569" s="21">
        <v>788.73239436619713</v>
      </c>
      <c r="AE1569" s="16" t="s">
        <v>4952</v>
      </c>
      <c r="AF1569" s="12">
        <v>21</v>
      </c>
      <c r="AG1569" s="12"/>
      <c r="AH1569" s="20" t="s">
        <v>64</v>
      </c>
      <c r="AI1569" s="12"/>
      <c r="AJ1569" s="12"/>
      <c r="AK1569" s="12"/>
      <c r="AL1569" s="12"/>
      <c r="AM1569" s="12">
        <v>11.943298711844299</v>
      </c>
      <c r="AN1569" s="20" t="s">
        <v>6969</v>
      </c>
      <c r="AO1569" s="23" t="s">
        <v>69</v>
      </c>
      <c r="AP1569" s="24"/>
    </row>
    <row r="1570" spans="1:42" x14ac:dyDescent="0.25">
      <c r="A1570" s="12" t="s">
        <v>5046</v>
      </c>
      <c r="B1570" s="13" t="s">
        <v>5047</v>
      </c>
      <c r="C1570" s="14">
        <v>45727</v>
      </c>
      <c r="D1570" s="12">
        <v>1</v>
      </c>
      <c r="E1570" s="12">
        <v>1</v>
      </c>
      <c r="F1570" s="12">
        <v>1</v>
      </c>
      <c r="G1570" s="12">
        <v>3</v>
      </c>
      <c r="H1570" s="12"/>
      <c r="I1570" s="15" t="s">
        <v>41</v>
      </c>
      <c r="J1570" s="15" t="s">
        <v>42</v>
      </c>
      <c r="K1570" s="15" t="s">
        <v>43</v>
      </c>
      <c r="L1570" s="15">
        <v>1</v>
      </c>
      <c r="M1570" s="15" t="s">
        <v>6941</v>
      </c>
      <c r="N1570" s="16" t="s">
        <v>6645</v>
      </c>
      <c r="O1570" s="16" t="s">
        <v>6967</v>
      </c>
      <c r="P1570" s="16" t="s">
        <v>4918</v>
      </c>
      <c r="Q1570" s="17" t="s">
        <v>60</v>
      </c>
      <c r="R1570" s="12" t="s">
        <v>4919</v>
      </c>
      <c r="S1570" s="12"/>
      <c r="T1570" s="18" t="s">
        <v>4976</v>
      </c>
      <c r="U1570" s="19"/>
      <c r="V1570" s="20" t="s">
        <v>48</v>
      </c>
      <c r="W1570" s="12" t="s">
        <v>49</v>
      </c>
      <c r="X1570" s="20" t="s">
        <v>3657</v>
      </c>
      <c r="Y1570" s="20"/>
      <c r="Z1570" s="21">
        <v>950000</v>
      </c>
      <c r="AA1570" s="21">
        <v>950000</v>
      </c>
      <c r="AB1570" s="22">
        <v>1200</v>
      </c>
      <c r="AC1570" s="21">
        <v>791.66666666666663</v>
      </c>
      <c r="AD1570" s="21">
        <v>791.66666666666663</v>
      </c>
      <c r="AE1570" s="16" t="s">
        <v>5047</v>
      </c>
      <c r="AF1570" s="12">
        <v>1</v>
      </c>
      <c r="AG1570" s="12"/>
      <c r="AH1570" s="20" t="s">
        <v>64</v>
      </c>
      <c r="AI1570" s="12"/>
      <c r="AJ1570" s="12"/>
      <c r="AK1570" s="12"/>
      <c r="AL1570" s="12"/>
      <c r="AM1570" s="12">
        <v>6.9474389491985757</v>
      </c>
      <c r="AN1570" s="20" t="s">
        <v>6811</v>
      </c>
      <c r="AO1570" s="23" t="s">
        <v>69</v>
      </c>
      <c r="AP1570" s="24"/>
    </row>
    <row r="1571" spans="1:42" x14ac:dyDescent="0.25">
      <c r="A1571" s="12" t="s">
        <v>5048</v>
      </c>
      <c r="B1571" s="13" t="s">
        <v>5048</v>
      </c>
      <c r="C1571" s="14">
        <v>45428</v>
      </c>
      <c r="D1571" s="12">
        <v>1</v>
      </c>
      <c r="E1571" s="12">
        <v>1</v>
      </c>
      <c r="F1571" s="12">
        <v>1</v>
      </c>
      <c r="G1571" s="12">
        <v>3</v>
      </c>
      <c r="H1571" s="12"/>
      <c r="I1571" s="15" t="s">
        <v>41</v>
      </c>
      <c r="J1571" s="15" t="s">
        <v>42</v>
      </c>
      <c r="K1571" s="15" t="s">
        <v>43</v>
      </c>
      <c r="L1571" s="15">
        <v>1</v>
      </c>
      <c r="M1571" s="15" t="s">
        <v>6941</v>
      </c>
      <c r="N1571" s="16" t="s">
        <v>6645</v>
      </c>
      <c r="O1571" s="16" t="s">
        <v>6967</v>
      </c>
      <c r="P1571" s="16" t="s">
        <v>4918</v>
      </c>
      <c r="Q1571" s="17" t="s">
        <v>5013</v>
      </c>
      <c r="R1571" s="12" t="s">
        <v>5014</v>
      </c>
      <c r="S1571" s="12"/>
      <c r="T1571" s="18"/>
      <c r="U1571" s="19"/>
      <c r="V1571" s="20" t="s">
        <v>48</v>
      </c>
      <c r="W1571" s="12" t="s">
        <v>49</v>
      </c>
      <c r="X1571" s="20" t="s">
        <v>83</v>
      </c>
      <c r="Y1571" s="20"/>
      <c r="Z1571" s="21">
        <v>1200000</v>
      </c>
      <c r="AA1571" s="21">
        <v>1200000</v>
      </c>
      <c r="AB1571" s="22">
        <v>1500</v>
      </c>
      <c r="AC1571" s="21">
        <v>800</v>
      </c>
      <c r="AD1571" s="21">
        <v>800</v>
      </c>
      <c r="AE1571" s="16" t="s">
        <v>5049</v>
      </c>
      <c r="AF1571" s="12">
        <v>1</v>
      </c>
      <c r="AG1571" s="12"/>
      <c r="AH1571" s="20" t="s">
        <v>64</v>
      </c>
      <c r="AI1571" s="12"/>
      <c r="AJ1571" s="12"/>
      <c r="AK1571" s="12"/>
      <c r="AL1571" s="12"/>
      <c r="AM1571" s="12">
        <v>0</v>
      </c>
      <c r="AN1571" s="20" t="s">
        <v>92</v>
      </c>
      <c r="AO1571" s="23"/>
      <c r="AP1571" s="24"/>
    </row>
    <row r="1572" spans="1:42" x14ac:dyDescent="0.25">
      <c r="A1572" s="12" t="s">
        <v>5050</v>
      </c>
      <c r="B1572" s="13" t="s">
        <v>5030</v>
      </c>
      <c r="C1572" s="14">
        <v>45650</v>
      </c>
      <c r="D1572" s="12">
        <v>1</v>
      </c>
      <c r="E1572" s="12">
        <v>1</v>
      </c>
      <c r="F1572" s="12">
        <v>1</v>
      </c>
      <c r="G1572" s="12">
        <v>3</v>
      </c>
      <c r="H1572" s="12"/>
      <c r="I1572" s="15" t="s">
        <v>58</v>
      </c>
      <c r="J1572" s="15" t="s">
        <v>42</v>
      </c>
      <c r="K1572" s="15" t="s">
        <v>43</v>
      </c>
      <c r="L1572" s="15">
        <v>1</v>
      </c>
      <c r="M1572" s="15" t="s">
        <v>6941</v>
      </c>
      <c r="N1572" s="16" t="s">
        <v>6645</v>
      </c>
      <c r="O1572" s="16" t="s">
        <v>6967</v>
      </c>
      <c r="P1572" s="16" t="s">
        <v>4918</v>
      </c>
      <c r="Q1572" s="17" t="s">
        <v>4919</v>
      </c>
      <c r="R1572" s="12" t="s">
        <v>4919</v>
      </c>
      <c r="S1572" s="12"/>
      <c r="T1572" s="18" t="s">
        <v>4972</v>
      </c>
      <c r="U1572" s="19">
        <v>68</v>
      </c>
      <c r="V1572" s="20" t="s">
        <v>48</v>
      </c>
      <c r="W1572" s="12" t="s">
        <v>49</v>
      </c>
      <c r="X1572" s="20" t="s">
        <v>62</v>
      </c>
      <c r="Y1572" s="20"/>
      <c r="Z1572" s="21">
        <v>750000</v>
      </c>
      <c r="AA1572" s="21">
        <v>697500</v>
      </c>
      <c r="AB1572" s="22">
        <v>871</v>
      </c>
      <c r="AC1572" s="21">
        <v>861.0792192881745</v>
      </c>
      <c r="AD1572" s="21">
        <v>800.80367393800225</v>
      </c>
      <c r="AE1572" s="16" t="s">
        <v>63</v>
      </c>
      <c r="AF1572" s="12"/>
      <c r="AG1572" s="12"/>
      <c r="AH1572" s="20" t="s">
        <v>64</v>
      </c>
      <c r="AI1572" s="12" t="s">
        <v>114</v>
      </c>
      <c r="AJ1572" s="12" t="s">
        <v>114</v>
      </c>
      <c r="AK1572" s="12" t="s">
        <v>66</v>
      </c>
      <c r="AL1572" s="12" t="s">
        <v>66</v>
      </c>
      <c r="AM1572" s="12" t="s">
        <v>67</v>
      </c>
      <c r="AN1572" s="20" t="s">
        <v>5032</v>
      </c>
      <c r="AO1572" s="23"/>
      <c r="AP1572" s="24"/>
    </row>
    <row r="1573" spans="1:42" x14ac:dyDescent="0.25">
      <c r="A1573" s="12" t="s">
        <v>5051</v>
      </c>
      <c r="B1573" s="13" t="s">
        <v>5051</v>
      </c>
      <c r="C1573" s="14">
        <v>45634</v>
      </c>
      <c r="D1573" s="12">
        <v>1</v>
      </c>
      <c r="E1573" s="12">
        <v>1</v>
      </c>
      <c r="F1573" s="12">
        <v>1</v>
      </c>
      <c r="G1573" s="12">
        <v>3</v>
      </c>
      <c r="H1573" s="12"/>
      <c r="I1573" s="15" t="s">
        <v>41</v>
      </c>
      <c r="J1573" s="15" t="s">
        <v>42</v>
      </c>
      <c r="K1573" s="15" t="s">
        <v>43</v>
      </c>
      <c r="L1573" s="15">
        <v>1</v>
      </c>
      <c r="M1573" s="15" t="s">
        <v>6941</v>
      </c>
      <c r="N1573" s="16" t="s">
        <v>6645</v>
      </c>
      <c r="O1573" s="16" t="s">
        <v>6967</v>
      </c>
      <c r="P1573" s="16" t="s">
        <v>4918</v>
      </c>
      <c r="Q1573" s="17" t="s">
        <v>4919</v>
      </c>
      <c r="R1573" s="12" t="s">
        <v>4919</v>
      </c>
      <c r="S1573" s="12"/>
      <c r="T1573" s="18" t="s">
        <v>5052</v>
      </c>
      <c r="U1573" s="19">
        <v>15</v>
      </c>
      <c r="V1573" s="20" t="s">
        <v>48</v>
      </c>
      <c r="W1573" s="12" t="s">
        <v>49</v>
      </c>
      <c r="X1573" s="20" t="s">
        <v>83</v>
      </c>
      <c r="Y1573" s="20"/>
      <c r="Z1573" s="21">
        <v>700000</v>
      </c>
      <c r="AA1573" s="21">
        <v>700000</v>
      </c>
      <c r="AB1573" s="22">
        <v>871</v>
      </c>
      <c r="AC1573" s="21">
        <v>803.67393800229627</v>
      </c>
      <c r="AD1573" s="21">
        <v>803.67393800229627</v>
      </c>
      <c r="AE1573" s="16" t="s">
        <v>5053</v>
      </c>
      <c r="AF1573" s="12">
        <v>1</v>
      </c>
      <c r="AG1573" s="12"/>
      <c r="AH1573" s="20"/>
      <c r="AI1573" s="12"/>
      <c r="AJ1573" s="12"/>
      <c r="AK1573" s="12"/>
      <c r="AL1573" s="12"/>
      <c r="AM1573" s="12">
        <v>12.3045489345868</v>
      </c>
      <c r="AN1573" s="20" t="s">
        <v>92</v>
      </c>
      <c r="AO1573" s="23"/>
      <c r="AP1573" s="24"/>
    </row>
    <row r="1574" spans="1:42" x14ac:dyDescent="0.25">
      <c r="A1574" s="12" t="s">
        <v>5054</v>
      </c>
      <c r="B1574" s="13" t="s">
        <v>5055</v>
      </c>
      <c r="C1574" s="14">
        <v>45926</v>
      </c>
      <c r="D1574" s="12">
        <v>1</v>
      </c>
      <c r="E1574" s="12">
        <v>1</v>
      </c>
      <c r="F1574" s="12">
        <v>1</v>
      </c>
      <c r="G1574" s="12">
        <v>3</v>
      </c>
      <c r="H1574" s="12"/>
      <c r="I1574" s="15" t="s">
        <v>41</v>
      </c>
      <c r="J1574" s="15" t="s">
        <v>42</v>
      </c>
      <c r="K1574" s="15" t="s">
        <v>43</v>
      </c>
      <c r="L1574" s="15">
        <v>1</v>
      </c>
      <c r="M1574" s="15" t="s">
        <v>6941</v>
      </c>
      <c r="N1574" s="16" t="s">
        <v>6645</v>
      </c>
      <c r="O1574" s="16" t="s">
        <v>6967</v>
      </c>
      <c r="P1574" s="16" t="s">
        <v>4918</v>
      </c>
      <c r="Q1574" s="17" t="s">
        <v>60</v>
      </c>
      <c r="R1574" s="12" t="s">
        <v>4924</v>
      </c>
      <c r="S1574" s="12"/>
      <c r="T1574" s="18" t="s">
        <v>5056</v>
      </c>
      <c r="U1574" s="19" t="s">
        <v>2454</v>
      </c>
      <c r="V1574" s="20" t="s">
        <v>48</v>
      </c>
      <c r="W1574" s="12" t="s">
        <v>49</v>
      </c>
      <c r="X1574" s="20" t="s">
        <v>83</v>
      </c>
      <c r="Y1574" s="20"/>
      <c r="Z1574" s="21">
        <v>1000000</v>
      </c>
      <c r="AA1574" s="21">
        <v>1000000</v>
      </c>
      <c r="AB1574" s="22">
        <v>1241</v>
      </c>
      <c r="AC1574" s="21">
        <v>805.80177276390009</v>
      </c>
      <c r="AD1574" s="21">
        <v>805.80177276390009</v>
      </c>
      <c r="AE1574" s="16" t="s">
        <v>5055</v>
      </c>
      <c r="AF1574" s="12">
        <v>2</v>
      </c>
      <c r="AG1574" s="12"/>
      <c r="AH1574" s="20" t="s">
        <v>52</v>
      </c>
      <c r="AI1574" s="12"/>
      <c r="AJ1574" s="12"/>
      <c r="AK1574" s="12"/>
      <c r="AL1574" s="12"/>
      <c r="AM1574" s="12">
        <v>0</v>
      </c>
      <c r="AN1574" s="20" t="s">
        <v>6812</v>
      </c>
      <c r="AO1574" s="23"/>
      <c r="AP1574" s="24"/>
    </row>
    <row r="1575" spans="1:42" x14ac:dyDescent="0.25">
      <c r="A1575" s="12" t="s">
        <v>5057</v>
      </c>
      <c r="B1575" s="13" t="s">
        <v>5058</v>
      </c>
      <c r="C1575" s="14">
        <v>45619</v>
      </c>
      <c r="D1575" s="12">
        <v>1</v>
      </c>
      <c r="E1575" s="12">
        <v>1</v>
      </c>
      <c r="F1575" s="12">
        <v>1</v>
      </c>
      <c r="G1575" s="12">
        <v>3</v>
      </c>
      <c r="H1575" s="12"/>
      <c r="I1575" s="15" t="s">
        <v>58</v>
      </c>
      <c r="J1575" s="15"/>
      <c r="K1575" s="15" t="s">
        <v>43</v>
      </c>
      <c r="L1575" s="15">
        <v>1</v>
      </c>
      <c r="M1575" s="15" t="s">
        <v>6941</v>
      </c>
      <c r="N1575" s="16" t="s">
        <v>6645</v>
      </c>
      <c r="O1575" s="16" t="s">
        <v>6967</v>
      </c>
      <c r="P1575" s="16" t="s">
        <v>4918</v>
      </c>
      <c r="Q1575" s="17" t="s">
        <v>4919</v>
      </c>
      <c r="R1575" s="12" t="s">
        <v>4919</v>
      </c>
      <c r="S1575" s="12"/>
      <c r="T1575" s="18" t="s">
        <v>4958</v>
      </c>
      <c r="U1575" s="19" t="s">
        <v>48</v>
      </c>
      <c r="V1575" s="20" t="s">
        <v>48</v>
      </c>
      <c r="W1575" s="12" t="s">
        <v>49</v>
      </c>
      <c r="X1575" s="20" t="s">
        <v>62</v>
      </c>
      <c r="Y1575" s="20"/>
      <c r="Z1575" s="21">
        <v>1000000</v>
      </c>
      <c r="AA1575" s="21">
        <v>930000</v>
      </c>
      <c r="AB1575" s="22">
        <v>1149</v>
      </c>
      <c r="AC1575" s="21">
        <v>870.32201914708446</v>
      </c>
      <c r="AD1575" s="21">
        <v>809.39947780678847</v>
      </c>
      <c r="AE1575" s="16" t="s">
        <v>63</v>
      </c>
      <c r="AF1575" s="12"/>
      <c r="AG1575" s="12"/>
      <c r="AH1575" s="20" t="s">
        <v>64</v>
      </c>
      <c r="AI1575" s="12" t="s">
        <v>66</v>
      </c>
      <c r="AJ1575" s="12" t="s">
        <v>66</v>
      </c>
      <c r="AK1575" s="12" t="s">
        <v>66</v>
      </c>
      <c r="AL1575" s="12" t="s">
        <v>66</v>
      </c>
      <c r="AM1575" s="12" t="s">
        <v>67</v>
      </c>
      <c r="AN1575" s="20" t="s">
        <v>5059</v>
      </c>
      <c r="AO1575" s="23"/>
      <c r="AP1575" s="24"/>
    </row>
    <row r="1576" spans="1:42" x14ac:dyDescent="0.25">
      <c r="A1576" s="12" t="s">
        <v>5060</v>
      </c>
      <c r="B1576" s="13" t="s">
        <v>5061</v>
      </c>
      <c r="C1576" s="14">
        <v>45493</v>
      </c>
      <c r="D1576" s="12">
        <v>1</v>
      </c>
      <c r="E1576" s="12">
        <v>1</v>
      </c>
      <c r="F1576" s="12">
        <v>1</v>
      </c>
      <c r="G1576" s="12">
        <v>3</v>
      </c>
      <c r="H1576" s="12"/>
      <c r="I1576" s="15" t="s">
        <v>58</v>
      </c>
      <c r="J1576" s="15" t="s">
        <v>42</v>
      </c>
      <c r="K1576" s="15" t="s">
        <v>43</v>
      </c>
      <c r="L1576" s="15">
        <v>1</v>
      </c>
      <c r="M1576" s="15" t="s">
        <v>6941</v>
      </c>
      <c r="N1576" s="16" t="s">
        <v>6645</v>
      </c>
      <c r="O1576" s="16" t="s">
        <v>6967</v>
      </c>
      <c r="P1576" s="16" t="s">
        <v>4918</v>
      </c>
      <c r="Q1576" s="17" t="s">
        <v>4919</v>
      </c>
      <c r="R1576" s="12" t="s">
        <v>4919</v>
      </c>
      <c r="S1576" s="12"/>
      <c r="T1576" s="18"/>
      <c r="U1576" s="19" t="s">
        <v>48</v>
      </c>
      <c r="V1576" s="20" t="s">
        <v>48</v>
      </c>
      <c r="W1576" s="12" t="s">
        <v>49</v>
      </c>
      <c r="X1576" s="20" t="s">
        <v>62</v>
      </c>
      <c r="Y1576" s="20"/>
      <c r="Z1576" s="21">
        <v>1000000</v>
      </c>
      <c r="AA1576" s="21">
        <v>930000</v>
      </c>
      <c r="AB1576" s="22">
        <v>1140</v>
      </c>
      <c r="AC1576" s="21">
        <v>877.19298245614038</v>
      </c>
      <c r="AD1576" s="21">
        <v>815.78947368421052</v>
      </c>
      <c r="AE1576" s="16" t="s">
        <v>5062</v>
      </c>
      <c r="AF1576" s="12">
        <v>11</v>
      </c>
      <c r="AG1576" s="12" t="s">
        <v>51</v>
      </c>
      <c r="AH1576" s="20" t="s">
        <v>64</v>
      </c>
      <c r="AI1576" s="12" t="s">
        <v>114</v>
      </c>
      <c r="AJ1576" s="12" t="s">
        <v>114</v>
      </c>
      <c r="AK1576" s="12" t="s">
        <v>66</v>
      </c>
      <c r="AL1576" s="12" t="s">
        <v>66</v>
      </c>
      <c r="AM1576" s="12">
        <v>16.564069598275399</v>
      </c>
      <c r="AN1576" s="20" t="s">
        <v>5063</v>
      </c>
      <c r="AO1576" s="23"/>
      <c r="AP1576" s="24"/>
    </row>
    <row r="1577" spans="1:42" x14ac:dyDescent="0.25">
      <c r="A1577" s="12" t="s">
        <v>5064</v>
      </c>
      <c r="B1577" s="13" t="s">
        <v>5065</v>
      </c>
      <c r="C1577" s="14">
        <v>45989</v>
      </c>
      <c r="D1577" s="12">
        <v>1</v>
      </c>
      <c r="E1577" s="12">
        <v>1</v>
      </c>
      <c r="F1577" s="12">
        <v>1</v>
      </c>
      <c r="G1577" s="12">
        <v>3</v>
      </c>
      <c r="H1577" s="12"/>
      <c r="I1577" s="15" t="s">
        <v>41</v>
      </c>
      <c r="J1577" s="15" t="s">
        <v>42</v>
      </c>
      <c r="K1577" s="15" t="s">
        <v>43</v>
      </c>
      <c r="L1577" s="15">
        <v>1</v>
      </c>
      <c r="M1577" s="15" t="s">
        <v>6941</v>
      </c>
      <c r="N1577" s="16" t="s">
        <v>6645</v>
      </c>
      <c r="O1577" s="16" t="s">
        <v>6967</v>
      </c>
      <c r="P1577" s="16" t="s">
        <v>4918</v>
      </c>
      <c r="Q1577" s="17" t="s">
        <v>60</v>
      </c>
      <c r="R1577" s="12" t="s">
        <v>4924</v>
      </c>
      <c r="S1577" s="12"/>
      <c r="T1577" s="18"/>
      <c r="U1577" s="19"/>
      <c r="V1577" s="20" t="s">
        <v>48</v>
      </c>
      <c r="W1577" s="12" t="s">
        <v>49</v>
      </c>
      <c r="X1577" s="20" t="s">
        <v>100</v>
      </c>
      <c r="Y1577" s="20"/>
      <c r="Z1577" s="21">
        <v>1000000</v>
      </c>
      <c r="AA1577" s="21">
        <v>1000000</v>
      </c>
      <c r="AB1577" s="22">
        <v>1216</v>
      </c>
      <c r="AC1577" s="21">
        <v>822.36842105263156</v>
      </c>
      <c r="AD1577" s="21">
        <v>822.36842105263156</v>
      </c>
      <c r="AE1577" s="16" t="s">
        <v>5065</v>
      </c>
      <c r="AF1577" s="12">
        <v>2</v>
      </c>
      <c r="AG1577" s="12"/>
      <c r="AH1577" s="20" t="s">
        <v>52</v>
      </c>
      <c r="AI1577" s="12"/>
      <c r="AJ1577" s="12"/>
      <c r="AK1577" s="12"/>
      <c r="AL1577" s="12"/>
      <c r="AM1577" s="12">
        <v>0</v>
      </c>
      <c r="AN1577" s="20"/>
      <c r="AO1577" s="23"/>
      <c r="AP1577" s="24"/>
    </row>
    <row r="1578" spans="1:42" x14ac:dyDescent="0.25">
      <c r="A1578" s="12" t="s">
        <v>5066</v>
      </c>
      <c r="B1578" s="13" t="s">
        <v>5066</v>
      </c>
      <c r="C1578" s="14">
        <v>45435</v>
      </c>
      <c r="D1578" s="12">
        <v>1</v>
      </c>
      <c r="E1578" s="12">
        <v>1</v>
      </c>
      <c r="F1578" s="12">
        <v>1</v>
      </c>
      <c r="G1578" s="12">
        <v>3</v>
      </c>
      <c r="H1578" s="12"/>
      <c r="I1578" s="15" t="s">
        <v>41</v>
      </c>
      <c r="J1578" s="15"/>
      <c r="K1578" s="15" t="s">
        <v>43</v>
      </c>
      <c r="L1578" s="15">
        <v>1</v>
      </c>
      <c r="M1578" s="15" t="s">
        <v>6941</v>
      </c>
      <c r="N1578" s="16" t="s">
        <v>6645</v>
      </c>
      <c r="O1578" s="16" t="s">
        <v>6967</v>
      </c>
      <c r="P1578" s="16" t="s">
        <v>4918</v>
      </c>
      <c r="Q1578" s="17" t="s">
        <v>4924</v>
      </c>
      <c r="R1578" s="12" t="s">
        <v>4924</v>
      </c>
      <c r="S1578" s="12"/>
      <c r="T1578" s="18"/>
      <c r="U1578" s="19"/>
      <c r="V1578" s="20" t="s">
        <v>48</v>
      </c>
      <c r="W1578" s="12" t="s">
        <v>49</v>
      </c>
      <c r="X1578" s="20" t="s">
        <v>100</v>
      </c>
      <c r="Y1578" s="31"/>
      <c r="Z1578" s="21">
        <v>1000000</v>
      </c>
      <c r="AA1578" s="21">
        <v>1000000</v>
      </c>
      <c r="AB1578" s="22">
        <v>1202</v>
      </c>
      <c r="AC1578" s="21">
        <v>831.94675540765388</v>
      </c>
      <c r="AD1578" s="21">
        <v>831.94675540765388</v>
      </c>
      <c r="AE1578" s="16" t="s">
        <v>5067</v>
      </c>
      <c r="AF1578" s="12">
        <v>4</v>
      </c>
      <c r="AG1578" s="12"/>
      <c r="AH1578" s="20" t="s">
        <v>64</v>
      </c>
      <c r="AI1578" s="12"/>
      <c r="AJ1578" s="12"/>
      <c r="AK1578" s="12"/>
      <c r="AL1578" s="12"/>
      <c r="AM1578" s="12">
        <v>4.1320408796392298</v>
      </c>
      <c r="AN1578" s="20" t="s">
        <v>92</v>
      </c>
      <c r="AO1578" s="23"/>
      <c r="AP1578" s="24"/>
    </row>
    <row r="1579" spans="1:42" x14ac:dyDescent="0.25">
      <c r="A1579" s="12" t="s">
        <v>5068</v>
      </c>
      <c r="B1579" s="13" t="s">
        <v>5068</v>
      </c>
      <c r="C1579" s="14">
        <v>45518</v>
      </c>
      <c r="D1579" s="12">
        <v>1</v>
      </c>
      <c r="E1579" s="12">
        <v>1</v>
      </c>
      <c r="F1579" s="12">
        <v>1</v>
      </c>
      <c r="G1579" s="12">
        <v>3</v>
      </c>
      <c r="H1579" s="12"/>
      <c r="I1579" s="15" t="s">
        <v>41</v>
      </c>
      <c r="J1579" s="15"/>
      <c r="K1579" s="15" t="s">
        <v>43</v>
      </c>
      <c r="L1579" s="15">
        <v>1</v>
      </c>
      <c r="M1579" s="15" t="s">
        <v>6941</v>
      </c>
      <c r="N1579" s="16" t="s">
        <v>6645</v>
      </c>
      <c r="O1579" s="16" t="s">
        <v>6967</v>
      </c>
      <c r="P1579" s="16" t="s">
        <v>4918</v>
      </c>
      <c r="Q1579" s="17" t="s">
        <v>4924</v>
      </c>
      <c r="R1579" s="12" t="s">
        <v>4924</v>
      </c>
      <c r="S1579" s="12"/>
      <c r="T1579" s="18"/>
      <c r="U1579" s="19"/>
      <c r="V1579" s="20" t="s">
        <v>48</v>
      </c>
      <c r="W1579" s="12" t="s">
        <v>49</v>
      </c>
      <c r="X1579" s="20" t="s">
        <v>100</v>
      </c>
      <c r="Y1579" s="20"/>
      <c r="Z1579" s="21">
        <v>1000000</v>
      </c>
      <c r="AA1579" s="21">
        <v>1000000</v>
      </c>
      <c r="AB1579" s="22">
        <v>1202</v>
      </c>
      <c r="AC1579" s="21">
        <v>831.94675540765388</v>
      </c>
      <c r="AD1579" s="21">
        <v>831.94675540765388</v>
      </c>
      <c r="AE1579" s="16" t="s">
        <v>5067</v>
      </c>
      <c r="AF1579" s="12">
        <v>4</v>
      </c>
      <c r="AG1579" s="12"/>
      <c r="AH1579" s="20" t="s">
        <v>64</v>
      </c>
      <c r="AI1579" s="12"/>
      <c r="AJ1579" s="12"/>
      <c r="AK1579" s="12"/>
      <c r="AL1579" s="12"/>
      <c r="AM1579" s="12">
        <v>4.1320408796392298</v>
      </c>
      <c r="AN1579" s="20" t="s">
        <v>92</v>
      </c>
      <c r="AO1579" s="23"/>
      <c r="AP1579" s="24"/>
    </row>
    <row r="1580" spans="1:42" x14ac:dyDescent="0.25">
      <c r="A1580" s="12" t="s">
        <v>5069</v>
      </c>
      <c r="B1580" s="13" t="s">
        <v>5069</v>
      </c>
      <c r="C1580" s="14">
        <v>45502</v>
      </c>
      <c r="D1580" s="12">
        <v>1</v>
      </c>
      <c r="E1580" s="12">
        <v>1</v>
      </c>
      <c r="F1580" s="12">
        <v>1</v>
      </c>
      <c r="G1580" s="12">
        <v>3</v>
      </c>
      <c r="H1580" s="12"/>
      <c r="I1580" s="15" t="s">
        <v>41</v>
      </c>
      <c r="J1580" s="15" t="s">
        <v>42</v>
      </c>
      <c r="K1580" s="15" t="s">
        <v>43</v>
      </c>
      <c r="L1580" s="15">
        <v>1</v>
      </c>
      <c r="M1580" s="15" t="s">
        <v>6941</v>
      </c>
      <c r="N1580" s="16" t="s">
        <v>6645</v>
      </c>
      <c r="O1580" s="16" t="s">
        <v>6967</v>
      </c>
      <c r="P1580" s="16" t="s">
        <v>4918</v>
      </c>
      <c r="Q1580" s="17" t="s">
        <v>5070</v>
      </c>
      <c r="R1580" s="12" t="s">
        <v>5070</v>
      </c>
      <c r="S1580" s="12"/>
      <c r="T1580" s="18" t="s">
        <v>5071</v>
      </c>
      <c r="U1580" s="19">
        <v>2</v>
      </c>
      <c r="V1580" s="20" t="s">
        <v>48</v>
      </c>
      <c r="W1580" s="12" t="s">
        <v>49</v>
      </c>
      <c r="X1580" s="20" t="s">
        <v>83</v>
      </c>
      <c r="Y1580" s="20"/>
      <c r="Z1580" s="21">
        <v>1000000</v>
      </c>
      <c r="AA1580" s="21">
        <v>1000000</v>
      </c>
      <c r="AB1580" s="22">
        <v>1200</v>
      </c>
      <c r="AC1580" s="21">
        <v>833.33333333333337</v>
      </c>
      <c r="AD1580" s="21">
        <v>833.33333333333337</v>
      </c>
      <c r="AE1580" s="16" t="s">
        <v>5072</v>
      </c>
      <c r="AF1580" s="12">
        <v>3</v>
      </c>
      <c r="AG1580" s="28" t="s">
        <v>51</v>
      </c>
      <c r="AH1580" s="20" t="s">
        <v>64</v>
      </c>
      <c r="AI1580" s="12"/>
      <c r="AJ1580" s="12"/>
      <c r="AK1580" s="12"/>
      <c r="AL1580" s="12"/>
      <c r="AM1580" s="12">
        <v>0</v>
      </c>
      <c r="AN1580" s="20" t="s">
        <v>92</v>
      </c>
      <c r="AO1580" s="23"/>
      <c r="AP1580" s="24"/>
    </row>
    <row r="1581" spans="1:42" x14ac:dyDescent="0.25">
      <c r="A1581" s="12" t="s">
        <v>5073</v>
      </c>
      <c r="B1581" s="13" t="s">
        <v>5074</v>
      </c>
      <c r="C1581" s="14">
        <v>45616</v>
      </c>
      <c r="D1581" s="12">
        <v>1</v>
      </c>
      <c r="E1581" s="12">
        <v>1</v>
      </c>
      <c r="F1581" s="12">
        <v>1</v>
      </c>
      <c r="G1581" s="12">
        <v>3</v>
      </c>
      <c r="H1581" s="12"/>
      <c r="I1581" s="15" t="s">
        <v>58</v>
      </c>
      <c r="J1581" s="15"/>
      <c r="K1581" s="15" t="s">
        <v>43</v>
      </c>
      <c r="L1581" s="15">
        <v>1</v>
      </c>
      <c r="M1581" s="15" t="s">
        <v>6941</v>
      </c>
      <c r="N1581" s="16" t="s">
        <v>6645</v>
      </c>
      <c r="O1581" s="16" t="s">
        <v>6967</v>
      </c>
      <c r="P1581" s="16" t="s">
        <v>4918</v>
      </c>
      <c r="Q1581" s="17" t="s">
        <v>4919</v>
      </c>
      <c r="R1581" s="12" t="s">
        <v>4919</v>
      </c>
      <c r="S1581" s="12"/>
      <c r="T1581" s="18" t="s">
        <v>885</v>
      </c>
      <c r="U1581" s="19">
        <v>16</v>
      </c>
      <c r="V1581" s="20" t="s">
        <v>48</v>
      </c>
      <c r="W1581" s="12" t="s">
        <v>49</v>
      </c>
      <c r="X1581" s="20" t="s">
        <v>62</v>
      </c>
      <c r="Y1581" s="25"/>
      <c r="Z1581" s="21">
        <v>800000</v>
      </c>
      <c r="AA1581" s="21">
        <v>744000</v>
      </c>
      <c r="AB1581" s="22">
        <v>892</v>
      </c>
      <c r="AC1581" s="21">
        <v>896.86098654708519</v>
      </c>
      <c r="AD1581" s="21">
        <v>834.08071748878922</v>
      </c>
      <c r="AE1581" s="16" t="s">
        <v>5075</v>
      </c>
      <c r="AF1581" s="12">
        <v>9</v>
      </c>
      <c r="AG1581" s="12"/>
      <c r="AH1581" s="20" t="s">
        <v>64</v>
      </c>
      <c r="AI1581" s="12" t="s">
        <v>66</v>
      </c>
      <c r="AJ1581" s="12" t="s">
        <v>66</v>
      </c>
      <c r="AK1581" s="12" t="s">
        <v>66</v>
      </c>
      <c r="AL1581" s="12" t="s">
        <v>66</v>
      </c>
      <c r="AM1581" s="12">
        <v>11.013219301355701</v>
      </c>
      <c r="AN1581" s="20" t="s">
        <v>5076</v>
      </c>
      <c r="AO1581" s="23"/>
      <c r="AP1581" s="24"/>
    </row>
    <row r="1582" spans="1:42" x14ac:dyDescent="0.25">
      <c r="A1582" s="12" t="s">
        <v>5077</v>
      </c>
      <c r="B1582" s="13" t="s">
        <v>5078</v>
      </c>
      <c r="C1582" s="14">
        <v>45960</v>
      </c>
      <c r="D1582" s="12">
        <v>1</v>
      </c>
      <c r="E1582" s="12">
        <v>1</v>
      </c>
      <c r="F1582" s="12">
        <v>1</v>
      </c>
      <c r="G1582" s="12">
        <v>3</v>
      </c>
      <c r="H1582" s="12"/>
      <c r="I1582" s="15" t="s">
        <v>58</v>
      </c>
      <c r="J1582" s="15" t="s">
        <v>42</v>
      </c>
      <c r="K1582" s="15" t="s">
        <v>43</v>
      </c>
      <c r="L1582" s="15">
        <v>1</v>
      </c>
      <c r="M1582" s="15" t="s">
        <v>6941</v>
      </c>
      <c r="N1582" s="16" t="s">
        <v>6645</v>
      </c>
      <c r="O1582" s="16" t="s">
        <v>6967</v>
      </c>
      <c r="P1582" s="16" t="s">
        <v>4918</v>
      </c>
      <c r="Q1582" s="17" t="s">
        <v>4919</v>
      </c>
      <c r="R1582" s="12" t="s">
        <v>4919</v>
      </c>
      <c r="S1582" s="12"/>
      <c r="T1582" s="18" t="s">
        <v>4919</v>
      </c>
      <c r="U1582" s="19" t="s">
        <v>48</v>
      </c>
      <c r="V1582" s="20" t="s">
        <v>48</v>
      </c>
      <c r="W1582" s="12" t="s">
        <v>49</v>
      </c>
      <c r="X1582" s="20" t="s">
        <v>83</v>
      </c>
      <c r="Y1582" s="20"/>
      <c r="Z1582" s="21">
        <v>750000</v>
      </c>
      <c r="AA1582" s="21">
        <v>675750</v>
      </c>
      <c r="AB1582" s="22">
        <v>810</v>
      </c>
      <c r="AC1582" s="21">
        <v>925.92592592592598</v>
      </c>
      <c r="AD1582" s="21">
        <v>834.25925925925924</v>
      </c>
      <c r="AE1582" s="16" t="s">
        <v>5079</v>
      </c>
      <c r="AF1582" s="12">
        <v>1</v>
      </c>
      <c r="AG1582" s="12"/>
      <c r="AH1582" s="20" t="s">
        <v>48</v>
      </c>
      <c r="AI1582" s="12" t="s">
        <v>48</v>
      </c>
      <c r="AJ1582" s="12" t="s">
        <v>48</v>
      </c>
      <c r="AK1582" s="12"/>
      <c r="AL1582" s="12"/>
      <c r="AM1582" s="12">
        <v>14.86063369773076</v>
      </c>
      <c r="AN1582" s="20" t="s">
        <v>6813</v>
      </c>
      <c r="AO1582" s="23" t="s">
        <v>69</v>
      </c>
      <c r="AP1582" s="24" t="s">
        <v>74</v>
      </c>
    </row>
    <row r="1583" spans="1:42" x14ac:dyDescent="0.25">
      <c r="A1583" s="12" t="s">
        <v>5080</v>
      </c>
      <c r="B1583" s="13" t="s">
        <v>5081</v>
      </c>
      <c r="C1583" s="14">
        <v>45382</v>
      </c>
      <c r="D1583" s="12">
        <v>1</v>
      </c>
      <c r="E1583" s="12">
        <v>1</v>
      </c>
      <c r="F1583" s="12">
        <v>1</v>
      </c>
      <c r="G1583" s="12">
        <v>3</v>
      </c>
      <c r="H1583" s="12"/>
      <c r="I1583" s="15" t="s">
        <v>58</v>
      </c>
      <c r="J1583" s="15" t="s">
        <v>42</v>
      </c>
      <c r="K1583" s="15" t="s">
        <v>43</v>
      </c>
      <c r="L1583" s="15">
        <v>1</v>
      </c>
      <c r="M1583" s="15" t="s">
        <v>6941</v>
      </c>
      <c r="N1583" s="16" t="s">
        <v>6645</v>
      </c>
      <c r="O1583" s="16" t="s">
        <v>6967</v>
      </c>
      <c r="P1583" s="16" t="s">
        <v>4918</v>
      </c>
      <c r="Q1583" s="17" t="s">
        <v>4919</v>
      </c>
      <c r="R1583" s="12" t="s">
        <v>4919</v>
      </c>
      <c r="S1583" s="12"/>
      <c r="T1583" s="18" t="s">
        <v>695</v>
      </c>
      <c r="U1583" s="19" t="s">
        <v>48</v>
      </c>
      <c r="V1583" s="20" t="s">
        <v>48</v>
      </c>
      <c r="W1583" s="12" t="s">
        <v>49</v>
      </c>
      <c r="X1583" s="20" t="s">
        <v>62</v>
      </c>
      <c r="Y1583" s="20"/>
      <c r="Z1583" s="21">
        <v>900000</v>
      </c>
      <c r="AA1583" s="21">
        <v>837000</v>
      </c>
      <c r="AB1583" s="22">
        <v>1000</v>
      </c>
      <c r="AC1583" s="21">
        <v>900</v>
      </c>
      <c r="AD1583" s="21">
        <v>837</v>
      </c>
      <c r="AE1583" s="16" t="s">
        <v>5082</v>
      </c>
      <c r="AF1583" s="12">
        <v>2</v>
      </c>
      <c r="AG1583" s="12"/>
      <c r="AH1583" s="20" t="s">
        <v>64</v>
      </c>
      <c r="AI1583" s="12" t="s">
        <v>114</v>
      </c>
      <c r="AJ1583" s="12" t="s">
        <v>114</v>
      </c>
      <c r="AK1583" s="12" t="s">
        <v>66</v>
      </c>
      <c r="AL1583" s="12" t="s">
        <v>66</v>
      </c>
      <c r="AM1583" s="12">
        <v>9.8330629171514854</v>
      </c>
      <c r="AN1583" s="20" t="s">
        <v>5083</v>
      </c>
      <c r="AO1583" s="23"/>
      <c r="AP1583" s="24"/>
    </row>
    <row r="1584" spans="1:42" x14ac:dyDescent="0.25">
      <c r="A1584" s="12" t="s">
        <v>5084</v>
      </c>
      <c r="B1584" s="13" t="s">
        <v>5085</v>
      </c>
      <c r="C1584" s="14">
        <v>45747</v>
      </c>
      <c r="D1584" s="12">
        <v>1</v>
      </c>
      <c r="E1584" s="12">
        <v>1</v>
      </c>
      <c r="F1584" s="12">
        <v>1</v>
      </c>
      <c r="G1584" s="12">
        <v>3</v>
      </c>
      <c r="H1584" s="12"/>
      <c r="I1584" s="15" t="s">
        <v>41</v>
      </c>
      <c r="J1584" s="15" t="s">
        <v>42</v>
      </c>
      <c r="K1584" s="15" t="s">
        <v>43</v>
      </c>
      <c r="L1584" s="15">
        <v>1</v>
      </c>
      <c r="M1584" s="15" t="s">
        <v>6941</v>
      </c>
      <c r="N1584" s="16" t="s">
        <v>6645</v>
      </c>
      <c r="O1584" s="16" t="s">
        <v>6967</v>
      </c>
      <c r="P1584" s="16" t="s">
        <v>4918</v>
      </c>
      <c r="Q1584" s="17" t="s">
        <v>60</v>
      </c>
      <c r="R1584" s="12" t="s">
        <v>4924</v>
      </c>
      <c r="S1584" s="12"/>
      <c r="T1584" s="18" t="s">
        <v>5086</v>
      </c>
      <c r="U1584" s="19"/>
      <c r="V1584" s="20" t="s">
        <v>48</v>
      </c>
      <c r="W1584" s="12" t="s">
        <v>49</v>
      </c>
      <c r="X1584" s="20" t="s">
        <v>670</v>
      </c>
      <c r="Y1584" s="20"/>
      <c r="Z1584" s="21">
        <v>500000</v>
      </c>
      <c r="AA1584" s="21">
        <v>500000</v>
      </c>
      <c r="AB1584" s="22">
        <v>595</v>
      </c>
      <c r="AC1584" s="21">
        <v>840.33613445378148</v>
      </c>
      <c r="AD1584" s="21">
        <v>840.33613445378148</v>
      </c>
      <c r="AE1584" s="16" t="s">
        <v>5085</v>
      </c>
      <c r="AF1584" s="12">
        <v>1</v>
      </c>
      <c r="AG1584" s="12"/>
      <c r="AH1584" s="20" t="s">
        <v>64</v>
      </c>
      <c r="AI1584" s="12"/>
      <c r="AJ1584" s="12"/>
      <c r="AK1584" s="12"/>
      <c r="AL1584" s="12"/>
      <c r="AM1584" s="12">
        <v>7.09</v>
      </c>
      <c r="AN1584" s="20" t="s">
        <v>6970</v>
      </c>
      <c r="AO1584" s="23" t="s">
        <v>69</v>
      </c>
      <c r="AP1584" s="24"/>
    </row>
    <row r="1585" spans="1:42" x14ac:dyDescent="0.25">
      <c r="A1585" s="12" t="s">
        <v>5087</v>
      </c>
      <c r="B1585" s="13" t="s">
        <v>5087</v>
      </c>
      <c r="C1585" s="14">
        <v>45363</v>
      </c>
      <c r="D1585" s="12">
        <v>1</v>
      </c>
      <c r="E1585" s="12">
        <v>1</v>
      </c>
      <c r="F1585" s="12">
        <v>1</v>
      </c>
      <c r="G1585" s="12">
        <v>3</v>
      </c>
      <c r="H1585" s="12"/>
      <c r="I1585" s="15" t="s">
        <v>41</v>
      </c>
      <c r="J1585" s="15" t="s">
        <v>42</v>
      </c>
      <c r="K1585" s="15" t="s">
        <v>43</v>
      </c>
      <c r="L1585" s="15">
        <v>1</v>
      </c>
      <c r="M1585" s="15" t="s">
        <v>6941</v>
      </c>
      <c r="N1585" s="16" t="s">
        <v>6645</v>
      </c>
      <c r="O1585" s="16" t="s">
        <v>6967</v>
      </c>
      <c r="P1585" s="16" t="s">
        <v>4918</v>
      </c>
      <c r="Q1585" s="17" t="s">
        <v>2584</v>
      </c>
      <c r="R1585" s="12" t="s">
        <v>2584</v>
      </c>
      <c r="S1585" s="12"/>
      <c r="T1585" s="18" t="s">
        <v>5088</v>
      </c>
      <c r="U1585" s="19"/>
      <c r="V1585" s="20" t="s">
        <v>48</v>
      </c>
      <c r="W1585" s="12" t="s">
        <v>49</v>
      </c>
      <c r="X1585" s="20" t="s">
        <v>83</v>
      </c>
      <c r="Y1585" s="20"/>
      <c r="Z1585" s="21">
        <v>1000000</v>
      </c>
      <c r="AA1585" s="21">
        <v>1000000</v>
      </c>
      <c r="AB1585" s="22">
        <v>1188</v>
      </c>
      <c r="AC1585" s="21">
        <v>841.7508417508418</v>
      </c>
      <c r="AD1585" s="21">
        <v>841.7508417508418</v>
      </c>
      <c r="AE1585" s="16" t="s">
        <v>5089</v>
      </c>
      <c r="AF1585" s="12">
        <v>1</v>
      </c>
      <c r="AG1585" s="12"/>
      <c r="AH1585" s="20" t="s">
        <v>64</v>
      </c>
      <c r="AI1585" s="12"/>
      <c r="AJ1585" s="12"/>
      <c r="AK1585" s="12"/>
      <c r="AL1585" s="12"/>
      <c r="AM1585" s="12">
        <v>0</v>
      </c>
      <c r="AN1585" s="20" t="s">
        <v>92</v>
      </c>
      <c r="AO1585" s="23"/>
      <c r="AP1585" s="24"/>
    </row>
    <row r="1586" spans="1:42" x14ac:dyDescent="0.25">
      <c r="A1586" s="12" t="s">
        <v>5090</v>
      </c>
      <c r="B1586" s="13" t="s">
        <v>5091</v>
      </c>
      <c r="C1586" s="14">
        <v>45914</v>
      </c>
      <c r="D1586" s="12">
        <v>1</v>
      </c>
      <c r="E1586" s="12">
        <v>1</v>
      </c>
      <c r="F1586" s="12">
        <v>1</v>
      </c>
      <c r="G1586" s="12">
        <v>3</v>
      </c>
      <c r="H1586" s="12"/>
      <c r="I1586" s="15" t="s">
        <v>58</v>
      </c>
      <c r="J1586" s="15" t="s">
        <v>42</v>
      </c>
      <c r="K1586" s="15" t="s">
        <v>43</v>
      </c>
      <c r="L1586" s="15">
        <v>1</v>
      </c>
      <c r="M1586" s="15" t="s">
        <v>6941</v>
      </c>
      <c r="N1586" s="16" t="s">
        <v>6645</v>
      </c>
      <c r="O1586" s="16" t="s">
        <v>6967</v>
      </c>
      <c r="P1586" s="16" t="s">
        <v>4918</v>
      </c>
      <c r="Q1586" s="17" t="s">
        <v>4919</v>
      </c>
      <c r="R1586" s="12" t="s">
        <v>4919</v>
      </c>
      <c r="S1586" s="12"/>
      <c r="T1586" s="18" t="s">
        <v>4919</v>
      </c>
      <c r="U1586" s="19" t="s">
        <v>48</v>
      </c>
      <c r="V1586" s="20" t="s">
        <v>48</v>
      </c>
      <c r="W1586" s="12" t="s">
        <v>49</v>
      </c>
      <c r="X1586" s="20" t="s">
        <v>100</v>
      </c>
      <c r="Y1586" s="20"/>
      <c r="Z1586" s="21">
        <v>750000</v>
      </c>
      <c r="AA1586" s="21">
        <v>675750</v>
      </c>
      <c r="AB1586" s="22">
        <v>800</v>
      </c>
      <c r="AC1586" s="21">
        <v>937.5</v>
      </c>
      <c r="AD1586" s="21">
        <v>844.6875</v>
      </c>
      <c r="AE1586" s="16" t="s">
        <v>5092</v>
      </c>
      <c r="AF1586" s="12">
        <v>2</v>
      </c>
      <c r="AG1586" s="12"/>
      <c r="AH1586" s="20" t="s">
        <v>64</v>
      </c>
      <c r="AI1586" s="12" t="s">
        <v>48</v>
      </c>
      <c r="AJ1586" s="12" t="s">
        <v>48</v>
      </c>
      <c r="AK1586" s="12"/>
      <c r="AL1586" s="12"/>
      <c r="AM1586" s="12">
        <v>11.329419273096541</v>
      </c>
      <c r="AN1586" s="20" t="s">
        <v>5093</v>
      </c>
      <c r="AO1586" s="23" t="s">
        <v>69</v>
      </c>
      <c r="AP1586" s="24" t="s">
        <v>74</v>
      </c>
    </row>
    <row r="1587" spans="1:42" x14ac:dyDescent="0.25">
      <c r="A1587" s="12" t="s">
        <v>5094</v>
      </c>
      <c r="B1587" s="13" t="s">
        <v>5094</v>
      </c>
      <c r="C1587" s="14">
        <v>45475</v>
      </c>
      <c r="D1587" s="12">
        <v>1</v>
      </c>
      <c r="E1587" s="12">
        <v>1</v>
      </c>
      <c r="F1587" s="12">
        <v>1</v>
      </c>
      <c r="G1587" s="12">
        <v>3</v>
      </c>
      <c r="H1587" s="12"/>
      <c r="I1587" s="15" t="s">
        <v>41</v>
      </c>
      <c r="J1587" s="15" t="s">
        <v>42</v>
      </c>
      <c r="K1587" s="15" t="s">
        <v>43</v>
      </c>
      <c r="L1587" s="15">
        <v>1</v>
      </c>
      <c r="M1587" s="15" t="s">
        <v>6941</v>
      </c>
      <c r="N1587" s="16" t="s">
        <v>6645</v>
      </c>
      <c r="O1587" s="16" t="s">
        <v>6967</v>
      </c>
      <c r="P1587" s="16" t="s">
        <v>4918</v>
      </c>
      <c r="Q1587" s="17" t="s">
        <v>4924</v>
      </c>
      <c r="R1587" s="12" t="s">
        <v>4924</v>
      </c>
      <c r="S1587" s="12"/>
      <c r="T1587" s="18" t="s">
        <v>5095</v>
      </c>
      <c r="U1587" s="19"/>
      <c r="V1587" s="20" t="s">
        <v>48</v>
      </c>
      <c r="W1587" s="12" t="s">
        <v>49</v>
      </c>
      <c r="X1587" s="20" t="s">
        <v>465</v>
      </c>
      <c r="Y1587" s="20"/>
      <c r="Z1587" s="21">
        <v>850000</v>
      </c>
      <c r="AA1587" s="21">
        <v>850000</v>
      </c>
      <c r="AB1587" s="22">
        <v>1004</v>
      </c>
      <c r="AC1587" s="21">
        <v>846.61354581673311</v>
      </c>
      <c r="AD1587" s="21">
        <v>846.61354581673311</v>
      </c>
      <c r="AE1587" s="16" t="s">
        <v>5096</v>
      </c>
      <c r="AF1587" s="12">
        <v>1</v>
      </c>
      <c r="AG1587" s="12"/>
      <c r="AH1587" s="20" t="s">
        <v>64</v>
      </c>
      <c r="AI1587" s="12"/>
      <c r="AJ1587" s="12"/>
      <c r="AK1587" s="12"/>
      <c r="AL1587" s="12"/>
      <c r="AM1587" s="12">
        <v>0</v>
      </c>
      <c r="AN1587" s="20" t="s">
        <v>92</v>
      </c>
      <c r="AO1587" s="23"/>
      <c r="AP1587" s="24"/>
    </row>
    <row r="1588" spans="1:42" x14ac:dyDescent="0.25">
      <c r="A1588" s="12" t="s">
        <v>5097</v>
      </c>
      <c r="B1588" s="13" t="s">
        <v>5097</v>
      </c>
      <c r="C1588" s="14">
        <v>45475</v>
      </c>
      <c r="D1588" s="12">
        <v>1</v>
      </c>
      <c r="E1588" s="12">
        <v>1</v>
      </c>
      <c r="F1588" s="12">
        <v>1</v>
      </c>
      <c r="G1588" s="12">
        <v>3</v>
      </c>
      <c r="H1588" s="12"/>
      <c r="I1588" s="15" t="s">
        <v>41</v>
      </c>
      <c r="J1588" s="15"/>
      <c r="K1588" s="15" t="s">
        <v>43</v>
      </c>
      <c r="L1588" s="15">
        <v>1</v>
      </c>
      <c r="M1588" s="15" t="s">
        <v>6941</v>
      </c>
      <c r="N1588" s="16" t="s">
        <v>6645</v>
      </c>
      <c r="O1588" s="16" t="s">
        <v>6967</v>
      </c>
      <c r="P1588" s="16" t="s">
        <v>4918</v>
      </c>
      <c r="Q1588" s="17" t="s">
        <v>4924</v>
      </c>
      <c r="R1588" s="12" t="s">
        <v>4924</v>
      </c>
      <c r="S1588" s="12"/>
      <c r="T1588" s="18" t="s">
        <v>5095</v>
      </c>
      <c r="U1588" s="19"/>
      <c r="V1588" s="20" t="s">
        <v>48</v>
      </c>
      <c r="W1588" s="12" t="s">
        <v>49</v>
      </c>
      <c r="X1588" s="20" t="s">
        <v>465</v>
      </c>
      <c r="Y1588" s="29"/>
      <c r="Z1588" s="21">
        <v>850000</v>
      </c>
      <c r="AA1588" s="21">
        <v>850000</v>
      </c>
      <c r="AB1588" s="22">
        <v>1004</v>
      </c>
      <c r="AC1588" s="21">
        <v>846.61354581673311</v>
      </c>
      <c r="AD1588" s="21">
        <v>846.61354581673311</v>
      </c>
      <c r="AE1588" s="16" t="s">
        <v>5098</v>
      </c>
      <c r="AF1588" s="12">
        <v>4</v>
      </c>
      <c r="AG1588" s="12"/>
      <c r="AH1588" s="20" t="s">
        <v>64</v>
      </c>
      <c r="AI1588" s="12"/>
      <c r="AJ1588" s="12"/>
      <c r="AK1588" s="12"/>
      <c r="AL1588" s="12"/>
      <c r="AM1588" s="12">
        <v>0</v>
      </c>
      <c r="AN1588" s="20" t="s">
        <v>92</v>
      </c>
      <c r="AO1588" s="23"/>
      <c r="AP1588" s="24"/>
    </row>
    <row r="1589" spans="1:42" x14ac:dyDescent="0.25">
      <c r="A1589" s="12" t="s">
        <v>5099</v>
      </c>
      <c r="B1589" s="13" t="s">
        <v>5099</v>
      </c>
      <c r="C1589" s="14">
        <v>45463</v>
      </c>
      <c r="D1589" s="12">
        <v>1</v>
      </c>
      <c r="E1589" s="12">
        <v>1</v>
      </c>
      <c r="F1589" s="12">
        <v>1</v>
      </c>
      <c r="G1589" s="12">
        <v>3</v>
      </c>
      <c r="H1589" s="12"/>
      <c r="I1589" s="15" t="s">
        <v>41</v>
      </c>
      <c r="J1589" s="15"/>
      <c r="K1589" s="15" t="s">
        <v>43</v>
      </c>
      <c r="L1589" s="15">
        <v>1</v>
      </c>
      <c r="M1589" s="15" t="s">
        <v>6941</v>
      </c>
      <c r="N1589" s="16" t="s">
        <v>6645</v>
      </c>
      <c r="O1589" s="16" t="s">
        <v>6967</v>
      </c>
      <c r="P1589" s="16" t="s">
        <v>4918</v>
      </c>
      <c r="Q1589" s="17" t="s">
        <v>4116</v>
      </c>
      <c r="R1589" s="12" t="s">
        <v>4116</v>
      </c>
      <c r="S1589" s="12"/>
      <c r="T1589" s="18" t="s">
        <v>5100</v>
      </c>
      <c r="U1589" s="19">
        <v>178</v>
      </c>
      <c r="V1589" s="20" t="s">
        <v>48</v>
      </c>
      <c r="W1589" s="12" t="s">
        <v>49</v>
      </c>
      <c r="X1589" s="20" t="s">
        <v>95</v>
      </c>
      <c r="Y1589" s="20"/>
      <c r="Z1589" s="21">
        <v>405000</v>
      </c>
      <c r="AA1589" s="21">
        <v>405000</v>
      </c>
      <c r="AB1589" s="22">
        <v>465</v>
      </c>
      <c r="AC1589" s="21">
        <v>870.9677419354839</v>
      </c>
      <c r="AD1589" s="21">
        <v>870.9677419354839</v>
      </c>
      <c r="AE1589" s="16" t="s">
        <v>5101</v>
      </c>
      <c r="AF1589" s="12">
        <v>2</v>
      </c>
      <c r="AG1589" s="12"/>
      <c r="AH1589" s="20" t="s">
        <v>64</v>
      </c>
      <c r="AI1589" s="12"/>
      <c r="AJ1589" s="12"/>
      <c r="AK1589" s="12"/>
      <c r="AL1589" s="12"/>
      <c r="AM1589" s="12">
        <v>0.91176969296023103</v>
      </c>
      <c r="AN1589" s="20" t="s">
        <v>92</v>
      </c>
      <c r="AO1589" s="23"/>
      <c r="AP1589" s="24"/>
    </row>
    <row r="1590" spans="1:42" x14ac:dyDescent="0.25">
      <c r="A1590" s="12" t="s">
        <v>5102</v>
      </c>
      <c r="B1590" s="13" t="s">
        <v>5103</v>
      </c>
      <c r="C1590" s="14">
        <v>45905</v>
      </c>
      <c r="D1590" s="12">
        <v>1</v>
      </c>
      <c r="E1590" s="12">
        <v>1</v>
      </c>
      <c r="F1590" s="12">
        <v>1</v>
      </c>
      <c r="G1590" s="12">
        <v>3</v>
      </c>
      <c r="H1590" s="12"/>
      <c r="I1590" s="15" t="s">
        <v>58</v>
      </c>
      <c r="J1590" s="15" t="s">
        <v>42</v>
      </c>
      <c r="K1590" s="15" t="s">
        <v>43</v>
      </c>
      <c r="L1590" s="15">
        <v>1</v>
      </c>
      <c r="M1590" s="15" t="s">
        <v>6941</v>
      </c>
      <c r="N1590" s="16" t="s">
        <v>6645</v>
      </c>
      <c r="O1590" s="16" t="s">
        <v>6967</v>
      </c>
      <c r="P1590" s="16" t="s">
        <v>4918</v>
      </c>
      <c r="Q1590" s="17" t="s">
        <v>60</v>
      </c>
      <c r="R1590" s="12" t="s">
        <v>4924</v>
      </c>
      <c r="S1590" s="12"/>
      <c r="T1590" s="18" t="s">
        <v>5104</v>
      </c>
      <c r="U1590" s="19"/>
      <c r="V1590" s="20" t="s">
        <v>48</v>
      </c>
      <c r="W1590" s="12" t="s">
        <v>49</v>
      </c>
      <c r="X1590" s="20" t="s">
        <v>62</v>
      </c>
      <c r="Y1590" s="20"/>
      <c r="Z1590" s="21">
        <v>980000</v>
      </c>
      <c r="AA1590" s="21">
        <v>882980</v>
      </c>
      <c r="AB1590" s="22">
        <v>1000</v>
      </c>
      <c r="AC1590" s="21">
        <v>980</v>
      </c>
      <c r="AD1590" s="21">
        <v>882.98</v>
      </c>
      <c r="AE1590" s="16" t="s">
        <v>63</v>
      </c>
      <c r="AF1590" s="12"/>
      <c r="AG1590" s="12"/>
      <c r="AH1590" s="20"/>
      <c r="AI1590" s="12"/>
      <c r="AJ1590" s="12"/>
      <c r="AK1590" s="12"/>
      <c r="AL1590" s="12"/>
      <c r="AM1590" s="12" t="s">
        <v>67</v>
      </c>
      <c r="AN1590" s="20" t="s">
        <v>5105</v>
      </c>
      <c r="AO1590" s="23" t="s">
        <v>69</v>
      </c>
      <c r="AP1590" s="24" t="s">
        <v>74</v>
      </c>
    </row>
    <row r="1591" spans="1:42" x14ac:dyDescent="0.25">
      <c r="A1591" s="12" t="s">
        <v>5106</v>
      </c>
      <c r="B1591" s="13" t="s">
        <v>5107</v>
      </c>
      <c r="C1591" s="14">
        <v>45625</v>
      </c>
      <c r="D1591" s="12">
        <v>1</v>
      </c>
      <c r="E1591" s="12">
        <v>1</v>
      </c>
      <c r="F1591" s="12">
        <v>1</v>
      </c>
      <c r="G1591" s="12">
        <v>3</v>
      </c>
      <c r="H1591" s="12"/>
      <c r="I1591" s="15" t="s">
        <v>58</v>
      </c>
      <c r="J1591" s="15" t="s">
        <v>42</v>
      </c>
      <c r="K1591" s="15" t="s">
        <v>43</v>
      </c>
      <c r="L1591" s="15">
        <v>1</v>
      </c>
      <c r="M1591" s="15" t="s">
        <v>6941</v>
      </c>
      <c r="N1591" s="16" t="s">
        <v>6645</v>
      </c>
      <c r="O1591" s="16" t="s">
        <v>6967</v>
      </c>
      <c r="P1591" s="16" t="s">
        <v>4918</v>
      </c>
      <c r="Q1591" s="17" t="s">
        <v>4919</v>
      </c>
      <c r="R1591" s="12" t="s">
        <v>4919</v>
      </c>
      <c r="S1591" s="12"/>
      <c r="T1591" s="18" t="s">
        <v>5035</v>
      </c>
      <c r="U1591" s="19">
        <v>3</v>
      </c>
      <c r="V1591" s="20" t="s">
        <v>48</v>
      </c>
      <c r="W1591" s="12" t="s">
        <v>49</v>
      </c>
      <c r="X1591" s="20" t="s">
        <v>62</v>
      </c>
      <c r="Y1591" s="20"/>
      <c r="Z1591" s="21">
        <v>1100000</v>
      </c>
      <c r="AA1591" s="21">
        <v>1023000</v>
      </c>
      <c r="AB1591" s="22">
        <v>1146</v>
      </c>
      <c r="AC1591" s="21">
        <v>959.86038394415357</v>
      </c>
      <c r="AD1591" s="21">
        <v>892.67015706806285</v>
      </c>
      <c r="AE1591" s="16" t="s">
        <v>4994</v>
      </c>
      <c r="AF1591" s="12">
        <v>17</v>
      </c>
      <c r="AG1591" s="12" t="s">
        <v>51</v>
      </c>
      <c r="AH1591" s="20" t="s">
        <v>64</v>
      </c>
      <c r="AI1591" s="12" t="s">
        <v>114</v>
      </c>
      <c r="AJ1591" s="12" t="s">
        <v>114</v>
      </c>
      <c r="AK1591" s="12" t="s">
        <v>66</v>
      </c>
      <c r="AL1591" s="12" t="s">
        <v>66</v>
      </c>
      <c r="AM1591" s="12">
        <v>17.143507534551699</v>
      </c>
      <c r="AN1591" s="20" t="s">
        <v>5108</v>
      </c>
      <c r="AO1591" s="23"/>
      <c r="AP1591" s="24"/>
    </row>
    <row r="1592" spans="1:42" x14ac:dyDescent="0.25">
      <c r="A1592" s="12" t="s">
        <v>5109</v>
      </c>
      <c r="B1592" s="13" t="s">
        <v>5110</v>
      </c>
      <c r="C1592" s="14">
        <v>45558</v>
      </c>
      <c r="D1592" s="12">
        <v>1</v>
      </c>
      <c r="E1592" s="12">
        <v>1</v>
      </c>
      <c r="F1592" s="12">
        <v>1</v>
      </c>
      <c r="G1592" s="12">
        <v>3</v>
      </c>
      <c r="H1592" s="12"/>
      <c r="I1592" s="15" t="s">
        <v>58</v>
      </c>
      <c r="J1592" s="15"/>
      <c r="K1592" s="15" t="s">
        <v>43</v>
      </c>
      <c r="L1592" s="15">
        <v>1</v>
      </c>
      <c r="M1592" s="15" t="s">
        <v>6941</v>
      </c>
      <c r="N1592" s="16" t="s">
        <v>6645</v>
      </c>
      <c r="O1592" s="16" t="s">
        <v>6967</v>
      </c>
      <c r="P1592" s="16" t="s">
        <v>4918</v>
      </c>
      <c r="Q1592" s="17" t="s">
        <v>4924</v>
      </c>
      <c r="R1592" s="12" t="s">
        <v>4935</v>
      </c>
      <c r="S1592" s="12"/>
      <c r="T1592" s="18" t="s">
        <v>48</v>
      </c>
      <c r="U1592" s="19" t="s">
        <v>48</v>
      </c>
      <c r="V1592" s="20" t="s">
        <v>48</v>
      </c>
      <c r="W1592" s="12" t="s">
        <v>49</v>
      </c>
      <c r="X1592" s="20" t="s">
        <v>62</v>
      </c>
      <c r="Y1592" s="20"/>
      <c r="Z1592" s="21">
        <v>1450000</v>
      </c>
      <c r="AA1592" s="21">
        <v>1348500</v>
      </c>
      <c r="AB1592" s="22">
        <v>1500</v>
      </c>
      <c r="AC1592" s="21">
        <v>966.66666666666663</v>
      </c>
      <c r="AD1592" s="21">
        <v>899</v>
      </c>
      <c r="AE1592" s="16" t="s">
        <v>5111</v>
      </c>
      <c r="AF1592" s="12">
        <v>3</v>
      </c>
      <c r="AG1592" s="12"/>
      <c r="AH1592" s="20" t="s">
        <v>64</v>
      </c>
      <c r="AI1592" s="12" t="s">
        <v>66</v>
      </c>
      <c r="AJ1592" s="12" t="s">
        <v>66</v>
      </c>
      <c r="AK1592" s="12" t="s">
        <v>66</v>
      </c>
      <c r="AL1592" s="12" t="s">
        <v>66</v>
      </c>
      <c r="AM1592" s="12">
        <v>11.465005572757869</v>
      </c>
      <c r="AN1592" s="20" t="s">
        <v>5112</v>
      </c>
      <c r="AO1592" s="23"/>
      <c r="AP1592" s="24"/>
    </row>
    <row r="1593" spans="1:42" x14ac:dyDescent="0.25">
      <c r="A1593" s="12" t="s">
        <v>5113</v>
      </c>
      <c r="B1593" s="13" t="s">
        <v>5055</v>
      </c>
      <c r="C1593" s="14">
        <v>45713</v>
      </c>
      <c r="D1593" s="12">
        <v>1</v>
      </c>
      <c r="E1593" s="12">
        <v>1</v>
      </c>
      <c r="F1593" s="12">
        <v>1</v>
      </c>
      <c r="G1593" s="12">
        <v>3</v>
      </c>
      <c r="H1593" s="12"/>
      <c r="I1593" s="15" t="s">
        <v>41</v>
      </c>
      <c r="J1593" s="15" t="s">
        <v>42</v>
      </c>
      <c r="K1593" s="15" t="s">
        <v>43</v>
      </c>
      <c r="L1593" s="15">
        <v>1</v>
      </c>
      <c r="M1593" s="15" t="s">
        <v>6941</v>
      </c>
      <c r="N1593" s="16" t="s">
        <v>6645</v>
      </c>
      <c r="O1593" s="16" t="s">
        <v>6967</v>
      </c>
      <c r="P1593" s="16" t="s">
        <v>4918</v>
      </c>
      <c r="Q1593" s="17" t="s">
        <v>60</v>
      </c>
      <c r="R1593" s="12" t="s">
        <v>4924</v>
      </c>
      <c r="S1593" s="12"/>
      <c r="T1593" s="18" t="s">
        <v>5056</v>
      </c>
      <c r="U1593" s="19" t="s">
        <v>2454</v>
      </c>
      <c r="V1593" s="20" t="s">
        <v>48</v>
      </c>
      <c r="W1593" s="12" t="s">
        <v>49</v>
      </c>
      <c r="X1593" s="20" t="s">
        <v>5114</v>
      </c>
      <c r="Y1593" s="20"/>
      <c r="Z1593" s="21">
        <v>900000</v>
      </c>
      <c r="AA1593" s="21">
        <v>900000</v>
      </c>
      <c r="AB1593" s="22">
        <v>1000</v>
      </c>
      <c r="AC1593" s="21">
        <v>900</v>
      </c>
      <c r="AD1593" s="21">
        <v>900</v>
      </c>
      <c r="AE1593" s="16" t="s">
        <v>5055</v>
      </c>
      <c r="AF1593" s="12">
        <v>2</v>
      </c>
      <c r="AG1593" s="12"/>
      <c r="AH1593" s="20" t="s">
        <v>64</v>
      </c>
      <c r="AI1593" s="12"/>
      <c r="AJ1593" s="12"/>
      <c r="AK1593" s="12"/>
      <c r="AL1593" s="12"/>
      <c r="AM1593" s="12">
        <v>0</v>
      </c>
      <c r="AN1593" s="20" t="s">
        <v>6812</v>
      </c>
      <c r="AO1593" s="23" t="s">
        <v>69</v>
      </c>
      <c r="AP1593" s="24"/>
    </row>
    <row r="1594" spans="1:42" x14ac:dyDescent="0.25">
      <c r="A1594" s="12" t="s">
        <v>5115</v>
      </c>
      <c r="B1594" s="13" t="s">
        <v>5116</v>
      </c>
      <c r="C1594" s="14">
        <v>45905</v>
      </c>
      <c r="D1594" s="12">
        <v>1</v>
      </c>
      <c r="E1594" s="12">
        <v>1</v>
      </c>
      <c r="F1594" s="12">
        <v>1</v>
      </c>
      <c r="G1594" s="12">
        <v>3</v>
      </c>
      <c r="H1594" s="12"/>
      <c r="I1594" s="15" t="s">
        <v>58</v>
      </c>
      <c r="J1594" s="15" t="s">
        <v>42</v>
      </c>
      <c r="K1594" s="15" t="s">
        <v>43</v>
      </c>
      <c r="L1594" s="15">
        <v>1</v>
      </c>
      <c r="M1594" s="15" t="s">
        <v>6941</v>
      </c>
      <c r="N1594" s="16" t="s">
        <v>6645</v>
      </c>
      <c r="O1594" s="16" t="s">
        <v>6967</v>
      </c>
      <c r="P1594" s="16" t="s">
        <v>4918</v>
      </c>
      <c r="Q1594" s="17" t="s">
        <v>60</v>
      </c>
      <c r="R1594" s="12" t="s">
        <v>4924</v>
      </c>
      <c r="S1594" s="12"/>
      <c r="T1594" s="18" t="s">
        <v>3415</v>
      </c>
      <c r="U1594" s="19">
        <v>4</v>
      </c>
      <c r="V1594" s="20" t="s">
        <v>48</v>
      </c>
      <c r="W1594" s="12" t="s">
        <v>49</v>
      </c>
      <c r="X1594" s="20" t="s">
        <v>100</v>
      </c>
      <c r="Y1594" s="20"/>
      <c r="Z1594" s="21">
        <v>1000000</v>
      </c>
      <c r="AA1594" s="21">
        <v>901000</v>
      </c>
      <c r="AB1594" s="22">
        <v>1000</v>
      </c>
      <c r="AC1594" s="21">
        <v>1000</v>
      </c>
      <c r="AD1594" s="21">
        <v>901</v>
      </c>
      <c r="AE1594" s="16" t="s">
        <v>63</v>
      </c>
      <c r="AF1594" s="12"/>
      <c r="AG1594" s="12"/>
      <c r="AH1594" s="20"/>
      <c r="AI1594" s="12"/>
      <c r="AJ1594" s="12"/>
      <c r="AK1594" s="12"/>
      <c r="AL1594" s="12"/>
      <c r="AM1594" s="12" t="s">
        <v>67</v>
      </c>
      <c r="AN1594" s="20" t="s">
        <v>5117</v>
      </c>
      <c r="AO1594" s="23" t="s">
        <v>69</v>
      </c>
      <c r="AP1594" s="24"/>
    </row>
    <row r="1595" spans="1:42" x14ac:dyDescent="0.25">
      <c r="A1595" s="12" t="s">
        <v>5118</v>
      </c>
      <c r="B1595" s="13" t="s">
        <v>5119</v>
      </c>
      <c r="C1595" s="14">
        <v>45716</v>
      </c>
      <c r="D1595" s="12">
        <v>1</v>
      </c>
      <c r="E1595" s="12">
        <v>1</v>
      </c>
      <c r="F1595" s="12">
        <v>1</v>
      </c>
      <c r="G1595" s="12">
        <v>3</v>
      </c>
      <c r="H1595" s="12"/>
      <c r="I1595" s="15" t="s">
        <v>58</v>
      </c>
      <c r="J1595" s="15" t="s">
        <v>42</v>
      </c>
      <c r="K1595" s="15" t="s">
        <v>43</v>
      </c>
      <c r="L1595" s="15">
        <v>1</v>
      </c>
      <c r="M1595" s="15" t="s">
        <v>6941</v>
      </c>
      <c r="N1595" s="16" t="s">
        <v>6645</v>
      </c>
      <c r="O1595" s="16" t="s">
        <v>6967</v>
      </c>
      <c r="P1595" s="16" t="s">
        <v>4918</v>
      </c>
      <c r="Q1595" s="17" t="s">
        <v>4919</v>
      </c>
      <c r="R1595" s="12" t="s">
        <v>4919</v>
      </c>
      <c r="S1595" s="12"/>
      <c r="T1595" s="18" t="s">
        <v>3948</v>
      </c>
      <c r="U1595" s="19"/>
      <c r="V1595" s="20" t="s">
        <v>48</v>
      </c>
      <c r="W1595" s="12" t="s">
        <v>49</v>
      </c>
      <c r="X1595" s="20" t="s">
        <v>62</v>
      </c>
      <c r="Y1595" s="20"/>
      <c r="Z1595" s="21">
        <v>1200000</v>
      </c>
      <c r="AA1595" s="21">
        <v>1081200</v>
      </c>
      <c r="AB1595" s="22">
        <v>1200</v>
      </c>
      <c r="AC1595" s="21">
        <v>1000</v>
      </c>
      <c r="AD1595" s="21">
        <v>901</v>
      </c>
      <c r="AE1595" s="16" t="s">
        <v>63</v>
      </c>
      <c r="AF1595" s="12"/>
      <c r="AG1595" s="12"/>
      <c r="AH1595" s="20" t="s">
        <v>66</v>
      </c>
      <c r="AI1595" s="12" t="s">
        <v>66</v>
      </c>
      <c r="AJ1595" s="12" t="s">
        <v>66</v>
      </c>
      <c r="AK1595" s="12" t="s">
        <v>66</v>
      </c>
      <c r="AL1595" s="12"/>
      <c r="AM1595" s="12" t="s">
        <v>67</v>
      </c>
      <c r="AN1595" s="20" t="s">
        <v>5120</v>
      </c>
      <c r="AO1595" s="23" t="s">
        <v>69</v>
      </c>
      <c r="AP1595" s="24" t="s">
        <v>74</v>
      </c>
    </row>
    <row r="1596" spans="1:42" x14ac:dyDescent="0.25">
      <c r="A1596" s="12" t="s">
        <v>5121</v>
      </c>
      <c r="B1596" s="13" t="s">
        <v>5121</v>
      </c>
      <c r="C1596" s="14">
        <v>45623</v>
      </c>
      <c r="D1596" s="12">
        <v>1</v>
      </c>
      <c r="E1596" s="12">
        <v>1</v>
      </c>
      <c r="F1596" s="12">
        <v>1</v>
      </c>
      <c r="G1596" s="12">
        <v>3</v>
      </c>
      <c r="H1596" s="12"/>
      <c r="I1596" s="15" t="s">
        <v>41</v>
      </c>
      <c r="J1596" s="15" t="s">
        <v>42</v>
      </c>
      <c r="K1596" s="15" t="s">
        <v>43</v>
      </c>
      <c r="L1596" s="15">
        <v>1</v>
      </c>
      <c r="M1596" s="15" t="s">
        <v>6941</v>
      </c>
      <c r="N1596" s="16" t="s">
        <v>6645</v>
      </c>
      <c r="O1596" s="16" t="s">
        <v>6967</v>
      </c>
      <c r="P1596" s="16" t="s">
        <v>4918</v>
      </c>
      <c r="Q1596" s="17" t="s">
        <v>5070</v>
      </c>
      <c r="R1596" s="12" t="s">
        <v>5070</v>
      </c>
      <c r="S1596" s="12"/>
      <c r="T1596" s="18" t="s">
        <v>5122</v>
      </c>
      <c r="U1596" s="19"/>
      <c r="V1596" s="20" t="s">
        <v>48</v>
      </c>
      <c r="W1596" s="12" t="s">
        <v>49</v>
      </c>
      <c r="X1596" s="20" t="s">
        <v>100</v>
      </c>
      <c r="Y1596" s="20"/>
      <c r="Z1596" s="21">
        <v>700000</v>
      </c>
      <c r="AA1596" s="21">
        <v>700000</v>
      </c>
      <c r="AB1596" s="22">
        <v>772</v>
      </c>
      <c r="AC1596" s="21">
        <v>906.73575129533674</v>
      </c>
      <c r="AD1596" s="21">
        <v>906.73575129533674</v>
      </c>
      <c r="AE1596" s="16" t="s">
        <v>5123</v>
      </c>
      <c r="AF1596" s="12">
        <v>2</v>
      </c>
      <c r="AG1596" s="12" t="s">
        <v>51</v>
      </c>
      <c r="AH1596" s="20"/>
      <c r="AI1596" s="12"/>
      <c r="AJ1596" s="12"/>
      <c r="AK1596" s="12"/>
      <c r="AL1596" s="12"/>
      <c r="AM1596" s="12">
        <v>0</v>
      </c>
      <c r="AN1596" s="20" t="s">
        <v>92</v>
      </c>
      <c r="AO1596" s="23"/>
      <c r="AP1596" s="24"/>
    </row>
    <row r="1597" spans="1:42" x14ac:dyDescent="0.25">
      <c r="A1597" s="12" t="s">
        <v>5124</v>
      </c>
      <c r="B1597" s="13" t="s">
        <v>5125</v>
      </c>
      <c r="C1597" s="14">
        <v>45497</v>
      </c>
      <c r="D1597" s="12">
        <v>1</v>
      </c>
      <c r="E1597" s="12">
        <v>1</v>
      </c>
      <c r="F1597" s="12">
        <v>1</v>
      </c>
      <c r="G1597" s="12">
        <v>3</v>
      </c>
      <c r="H1597" s="12"/>
      <c r="I1597" s="15" t="s">
        <v>58</v>
      </c>
      <c r="J1597" s="15"/>
      <c r="K1597" s="15" t="s">
        <v>43</v>
      </c>
      <c r="L1597" s="15">
        <v>1</v>
      </c>
      <c r="M1597" s="15" t="s">
        <v>6941</v>
      </c>
      <c r="N1597" s="16" t="s">
        <v>6645</v>
      </c>
      <c r="O1597" s="16" t="s">
        <v>6967</v>
      </c>
      <c r="P1597" s="16" t="s">
        <v>4918</v>
      </c>
      <c r="Q1597" s="17" t="s">
        <v>4919</v>
      </c>
      <c r="R1597" s="12" t="s">
        <v>4919</v>
      </c>
      <c r="S1597" s="12"/>
      <c r="T1597" s="18" t="s">
        <v>3948</v>
      </c>
      <c r="U1597" s="19">
        <v>7</v>
      </c>
      <c r="V1597" s="20" t="s">
        <v>48</v>
      </c>
      <c r="W1597" s="12" t="s">
        <v>49</v>
      </c>
      <c r="X1597" s="20" t="s">
        <v>62</v>
      </c>
      <c r="Y1597" s="20"/>
      <c r="Z1597" s="21">
        <v>1200000</v>
      </c>
      <c r="AA1597" s="21">
        <v>1116000</v>
      </c>
      <c r="AB1597" s="22">
        <v>1200</v>
      </c>
      <c r="AC1597" s="21">
        <v>1000</v>
      </c>
      <c r="AD1597" s="21">
        <v>930</v>
      </c>
      <c r="AE1597" s="16" t="s">
        <v>5126</v>
      </c>
      <c r="AF1597" s="12">
        <v>13</v>
      </c>
      <c r="AG1597" s="12"/>
      <c r="AH1597" s="20" t="s">
        <v>64</v>
      </c>
      <c r="AI1597" s="12" t="s">
        <v>114</v>
      </c>
      <c r="AJ1597" s="12" t="s">
        <v>114</v>
      </c>
      <c r="AK1597" s="12" t="s">
        <v>66</v>
      </c>
      <c r="AL1597" s="12" t="s">
        <v>66</v>
      </c>
      <c r="AM1597" s="12">
        <v>12.2785316985279</v>
      </c>
      <c r="AN1597" s="20" t="s">
        <v>5127</v>
      </c>
      <c r="AO1597" s="23"/>
      <c r="AP1597" s="24"/>
    </row>
    <row r="1598" spans="1:42" x14ac:dyDescent="0.25">
      <c r="A1598" s="12" t="s">
        <v>5128</v>
      </c>
      <c r="B1598" s="13" t="s">
        <v>5129</v>
      </c>
      <c r="C1598" s="14">
        <v>45630</v>
      </c>
      <c r="D1598" s="12">
        <v>1</v>
      </c>
      <c r="E1598" s="12">
        <v>1</v>
      </c>
      <c r="F1598" s="12">
        <v>1</v>
      </c>
      <c r="G1598" s="12">
        <v>3</v>
      </c>
      <c r="H1598" s="12"/>
      <c r="I1598" s="15" t="s">
        <v>58</v>
      </c>
      <c r="J1598" s="15"/>
      <c r="K1598" s="15" t="s">
        <v>43</v>
      </c>
      <c r="L1598" s="15">
        <v>1</v>
      </c>
      <c r="M1598" s="15" t="s">
        <v>6941</v>
      </c>
      <c r="N1598" s="16" t="s">
        <v>6645</v>
      </c>
      <c r="O1598" s="16" t="s">
        <v>6967</v>
      </c>
      <c r="P1598" s="16" t="s">
        <v>4918</v>
      </c>
      <c r="Q1598" s="17" t="s">
        <v>4919</v>
      </c>
      <c r="R1598" s="12" t="s">
        <v>4919</v>
      </c>
      <c r="S1598" s="12"/>
      <c r="T1598" s="18" t="s">
        <v>3948</v>
      </c>
      <c r="U1598" s="19"/>
      <c r="V1598" s="20" t="s">
        <v>48</v>
      </c>
      <c r="W1598" s="12" t="s">
        <v>49</v>
      </c>
      <c r="X1598" s="20" t="s">
        <v>62</v>
      </c>
      <c r="Y1598" s="20"/>
      <c r="Z1598" s="21">
        <v>1200000</v>
      </c>
      <c r="AA1598" s="21">
        <v>1116000</v>
      </c>
      <c r="AB1598" s="22">
        <v>1200</v>
      </c>
      <c r="AC1598" s="21">
        <v>1000</v>
      </c>
      <c r="AD1598" s="21">
        <v>930</v>
      </c>
      <c r="AE1598" s="16" t="s">
        <v>5126</v>
      </c>
      <c r="AF1598" s="12">
        <v>13</v>
      </c>
      <c r="AG1598" s="12"/>
      <c r="AH1598" s="20" t="s">
        <v>64</v>
      </c>
      <c r="AI1598" s="12" t="s">
        <v>114</v>
      </c>
      <c r="AJ1598" s="12" t="s">
        <v>114</v>
      </c>
      <c r="AK1598" s="12" t="s">
        <v>66</v>
      </c>
      <c r="AL1598" s="12" t="s">
        <v>66</v>
      </c>
      <c r="AM1598" s="12">
        <v>12.2785316985279</v>
      </c>
      <c r="AN1598" s="20" t="s">
        <v>5130</v>
      </c>
      <c r="AO1598" s="23"/>
      <c r="AP1598" s="24"/>
    </row>
    <row r="1599" spans="1:42" x14ac:dyDescent="0.25">
      <c r="A1599" s="12" t="s">
        <v>5131</v>
      </c>
      <c r="B1599" s="13" t="s">
        <v>5132</v>
      </c>
      <c r="C1599" s="14">
        <v>45695</v>
      </c>
      <c r="D1599" s="12">
        <v>1</v>
      </c>
      <c r="E1599" s="12">
        <v>1</v>
      </c>
      <c r="F1599" s="12">
        <v>1</v>
      </c>
      <c r="G1599" s="12">
        <v>3</v>
      </c>
      <c r="H1599" s="12"/>
      <c r="I1599" s="15" t="s">
        <v>58</v>
      </c>
      <c r="J1599" s="15" t="s">
        <v>42</v>
      </c>
      <c r="K1599" s="15" t="s">
        <v>43</v>
      </c>
      <c r="L1599" s="15">
        <v>1</v>
      </c>
      <c r="M1599" s="15" t="s">
        <v>6941</v>
      </c>
      <c r="N1599" s="16" t="s">
        <v>6645</v>
      </c>
      <c r="O1599" s="16" t="s">
        <v>6967</v>
      </c>
      <c r="P1599" s="16" t="s">
        <v>4918</v>
      </c>
      <c r="Q1599" s="17" t="s">
        <v>4919</v>
      </c>
      <c r="R1599" s="12" t="s">
        <v>4919</v>
      </c>
      <c r="S1599" s="12"/>
      <c r="T1599" s="18" t="s">
        <v>5035</v>
      </c>
      <c r="U1599" s="19">
        <v>20</v>
      </c>
      <c r="V1599" s="20" t="s">
        <v>51</v>
      </c>
      <c r="W1599" s="12" t="s">
        <v>49</v>
      </c>
      <c r="X1599" s="20" t="s">
        <v>100</v>
      </c>
      <c r="Y1599" s="20"/>
      <c r="Z1599" s="21">
        <v>1100000</v>
      </c>
      <c r="AA1599" s="21">
        <v>991100</v>
      </c>
      <c r="AB1599" s="22">
        <v>1065</v>
      </c>
      <c r="AC1599" s="21">
        <v>1032.8638497652582</v>
      </c>
      <c r="AD1599" s="21">
        <v>930.61032863849766</v>
      </c>
      <c r="AE1599" s="16" t="s">
        <v>4952</v>
      </c>
      <c r="AF1599" s="12">
        <v>21</v>
      </c>
      <c r="AG1599" s="12"/>
      <c r="AH1599" s="20" t="s">
        <v>64</v>
      </c>
      <c r="AI1599" s="12" t="s">
        <v>114</v>
      </c>
      <c r="AJ1599" s="12" t="s">
        <v>114</v>
      </c>
      <c r="AK1599" s="12" t="s">
        <v>66</v>
      </c>
      <c r="AL1599" s="12" t="s">
        <v>66</v>
      </c>
      <c r="AM1599" s="12">
        <v>11.943298711844299</v>
      </c>
      <c r="AN1599" s="20" t="s">
        <v>5133</v>
      </c>
      <c r="AO1599" s="23">
        <v>840000</v>
      </c>
      <c r="AP1599" s="24" t="s">
        <v>74</v>
      </c>
    </row>
    <row r="1600" spans="1:42" x14ac:dyDescent="0.25">
      <c r="A1600" s="12" t="s">
        <v>5134</v>
      </c>
      <c r="B1600" s="13" t="s">
        <v>5092</v>
      </c>
      <c r="C1600" s="14">
        <v>45972</v>
      </c>
      <c r="D1600" s="12">
        <v>1</v>
      </c>
      <c r="E1600" s="12">
        <v>1</v>
      </c>
      <c r="F1600" s="12">
        <v>1</v>
      </c>
      <c r="G1600" s="12">
        <v>3</v>
      </c>
      <c r="H1600" s="12"/>
      <c r="I1600" s="15" t="s">
        <v>41</v>
      </c>
      <c r="J1600" s="15" t="s">
        <v>42</v>
      </c>
      <c r="K1600" s="15" t="s">
        <v>43</v>
      </c>
      <c r="L1600" s="15">
        <v>1</v>
      </c>
      <c r="M1600" s="15" t="s">
        <v>6941</v>
      </c>
      <c r="N1600" s="16" t="s">
        <v>6645</v>
      </c>
      <c r="O1600" s="16" t="s">
        <v>6967</v>
      </c>
      <c r="P1600" s="16" t="s">
        <v>4918</v>
      </c>
      <c r="Q1600" s="17" t="s">
        <v>4919</v>
      </c>
      <c r="R1600" s="12" t="s">
        <v>4919</v>
      </c>
      <c r="S1600" s="12"/>
      <c r="T1600" s="18"/>
      <c r="U1600" s="19"/>
      <c r="V1600" s="20" t="s">
        <v>48</v>
      </c>
      <c r="W1600" s="12" t="s">
        <v>49</v>
      </c>
      <c r="X1600" s="20" t="s">
        <v>100</v>
      </c>
      <c r="Y1600" s="20"/>
      <c r="Z1600" s="21">
        <v>750000</v>
      </c>
      <c r="AA1600" s="21">
        <v>750000</v>
      </c>
      <c r="AB1600" s="22">
        <v>802</v>
      </c>
      <c r="AC1600" s="21">
        <v>935.16209476309223</v>
      </c>
      <c r="AD1600" s="21">
        <v>935.16209476309223</v>
      </c>
      <c r="AE1600" s="16" t="s">
        <v>5092</v>
      </c>
      <c r="AF1600" s="12">
        <v>2</v>
      </c>
      <c r="AG1600" s="12"/>
      <c r="AH1600" s="20" t="s">
        <v>52</v>
      </c>
      <c r="AI1600" s="12"/>
      <c r="AJ1600" s="12"/>
      <c r="AK1600" s="12"/>
      <c r="AL1600" s="12"/>
      <c r="AM1600" s="12">
        <v>11.329419273096541</v>
      </c>
      <c r="AN1600" s="20"/>
      <c r="AO1600" s="23"/>
      <c r="AP1600" s="24"/>
    </row>
    <row r="1601" spans="1:42" x14ac:dyDescent="0.25">
      <c r="A1601" s="12" t="s">
        <v>5135</v>
      </c>
      <c r="B1601" s="13" t="s">
        <v>5136</v>
      </c>
      <c r="C1601" s="14">
        <v>45955</v>
      </c>
      <c r="D1601" s="12">
        <v>1</v>
      </c>
      <c r="E1601" s="12">
        <v>1</v>
      </c>
      <c r="F1601" s="12">
        <v>1</v>
      </c>
      <c r="G1601" s="12">
        <v>3</v>
      </c>
      <c r="H1601" s="12"/>
      <c r="I1601" s="15" t="s">
        <v>58</v>
      </c>
      <c r="J1601" s="15" t="s">
        <v>42</v>
      </c>
      <c r="K1601" s="15" t="s">
        <v>43</v>
      </c>
      <c r="L1601" s="15">
        <v>1</v>
      </c>
      <c r="M1601" s="15" t="s">
        <v>6941</v>
      </c>
      <c r="N1601" s="16" t="s">
        <v>6645</v>
      </c>
      <c r="O1601" s="16" t="s">
        <v>6967</v>
      </c>
      <c r="P1601" s="16" t="s">
        <v>4918</v>
      </c>
      <c r="Q1601" s="17" t="s">
        <v>4924</v>
      </c>
      <c r="R1601" s="12" t="s">
        <v>4924</v>
      </c>
      <c r="S1601" s="12"/>
      <c r="T1601" s="18"/>
      <c r="U1601" s="19"/>
      <c r="V1601" s="20" t="s">
        <v>48</v>
      </c>
      <c r="W1601" s="12" t="s">
        <v>49</v>
      </c>
      <c r="X1601" s="20" t="s">
        <v>83</v>
      </c>
      <c r="Y1601" s="20"/>
      <c r="Z1601" s="21">
        <v>1050000</v>
      </c>
      <c r="AA1601" s="21">
        <v>946050</v>
      </c>
      <c r="AB1601" s="22">
        <v>997</v>
      </c>
      <c r="AC1601" s="21">
        <v>1053.159478435306</v>
      </c>
      <c r="AD1601" s="21">
        <v>948.89669007021064</v>
      </c>
      <c r="AE1601" s="16" t="s">
        <v>5137</v>
      </c>
      <c r="AF1601" s="12">
        <v>1</v>
      </c>
      <c r="AG1601" s="12"/>
      <c r="AH1601" s="20" t="s">
        <v>66</v>
      </c>
      <c r="AI1601" s="12" t="s">
        <v>48</v>
      </c>
      <c r="AJ1601" s="12" t="s">
        <v>48</v>
      </c>
      <c r="AK1601" s="12"/>
      <c r="AL1601" s="12"/>
      <c r="AM1601" s="12">
        <v>0</v>
      </c>
      <c r="AN1601" s="20" t="s">
        <v>5138</v>
      </c>
      <c r="AO1601" s="23" t="s">
        <v>69</v>
      </c>
      <c r="AP1601" s="24" t="s">
        <v>74</v>
      </c>
    </row>
    <row r="1602" spans="1:42" x14ac:dyDescent="0.25">
      <c r="A1602" s="12" t="s">
        <v>5139</v>
      </c>
      <c r="B1602" s="13" t="s">
        <v>5132</v>
      </c>
      <c r="C1602" s="14">
        <v>45645</v>
      </c>
      <c r="D1602" s="12">
        <v>1</v>
      </c>
      <c r="E1602" s="12">
        <v>1</v>
      </c>
      <c r="F1602" s="12">
        <v>1</v>
      </c>
      <c r="G1602" s="12">
        <v>3</v>
      </c>
      <c r="H1602" s="12"/>
      <c r="I1602" s="15" t="s">
        <v>58</v>
      </c>
      <c r="J1602" s="15" t="s">
        <v>42</v>
      </c>
      <c r="K1602" s="15" t="s">
        <v>43</v>
      </c>
      <c r="L1602" s="15">
        <v>1</v>
      </c>
      <c r="M1602" s="15" t="s">
        <v>6941</v>
      </c>
      <c r="N1602" s="16" t="s">
        <v>6645</v>
      </c>
      <c r="O1602" s="16" t="s">
        <v>6967</v>
      </c>
      <c r="P1602" s="16" t="s">
        <v>4918</v>
      </c>
      <c r="Q1602" s="17" t="s">
        <v>4919</v>
      </c>
      <c r="R1602" s="12" t="s">
        <v>4919</v>
      </c>
      <c r="S1602" s="12"/>
      <c r="T1602" s="18" t="s">
        <v>4982</v>
      </c>
      <c r="U1602" s="19"/>
      <c r="V1602" s="20" t="s">
        <v>48</v>
      </c>
      <c r="W1602" s="12" t="s">
        <v>49</v>
      </c>
      <c r="X1602" s="20" t="s">
        <v>62</v>
      </c>
      <c r="Y1602" s="20"/>
      <c r="Z1602" s="21">
        <v>1100000</v>
      </c>
      <c r="AA1602" s="21">
        <v>1023000</v>
      </c>
      <c r="AB1602" s="22">
        <v>1065</v>
      </c>
      <c r="AC1602" s="21">
        <v>1032.8638497652582</v>
      </c>
      <c r="AD1602" s="21">
        <v>960.56338028169012</v>
      </c>
      <c r="AE1602" s="16" t="s">
        <v>63</v>
      </c>
      <c r="AF1602" s="12"/>
      <c r="AG1602" s="12"/>
      <c r="AH1602" s="20" t="s">
        <v>64</v>
      </c>
      <c r="AI1602" s="12" t="s">
        <v>66</v>
      </c>
      <c r="AJ1602" s="12" t="s">
        <v>66</v>
      </c>
      <c r="AK1602" s="12" t="s">
        <v>66</v>
      </c>
      <c r="AL1602" s="12" t="s">
        <v>66</v>
      </c>
      <c r="AM1602" s="12" t="s">
        <v>67</v>
      </c>
      <c r="AN1602" s="20" t="s">
        <v>5133</v>
      </c>
      <c r="AO1602" s="23"/>
      <c r="AP1602" s="24"/>
    </row>
    <row r="1603" spans="1:42" x14ac:dyDescent="0.25">
      <c r="A1603" s="12" t="s">
        <v>5140</v>
      </c>
      <c r="B1603" s="13" t="s">
        <v>5141</v>
      </c>
      <c r="C1603" s="14">
        <v>45925</v>
      </c>
      <c r="D1603" s="12">
        <v>1</v>
      </c>
      <c r="E1603" s="12">
        <v>1</v>
      </c>
      <c r="F1603" s="12">
        <v>1</v>
      </c>
      <c r="G1603" s="12">
        <v>3</v>
      </c>
      <c r="H1603" s="12"/>
      <c r="I1603" s="15" t="s">
        <v>41</v>
      </c>
      <c r="J1603" s="15" t="s">
        <v>42</v>
      </c>
      <c r="K1603" s="15" t="s">
        <v>43</v>
      </c>
      <c r="L1603" s="15">
        <v>1</v>
      </c>
      <c r="M1603" s="15" t="s">
        <v>6941</v>
      </c>
      <c r="N1603" s="16" t="s">
        <v>6645</v>
      </c>
      <c r="O1603" s="16" t="s">
        <v>6967</v>
      </c>
      <c r="P1603" s="16" t="s">
        <v>4918</v>
      </c>
      <c r="Q1603" s="17" t="s">
        <v>60</v>
      </c>
      <c r="R1603" s="12" t="s">
        <v>4919</v>
      </c>
      <c r="S1603" s="12"/>
      <c r="T1603" s="18"/>
      <c r="U1603" s="19"/>
      <c r="V1603" s="20" t="s">
        <v>48</v>
      </c>
      <c r="W1603" s="12" t="s">
        <v>49</v>
      </c>
      <c r="X1603" s="20" t="s">
        <v>100</v>
      </c>
      <c r="Y1603" s="20"/>
      <c r="Z1603" s="21">
        <v>849000</v>
      </c>
      <c r="AA1603" s="21">
        <v>849000</v>
      </c>
      <c r="AB1603" s="22">
        <v>883</v>
      </c>
      <c r="AC1603" s="21">
        <v>961.49490373725939</v>
      </c>
      <c r="AD1603" s="21">
        <v>961.49490373725939</v>
      </c>
      <c r="AE1603" s="16" t="s">
        <v>5141</v>
      </c>
      <c r="AF1603" s="12">
        <v>3</v>
      </c>
      <c r="AG1603" s="12"/>
      <c r="AH1603" s="20" t="s">
        <v>520</v>
      </c>
      <c r="AI1603" s="12"/>
      <c r="AJ1603" s="12"/>
      <c r="AK1603" s="12"/>
      <c r="AL1603" s="12"/>
      <c r="AM1603" s="12">
        <v>12.1312180789678</v>
      </c>
      <c r="AN1603" s="20" t="s">
        <v>6971</v>
      </c>
      <c r="AO1603" s="23"/>
      <c r="AP1603" s="24"/>
    </row>
    <row r="1604" spans="1:42" x14ac:dyDescent="0.25">
      <c r="A1604" s="12" t="s">
        <v>5142</v>
      </c>
      <c r="B1604" s="13" t="s">
        <v>5143</v>
      </c>
      <c r="C1604" s="14">
        <v>45558</v>
      </c>
      <c r="D1604" s="12">
        <v>1</v>
      </c>
      <c r="E1604" s="12">
        <v>1</v>
      </c>
      <c r="F1604" s="12">
        <v>1</v>
      </c>
      <c r="G1604" s="12">
        <v>3</v>
      </c>
      <c r="H1604" s="12"/>
      <c r="I1604" s="15" t="s">
        <v>58</v>
      </c>
      <c r="J1604" s="15"/>
      <c r="K1604" s="15" t="s">
        <v>43</v>
      </c>
      <c r="L1604" s="15">
        <v>1</v>
      </c>
      <c r="M1604" s="15" t="s">
        <v>6941</v>
      </c>
      <c r="N1604" s="16" t="s">
        <v>6645</v>
      </c>
      <c r="O1604" s="16" t="s">
        <v>6967</v>
      </c>
      <c r="P1604" s="16" t="s">
        <v>4918</v>
      </c>
      <c r="Q1604" s="17" t="s">
        <v>4919</v>
      </c>
      <c r="R1604" s="12" t="s">
        <v>4919</v>
      </c>
      <c r="S1604" s="12"/>
      <c r="T1604" s="18"/>
      <c r="U1604" s="19" t="s">
        <v>48</v>
      </c>
      <c r="V1604" s="20" t="s">
        <v>48</v>
      </c>
      <c r="W1604" s="12" t="s">
        <v>49</v>
      </c>
      <c r="X1604" s="20" t="s">
        <v>62</v>
      </c>
      <c r="Y1604" s="20"/>
      <c r="Z1604" s="21">
        <v>950000</v>
      </c>
      <c r="AA1604" s="21">
        <v>883500</v>
      </c>
      <c r="AB1604" s="22">
        <v>910</v>
      </c>
      <c r="AC1604" s="21">
        <v>1043.9560439560439</v>
      </c>
      <c r="AD1604" s="21">
        <v>970.87912087912093</v>
      </c>
      <c r="AE1604" s="16" t="s">
        <v>5144</v>
      </c>
      <c r="AF1604" s="12">
        <v>6</v>
      </c>
      <c r="AG1604" s="12"/>
      <c r="AH1604" s="20" t="s">
        <v>64</v>
      </c>
      <c r="AI1604" s="12" t="s">
        <v>66</v>
      </c>
      <c r="AJ1604" s="12" t="s">
        <v>66</v>
      </c>
      <c r="AK1604" s="12" t="s">
        <v>66</v>
      </c>
      <c r="AL1604" s="12" t="s">
        <v>66</v>
      </c>
      <c r="AM1604" s="12" t="s">
        <v>67</v>
      </c>
      <c r="AN1604" s="20" t="s">
        <v>5145</v>
      </c>
      <c r="AO1604" s="23"/>
      <c r="AP1604" s="24"/>
    </row>
    <row r="1605" spans="1:42" x14ac:dyDescent="0.25">
      <c r="A1605" s="12" t="s">
        <v>5146</v>
      </c>
      <c r="B1605" s="13" t="s">
        <v>5147</v>
      </c>
      <c r="C1605" s="14">
        <v>45790</v>
      </c>
      <c r="D1605" s="12">
        <v>1</v>
      </c>
      <c r="E1605" s="12">
        <v>1</v>
      </c>
      <c r="F1605" s="12">
        <v>1</v>
      </c>
      <c r="G1605" s="12">
        <v>3</v>
      </c>
      <c r="H1605" s="12"/>
      <c r="I1605" s="15" t="s">
        <v>58</v>
      </c>
      <c r="J1605" s="15" t="s">
        <v>42</v>
      </c>
      <c r="K1605" s="15" t="s">
        <v>43</v>
      </c>
      <c r="L1605" s="15">
        <v>1</v>
      </c>
      <c r="M1605" s="15" t="s">
        <v>6941</v>
      </c>
      <c r="N1605" s="16" t="s">
        <v>6645</v>
      </c>
      <c r="O1605" s="16" t="s">
        <v>6967</v>
      </c>
      <c r="P1605" s="16" t="s">
        <v>4918</v>
      </c>
      <c r="Q1605" s="17" t="s">
        <v>4919</v>
      </c>
      <c r="R1605" s="12" t="s">
        <v>4919</v>
      </c>
      <c r="S1605" s="12"/>
      <c r="T1605" s="18" t="s">
        <v>695</v>
      </c>
      <c r="U1605" s="19">
        <v>21</v>
      </c>
      <c r="V1605" s="20" t="s">
        <v>48</v>
      </c>
      <c r="W1605" s="12" t="s">
        <v>49</v>
      </c>
      <c r="X1605" s="20" t="s">
        <v>62</v>
      </c>
      <c r="Y1605" s="20"/>
      <c r="Z1605" s="21">
        <v>650000</v>
      </c>
      <c r="AA1605" s="21">
        <v>585650</v>
      </c>
      <c r="AB1605" s="22">
        <v>600</v>
      </c>
      <c r="AC1605" s="21">
        <v>1083.3333333333333</v>
      </c>
      <c r="AD1605" s="21">
        <v>976.08333333333337</v>
      </c>
      <c r="AE1605" s="16" t="s">
        <v>63</v>
      </c>
      <c r="AF1605" s="12"/>
      <c r="AG1605" s="12"/>
      <c r="AH1605" s="20" t="s">
        <v>64</v>
      </c>
      <c r="AI1605" s="12" t="s">
        <v>66</v>
      </c>
      <c r="AJ1605" s="12" t="s">
        <v>66</v>
      </c>
      <c r="AK1605" s="12" t="s">
        <v>66</v>
      </c>
      <c r="AL1605" s="12"/>
      <c r="AM1605" s="12" t="s">
        <v>67</v>
      </c>
      <c r="AN1605" s="20" t="s">
        <v>5148</v>
      </c>
      <c r="AO1605" s="23" t="s">
        <v>69</v>
      </c>
      <c r="AP1605" s="24" t="s">
        <v>74</v>
      </c>
    </row>
    <row r="1606" spans="1:42" x14ac:dyDescent="0.25">
      <c r="A1606" s="12" t="s">
        <v>5149</v>
      </c>
      <c r="B1606" s="13" t="s">
        <v>5149</v>
      </c>
      <c r="C1606" s="14">
        <v>45315</v>
      </c>
      <c r="D1606" s="12">
        <v>1</v>
      </c>
      <c r="E1606" s="12">
        <v>1</v>
      </c>
      <c r="F1606" s="12">
        <v>1</v>
      </c>
      <c r="G1606" s="12">
        <v>3</v>
      </c>
      <c r="H1606" s="12"/>
      <c r="I1606" s="15" t="s">
        <v>41</v>
      </c>
      <c r="J1606" s="15" t="s">
        <v>42</v>
      </c>
      <c r="K1606" s="15" t="s">
        <v>43</v>
      </c>
      <c r="L1606" s="15">
        <v>1</v>
      </c>
      <c r="M1606" s="15" t="s">
        <v>6941</v>
      </c>
      <c r="N1606" s="16" t="s">
        <v>6645</v>
      </c>
      <c r="O1606" s="16" t="s">
        <v>6967</v>
      </c>
      <c r="P1606" s="16" t="s">
        <v>4918</v>
      </c>
      <c r="Q1606" s="17" t="s">
        <v>4924</v>
      </c>
      <c r="R1606" s="12" t="s">
        <v>4924</v>
      </c>
      <c r="S1606" s="12"/>
      <c r="T1606" s="18"/>
      <c r="U1606" s="19"/>
      <c r="V1606" s="20" t="s">
        <v>48</v>
      </c>
      <c r="W1606" s="12" t="s">
        <v>49</v>
      </c>
      <c r="X1606" s="20" t="s">
        <v>100</v>
      </c>
      <c r="Y1606" s="20"/>
      <c r="Z1606" s="21">
        <v>1200000</v>
      </c>
      <c r="AA1606" s="21">
        <v>1200000</v>
      </c>
      <c r="AB1606" s="22">
        <v>1229</v>
      </c>
      <c r="AC1606" s="21">
        <v>976.40358014646051</v>
      </c>
      <c r="AD1606" s="21">
        <v>976.40358014646051</v>
      </c>
      <c r="AE1606" s="16" t="s">
        <v>5150</v>
      </c>
      <c r="AF1606" s="12">
        <v>1</v>
      </c>
      <c r="AG1606" s="12"/>
      <c r="AH1606" s="20"/>
      <c r="AI1606" s="12"/>
      <c r="AJ1606" s="12"/>
      <c r="AK1606" s="12"/>
      <c r="AL1606" s="12"/>
      <c r="AM1606" s="12">
        <v>3.1011301654835131</v>
      </c>
      <c r="AN1606" s="20" t="s">
        <v>92</v>
      </c>
      <c r="AO1606" s="23"/>
      <c r="AP1606" s="24"/>
    </row>
    <row r="1607" spans="1:42" x14ac:dyDescent="0.25">
      <c r="A1607" s="12" t="s">
        <v>5151</v>
      </c>
      <c r="B1607" s="13" t="s">
        <v>5152</v>
      </c>
      <c r="C1607" s="14">
        <v>45978</v>
      </c>
      <c r="D1607" s="12">
        <v>1</v>
      </c>
      <c r="E1607" s="12">
        <v>1</v>
      </c>
      <c r="F1607" s="12">
        <v>1</v>
      </c>
      <c r="G1607" s="12">
        <v>3</v>
      </c>
      <c r="H1607" s="12"/>
      <c r="I1607" s="15" t="s">
        <v>58</v>
      </c>
      <c r="J1607" s="15" t="s">
        <v>42</v>
      </c>
      <c r="K1607" s="15" t="s">
        <v>43</v>
      </c>
      <c r="L1607" s="15">
        <v>1</v>
      </c>
      <c r="M1607" s="15" t="s">
        <v>6941</v>
      </c>
      <c r="N1607" s="16" t="s">
        <v>6645</v>
      </c>
      <c r="O1607" s="16" t="s">
        <v>6967</v>
      </c>
      <c r="P1607" s="16" t="s">
        <v>4918</v>
      </c>
      <c r="Q1607" s="17" t="s">
        <v>4919</v>
      </c>
      <c r="R1607" s="12" t="s">
        <v>4919</v>
      </c>
      <c r="S1607" s="12"/>
      <c r="T1607" s="18" t="s">
        <v>48</v>
      </c>
      <c r="U1607" s="19"/>
      <c r="V1607" s="20" t="s">
        <v>48</v>
      </c>
      <c r="W1607" s="12" t="s">
        <v>49</v>
      </c>
      <c r="X1607" s="20" t="s">
        <v>62</v>
      </c>
      <c r="Y1607" s="20"/>
      <c r="Z1607" s="21">
        <v>1200000</v>
      </c>
      <c r="AA1607" s="21">
        <v>1081200</v>
      </c>
      <c r="AB1607" s="22">
        <v>1100</v>
      </c>
      <c r="AC1607" s="21">
        <v>1090.909090909091</v>
      </c>
      <c r="AD1607" s="21">
        <v>982.90909090909088</v>
      </c>
      <c r="AE1607" s="16" t="s">
        <v>63</v>
      </c>
      <c r="AF1607" s="12"/>
      <c r="AG1607" s="12"/>
      <c r="AH1607" s="20" t="s">
        <v>64</v>
      </c>
      <c r="AI1607" s="12" t="s">
        <v>65</v>
      </c>
      <c r="AJ1607" s="12" t="s">
        <v>66</v>
      </c>
      <c r="AK1607" s="12" t="s">
        <v>66</v>
      </c>
      <c r="AL1607" s="12"/>
      <c r="AM1607" s="12" t="s">
        <v>67</v>
      </c>
      <c r="AN1607" s="20" t="s">
        <v>5153</v>
      </c>
      <c r="AO1607" s="23" t="s">
        <v>69</v>
      </c>
      <c r="AP1607" s="24" t="s">
        <v>74</v>
      </c>
    </row>
    <row r="1608" spans="1:42" x14ac:dyDescent="0.25">
      <c r="A1608" s="12" t="s">
        <v>5154</v>
      </c>
      <c r="B1608" s="13" t="s">
        <v>5155</v>
      </c>
      <c r="C1608" s="14">
        <v>45904</v>
      </c>
      <c r="D1608" s="12">
        <v>1</v>
      </c>
      <c r="E1608" s="12">
        <v>1</v>
      </c>
      <c r="F1608" s="12">
        <v>1</v>
      </c>
      <c r="G1608" s="12">
        <v>3</v>
      </c>
      <c r="H1608" s="12"/>
      <c r="I1608" s="15" t="s">
        <v>41</v>
      </c>
      <c r="J1608" s="15" t="s">
        <v>42</v>
      </c>
      <c r="K1608" s="15" t="s">
        <v>43</v>
      </c>
      <c r="L1608" s="15">
        <v>1</v>
      </c>
      <c r="M1608" s="15" t="s">
        <v>6941</v>
      </c>
      <c r="N1608" s="16" t="s">
        <v>6645</v>
      </c>
      <c r="O1608" s="16" t="s">
        <v>6967</v>
      </c>
      <c r="P1608" s="16" t="s">
        <v>4918</v>
      </c>
      <c r="Q1608" s="17" t="s">
        <v>60</v>
      </c>
      <c r="R1608" s="12" t="s">
        <v>4924</v>
      </c>
      <c r="S1608" s="12"/>
      <c r="T1608" s="18"/>
      <c r="U1608" s="19"/>
      <c r="V1608" s="20" t="s">
        <v>48</v>
      </c>
      <c r="W1608" s="12" t="s">
        <v>49</v>
      </c>
      <c r="X1608" s="20" t="s">
        <v>100</v>
      </c>
      <c r="Y1608" s="20"/>
      <c r="Z1608" s="21">
        <v>1300000</v>
      </c>
      <c r="AA1608" s="21">
        <v>1300000</v>
      </c>
      <c r="AB1608" s="22">
        <v>1322</v>
      </c>
      <c r="AC1608" s="21">
        <v>983.35854765506804</v>
      </c>
      <c r="AD1608" s="21">
        <v>983.35854765506804</v>
      </c>
      <c r="AE1608" s="16" t="s">
        <v>5155</v>
      </c>
      <c r="AF1608" s="12">
        <v>3</v>
      </c>
      <c r="AG1608" s="12"/>
      <c r="AH1608" s="20" t="s">
        <v>52</v>
      </c>
      <c r="AI1608" s="12"/>
      <c r="AJ1608" s="12"/>
      <c r="AK1608" s="12"/>
      <c r="AL1608" s="12"/>
      <c r="AM1608" s="12">
        <v>3.1095935434634061</v>
      </c>
      <c r="AN1608" s="20" t="s">
        <v>6972</v>
      </c>
      <c r="AO1608" s="23"/>
      <c r="AP1608" s="24"/>
    </row>
    <row r="1609" spans="1:42" x14ac:dyDescent="0.25">
      <c r="A1609" s="12" t="s">
        <v>5156</v>
      </c>
      <c r="B1609" s="13" t="s">
        <v>5156</v>
      </c>
      <c r="C1609" s="14">
        <v>45650</v>
      </c>
      <c r="D1609" s="12">
        <v>1</v>
      </c>
      <c r="E1609" s="12">
        <v>1</v>
      </c>
      <c r="F1609" s="12">
        <v>1</v>
      </c>
      <c r="G1609" s="12">
        <v>3</v>
      </c>
      <c r="H1609" s="12"/>
      <c r="I1609" s="15" t="s">
        <v>41</v>
      </c>
      <c r="J1609" s="15"/>
      <c r="K1609" s="15" t="s">
        <v>43</v>
      </c>
      <c r="L1609" s="15">
        <v>1</v>
      </c>
      <c r="M1609" s="15" t="s">
        <v>6941</v>
      </c>
      <c r="N1609" s="16" t="s">
        <v>6645</v>
      </c>
      <c r="O1609" s="16" t="s">
        <v>6967</v>
      </c>
      <c r="P1609" s="16" t="s">
        <v>4918</v>
      </c>
      <c r="Q1609" s="17" t="s">
        <v>4924</v>
      </c>
      <c r="R1609" s="12" t="s">
        <v>4924</v>
      </c>
      <c r="S1609" s="12"/>
      <c r="T1609" s="18"/>
      <c r="U1609" s="19"/>
      <c r="V1609" s="20" t="s">
        <v>48</v>
      </c>
      <c r="W1609" s="12" t="s">
        <v>49</v>
      </c>
      <c r="X1609" s="20" t="s">
        <v>100</v>
      </c>
      <c r="Y1609" s="20"/>
      <c r="Z1609" s="21">
        <v>1200000</v>
      </c>
      <c r="AA1609" s="21">
        <v>1200000</v>
      </c>
      <c r="AB1609" s="22">
        <v>1216</v>
      </c>
      <c r="AC1609" s="21">
        <v>986.84210526315792</v>
      </c>
      <c r="AD1609" s="21">
        <v>986.84210526315792</v>
      </c>
      <c r="AE1609" s="16" t="s">
        <v>5157</v>
      </c>
      <c r="AF1609" s="12">
        <v>4</v>
      </c>
      <c r="AG1609" s="12"/>
      <c r="AH1609" s="20"/>
      <c r="AI1609" s="12"/>
      <c r="AJ1609" s="12"/>
      <c r="AK1609" s="12"/>
      <c r="AL1609" s="12"/>
      <c r="AM1609" s="12">
        <v>2.8404088462516102</v>
      </c>
      <c r="AN1609" s="20" t="s">
        <v>92</v>
      </c>
      <c r="AO1609" s="23"/>
      <c r="AP1609" s="24"/>
    </row>
    <row r="1610" spans="1:42" x14ac:dyDescent="0.25">
      <c r="A1610" s="12" t="s">
        <v>5158</v>
      </c>
      <c r="B1610" s="13" t="s">
        <v>5159</v>
      </c>
      <c r="C1610" s="14">
        <v>45514</v>
      </c>
      <c r="D1610" s="26">
        <v>2</v>
      </c>
      <c r="E1610" s="26">
        <v>1</v>
      </c>
      <c r="F1610" s="12">
        <v>2</v>
      </c>
      <c r="G1610" s="12">
        <v>3</v>
      </c>
      <c r="H1610" s="12"/>
      <c r="I1610" s="15" t="s">
        <v>58</v>
      </c>
      <c r="J1610" s="15" t="s">
        <v>42</v>
      </c>
      <c r="K1610" s="15" t="s">
        <v>43</v>
      </c>
      <c r="L1610" s="15">
        <v>1</v>
      </c>
      <c r="M1610" s="15" t="s">
        <v>6941</v>
      </c>
      <c r="N1610" s="16" t="s">
        <v>6645</v>
      </c>
      <c r="O1610" s="16" t="s">
        <v>6967</v>
      </c>
      <c r="P1610" s="16" t="s">
        <v>4918</v>
      </c>
      <c r="Q1610" s="17" t="s">
        <v>4919</v>
      </c>
      <c r="R1610" s="12" t="s">
        <v>4919</v>
      </c>
      <c r="S1610" s="12"/>
      <c r="T1610" s="18"/>
      <c r="U1610" s="19" t="s">
        <v>48</v>
      </c>
      <c r="V1610" s="20" t="s">
        <v>48</v>
      </c>
      <c r="W1610" s="12" t="s">
        <v>49</v>
      </c>
      <c r="X1610" s="20" t="s">
        <v>4931</v>
      </c>
      <c r="Y1610" s="20"/>
      <c r="Z1610" s="21">
        <v>900000</v>
      </c>
      <c r="AA1610" s="21">
        <v>837000</v>
      </c>
      <c r="AB1610" s="22">
        <v>1335</v>
      </c>
      <c r="AC1610" s="21">
        <v>674.15730337078651</v>
      </c>
      <c r="AD1610" s="21">
        <v>626.96629213483141</v>
      </c>
      <c r="AE1610" s="16" t="s">
        <v>4930</v>
      </c>
      <c r="AF1610" s="12">
        <v>11</v>
      </c>
      <c r="AG1610" s="12" t="s">
        <v>51</v>
      </c>
      <c r="AH1610" s="20" t="s">
        <v>64</v>
      </c>
      <c r="AI1610" s="12" t="s">
        <v>114</v>
      </c>
      <c r="AJ1610" s="12" t="s">
        <v>114</v>
      </c>
      <c r="AK1610" s="12" t="s">
        <v>66</v>
      </c>
      <c r="AL1610" s="12" t="s">
        <v>529</v>
      </c>
      <c r="AM1610" s="12">
        <v>10.911811422967499</v>
      </c>
      <c r="AN1610" s="20" t="s">
        <v>5160</v>
      </c>
      <c r="AO1610" s="23">
        <v>650000</v>
      </c>
      <c r="AP1610" s="24"/>
    </row>
    <row r="1611" spans="1:42" x14ac:dyDescent="0.25">
      <c r="A1611" s="12" t="s">
        <v>5161</v>
      </c>
      <c r="B1611" s="13" t="s">
        <v>5162</v>
      </c>
      <c r="C1611" s="14">
        <v>45602</v>
      </c>
      <c r="D1611" s="12">
        <v>1</v>
      </c>
      <c r="E1611" s="12">
        <v>1</v>
      </c>
      <c r="F1611" s="12">
        <v>1</v>
      </c>
      <c r="G1611" s="12">
        <v>3</v>
      </c>
      <c r="H1611" s="12"/>
      <c r="I1611" s="15" t="s">
        <v>58</v>
      </c>
      <c r="J1611" s="15" t="s">
        <v>42</v>
      </c>
      <c r="K1611" s="15" t="s">
        <v>43</v>
      </c>
      <c r="L1611" s="15">
        <v>1</v>
      </c>
      <c r="M1611" s="15" t="s">
        <v>6941</v>
      </c>
      <c r="N1611" s="16" t="s">
        <v>6645</v>
      </c>
      <c r="O1611" s="16" t="s">
        <v>6967</v>
      </c>
      <c r="P1611" s="16" t="s">
        <v>4918</v>
      </c>
      <c r="Q1611" s="17" t="s">
        <v>4919</v>
      </c>
      <c r="R1611" s="12" t="s">
        <v>4919</v>
      </c>
      <c r="S1611" s="12"/>
      <c r="T1611" s="18" t="s">
        <v>695</v>
      </c>
      <c r="U1611" s="19" t="s">
        <v>48</v>
      </c>
      <c r="V1611" s="20" t="s">
        <v>48</v>
      </c>
      <c r="W1611" s="12" t="s">
        <v>49</v>
      </c>
      <c r="X1611" s="20" t="s">
        <v>62</v>
      </c>
      <c r="Y1611" s="20"/>
      <c r="Z1611" s="21">
        <v>1200000</v>
      </c>
      <c r="AA1611" s="21">
        <v>1116000</v>
      </c>
      <c r="AB1611" s="22">
        <v>1130</v>
      </c>
      <c r="AC1611" s="21">
        <v>1061.9469026548672</v>
      </c>
      <c r="AD1611" s="21">
        <v>987.61061946902657</v>
      </c>
      <c r="AE1611" s="16" t="s">
        <v>5163</v>
      </c>
      <c r="AF1611" s="12">
        <v>10</v>
      </c>
      <c r="AG1611" s="12" t="s">
        <v>51</v>
      </c>
      <c r="AH1611" s="20" t="s">
        <v>64</v>
      </c>
      <c r="AI1611" s="12" t="s">
        <v>114</v>
      </c>
      <c r="AJ1611" s="12" t="s">
        <v>114</v>
      </c>
      <c r="AK1611" s="12" t="s">
        <v>66</v>
      </c>
      <c r="AL1611" s="12" t="s">
        <v>66</v>
      </c>
      <c r="AM1611" s="12">
        <v>10.0005238210146</v>
      </c>
      <c r="AN1611" s="20" t="s">
        <v>5164</v>
      </c>
      <c r="AO1611" s="23"/>
      <c r="AP1611" s="24"/>
    </row>
    <row r="1612" spans="1:42" x14ac:dyDescent="0.25">
      <c r="A1612" s="12" t="s">
        <v>5165</v>
      </c>
      <c r="B1612" s="13" t="s">
        <v>5166</v>
      </c>
      <c r="C1612" s="14">
        <v>45872</v>
      </c>
      <c r="D1612" s="12">
        <v>1</v>
      </c>
      <c r="E1612" s="12">
        <v>1</v>
      </c>
      <c r="F1612" s="12">
        <v>1</v>
      </c>
      <c r="G1612" s="12">
        <v>3</v>
      </c>
      <c r="H1612" s="12"/>
      <c r="I1612" s="15" t="s">
        <v>41</v>
      </c>
      <c r="J1612" s="15" t="s">
        <v>42</v>
      </c>
      <c r="K1612" s="15" t="s">
        <v>43</v>
      </c>
      <c r="L1612" s="15">
        <v>1</v>
      </c>
      <c r="M1612" s="15" t="s">
        <v>6941</v>
      </c>
      <c r="N1612" s="16" t="s">
        <v>6645</v>
      </c>
      <c r="O1612" s="16" t="s">
        <v>6967</v>
      </c>
      <c r="P1612" s="16" t="s">
        <v>4918</v>
      </c>
      <c r="Q1612" s="17" t="s">
        <v>5013</v>
      </c>
      <c r="R1612" s="12" t="s">
        <v>5014</v>
      </c>
      <c r="S1612" s="12"/>
      <c r="T1612" s="18"/>
      <c r="U1612" s="19"/>
      <c r="V1612" s="20" t="s">
        <v>48</v>
      </c>
      <c r="W1612" s="12" t="s">
        <v>49</v>
      </c>
      <c r="X1612" s="20" t="s">
        <v>83</v>
      </c>
      <c r="Y1612" s="20"/>
      <c r="Z1612" s="21">
        <v>1485897</v>
      </c>
      <c r="AA1612" s="21">
        <v>1485897</v>
      </c>
      <c r="AB1612" s="22">
        <v>1500</v>
      </c>
      <c r="AC1612" s="21">
        <v>990.59799999999996</v>
      </c>
      <c r="AD1612" s="21">
        <v>990.59799999999996</v>
      </c>
      <c r="AE1612" s="16" t="s">
        <v>5166</v>
      </c>
      <c r="AF1612" s="12">
        <v>3</v>
      </c>
      <c r="AG1612" s="12"/>
      <c r="AH1612" s="20" t="s">
        <v>52</v>
      </c>
      <c r="AI1612" s="12"/>
      <c r="AJ1612" s="12"/>
      <c r="AK1612" s="12"/>
      <c r="AL1612" s="12"/>
      <c r="AM1612" s="12">
        <v>5.8705476229681519</v>
      </c>
      <c r="AN1612" s="20" t="s">
        <v>6814</v>
      </c>
      <c r="AO1612" s="23"/>
      <c r="AP1612" s="24"/>
    </row>
    <row r="1613" spans="1:42" x14ac:dyDescent="0.25">
      <c r="A1613" s="12" t="s">
        <v>5167</v>
      </c>
      <c r="B1613" s="13" t="s">
        <v>5167</v>
      </c>
      <c r="C1613" s="14">
        <v>45558</v>
      </c>
      <c r="D1613" s="12">
        <v>1</v>
      </c>
      <c r="E1613" s="12">
        <v>1</v>
      </c>
      <c r="F1613" s="12">
        <v>1</v>
      </c>
      <c r="G1613" s="12">
        <v>3</v>
      </c>
      <c r="H1613" s="12"/>
      <c r="I1613" s="15" t="s">
        <v>41</v>
      </c>
      <c r="J1613" s="15" t="s">
        <v>42</v>
      </c>
      <c r="K1613" s="15" t="s">
        <v>43</v>
      </c>
      <c r="L1613" s="15">
        <v>1</v>
      </c>
      <c r="M1613" s="15" t="s">
        <v>6941</v>
      </c>
      <c r="N1613" s="16" t="s">
        <v>6645</v>
      </c>
      <c r="O1613" s="16" t="s">
        <v>6967</v>
      </c>
      <c r="P1613" s="16" t="s">
        <v>4918</v>
      </c>
      <c r="Q1613" s="17" t="s">
        <v>2584</v>
      </c>
      <c r="R1613" s="12" t="s">
        <v>2584</v>
      </c>
      <c r="S1613" s="12"/>
      <c r="T1613" s="18"/>
      <c r="U1613" s="19"/>
      <c r="V1613" s="20" t="s">
        <v>48</v>
      </c>
      <c r="W1613" s="12" t="s">
        <v>49</v>
      </c>
      <c r="X1613" s="20" t="s">
        <v>83</v>
      </c>
      <c r="Y1613" s="31"/>
      <c r="Z1613" s="21">
        <v>1700000</v>
      </c>
      <c r="AA1613" s="21">
        <v>1700000</v>
      </c>
      <c r="AB1613" s="22">
        <v>1716</v>
      </c>
      <c r="AC1613" s="21">
        <v>990.67599067599065</v>
      </c>
      <c r="AD1613" s="21">
        <v>990.67599067599065</v>
      </c>
      <c r="AE1613" s="16" t="s">
        <v>5168</v>
      </c>
      <c r="AF1613" s="12">
        <v>1</v>
      </c>
      <c r="AG1613" s="12"/>
      <c r="AH1613" s="20" t="s">
        <v>64</v>
      </c>
      <c r="AI1613" s="12"/>
      <c r="AJ1613" s="12"/>
      <c r="AK1613" s="12"/>
      <c r="AL1613" s="12"/>
      <c r="AM1613" s="12">
        <v>0</v>
      </c>
      <c r="AN1613" s="20" t="s">
        <v>92</v>
      </c>
      <c r="AO1613" s="23"/>
      <c r="AP1613" s="24"/>
    </row>
    <row r="1614" spans="1:42" x14ac:dyDescent="0.25">
      <c r="A1614" s="12" t="s">
        <v>5169</v>
      </c>
      <c r="B1614" s="13" t="s">
        <v>5170</v>
      </c>
      <c r="C1614" s="14">
        <v>45905</v>
      </c>
      <c r="D1614" s="12">
        <v>1</v>
      </c>
      <c r="E1614" s="12">
        <v>1</v>
      </c>
      <c r="F1614" s="12">
        <v>1</v>
      </c>
      <c r="G1614" s="12">
        <v>3</v>
      </c>
      <c r="H1614" s="12"/>
      <c r="I1614" s="15" t="s">
        <v>58</v>
      </c>
      <c r="J1614" s="15" t="s">
        <v>42</v>
      </c>
      <c r="K1614" s="15" t="s">
        <v>43</v>
      </c>
      <c r="L1614" s="15">
        <v>1</v>
      </c>
      <c r="M1614" s="15" t="s">
        <v>6941</v>
      </c>
      <c r="N1614" s="16" t="s">
        <v>6645</v>
      </c>
      <c r="O1614" s="16" t="s">
        <v>6967</v>
      </c>
      <c r="P1614" s="16" t="s">
        <v>4918</v>
      </c>
      <c r="Q1614" s="17" t="s">
        <v>60</v>
      </c>
      <c r="R1614" s="12" t="s">
        <v>4924</v>
      </c>
      <c r="S1614" s="12"/>
      <c r="T1614" s="18" t="s">
        <v>3415</v>
      </c>
      <c r="U1614" s="19">
        <v>4</v>
      </c>
      <c r="V1614" s="20" t="s">
        <v>48</v>
      </c>
      <c r="W1614" s="12" t="s">
        <v>49</v>
      </c>
      <c r="X1614" s="20" t="s">
        <v>100</v>
      </c>
      <c r="Y1614" s="20"/>
      <c r="Z1614" s="21">
        <v>1100000</v>
      </c>
      <c r="AA1614" s="21">
        <v>991100</v>
      </c>
      <c r="AB1614" s="22">
        <v>1000</v>
      </c>
      <c r="AC1614" s="21">
        <v>1100</v>
      </c>
      <c r="AD1614" s="21">
        <v>991.1</v>
      </c>
      <c r="AE1614" s="16" t="s">
        <v>63</v>
      </c>
      <c r="AF1614" s="12"/>
      <c r="AG1614" s="12"/>
      <c r="AH1614" s="20"/>
      <c r="AI1614" s="12"/>
      <c r="AJ1614" s="12"/>
      <c r="AK1614" s="12"/>
      <c r="AL1614" s="12"/>
      <c r="AM1614" s="12" t="s">
        <v>67</v>
      </c>
      <c r="AN1614" s="20" t="s">
        <v>5171</v>
      </c>
      <c r="AO1614" s="23" t="s">
        <v>69</v>
      </c>
      <c r="AP1614" s="24" t="s">
        <v>74</v>
      </c>
    </row>
    <row r="1615" spans="1:42" x14ac:dyDescent="0.25">
      <c r="A1615" s="12" t="s">
        <v>5172</v>
      </c>
      <c r="B1615" s="13" t="s">
        <v>5173</v>
      </c>
      <c r="C1615" s="14">
        <v>45916</v>
      </c>
      <c r="D1615" s="12">
        <v>1</v>
      </c>
      <c r="E1615" s="12">
        <v>1</v>
      </c>
      <c r="F1615" s="12">
        <v>1</v>
      </c>
      <c r="G1615" s="12">
        <v>3</v>
      </c>
      <c r="H1615" s="12"/>
      <c r="I1615" s="15" t="s">
        <v>58</v>
      </c>
      <c r="J1615" s="15" t="s">
        <v>42</v>
      </c>
      <c r="K1615" s="15" t="s">
        <v>43</v>
      </c>
      <c r="L1615" s="15">
        <v>1</v>
      </c>
      <c r="M1615" s="15" t="s">
        <v>6941</v>
      </c>
      <c r="N1615" s="16" t="s">
        <v>6645</v>
      </c>
      <c r="O1615" s="16" t="s">
        <v>6967</v>
      </c>
      <c r="P1615" s="16" t="s">
        <v>4918</v>
      </c>
      <c r="Q1615" s="17" t="s">
        <v>4924</v>
      </c>
      <c r="R1615" s="12" t="s">
        <v>4924</v>
      </c>
      <c r="S1615" s="12"/>
      <c r="T1615" s="18" t="s">
        <v>245</v>
      </c>
      <c r="U1615" s="19">
        <v>25</v>
      </c>
      <c r="V1615" s="20" t="s">
        <v>48</v>
      </c>
      <c r="W1615" s="12" t="s">
        <v>49</v>
      </c>
      <c r="X1615" s="20" t="s">
        <v>100</v>
      </c>
      <c r="Y1615" s="20"/>
      <c r="Z1615" s="21">
        <v>1650000</v>
      </c>
      <c r="AA1615" s="21">
        <v>1486650</v>
      </c>
      <c r="AB1615" s="22">
        <v>1500</v>
      </c>
      <c r="AC1615" s="21">
        <v>1100</v>
      </c>
      <c r="AD1615" s="21">
        <v>991.1</v>
      </c>
      <c r="AE1615" s="16" t="s">
        <v>5174</v>
      </c>
      <c r="AF1615" s="12">
        <v>1</v>
      </c>
      <c r="AG1615" s="12" t="s">
        <v>51</v>
      </c>
      <c r="AH1615" s="20" t="s">
        <v>48</v>
      </c>
      <c r="AI1615" s="12" t="s">
        <v>48</v>
      </c>
      <c r="AJ1615" s="12" t="s">
        <v>48</v>
      </c>
      <c r="AK1615" s="12"/>
      <c r="AL1615" s="12"/>
      <c r="AM1615" s="12">
        <v>0</v>
      </c>
      <c r="AN1615" s="20" t="s">
        <v>5175</v>
      </c>
      <c r="AO1615" s="23" t="s">
        <v>69</v>
      </c>
      <c r="AP1615" s="24" t="s">
        <v>74</v>
      </c>
    </row>
    <row r="1616" spans="1:42" x14ac:dyDescent="0.25">
      <c r="A1616" s="12" t="s">
        <v>5176</v>
      </c>
      <c r="B1616" s="13" t="s">
        <v>5177</v>
      </c>
      <c r="C1616" s="14">
        <v>45818</v>
      </c>
      <c r="D1616" s="12">
        <v>1</v>
      </c>
      <c r="E1616" s="12">
        <v>1</v>
      </c>
      <c r="F1616" s="12">
        <v>1</v>
      </c>
      <c r="G1616" s="12">
        <v>3</v>
      </c>
      <c r="H1616" s="12"/>
      <c r="I1616" s="15" t="s">
        <v>41</v>
      </c>
      <c r="J1616" s="15" t="s">
        <v>42</v>
      </c>
      <c r="K1616" s="15" t="s">
        <v>43</v>
      </c>
      <c r="L1616" s="15">
        <v>1</v>
      </c>
      <c r="M1616" s="15" t="s">
        <v>6941</v>
      </c>
      <c r="N1616" s="16" t="s">
        <v>6645</v>
      </c>
      <c r="O1616" s="16" t="s">
        <v>6967</v>
      </c>
      <c r="P1616" s="16" t="s">
        <v>4918</v>
      </c>
      <c r="Q1616" s="17" t="s">
        <v>60</v>
      </c>
      <c r="R1616" s="12" t="s">
        <v>4935</v>
      </c>
      <c r="S1616" s="12"/>
      <c r="T1616" s="18" t="s">
        <v>2824</v>
      </c>
      <c r="U1616" s="19"/>
      <c r="V1616" s="20" t="s">
        <v>48</v>
      </c>
      <c r="W1616" s="12" t="s">
        <v>49</v>
      </c>
      <c r="X1616" s="20" t="s">
        <v>768</v>
      </c>
      <c r="Y1616" s="20"/>
      <c r="Z1616" s="21">
        <v>1100000</v>
      </c>
      <c r="AA1616" s="21">
        <v>1100000</v>
      </c>
      <c r="AB1616" s="22">
        <v>1106</v>
      </c>
      <c r="AC1616" s="21">
        <v>994.57504520795658</v>
      </c>
      <c r="AD1616" s="21">
        <v>994.57504520795658</v>
      </c>
      <c r="AE1616" s="16" t="s">
        <v>5177</v>
      </c>
      <c r="AF1616" s="12">
        <v>3</v>
      </c>
      <c r="AG1616" s="12"/>
      <c r="AH1616" s="20" t="s">
        <v>64</v>
      </c>
      <c r="AI1616" s="12"/>
      <c r="AJ1616" s="12"/>
      <c r="AK1616" s="12"/>
      <c r="AL1616" s="12"/>
      <c r="AM1616" s="12">
        <v>0</v>
      </c>
      <c r="AN1616" s="20" t="s">
        <v>6815</v>
      </c>
      <c r="AO1616" s="23" t="s">
        <v>69</v>
      </c>
      <c r="AP1616" s="24"/>
    </row>
    <row r="1617" spans="1:42" x14ac:dyDescent="0.25">
      <c r="A1617" s="12" t="s">
        <v>5178</v>
      </c>
      <c r="B1617" s="13" t="s">
        <v>5179</v>
      </c>
      <c r="C1617" s="14">
        <v>45805</v>
      </c>
      <c r="D1617" s="12">
        <v>1</v>
      </c>
      <c r="E1617" s="12">
        <v>1</v>
      </c>
      <c r="F1617" s="12">
        <v>1</v>
      </c>
      <c r="G1617" s="12">
        <v>3</v>
      </c>
      <c r="H1617" s="12"/>
      <c r="I1617" s="15" t="s">
        <v>41</v>
      </c>
      <c r="J1617" s="15" t="s">
        <v>42</v>
      </c>
      <c r="K1617" s="15" t="s">
        <v>43</v>
      </c>
      <c r="L1617" s="15">
        <v>1</v>
      </c>
      <c r="M1617" s="15" t="s">
        <v>6941</v>
      </c>
      <c r="N1617" s="16" t="s">
        <v>6645</v>
      </c>
      <c r="O1617" s="16" t="s">
        <v>6967</v>
      </c>
      <c r="P1617" s="16" t="s">
        <v>4918</v>
      </c>
      <c r="Q1617" s="17" t="s">
        <v>60</v>
      </c>
      <c r="R1617" s="12" t="s">
        <v>5014</v>
      </c>
      <c r="S1617" s="12"/>
      <c r="T1617" s="18"/>
      <c r="U1617" s="19"/>
      <c r="V1617" s="20" t="s">
        <v>48</v>
      </c>
      <c r="W1617" s="12" t="s">
        <v>49</v>
      </c>
      <c r="X1617" s="20" t="s">
        <v>768</v>
      </c>
      <c r="Y1617" s="20"/>
      <c r="Z1617" s="21">
        <v>765000</v>
      </c>
      <c r="AA1617" s="21">
        <v>765000</v>
      </c>
      <c r="AB1617" s="22">
        <v>769</v>
      </c>
      <c r="AC1617" s="21">
        <v>994.79843953185957</v>
      </c>
      <c r="AD1617" s="21">
        <v>994.79843953185957</v>
      </c>
      <c r="AE1617" s="16" t="s">
        <v>5179</v>
      </c>
      <c r="AF1617" s="12">
        <v>1</v>
      </c>
      <c r="AG1617" s="12"/>
      <c r="AH1617" s="20" t="s">
        <v>64</v>
      </c>
      <c r="AI1617" s="12"/>
      <c r="AJ1617" s="12"/>
      <c r="AK1617" s="12"/>
      <c r="AL1617" s="12"/>
      <c r="AM1617" s="12">
        <v>5.7554557928880099</v>
      </c>
      <c r="AN1617" s="20" t="s">
        <v>6973</v>
      </c>
      <c r="AO1617" s="23" t="s">
        <v>69</v>
      </c>
      <c r="AP1617" s="24"/>
    </row>
    <row r="1618" spans="1:42" x14ac:dyDescent="0.25">
      <c r="A1618" s="12" t="s">
        <v>5180</v>
      </c>
      <c r="B1618" s="13" t="s">
        <v>5180</v>
      </c>
      <c r="C1618" s="14">
        <v>45321</v>
      </c>
      <c r="D1618" s="12">
        <v>1</v>
      </c>
      <c r="E1618" s="12">
        <v>1</v>
      </c>
      <c r="F1618" s="12">
        <v>1</v>
      </c>
      <c r="G1618" s="12">
        <v>3</v>
      </c>
      <c r="H1618" s="12"/>
      <c r="I1618" s="15" t="s">
        <v>41</v>
      </c>
      <c r="J1618" s="15" t="s">
        <v>42</v>
      </c>
      <c r="K1618" s="15" t="s">
        <v>43</v>
      </c>
      <c r="L1618" s="15">
        <v>1</v>
      </c>
      <c r="M1618" s="15" t="s">
        <v>6941</v>
      </c>
      <c r="N1618" s="16" t="s">
        <v>6645</v>
      </c>
      <c r="O1618" s="16" t="s">
        <v>6967</v>
      </c>
      <c r="P1618" s="16" t="s">
        <v>4918</v>
      </c>
      <c r="Q1618" s="17" t="s">
        <v>4945</v>
      </c>
      <c r="R1618" s="12" t="s">
        <v>4945</v>
      </c>
      <c r="S1618" s="12"/>
      <c r="T1618" s="18" t="s">
        <v>5181</v>
      </c>
      <c r="U1618" s="19"/>
      <c r="V1618" s="20" t="s">
        <v>48</v>
      </c>
      <c r="W1618" s="12" t="s">
        <v>49</v>
      </c>
      <c r="X1618" s="20" t="s">
        <v>465</v>
      </c>
      <c r="Y1618" s="20"/>
      <c r="Z1618" s="21">
        <v>900000</v>
      </c>
      <c r="AA1618" s="21">
        <v>900000</v>
      </c>
      <c r="AB1618" s="22">
        <v>900</v>
      </c>
      <c r="AC1618" s="21">
        <v>1000</v>
      </c>
      <c r="AD1618" s="21">
        <v>1000</v>
      </c>
      <c r="AE1618" s="16" t="s">
        <v>5182</v>
      </c>
      <c r="AF1618" s="12">
        <v>1</v>
      </c>
      <c r="AG1618" s="12"/>
      <c r="AH1618" s="20"/>
      <c r="AI1618" s="12"/>
      <c r="AJ1618" s="12"/>
      <c r="AK1618" s="12"/>
      <c r="AL1618" s="12"/>
      <c r="AM1618" s="12">
        <v>0.82484536455003199</v>
      </c>
      <c r="AN1618" s="20" t="s">
        <v>92</v>
      </c>
      <c r="AO1618" s="23"/>
      <c r="AP1618" s="24"/>
    </row>
    <row r="1619" spans="1:42" x14ac:dyDescent="0.25">
      <c r="A1619" s="12" t="s">
        <v>5183</v>
      </c>
      <c r="B1619" s="13" t="s">
        <v>5183</v>
      </c>
      <c r="C1619" s="14">
        <v>45531</v>
      </c>
      <c r="D1619" s="12">
        <v>1</v>
      </c>
      <c r="E1619" s="12">
        <v>1</v>
      </c>
      <c r="F1619" s="12">
        <v>1</v>
      </c>
      <c r="G1619" s="12">
        <v>3</v>
      </c>
      <c r="H1619" s="12"/>
      <c r="I1619" s="15" t="s">
        <v>41</v>
      </c>
      <c r="J1619" s="15" t="s">
        <v>42</v>
      </c>
      <c r="K1619" s="15" t="s">
        <v>43</v>
      </c>
      <c r="L1619" s="15">
        <v>1</v>
      </c>
      <c r="M1619" s="15" t="s">
        <v>6941</v>
      </c>
      <c r="N1619" s="16" t="s">
        <v>6645</v>
      </c>
      <c r="O1619" s="16" t="s">
        <v>6967</v>
      </c>
      <c r="P1619" s="16" t="s">
        <v>4918</v>
      </c>
      <c r="Q1619" s="17" t="s">
        <v>4924</v>
      </c>
      <c r="R1619" s="12" t="s">
        <v>4924</v>
      </c>
      <c r="S1619" s="12"/>
      <c r="T1619" s="18" t="s">
        <v>5184</v>
      </c>
      <c r="U1619" s="19"/>
      <c r="V1619" s="20" t="s">
        <v>48</v>
      </c>
      <c r="W1619" s="12" t="s">
        <v>49</v>
      </c>
      <c r="X1619" s="20" t="s">
        <v>465</v>
      </c>
      <c r="Y1619" s="20"/>
      <c r="Z1619" s="21">
        <v>1000000</v>
      </c>
      <c r="AA1619" s="21">
        <v>1000000</v>
      </c>
      <c r="AB1619" s="22">
        <v>1000</v>
      </c>
      <c r="AC1619" s="21">
        <v>1000</v>
      </c>
      <c r="AD1619" s="21">
        <v>1000</v>
      </c>
      <c r="AE1619" s="16" t="s">
        <v>5185</v>
      </c>
      <c r="AF1619" s="12">
        <v>1</v>
      </c>
      <c r="AG1619" s="12"/>
      <c r="AH1619" s="20" t="s">
        <v>64</v>
      </c>
      <c r="AI1619" s="12"/>
      <c r="AJ1619" s="12"/>
      <c r="AK1619" s="12"/>
      <c r="AL1619" s="12"/>
      <c r="AM1619" s="12">
        <v>0</v>
      </c>
      <c r="AN1619" s="20" t="s">
        <v>92</v>
      </c>
      <c r="AO1619" s="23"/>
      <c r="AP1619" s="24"/>
    </row>
    <row r="1620" spans="1:42" x14ac:dyDescent="0.25">
      <c r="A1620" s="12" t="s">
        <v>5186</v>
      </c>
      <c r="B1620" s="13" t="s">
        <v>5187</v>
      </c>
      <c r="C1620" s="14">
        <v>45957</v>
      </c>
      <c r="D1620" s="12">
        <v>1</v>
      </c>
      <c r="E1620" s="12">
        <v>1</v>
      </c>
      <c r="F1620" s="12">
        <v>1</v>
      </c>
      <c r="G1620" s="12">
        <v>3</v>
      </c>
      <c r="H1620" s="12"/>
      <c r="I1620" s="15" t="s">
        <v>41</v>
      </c>
      <c r="J1620" s="15" t="s">
        <v>42</v>
      </c>
      <c r="K1620" s="15" t="s">
        <v>43</v>
      </c>
      <c r="L1620" s="15">
        <v>1</v>
      </c>
      <c r="M1620" s="15" t="s">
        <v>6941</v>
      </c>
      <c r="N1620" s="16" t="s">
        <v>6645</v>
      </c>
      <c r="O1620" s="16" t="s">
        <v>6967</v>
      </c>
      <c r="P1620" s="16" t="s">
        <v>4918</v>
      </c>
      <c r="Q1620" s="17" t="s">
        <v>4924</v>
      </c>
      <c r="R1620" s="12" t="s">
        <v>4924</v>
      </c>
      <c r="S1620" s="12"/>
      <c r="T1620" s="18" t="s">
        <v>5056</v>
      </c>
      <c r="U1620" s="19">
        <v>21</v>
      </c>
      <c r="V1620" s="20" t="s">
        <v>48</v>
      </c>
      <c r="W1620" s="12" t="s">
        <v>49</v>
      </c>
      <c r="X1620" s="20" t="s">
        <v>5188</v>
      </c>
      <c r="Y1620" s="20"/>
      <c r="Z1620" s="21">
        <v>1000000</v>
      </c>
      <c r="AA1620" s="21">
        <v>1000000</v>
      </c>
      <c r="AB1620" s="22">
        <v>1000</v>
      </c>
      <c r="AC1620" s="21">
        <v>1000</v>
      </c>
      <c r="AD1620" s="21">
        <v>1000</v>
      </c>
      <c r="AE1620" s="16" t="s">
        <v>5187</v>
      </c>
      <c r="AF1620" s="12">
        <v>1</v>
      </c>
      <c r="AG1620" s="12"/>
      <c r="AH1620" s="20" t="s">
        <v>52</v>
      </c>
      <c r="AI1620" s="12"/>
      <c r="AJ1620" s="12"/>
      <c r="AK1620" s="12"/>
      <c r="AL1620" s="12"/>
      <c r="AM1620" s="12">
        <v>0</v>
      </c>
      <c r="AN1620" s="20"/>
      <c r="AO1620" s="23"/>
      <c r="AP1620" s="24"/>
    </row>
    <row r="1621" spans="1:42" x14ac:dyDescent="0.25">
      <c r="A1621" s="12" t="s">
        <v>5189</v>
      </c>
      <c r="B1621" s="13" t="s">
        <v>5189</v>
      </c>
      <c r="C1621" s="14">
        <v>45579</v>
      </c>
      <c r="D1621" s="12">
        <v>1</v>
      </c>
      <c r="E1621" s="12">
        <v>1</v>
      </c>
      <c r="F1621" s="12">
        <v>1</v>
      </c>
      <c r="G1621" s="12">
        <v>3</v>
      </c>
      <c r="H1621" s="12"/>
      <c r="I1621" s="15" t="s">
        <v>41</v>
      </c>
      <c r="J1621" s="15"/>
      <c r="K1621" s="15" t="s">
        <v>43</v>
      </c>
      <c r="L1621" s="15">
        <v>1</v>
      </c>
      <c r="M1621" s="15" t="s">
        <v>6941</v>
      </c>
      <c r="N1621" s="16" t="s">
        <v>6645</v>
      </c>
      <c r="O1621" s="16" t="s">
        <v>6967</v>
      </c>
      <c r="P1621" s="16" t="s">
        <v>4918</v>
      </c>
      <c r="Q1621" s="17" t="s">
        <v>5070</v>
      </c>
      <c r="R1621" s="12" t="s">
        <v>5070</v>
      </c>
      <c r="S1621" s="12"/>
      <c r="T1621" s="18"/>
      <c r="U1621" s="19"/>
      <c r="V1621" s="20" t="s">
        <v>48</v>
      </c>
      <c r="W1621" s="12" t="s">
        <v>49</v>
      </c>
      <c r="X1621" s="20" t="s">
        <v>83</v>
      </c>
      <c r="Y1621" s="20"/>
      <c r="Z1621" s="21">
        <v>600000</v>
      </c>
      <c r="AA1621" s="21">
        <v>600000</v>
      </c>
      <c r="AB1621" s="22">
        <v>600</v>
      </c>
      <c r="AC1621" s="21">
        <v>1000</v>
      </c>
      <c r="AD1621" s="21">
        <v>1000</v>
      </c>
      <c r="AE1621" s="16" t="s">
        <v>5190</v>
      </c>
      <c r="AF1621" s="12">
        <v>4</v>
      </c>
      <c r="AG1621" s="12"/>
      <c r="AH1621" s="20" t="s">
        <v>64</v>
      </c>
      <c r="AI1621" s="12"/>
      <c r="AJ1621" s="12"/>
      <c r="AK1621" s="12"/>
      <c r="AL1621" s="12"/>
      <c r="AM1621" s="12">
        <v>0</v>
      </c>
      <c r="AN1621" s="20" t="s">
        <v>92</v>
      </c>
      <c r="AO1621" s="23"/>
      <c r="AP1621" s="24"/>
    </row>
    <row r="1622" spans="1:42" x14ac:dyDescent="0.25">
      <c r="A1622" s="12" t="s">
        <v>5191</v>
      </c>
      <c r="B1622" s="13" t="s">
        <v>5192</v>
      </c>
      <c r="C1622" s="14">
        <v>45775</v>
      </c>
      <c r="D1622" s="12">
        <v>1</v>
      </c>
      <c r="E1622" s="12">
        <v>1</v>
      </c>
      <c r="F1622" s="12">
        <v>1</v>
      </c>
      <c r="G1622" s="12">
        <v>3</v>
      </c>
      <c r="H1622" s="12"/>
      <c r="I1622" s="15" t="s">
        <v>41</v>
      </c>
      <c r="J1622" s="15" t="s">
        <v>42</v>
      </c>
      <c r="K1622" s="15" t="s">
        <v>43</v>
      </c>
      <c r="L1622" s="15">
        <v>1</v>
      </c>
      <c r="M1622" s="15" t="s">
        <v>6941</v>
      </c>
      <c r="N1622" s="16" t="s">
        <v>6645</v>
      </c>
      <c r="O1622" s="16" t="s">
        <v>6967</v>
      </c>
      <c r="P1622" s="16" t="s">
        <v>4918</v>
      </c>
      <c r="Q1622" s="17" t="s">
        <v>60</v>
      </c>
      <c r="R1622" s="12" t="s">
        <v>5014</v>
      </c>
      <c r="S1622" s="12"/>
      <c r="T1622" s="18"/>
      <c r="U1622" s="19"/>
      <c r="V1622" s="20" t="s">
        <v>48</v>
      </c>
      <c r="W1622" s="12" t="s">
        <v>49</v>
      </c>
      <c r="X1622" s="20" t="s">
        <v>100</v>
      </c>
      <c r="Y1622" s="20"/>
      <c r="Z1622" s="21">
        <v>1500000</v>
      </c>
      <c r="AA1622" s="21">
        <v>1500000</v>
      </c>
      <c r="AB1622" s="22">
        <v>1500</v>
      </c>
      <c r="AC1622" s="21">
        <v>1000</v>
      </c>
      <c r="AD1622" s="21">
        <v>1000</v>
      </c>
      <c r="AE1622" s="16" t="s">
        <v>5192</v>
      </c>
      <c r="AF1622" s="12">
        <v>6</v>
      </c>
      <c r="AG1622" s="12"/>
      <c r="AH1622" s="20" t="s">
        <v>64</v>
      </c>
      <c r="AI1622" s="12"/>
      <c r="AJ1622" s="12"/>
      <c r="AK1622" s="12"/>
      <c r="AL1622" s="12"/>
      <c r="AM1622" s="12">
        <v>4.6239639930303031</v>
      </c>
      <c r="AN1622" s="20" t="s">
        <v>6974</v>
      </c>
      <c r="AO1622" s="23" t="s">
        <v>69</v>
      </c>
      <c r="AP1622" s="24"/>
    </row>
    <row r="1623" spans="1:42" x14ac:dyDescent="0.25">
      <c r="A1623" s="12" t="s">
        <v>5193</v>
      </c>
      <c r="B1623" s="13" t="s">
        <v>5194</v>
      </c>
      <c r="C1623" s="14">
        <v>46015</v>
      </c>
      <c r="D1623" s="12">
        <v>1</v>
      </c>
      <c r="E1623" s="12">
        <v>1</v>
      </c>
      <c r="F1623" s="12">
        <v>1</v>
      </c>
      <c r="G1623" s="12">
        <v>3</v>
      </c>
      <c r="H1623" s="12"/>
      <c r="I1623" s="15" t="s">
        <v>41</v>
      </c>
      <c r="J1623" s="15" t="s">
        <v>42</v>
      </c>
      <c r="K1623" s="15" t="s">
        <v>43</v>
      </c>
      <c r="L1623" s="15">
        <v>1</v>
      </c>
      <c r="M1623" s="15" t="s">
        <v>6941</v>
      </c>
      <c r="N1623" s="16" t="s">
        <v>6645</v>
      </c>
      <c r="O1623" s="16" t="s">
        <v>6967</v>
      </c>
      <c r="P1623" s="16" t="s">
        <v>4918</v>
      </c>
      <c r="Q1623" s="17" t="s">
        <v>5013</v>
      </c>
      <c r="R1623" s="12" t="s">
        <v>5014</v>
      </c>
      <c r="S1623" s="12"/>
      <c r="T1623" s="18"/>
      <c r="U1623" s="19"/>
      <c r="V1623" s="20" t="s">
        <v>48</v>
      </c>
      <c r="W1623" s="12" t="s">
        <v>49</v>
      </c>
      <c r="X1623" s="20" t="s">
        <v>83</v>
      </c>
      <c r="Y1623" s="20"/>
      <c r="Z1623" s="21">
        <v>900000</v>
      </c>
      <c r="AA1623" s="21">
        <v>900000</v>
      </c>
      <c r="AB1623" s="22">
        <v>900</v>
      </c>
      <c r="AC1623" s="21">
        <v>1000</v>
      </c>
      <c r="AD1623" s="21">
        <v>1000</v>
      </c>
      <c r="AE1623" s="16" t="s">
        <v>5194</v>
      </c>
      <c r="AF1623" s="12">
        <v>1</v>
      </c>
      <c r="AG1623" s="12"/>
      <c r="AH1623" s="20"/>
      <c r="AI1623" s="12"/>
      <c r="AJ1623" s="12"/>
      <c r="AK1623" s="12"/>
      <c r="AL1623" s="12"/>
      <c r="AM1623" s="12">
        <v>0</v>
      </c>
      <c r="AN1623" s="20"/>
      <c r="AO1623" s="23"/>
      <c r="AP1623" s="24"/>
    </row>
    <row r="1624" spans="1:42" x14ac:dyDescent="0.25">
      <c r="A1624" s="12" t="s">
        <v>5195</v>
      </c>
      <c r="B1624" s="13" t="s">
        <v>5195</v>
      </c>
      <c r="C1624" s="14">
        <v>45369</v>
      </c>
      <c r="D1624" s="12">
        <v>1</v>
      </c>
      <c r="E1624" s="12">
        <v>1</v>
      </c>
      <c r="F1624" s="12">
        <v>1</v>
      </c>
      <c r="G1624" s="12">
        <v>3</v>
      </c>
      <c r="H1624" s="12"/>
      <c r="I1624" s="15" t="s">
        <v>41</v>
      </c>
      <c r="J1624" s="15"/>
      <c r="K1624" s="15" t="s">
        <v>43</v>
      </c>
      <c r="L1624" s="15">
        <v>1</v>
      </c>
      <c r="M1624" s="15" t="s">
        <v>6941</v>
      </c>
      <c r="N1624" s="16" t="s">
        <v>6645</v>
      </c>
      <c r="O1624" s="16" t="s">
        <v>6967</v>
      </c>
      <c r="P1624" s="16" t="s">
        <v>4918</v>
      </c>
      <c r="Q1624" s="17" t="s">
        <v>5013</v>
      </c>
      <c r="R1624" s="12" t="s">
        <v>5014</v>
      </c>
      <c r="S1624" s="12"/>
      <c r="T1624" s="18"/>
      <c r="U1624" s="19"/>
      <c r="V1624" s="20" t="s">
        <v>48</v>
      </c>
      <c r="W1624" s="12" t="s">
        <v>49</v>
      </c>
      <c r="X1624" s="20" t="s">
        <v>83</v>
      </c>
      <c r="Y1624" s="20"/>
      <c r="Z1624" s="21">
        <v>1000000</v>
      </c>
      <c r="AA1624" s="21">
        <v>1000000</v>
      </c>
      <c r="AB1624" s="22">
        <v>999</v>
      </c>
      <c r="AC1624" s="21">
        <v>1001.001001001001</v>
      </c>
      <c r="AD1624" s="21">
        <v>1001.001001001001</v>
      </c>
      <c r="AE1624" s="16" t="s">
        <v>5196</v>
      </c>
      <c r="AF1624" s="12">
        <v>2</v>
      </c>
      <c r="AG1624" s="12"/>
      <c r="AH1624" s="20" t="s">
        <v>64</v>
      </c>
      <c r="AI1624" s="12"/>
      <c r="AJ1624" s="12"/>
      <c r="AK1624" s="12"/>
      <c r="AL1624" s="12"/>
      <c r="AM1624" s="12" t="s">
        <v>67</v>
      </c>
      <c r="AN1624" s="20" t="s">
        <v>92</v>
      </c>
      <c r="AO1624" s="23"/>
      <c r="AP1624" s="24"/>
    </row>
    <row r="1625" spans="1:42" x14ac:dyDescent="0.25">
      <c r="A1625" s="12" t="s">
        <v>5197</v>
      </c>
      <c r="B1625" s="13" t="s">
        <v>5003</v>
      </c>
      <c r="C1625" s="14">
        <v>45792</v>
      </c>
      <c r="D1625" s="12">
        <v>1</v>
      </c>
      <c r="E1625" s="12">
        <v>1</v>
      </c>
      <c r="F1625" s="12">
        <v>1</v>
      </c>
      <c r="G1625" s="12">
        <v>3</v>
      </c>
      <c r="H1625" s="12"/>
      <c r="I1625" s="15" t="s">
        <v>41</v>
      </c>
      <c r="J1625" s="15" t="s">
        <v>42</v>
      </c>
      <c r="K1625" s="15" t="s">
        <v>43</v>
      </c>
      <c r="L1625" s="15">
        <v>1</v>
      </c>
      <c r="M1625" s="15" t="s">
        <v>6941</v>
      </c>
      <c r="N1625" s="16" t="s">
        <v>6645</v>
      </c>
      <c r="O1625" s="16" t="s">
        <v>6967</v>
      </c>
      <c r="P1625" s="16" t="s">
        <v>4918</v>
      </c>
      <c r="Q1625" s="17" t="s">
        <v>60</v>
      </c>
      <c r="R1625" s="12" t="s">
        <v>4919</v>
      </c>
      <c r="S1625" s="12"/>
      <c r="T1625" s="18" t="s">
        <v>5198</v>
      </c>
      <c r="U1625" s="19"/>
      <c r="V1625" s="20" t="s">
        <v>48</v>
      </c>
      <c r="W1625" s="12" t="s">
        <v>49</v>
      </c>
      <c r="X1625" s="20" t="s">
        <v>100</v>
      </c>
      <c r="Y1625" s="20"/>
      <c r="Z1625" s="21">
        <v>840000</v>
      </c>
      <c r="AA1625" s="21">
        <v>840000</v>
      </c>
      <c r="AB1625" s="22">
        <v>832</v>
      </c>
      <c r="AC1625" s="21">
        <v>1009.6153846153846</v>
      </c>
      <c r="AD1625" s="21">
        <v>1009.6153846153846</v>
      </c>
      <c r="AE1625" s="16" t="s">
        <v>5003</v>
      </c>
      <c r="AF1625" s="12">
        <v>9</v>
      </c>
      <c r="AG1625" s="12"/>
      <c r="AH1625" s="20" t="s">
        <v>64</v>
      </c>
      <c r="AI1625" s="12"/>
      <c r="AJ1625" s="12"/>
      <c r="AK1625" s="12"/>
      <c r="AL1625" s="12"/>
      <c r="AM1625" s="12">
        <v>12.2565688610797</v>
      </c>
      <c r="AN1625" s="20" t="s">
        <v>6975</v>
      </c>
      <c r="AO1625" s="23" t="s">
        <v>69</v>
      </c>
      <c r="AP1625" s="24"/>
    </row>
    <row r="1626" spans="1:42" x14ac:dyDescent="0.25">
      <c r="A1626" s="12" t="s">
        <v>5199</v>
      </c>
      <c r="B1626" s="13" t="s">
        <v>5200</v>
      </c>
      <c r="C1626" s="14">
        <v>45737</v>
      </c>
      <c r="D1626" s="12">
        <v>1</v>
      </c>
      <c r="E1626" s="12">
        <v>1</v>
      </c>
      <c r="F1626" s="12">
        <v>1</v>
      </c>
      <c r="G1626" s="12">
        <v>3</v>
      </c>
      <c r="H1626" s="12"/>
      <c r="I1626" s="15" t="s">
        <v>41</v>
      </c>
      <c r="J1626" s="15" t="s">
        <v>42</v>
      </c>
      <c r="K1626" s="15" t="s">
        <v>43</v>
      </c>
      <c r="L1626" s="15">
        <v>1</v>
      </c>
      <c r="M1626" s="15" t="s">
        <v>6941</v>
      </c>
      <c r="N1626" s="16" t="s">
        <v>6645</v>
      </c>
      <c r="O1626" s="16" t="s">
        <v>6967</v>
      </c>
      <c r="P1626" s="16" t="s">
        <v>4918</v>
      </c>
      <c r="Q1626" s="17" t="s">
        <v>60</v>
      </c>
      <c r="R1626" s="12" t="s">
        <v>4116</v>
      </c>
      <c r="S1626" s="12"/>
      <c r="T1626" s="18" t="s">
        <v>1677</v>
      </c>
      <c r="U1626" s="19"/>
      <c r="V1626" s="20" t="s">
        <v>48</v>
      </c>
      <c r="W1626" s="12" t="s">
        <v>49</v>
      </c>
      <c r="X1626" s="20" t="s">
        <v>83</v>
      </c>
      <c r="Y1626" s="20"/>
      <c r="Z1626" s="21">
        <v>900000</v>
      </c>
      <c r="AA1626" s="21">
        <v>900000</v>
      </c>
      <c r="AB1626" s="22">
        <v>885</v>
      </c>
      <c r="AC1626" s="21">
        <v>1016.9491525423729</v>
      </c>
      <c r="AD1626" s="21">
        <v>1016.9491525423729</v>
      </c>
      <c r="AE1626" s="16" t="s">
        <v>5200</v>
      </c>
      <c r="AF1626" s="12">
        <v>1</v>
      </c>
      <c r="AG1626" s="12"/>
      <c r="AH1626" s="20" t="s">
        <v>64</v>
      </c>
      <c r="AI1626" s="12"/>
      <c r="AJ1626" s="12"/>
      <c r="AK1626" s="12"/>
      <c r="AL1626" s="12"/>
      <c r="AM1626" s="12">
        <v>0.824846196844497</v>
      </c>
      <c r="AN1626" s="20" t="s">
        <v>6976</v>
      </c>
      <c r="AO1626" s="23" t="s">
        <v>69</v>
      </c>
      <c r="AP1626" s="24"/>
    </row>
    <row r="1627" spans="1:42" x14ac:dyDescent="0.25">
      <c r="A1627" s="12" t="s">
        <v>5201</v>
      </c>
      <c r="B1627" s="13" t="s">
        <v>5202</v>
      </c>
      <c r="C1627" s="14">
        <v>45916</v>
      </c>
      <c r="D1627" s="12">
        <v>1</v>
      </c>
      <c r="E1627" s="12">
        <v>1</v>
      </c>
      <c r="F1627" s="12">
        <v>1</v>
      </c>
      <c r="G1627" s="12">
        <v>3</v>
      </c>
      <c r="H1627" s="12"/>
      <c r="I1627" s="15" t="s">
        <v>58</v>
      </c>
      <c r="J1627" s="15" t="s">
        <v>42</v>
      </c>
      <c r="K1627" s="15" t="s">
        <v>43</v>
      </c>
      <c r="L1627" s="15">
        <v>1</v>
      </c>
      <c r="M1627" s="15" t="s">
        <v>6941</v>
      </c>
      <c r="N1627" s="16" t="s">
        <v>6645</v>
      </c>
      <c r="O1627" s="16" t="s">
        <v>6967</v>
      </c>
      <c r="P1627" s="16" t="s">
        <v>4918</v>
      </c>
      <c r="Q1627" s="17" t="s">
        <v>4924</v>
      </c>
      <c r="R1627" s="12" t="s">
        <v>4924</v>
      </c>
      <c r="S1627" s="12"/>
      <c r="T1627" s="18" t="s">
        <v>48</v>
      </c>
      <c r="U1627" s="19" t="s">
        <v>48</v>
      </c>
      <c r="V1627" s="20" t="s">
        <v>48</v>
      </c>
      <c r="W1627" s="12" t="s">
        <v>49</v>
      </c>
      <c r="X1627" s="20" t="s">
        <v>83</v>
      </c>
      <c r="Y1627" s="20"/>
      <c r="Z1627" s="21">
        <v>1700000</v>
      </c>
      <c r="AA1627" s="21">
        <v>1531700</v>
      </c>
      <c r="AB1627" s="22">
        <v>1500</v>
      </c>
      <c r="AC1627" s="21">
        <v>1133.3333333333333</v>
      </c>
      <c r="AD1627" s="21">
        <v>1021.1333333333333</v>
      </c>
      <c r="AE1627" s="16" t="s">
        <v>5203</v>
      </c>
      <c r="AF1627" s="12">
        <v>1</v>
      </c>
      <c r="AG1627" s="12"/>
      <c r="AH1627" s="20" t="s">
        <v>48</v>
      </c>
      <c r="AI1627" s="12" t="s">
        <v>48</v>
      </c>
      <c r="AJ1627" s="12" t="s">
        <v>48</v>
      </c>
      <c r="AK1627" s="12"/>
      <c r="AL1627" s="12"/>
      <c r="AM1627" s="12">
        <v>3.2250615511003802</v>
      </c>
      <c r="AN1627" s="20" t="s">
        <v>5204</v>
      </c>
      <c r="AO1627" s="23" t="s">
        <v>69</v>
      </c>
      <c r="AP1627" s="24" t="s">
        <v>74</v>
      </c>
    </row>
    <row r="1628" spans="1:42" x14ac:dyDescent="0.25">
      <c r="A1628" s="12" t="s">
        <v>5205</v>
      </c>
      <c r="B1628" s="13" t="s">
        <v>5206</v>
      </c>
      <c r="C1628" s="14">
        <v>46010</v>
      </c>
      <c r="D1628" s="12">
        <v>1</v>
      </c>
      <c r="E1628" s="12">
        <v>1</v>
      </c>
      <c r="F1628" s="12">
        <v>1</v>
      </c>
      <c r="G1628" s="12">
        <v>3</v>
      </c>
      <c r="H1628" s="12"/>
      <c r="I1628" s="15" t="s">
        <v>41</v>
      </c>
      <c r="J1628" s="15" t="s">
        <v>42</v>
      </c>
      <c r="K1628" s="15" t="s">
        <v>43</v>
      </c>
      <c r="L1628" s="15">
        <v>1</v>
      </c>
      <c r="M1628" s="15" t="s">
        <v>6941</v>
      </c>
      <c r="N1628" s="16" t="s">
        <v>6645</v>
      </c>
      <c r="O1628" s="16" t="s">
        <v>6967</v>
      </c>
      <c r="P1628" s="16" t="s">
        <v>4918</v>
      </c>
      <c r="Q1628" s="17" t="s">
        <v>60</v>
      </c>
      <c r="R1628" s="12" t="s">
        <v>4116</v>
      </c>
      <c r="S1628" s="12"/>
      <c r="T1628" s="18" t="s">
        <v>5207</v>
      </c>
      <c r="U1628" s="19" t="s">
        <v>5208</v>
      </c>
      <c r="V1628" s="20" t="s">
        <v>48</v>
      </c>
      <c r="W1628" s="12" t="s">
        <v>49</v>
      </c>
      <c r="X1628" s="20" t="s">
        <v>83</v>
      </c>
      <c r="Y1628" s="20"/>
      <c r="Z1628" s="21">
        <v>1040000</v>
      </c>
      <c r="AA1628" s="21">
        <v>1040000</v>
      </c>
      <c r="AB1628" s="22">
        <v>1000</v>
      </c>
      <c r="AC1628" s="21">
        <v>1040</v>
      </c>
      <c r="AD1628" s="21">
        <v>1040</v>
      </c>
      <c r="AE1628" s="16" t="s">
        <v>5206</v>
      </c>
      <c r="AF1628" s="12">
        <v>1</v>
      </c>
      <c r="AG1628" s="12"/>
      <c r="AH1628" s="20" t="s">
        <v>52</v>
      </c>
      <c r="AI1628" s="12"/>
      <c r="AJ1628" s="12"/>
      <c r="AK1628" s="12"/>
      <c r="AL1628" s="12"/>
      <c r="AM1628" s="12">
        <v>0.92444505614773398</v>
      </c>
      <c r="AN1628" s="20"/>
      <c r="AO1628" s="23"/>
      <c r="AP1628" s="24"/>
    </row>
    <row r="1629" spans="1:42" x14ac:dyDescent="0.25">
      <c r="A1629" s="12" t="s">
        <v>5209</v>
      </c>
      <c r="B1629" s="13" t="s">
        <v>5210</v>
      </c>
      <c r="C1629" s="14">
        <v>45916</v>
      </c>
      <c r="D1629" s="12">
        <v>1</v>
      </c>
      <c r="E1629" s="12">
        <v>1</v>
      </c>
      <c r="F1629" s="12">
        <v>1</v>
      </c>
      <c r="G1629" s="12">
        <v>3</v>
      </c>
      <c r="H1629" s="12"/>
      <c r="I1629" s="15" t="s">
        <v>58</v>
      </c>
      <c r="J1629" s="15" t="s">
        <v>42</v>
      </c>
      <c r="K1629" s="15" t="s">
        <v>43</v>
      </c>
      <c r="L1629" s="15">
        <v>1</v>
      </c>
      <c r="M1629" s="15" t="s">
        <v>6941</v>
      </c>
      <c r="N1629" s="16" t="s">
        <v>6645</v>
      </c>
      <c r="O1629" s="16" t="s">
        <v>6967</v>
      </c>
      <c r="P1629" s="16" t="s">
        <v>4918</v>
      </c>
      <c r="Q1629" s="17" t="s">
        <v>4924</v>
      </c>
      <c r="R1629" s="12" t="s">
        <v>4924</v>
      </c>
      <c r="S1629" s="12"/>
      <c r="T1629" s="18" t="s">
        <v>245</v>
      </c>
      <c r="U1629" s="19">
        <v>25</v>
      </c>
      <c r="V1629" s="20" t="s">
        <v>48</v>
      </c>
      <c r="W1629" s="12" t="s">
        <v>49</v>
      </c>
      <c r="X1629" s="20" t="s">
        <v>100</v>
      </c>
      <c r="Y1629" s="20"/>
      <c r="Z1629" s="21">
        <v>1650000</v>
      </c>
      <c r="AA1629" s="21">
        <v>1486650</v>
      </c>
      <c r="AB1629" s="22">
        <v>1400</v>
      </c>
      <c r="AC1629" s="21">
        <v>1178.5714285714287</v>
      </c>
      <c r="AD1629" s="21">
        <v>1061.8928571428571</v>
      </c>
      <c r="AE1629" s="16" t="s">
        <v>5211</v>
      </c>
      <c r="AF1629" s="12">
        <v>1</v>
      </c>
      <c r="AG1629" s="12" t="s">
        <v>51</v>
      </c>
      <c r="AH1629" s="20" t="s">
        <v>48</v>
      </c>
      <c r="AI1629" s="12" t="s">
        <v>48</v>
      </c>
      <c r="AJ1629" s="12" t="s">
        <v>48</v>
      </c>
      <c r="AK1629" s="12"/>
      <c r="AL1629" s="12"/>
      <c r="AM1629" s="12">
        <v>0</v>
      </c>
      <c r="AN1629" s="20" t="s">
        <v>5212</v>
      </c>
      <c r="AO1629" s="23" t="s">
        <v>69</v>
      </c>
      <c r="AP1629" s="24" t="s">
        <v>74</v>
      </c>
    </row>
    <row r="1630" spans="1:42" x14ac:dyDescent="0.25">
      <c r="A1630" s="12" t="s">
        <v>5213</v>
      </c>
      <c r="B1630" s="13" t="s">
        <v>5213</v>
      </c>
      <c r="C1630" s="14">
        <v>45580</v>
      </c>
      <c r="D1630" s="12">
        <v>1</v>
      </c>
      <c r="E1630" s="12">
        <v>1</v>
      </c>
      <c r="F1630" s="12">
        <v>1</v>
      </c>
      <c r="G1630" s="12">
        <v>3</v>
      </c>
      <c r="H1630" s="12"/>
      <c r="I1630" s="15" t="s">
        <v>41</v>
      </c>
      <c r="J1630" s="15" t="s">
        <v>42</v>
      </c>
      <c r="K1630" s="15" t="s">
        <v>43</v>
      </c>
      <c r="L1630" s="15">
        <v>1</v>
      </c>
      <c r="M1630" s="15" t="s">
        <v>6941</v>
      </c>
      <c r="N1630" s="16" t="s">
        <v>6645</v>
      </c>
      <c r="O1630" s="16" t="s">
        <v>6967</v>
      </c>
      <c r="P1630" s="16" t="s">
        <v>4918</v>
      </c>
      <c r="Q1630" s="17" t="s">
        <v>4919</v>
      </c>
      <c r="R1630" s="12" t="s">
        <v>4919</v>
      </c>
      <c r="S1630" s="12"/>
      <c r="T1630" s="18" t="s">
        <v>3948</v>
      </c>
      <c r="U1630" s="19">
        <v>75</v>
      </c>
      <c r="V1630" s="20" t="s">
        <v>48</v>
      </c>
      <c r="W1630" s="12" t="s">
        <v>49</v>
      </c>
      <c r="X1630" s="20" t="s">
        <v>50</v>
      </c>
      <c r="Y1630" s="20"/>
      <c r="Z1630" s="21">
        <v>1600000</v>
      </c>
      <c r="AA1630" s="21">
        <v>1600000</v>
      </c>
      <c r="AB1630" s="22">
        <v>1500</v>
      </c>
      <c r="AC1630" s="21">
        <v>1066.6666666666667</v>
      </c>
      <c r="AD1630" s="21">
        <v>1066.6666666666667</v>
      </c>
      <c r="AE1630" s="16" t="s">
        <v>5214</v>
      </c>
      <c r="AF1630" s="12">
        <v>1</v>
      </c>
      <c r="AG1630" s="12"/>
      <c r="AH1630" s="20" t="s">
        <v>64</v>
      </c>
      <c r="AI1630" s="12"/>
      <c r="AJ1630" s="12"/>
      <c r="AK1630" s="12"/>
      <c r="AL1630" s="12"/>
      <c r="AM1630" s="12">
        <v>11.2029784278304</v>
      </c>
      <c r="AN1630" s="20" t="s">
        <v>92</v>
      </c>
      <c r="AO1630" s="23"/>
      <c r="AP1630" s="24"/>
    </row>
    <row r="1631" spans="1:42" x14ac:dyDescent="0.25">
      <c r="A1631" s="12" t="s">
        <v>5215</v>
      </c>
      <c r="B1631" s="13" t="s">
        <v>5216</v>
      </c>
      <c r="C1631" s="14">
        <v>45774</v>
      </c>
      <c r="D1631" s="12">
        <v>1</v>
      </c>
      <c r="E1631" s="12">
        <v>1</v>
      </c>
      <c r="F1631" s="12">
        <v>1</v>
      </c>
      <c r="G1631" s="12">
        <v>3</v>
      </c>
      <c r="H1631" s="12"/>
      <c r="I1631" s="15" t="s">
        <v>58</v>
      </c>
      <c r="J1631" s="15" t="s">
        <v>42</v>
      </c>
      <c r="K1631" s="15" t="s">
        <v>43</v>
      </c>
      <c r="L1631" s="15">
        <v>1</v>
      </c>
      <c r="M1631" s="15" t="s">
        <v>6941</v>
      </c>
      <c r="N1631" s="16" t="s">
        <v>6645</v>
      </c>
      <c r="O1631" s="16" t="s">
        <v>6967</v>
      </c>
      <c r="P1631" s="16" t="s">
        <v>4918</v>
      </c>
      <c r="Q1631" s="17" t="s">
        <v>4919</v>
      </c>
      <c r="R1631" s="12" t="s">
        <v>4919</v>
      </c>
      <c r="S1631" s="12"/>
      <c r="T1631" s="18"/>
      <c r="U1631" s="19" t="s">
        <v>48</v>
      </c>
      <c r="V1631" s="20" t="s">
        <v>48</v>
      </c>
      <c r="W1631" s="12" t="s">
        <v>49</v>
      </c>
      <c r="X1631" s="20" t="s">
        <v>62</v>
      </c>
      <c r="Y1631" s="20"/>
      <c r="Z1631" s="21">
        <v>950000</v>
      </c>
      <c r="AA1631" s="21">
        <v>855950</v>
      </c>
      <c r="AB1631" s="22">
        <v>800</v>
      </c>
      <c r="AC1631" s="21">
        <v>1187.5</v>
      </c>
      <c r="AD1631" s="21">
        <v>1069.9375</v>
      </c>
      <c r="AE1631" s="16" t="s">
        <v>63</v>
      </c>
      <c r="AF1631" s="12"/>
      <c r="AG1631" s="12"/>
      <c r="AH1631" s="20" t="s">
        <v>64</v>
      </c>
      <c r="AI1631" s="12" t="s">
        <v>66</v>
      </c>
      <c r="AJ1631" s="12" t="s">
        <v>66</v>
      </c>
      <c r="AK1631" s="12" t="s">
        <v>66</v>
      </c>
      <c r="AL1631" s="12"/>
      <c r="AM1631" s="12" t="s">
        <v>67</v>
      </c>
      <c r="AN1631" s="20" t="s">
        <v>5217</v>
      </c>
      <c r="AO1631" s="23" t="s">
        <v>69</v>
      </c>
      <c r="AP1631" s="24"/>
    </row>
    <row r="1632" spans="1:42" x14ac:dyDescent="0.25">
      <c r="A1632" s="12" t="s">
        <v>5218</v>
      </c>
      <c r="B1632" s="13" t="s">
        <v>5219</v>
      </c>
      <c r="C1632" s="14">
        <v>45340</v>
      </c>
      <c r="D1632" s="12">
        <v>1</v>
      </c>
      <c r="E1632" s="12">
        <v>1</v>
      </c>
      <c r="F1632" s="12">
        <v>1</v>
      </c>
      <c r="G1632" s="12">
        <v>3</v>
      </c>
      <c r="H1632" s="12"/>
      <c r="I1632" s="15" t="s">
        <v>58</v>
      </c>
      <c r="J1632" s="15"/>
      <c r="K1632" s="15" t="s">
        <v>43</v>
      </c>
      <c r="L1632" s="15">
        <v>1</v>
      </c>
      <c r="M1632" s="15" t="s">
        <v>6941</v>
      </c>
      <c r="N1632" s="16" t="s">
        <v>6645</v>
      </c>
      <c r="O1632" s="16" t="s">
        <v>6967</v>
      </c>
      <c r="P1632" s="16" t="s">
        <v>4918</v>
      </c>
      <c r="Q1632" s="17" t="s">
        <v>4919</v>
      </c>
      <c r="R1632" s="12" t="s">
        <v>4919</v>
      </c>
      <c r="S1632" s="12"/>
      <c r="T1632" s="18" t="s">
        <v>4976</v>
      </c>
      <c r="U1632" s="19">
        <v>11</v>
      </c>
      <c r="V1632" s="20" t="s">
        <v>48</v>
      </c>
      <c r="W1632" s="12" t="s">
        <v>49</v>
      </c>
      <c r="X1632" s="20" t="s">
        <v>62</v>
      </c>
      <c r="Y1632" s="20"/>
      <c r="Z1632" s="21">
        <v>1500000</v>
      </c>
      <c r="AA1632" s="21">
        <v>1395000</v>
      </c>
      <c r="AB1632" s="22">
        <v>1292</v>
      </c>
      <c r="AC1632" s="21">
        <v>1160.9907120743035</v>
      </c>
      <c r="AD1632" s="21">
        <v>1079.7213622291022</v>
      </c>
      <c r="AE1632" s="16" t="s">
        <v>5220</v>
      </c>
      <c r="AF1632" s="12">
        <v>3</v>
      </c>
      <c r="AG1632" s="12"/>
      <c r="AH1632" s="20" t="s">
        <v>66</v>
      </c>
      <c r="AI1632" s="12" t="s">
        <v>66</v>
      </c>
      <c r="AJ1632" s="12" t="s">
        <v>66</v>
      </c>
      <c r="AK1632" s="12" t="s">
        <v>66</v>
      </c>
      <c r="AL1632" s="12" t="s">
        <v>66</v>
      </c>
      <c r="AM1632" s="12">
        <v>7.4884591384989099</v>
      </c>
      <c r="AN1632" s="20" t="s">
        <v>5221</v>
      </c>
      <c r="AO1632" s="23"/>
      <c r="AP1632" s="24"/>
    </row>
    <row r="1633" spans="1:42" x14ac:dyDescent="0.25">
      <c r="A1633" s="12" t="s">
        <v>5222</v>
      </c>
      <c r="B1633" s="13" t="s">
        <v>5223</v>
      </c>
      <c r="C1633" s="14">
        <v>45379</v>
      </c>
      <c r="D1633" s="12">
        <v>1</v>
      </c>
      <c r="E1633" s="12">
        <v>1</v>
      </c>
      <c r="F1633" s="12">
        <v>1</v>
      </c>
      <c r="G1633" s="12">
        <v>3</v>
      </c>
      <c r="H1633" s="12"/>
      <c r="I1633" s="15" t="s">
        <v>58</v>
      </c>
      <c r="J1633" s="15" t="s">
        <v>42</v>
      </c>
      <c r="K1633" s="15" t="s">
        <v>43</v>
      </c>
      <c r="L1633" s="15">
        <v>1</v>
      </c>
      <c r="M1633" s="15" t="s">
        <v>6941</v>
      </c>
      <c r="N1633" s="16" t="s">
        <v>6645</v>
      </c>
      <c r="O1633" s="16" t="s">
        <v>6967</v>
      </c>
      <c r="P1633" s="16" t="s">
        <v>4918</v>
      </c>
      <c r="Q1633" s="17" t="s">
        <v>4924</v>
      </c>
      <c r="R1633" s="12" t="s">
        <v>4924</v>
      </c>
      <c r="S1633" s="12"/>
      <c r="T1633" s="18" t="s">
        <v>2824</v>
      </c>
      <c r="U1633" s="19" t="s">
        <v>5224</v>
      </c>
      <c r="V1633" s="20" t="s">
        <v>48</v>
      </c>
      <c r="W1633" s="12" t="s">
        <v>49</v>
      </c>
      <c r="X1633" s="20" t="s">
        <v>62</v>
      </c>
      <c r="Y1633" s="20"/>
      <c r="Z1633" s="21">
        <v>1500000</v>
      </c>
      <c r="AA1633" s="21">
        <v>1395000</v>
      </c>
      <c r="AB1633" s="22">
        <v>1290</v>
      </c>
      <c r="AC1633" s="21">
        <v>1162.7906976744187</v>
      </c>
      <c r="AD1633" s="21">
        <v>1081.3953488372092</v>
      </c>
      <c r="AE1633" s="16" t="s">
        <v>63</v>
      </c>
      <c r="AF1633" s="12"/>
      <c r="AG1633" s="12"/>
      <c r="AH1633" s="20" t="s">
        <v>64</v>
      </c>
      <c r="AI1633" s="12" t="s">
        <v>114</v>
      </c>
      <c r="AJ1633" s="12" t="s">
        <v>114</v>
      </c>
      <c r="AK1633" s="12" t="s">
        <v>66</v>
      </c>
      <c r="AL1633" s="12" t="s">
        <v>66</v>
      </c>
      <c r="AM1633" s="12" t="s">
        <v>67</v>
      </c>
      <c r="AN1633" s="20" t="s">
        <v>5225</v>
      </c>
      <c r="AO1633" s="23"/>
      <c r="AP1633" s="24"/>
    </row>
    <row r="1634" spans="1:42" x14ac:dyDescent="0.25">
      <c r="A1634" s="12" t="s">
        <v>5226</v>
      </c>
      <c r="B1634" s="13" t="s">
        <v>5227</v>
      </c>
      <c r="C1634" s="14">
        <v>45617</v>
      </c>
      <c r="D1634" s="12">
        <v>1</v>
      </c>
      <c r="E1634" s="12">
        <v>1</v>
      </c>
      <c r="F1634" s="12">
        <v>1</v>
      </c>
      <c r="G1634" s="12">
        <v>3</v>
      </c>
      <c r="H1634" s="12"/>
      <c r="I1634" s="15" t="s">
        <v>58</v>
      </c>
      <c r="J1634" s="15" t="s">
        <v>42</v>
      </c>
      <c r="K1634" s="15" t="s">
        <v>43</v>
      </c>
      <c r="L1634" s="15">
        <v>1</v>
      </c>
      <c r="M1634" s="15" t="s">
        <v>6941</v>
      </c>
      <c r="N1634" s="16" t="s">
        <v>6645</v>
      </c>
      <c r="O1634" s="16" t="s">
        <v>6967</v>
      </c>
      <c r="P1634" s="16" t="s">
        <v>4918</v>
      </c>
      <c r="Q1634" s="17" t="s">
        <v>4919</v>
      </c>
      <c r="R1634" s="12" t="s">
        <v>4919</v>
      </c>
      <c r="S1634" s="12"/>
      <c r="T1634" s="18"/>
      <c r="U1634" s="19" t="s">
        <v>48</v>
      </c>
      <c r="V1634" s="20" t="s">
        <v>48</v>
      </c>
      <c r="W1634" s="12" t="s">
        <v>49</v>
      </c>
      <c r="X1634" s="20" t="s">
        <v>62</v>
      </c>
      <c r="Y1634" s="20"/>
      <c r="Z1634" s="21">
        <v>950000</v>
      </c>
      <c r="AA1634" s="21">
        <v>883500</v>
      </c>
      <c r="AB1634" s="22">
        <v>806</v>
      </c>
      <c r="AC1634" s="21">
        <v>1178.6600496277915</v>
      </c>
      <c r="AD1634" s="21">
        <v>1096.1538461538462</v>
      </c>
      <c r="AE1634" s="16" t="s">
        <v>5228</v>
      </c>
      <c r="AF1634" s="12">
        <v>3</v>
      </c>
      <c r="AG1634" s="12"/>
      <c r="AH1634" s="20" t="s">
        <v>64</v>
      </c>
      <c r="AI1634" s="12" t="s">
        <v>114</v>
      </c>
      <c r="AJ1634" s="12" t="s">
        <v>114</v>
      </c>
      <c r="AK1634" s="12" t="s">
        <v>66</v>
      </c>
      <c r="AL1634" s="12" t="s">
        <v>66</v>
      </c>
      <c r="AM1634" s="12">
        <v>18.646910212106089</v>
      </c>
      <c r="AN1634" s="20" t="s">
        <v>5229</v>
      </c>
      <c r="AO1634" s="23"/>
      <c r="AP1634" s="24"/>
    </row>
    <row r="1635" spans="1:42" x14ac:dyDescent="0.25">
      <c r="A1635" s="12" t="s">
        <v>5230</v>
      </c>
      <c r="B1635" s="13" t="s">
        <v>5231</v>
      </c>
      <c r="C1635" s="14">
        <v>45677</v>
      </c>
      <c r="D1635" s="12">
        <v>1</v>
      </c>
      <c r="E1635" s="12">
        <v>1</v>
      </c>
      <c r="F1635" s="12">
        <v>1</v>
      </c>
      <c r="G1635" s="12">
        <v>3</v>
      </c>
      <c r="H1635" s="12"/>
      <c r="I1635" s="15" t="s">
        <v>58</v>
      </c>
      <c r="J1635" s="15" t="s">
        <v>42</v>
      </c>
      <c r="K1635" s="15" t="s">
        <v>43</v>
      </c>
      <c r="L1635" s="15">
        <v>1</v>
      </c>
      <c r="M1635" s="15" t="s">
        <v>6941</v>
      </c>
      <c r="N1635" s="16" t="s">
        <v>6645</v>
      </c>
      <c r="O1635" s="16" t="s">
        <v>6967</v>
      </c>
      <c r="P1635" s="16" t="s">
        <v>4918</v>
      </c>
      <c r="Q1635" s="17" t="s">
        <v>4919</v>
      </c>
      <c r="R1635" s="12" t="s">
        <v>4919</v>
      </c>
      <c r="S1635" s="12"/>
      <c r="T1635" s="18" t="s">
        <v>4958</v>
      </c>
      <c r="U1635" s="19">
        <v>78</v>
      </c>
      <c r="V1635" s="20" t="s">
        <v>48</v>
      </c>
      <c r="W1635" s="12" t="s">
        <v>49</v>
      </c>
      <c r="X1635" s="20" t="s">
        <v>100</v>
      </c>
      <c r="Y1635" s="20"/>
      <c r="Z1635" s="21">
        <v>1100000</v>
      </c>
      <c r="AA1635" s="21">
        <v>991100</v>
      </c>
      <c r="AB1635" s="22">
        <v>899</v>
      </c>
      <c r="AC1635" s="21">
        <v>1223.5817575083427</v>
      </c>
      <c r="AD1635" s="21">
        <v>1102.4471635150167</v>
      </c>
      <c r="AE1635" s="16" t="s">
        <v>5232</v>
      </c>
      <c r="AF1635" s="12">
        <v>9</v>
      </c>
      <c r="AG1635" s="12" t="s">
        <v>51</v>
      </c>
      <c r="AH1635" s="20" t="s">
        <v>140</v>
      </c>
      <c r="AI1635" s="12" t="s">
        <v>66</v>
      </c>
      <c r="AJ1635" s="12" t="s">
        <v>66</v>
      </c>
      <c r="AK1635" s="12" t="s">
        <v>66</v>
      </c>
      <c r="AL1635" s="12" t="s">
        <v>66</v>
      </c>
      <c r="AM1635" s="12">
        <v>18.346686740785099</v>
      </c>
      <c r="AN1635" s="20" t="s">
        <v>5233</v>
      </c>
      <c r="AO1635" s="23" t="s">
        <v>69</v>
      </c>
      <c r="AP1635" s="24" t="s">
        <v>74</v>
      </c>
    </row>
    <row r="1636" spans="1:42" x14ac:dyDescent="0.25">
      <c r="A1636" s="12" t="s">
        <v>5234</v>
      </c>
      <c r="B1636" s="13" t="s">
        <v>5235</v>
      </c>
      <c r="C1636" s="14">
        <v>45777</v>
      </c>
      <c r="D1636" s="12">
        <v>1</v>
      </c>
      <c r="E1636" s="12">
        <v>1</v>
      </c>
      <c r="F1636" s="12">
        <v>1</v>
      </c>
      <c r="G1636" s="12">
        <v>3</v>
      </c>
      <c r="H1636" s="12"/>
      <c r="I1636" s="15" t="s">
        <v>41</v>
      </c>
      <c r="J1636" s="15" t="s">
        <v>42</v>
      </c>
      <c r="K1636" s="15" t="s">
        <v>43</v>
      </c>
      <c r="L1636" s="15">
        <v>1</v>
      </c>
      <c r="M1636" s="15" t="s">
        <v>6941</v>
      </c>
      <c r="N1636" s="16" t="s">
        <v>6645</v>
      </c>
      <c r="O1636" s="16" t="s">
        <v>6967</v>
      </c>
      <c r="P1636" s="16" t="s">
        <v>4918</v>
      </c>
      <c r="Q1636" s="17" t="s">
        <v>60</v>
      </c>
      <c r="R1636" s="12" t="s">
        <v>4116</v>
      </c>
      <c r="S1636" s="12"/>
      <c r="T1636" s="18" t="s">
        <v>5207</v>
      </c>
      <c r="U1636" s="19"/>
      <c r="V1636" s="20" t="s">
        <v>48</v>
      </c>
      <c r="W1636" s="12" t="s">
        <v>49</v>
      </c>
      <c r="X1636" s="20" t="s">
        <v>83</v>
      </c>
      <c r="Y1636" s="20"/>
      <c r="Z1636" s="21">
        <v>950000</v>
      </c>
      <c r="AA1636" s="21">
        <v>950000</v>
      </c>
      <c r="AB1636" s="22">
        <v>848</v>
      </c>
      <c r="AC1636" s="21">
        <v>1120.2830188679245</v>
      </c>
      <c r="AD1636" s="21">
        <v>1120.2830188679245</v>
      </c>
      <c r="AE1636" s="16" t="s">
        <v>5235</v>
      </c>
      <c r="AF1636" s="12">
        <v>1</v>
      </c>
      <c r="AG1636" s="12"/>
      <c r="AH1636" s="20" t="s">
        <v>64</v>
      </c>
      <c r="AI1636" s="12"/>
      <c r="AJ1636" s="12"/>
      <c r="AK1636" s="12"/>
      <c r="AL1636" s="12"/>
      <c r="AM1636" s="12">
        <v>0.92444642854530801</v>
      </c>
      <c r="AN1636" s="20" t="s">
        <v>6977</v>
      </c>
      <c r="AO1636" s="23" t="s">
        <v>69</v>
      </c>
      <c r="AP1636" s="24"/>
    </row>
    <row r="1637" spans="1:42" x14ac:dyDescent="0.25">
      <c r="A1637" s="12" t="s">
        <v>5236</v>
      </c>
      <c r="B1637" s="13" t="s">
        <v>5237</v>
      </c>
      <c r="C1637" s="14">
        <v>45853</v>
      </c>
      <c r="D1637" s="12">
        <v>1</v>
      </c>
      <c r="E1637" s="12">
        <v>1</v>
      </c>
      <c r="F1637" s="12">
        <v>1</v>
      </c>
      <c r="G1637" s="12">
        <v>3</v>
      </c>
      <c r="H1637" s="12"/>
      <c r="I1637" s="15" t="s">
        <v>58</v>
      </c>
      <c r="J1637" s="15" t="s">
        <v>42</v>
      </c>
      <c r="K1637" s="15" t="s">
        <v>43</v>
      </c>
      <c r="L1637" s="15">
        <v>1</v>
      </c>
      <c r="M1637" s="15" t="s">
        <v>6941</v>
      </c>
      <c r="N1637" s="16" t="s">
        <v>6645</v>
      </c>
      <c r="O1637" s="16" t="s">
        <v>6967</v>
      </c>
      <c r="P1637" s="16" t="s">
        <v>4918</v>
      </c>
      <c r="Q1637" s="17" t="s">
        <v>4919</v>
      </c>
      <c r="R1637" s="12" t="s">
        <v>4919</v>
      </c>
      <c r="S1637" s="12"/>
      <c r="T1637" s="18"/>
      <c r="U1637" s="19"/>
      <c r="V1637" s="20" t="s">
        <v>48</v>
      </c>
      <c r="W1637" s="12" t="s">
        <v>49</v>
      </c>
      <c r="X1637" s="20" t="s">
        <v>100</v>
      </c>
      <c r="Y1637" s="20"/>
      <c r="Z1637" s="21">
        <v>1100000</v>
      </c>
      <c r="AA1637" s="21">
        <v>991100</v>
      </c>
      <c r="AB1637" s="22">
        <v>883</v>
      </c>
      <c r="AC1637" s="21">
        <v>1245.753114382786</v>
      </c>
      <c r="AD1637" s="21">
        <v>1122.4235560588902</v>
      </c>
      <c r="AE1637" s="16" t="s">
        <v>5141</v>
      </c>
      <c r="AF1637" s="12">
        <v>3</v>
      </c>
      <c r="AG1637" s="12"/>
      <c r="AH1637" s="20" t="s">
        <v>64</v>
      </c>
      <c r="AI1637" s="12" t="s">
        <v>114</v>
      </c>
      <c r="AJ1637" s="12" t="s">
        <v>66</v>
      </c>
      <c r="AK1637" s="12" t="s">
        <v>66</v>
      </c>
      <c r="AL1637" s="12"/>
      <c r="AM1637" s="12">
        <v>12.1312180789678</v>
      </c>
      <c r="AN1637" s="20" t="s">
        <v>5238</v>
      </c>
      <c r="AO1637" s="23">
        <v>849000</v>
      </c>
      <c r="AP1637" s="24" t="s">
        <v>74</v>
      </c>
    </row>
    <row r="1638" spans="1:42" x14ac:dyDescent="0.25">
      <c r="A1638" s="12" t="s">
        <v>5239</v>
      </c>
      <c r="B1638" s="13" t="s">
        <v>5240</v>
      </c>
      <c r="C1638" s="14">
        <v>45827</v>
      </c>
      <c r="D1638" s="12">
        <v>1</v>
      </c>
      <c r="E1638" s="12">
        <v>1</v>
      </c>
      <c r="F1638" s="12">
        <v>1</v>
      </c>
      <c r="G1638" s="12">
        <v>3</v>
      </c>
      <c r="H1638" s="12"/>
      <c r="I1638" s="15" t="s">
        <v>58</v>
      </c>
      <c r="J1638" s="15" t="s">
        <v>42</v>
      </c>
      <c r="K1638" s="15" t="s">
        <v>43</v>
      </c>
      <c r="L1638" s="15">
        <v>1</v>
      </c>
      <c r="M1638" s="15" t="s">
        <v>6941</v>
      </c>
      <c r="N1638" s="16" t="s">
        <v>6645</v>
      </c>
      <c r="O1638" s="16" t="s">
        <v>6967</v>
      </c>
      <c r="P1638" s="16" t="s">
        <v>4918</v>
      </c>
      <c r="Q1638" s="17" t="s">
        <v>4919</v>
      </c>
      <c r="R1638" s="12" t="s">
        <v>4919</v>
      </c>
      <c r="S1638" s="12"/>
      <c r="T1638" s="18"/>
      <c r="U1638" s="19" t="s">
        <v>48</v>
      </c>
      <c r="V1638" s="20" t="s">
        <v>48</v>
      </c>
      <c r="W1638" s="12" t="s">
        <v>49</v>
      </c>
      <c r="X1638" s="20" t="s">
        <v>100</v>
      </c>
      <c r="Y1638" s="20"/>
      <c r="Z1638" s="21">
        <v>1000000</v>
      </c>
      <c r="AA1638" s="21">
        <v>901000</v>
      </c>
      <c r="AB1638" s="22">
        <v>802</v>
      </c>
      <c r="AC1638" s="21">
        <v>1246.8827930174564</v>
      </c>
      <c r="AD1638" s="21">
        <v>1123.4413965087281</v>
      </c>
      <c r="AE1638" s="16" t="s">
        <v>5241</v>
      </c>
      <c r="AF1638" s="12">
        <v>3</v>
      </c>
      <c r="AG1638" s="12"/>
      <c r="AH1638" s="20" t="s">
        <v>64</v>
      </c>
      <c r="AI1638" s="12" t="s">
        <v>66</v>
      </c>
      <c r="AJ1638" s="12" t="s">
        <v>66</v>
      </c>
      <c r="AK1638" s="12" t="s">
        <v>66</v>
      </c>
      <c r="AL1638" s="12"/>
      <c r="AM1638" s="12">
        <v>12.585325750821619</v>
      </c>
      <c r="AN1638" s="20" t="s">
        <v>5242</v>
      </c>
      <c r="AO1638" s="23">
        <v>1000000</v>
      </c>
      <c r="AP1638" s="24" t="s">
        <v>74</v>
      </c>
    </row>
    <row r="1639" spans="1:42" x14ac:dyDescent="0.25">
      <c r="A1639" s="12" t="s">
        <v>5243</v>
      </c>
      <c r="B1639" s="13" t="s">
        <v>5243</v>
      </c>
      <c r="C1639" s="14">
        <v>45603</v>
      </c>
      <c r="D1639" s="12">
        <v>1</v>
      </c>
      <c r="E1639" s="12">
        <v>1</v>
      </c>
      <c r="F1639" s="12">
        <v>1</v>
      </c>
      <c r="G1639" s="12">
        <v>3</v>
      </c>
      <c r="H1639" s="12"/>
      <c r="I1639" s="15" t="s">
        <v>41</v>
      </c>
      <c r="J1639" s="15" t="s">
        <v>42</v>
      </c>
      <c r="K1639" s="15" t="s">
        <v>43</v>
      </c>
      <c r="L1639" s="15">
        <v>1</v>
      </c>
      <c r="M1639" s="15" t="s">
        <v>6941</v>
      </c>
      <c r="N1639" s="16" t="s">
        <v>6645</v>
      </c>
      <c r="O1639" s="16" t="s">
        <v>6967</v>
      </c>
      <c r="P1639" s="16" t="s">
        <v>4918</v>
      </c>
      <c r="Q1639" s="17" t="s">
        <v>4116</v>
      </c>
      <c r="R1639" s="12" t="s">
        <v>4116</v>
      </c>
      <c r="S1639" s="12"/>
      <c r="T1639" s="18" t="s">
        <v>1677</v>
      </c>
      <c r="U1639" s="19">
        <v>22</v>
      </c>
      <c r="V1639" s="20" t="s">
        <v>48</v>
      </c>
      <c r="W1639" s="12" t="s">
        <v>49</v>
      </c>
      <c r="X1639" s="20" t="s">
        <v>83</v>
      </c>
      <c r="Y1639" s="20"/>
      <c r="Z1639" s="21">
        <v>450000</v>
      </c>
      <c r="AA1639" s="21">
        <v>450000</v>
      </c>
      <c r="AB1639" s="22">
        <v>400</v>
      </c>
      <c r="AC1639" s="21">
        <v>1125</v>
      </c>
      <c r="AD1639" s="21">
        <v>1125</v>
      </c>
      <c r="AE1639" s="16" t="s">
        <v>5244</v>
      </c>
      <c r="AF1639" s="12">
        <v>1</v>
      </c>
      <c r="AG1639" s="12"/>
      <c r="AH1639" s="20" t="s">
        <v>64</v>
      </c>
      <c r="AI1639" s="12"/>
      <c r="AJ1639" s="12"/>
      <c r="AK1639" s="12"/>
      <c r="AL1639" s="12"/>
      <c r="AM1639" s="12">
        <v>0.82484941048031102</v>
      </c>
      <c r="AN1639" s="20" t="s">
        <v>92</v>
      </c>
      <c r="AO1639" s="23"/>
      <c r="AP1639" s="24"/>
    </row>
    <row r="1640" spans="1:42" x14ac:dyDescent="0.25">
      <c r="A1640" s="12" t="s">
        <v>5245</v>
      </c>
      <c r="B1640" s="13" t="s">
        <v>5246</v>
      </c>
      <c r="C1640" s="14">
        <v>45524</v>
      </c>
      <c r="D1640" s="12">
        <v>1</v>
      </c>
      <c r="E1640" s="12">
        <v>1</v>
      </c>
      <c r="F1640" s="12">
        <v>1</v>
      </c>
      <c r="G1640" s="12">
        <v>3</v>
      </c>
      <c r="H1640" s="12"/>
      <c r="I1640" s="15" t="s">
        <v>58</v>
      </c>
      <c r="J1640" s="15" t="s">
        <v>42</v>
      </c>
      <c r="K1640" s="15" t="s">
        <v>43</v>
      </c>
      <c r="L1640" s="15">
        <v>1</v>
      </c>
      <c r="M1640" s="15" t="s">
        <v>6941</v>
      </c>
      <c r="N1640" s="16" t="s">
        <v>6645</v>
      </c>
      <c r="O1640" s="16" t="s">
        <v>6967</v>
      </c>
      <c r="P1640" s="16" t="s">
        <v>4918</v>
      </c>
      <c r="Q1640" s="17" t="s">
        <v>4919</v>
      </c>
      <c r="R1640" s="12" t="s">
        <v>4919</v>
      </c>
      <c r="S1640" s="12"/>
      <c r="T1640" s="18" t="s">
        <v>48</v>
      </c>
      <c r="U1640" s="19" t="s">
        <v>48</v>
      </c>
      <c r="V1640" s="20" t="s">
        <v>48</v>
      </c>
      <c r="W1640" s="12" t="s">
        <v>49</v>
      </c>
      <c r="X1640" s="20" t="s">
        <v>62</v>
      </c>
      <c r="Y1640" s="20"/>
      <c r="Z1640" s="21">
        <v>1000000</v>
      </c>
      <c r="AA1640" s="21">
        <v>930000</v>
      </c>
      <c r="AB1640" s="22">
        <v>826</v>
      </c>
      <c r="AC1640" s="21">
        <v>1210.6537530266344</v>
      </c>
      <c r="AD1640" s="21">
        <v>1125.9079903147699</v>
      </c>
      <c r="AE1640" s="16" t="s">
        <v>5247</v>
      </c>
      <c r="AF1640" s="12">
        <v>1</v>
      </c>
      <c r="AG1640" s="12"/>
      <c r="AH1640" s="20" t="s">
        <v>64</v>
      </c>
      <c r="AI1640" s="12" t="s">
        <v>65</v>
      </c>
      <c r="AJ1640" s="12" t="s">
        <v>114</v>
      </c>
      <c r="AK1640" s="12" t="s">
        <v>66</v>
      </c>
      <c r="AL1640" s="12" t="s">
        <v>66</v>
      </c>
      <c r="AM1640" s="12">
        <v>15.0518334241298</v>
      </c>
      <c r="AN1640" s="20" t="s">
        <v>5248</v>
      </c>
      <c r="AO1640" s="23"/>
      <c r="AP1640" s="24"/>
    </row>
    <row r="1641" spans="1:42" x14ac:dyDescent="0.25">
      <c r="A1641" s="12" t="s">
        <v>5249</v>
      </c>
      <c r="B1641" s="13" t="s">
        <v>5249</v>
      </c>
      <c r="C1641" s="14">
        <v>45568</v>
      </c>
      <c r="D1641" s="12">
        <v>1</v>
      </c>
      <c r="E1641" s="12">
        <v>1</v>
      </c>
      <c r="F1641" s="12">
        <v>1</v>
      </c>
      <c r="G1641" s="12">
        <v>3</v>
      </c>
      <c r="H1641" s="12"/>
      <c r="I1641" s="15" t="s">
        <v>41</v>
      </c>
      <c r="J1641" s="15" t="s">
        <v>42</v>
      </c>
      <c r="K1641" s="15" t="s">
        <v>43</v>
      </c>
      <c r="L1641" s="15">
        <v>1</v>
      </c>
      <c r="M1641" s="15" t="s">
        <v>6941</v>
      </c>
      <c r="N1641" s="16" t="s">
        <v>6645</v>
      </c>
      <c r="O1641" s="16" t="s">
        <v>6967</v>
      </c>
      <c r="P1641" s="16" t="s">
        <v>4918</v>
      </c>
      <c r="Q1641" s="17" t="s">
        <v>5013</v>
      </c>
      <c r="R1641" s="12" t="s">
        <v>5014</v>
      </c>
      <c r="S1641" s="12"/>
      <c r="T1641" s="18" t="s">
        <v>5250</v>
      </c>
      <c r="U1641" s="19">
        <v>58</v>
      </c>
      <c r="V1641" s="20" t="s">
        <v>48</v>
      </c>
      <c r="W1641" s="12" t="s">
        <v>49</v>
      </c>
      <c r="X1641" s="20" t="s">
        <v>768</v>
      </c>
      <c r="Y1641" s="20"/>
      <c r="Z1641" s="21">
        <v>1520000</v>
      </c>
      <c r="AA1641" s="21">
        <v>1520000</v>
      </c>
      <c r="AB1641" s="22">
        <v>1350</v>
      </c>
      <c r="AC1641" s="21">
        <v>1125.9259259259259</v>
      </c>
      <c r="AD1641" s="21">
        <v>1125.9259259259259</v>
      </c>
      <c r="AE1641" s="16" t="s">
        <v>5251</v>
      </c>
      <c r="AF1641" s="12">
        <v>1</v>
      </c>
      <c r="AG1641" s="12"/>
      <c r="AH1641" s="20" t="s">
        <v>64</v>
      </c>
      <c r="AI1641" s="12"/>
      <c r="AJ1641" s="12"/>
      <c r="AK1641" s="12"/>
      <c r="AL1641" s="12"/>
      <c r="AM1641" s="12">
        <v>0</v>
      </c>
      <c r="AN1641" s="20" t="s">
        <v>92</v>
      </c>
      <c r="AO1641" s="23"/>
      <c r="AP1641" s="24"/>
    </row>
    <row r="1642" spans="1:42" x14ac:dyDescent="0.25">
      <c r="A1642" s="12" t="s">
        <v>5252</v>
      </c>
      <c r="B1642" s="13" t="s">
        <v>5253</v>
      </c>
      <c r="C1642" s="14">
        <v>45827</v>
      </c>
      <c r="D1642" s="12">
        <v>1</v>
      </c>
      <c r="E1642" s="12">
        <v>1</v>
      </c>
      <c r="F1642" s="12">
        <v>1</v>
      </c>
      <c r="G1642" s="12">
        <v>3</v>
      </c>
      <c r="H1642" s="12"/>
      <c r="I1642" s="15" t="s">
        <v>58</v>
      </c>
      <c r="J1642" s="15" t="s">
        <v>42</v>
      </c>
      <c r="K1642" s="15" t="s">
        <v>43</v>
      </c>
      <c r="L1642" s="15">
        <v>1</v>
      </c>
      <c r="M1642" s="15" t="s">
        <v>6941</v>
      </c>
      <c r="N1642" s="16" t="s">
        <v>6645</v>
      </c>
      <c r="O1642" s="16" t="s">
        <v>6967</v>
      </c>
      <c r="P1642" s="16" t="s">
        <v>4918</v>
      </c>
      <c r="Q1642" s="17" t="s">
        <v>4924</v>
      </c>
      <c r="R1642" s="12" t="s">
        <v>4924</v>
      </c>
      <c r="S1642" s="12"/>
      <c r="T1642" s="18"/>
      <c r="U1642" s="19" t="s">
        <v>48</v>
      </c>
      <c r="V1642" s="20" t="s">
        <v>48</v>
      </c>
      <c r="W1642" s="12" t="s">
        <v>49</v>
      </c>
      <c r="X1642" s="20" t="s">
        <v>100</v>
      </c>
      <c r="Y1642" s="20"/>
      <c r="Z1642" s="21">
        <v>1500000</v>
      </c>
      <c r="AA1642" s="21">
        <v>1351500</v>
      </c>
      <c r="AB1642" s="22">
        <v>1200</v>
      </c>
      <c r="AC1642" s="21">
        <v>1250</v>
      </c>
      <c r="AD1642" s="21">
        <v>1126.25</v>
      </c>
      <c r="AE1642" s="16" t="s">
        <v>63</v>
      </c>
      <c r="AF1642" s="12"/>
      <c r="AG1642" s="12"/>
      <c r="AH1642" s="20" t="s">
        <v>66</v>
      </c>
      <c r="AI1642" s="12" t="s">
        <v>66</v>
      </c>
      <c r="AJ1642" s="12" t="s">
        <v>66</v>
      </c>
      <c r="AK1642" s="12" t="s">
        <v>66</v>
      </c>
      <c r="AL1642" s="12"/>
      <c r="AM1642" s="12" t="s">
        <v>67</v>
      </c>
      <c r="AN1642" s="20" t="s">
        <v>5254</v>
      </c>
      <c r="AO1642" s="23" t="s">
        <v>69</v>
      </c>
      <c r="AP1642" s="24"/>
    </row>
    <row r="1643" spans="1:42" x14ac:dyDescent="0.25">
      <c r="A1643" s="12" t="s">
        <v>5255</v>
      </c>
      <c r="B1643" s="13" t="s">
        <v>5256</v>
      </c>
      <c r="C1643" s="14">
        <v>45933</v>
      </c>
      <c r="D1643" s="12">
        <v>1</v>
      </c>
      <c r="E1643" s="12">
        <v>1</v>
      </c>
      <c r="F1643" s="12">
        <v>1</v>
      </c>
      <c r="G1643" s="12">
        <v>3</v>
      </c>
      <c r="H1643" s="12"/>
      <c r="I1643" s="15" t="s">
        <v>58</v>
      </c>
      <c r="J1643" s="15" t="s">
        <v>42</v>
      </c>
      <c r="K1643" s="15" t="s">
        <v>43</v>
      </c>
      <c r="L1643" s="15">
        <v>1</v>
      </c>
      <c r="M1643" s="15" t="s">
        <v>6941</v>
      </c>
      <c r="N1643" s="16" t="s">
        <v>6645</v>
      </c>
      <c r="O1643" s="16" t="s">
        <v>6967</v>
      </c>
      <c r="P1643" s="16" t="s">
        <v>4918</v>
      </c>
      <c r="Q1643" s="17" t="s">
        <v>4924</v>
      </c>
      <c r="R1643" s="12" t="s">
        <v>4924</v>
      </c>
      <c r="S1643" s="12"/>
      <c r="T1643" s="18" t="s">
        <v>4976</v>
      </c>
      <c r="U1643" s="19" t="s">
        <v>48</v>
      </c>
      <c r="V1643" s="20" t="s">
        <v>48</v>
      </c>
      <c r="W1643" s="12" t="s">
        <v>49</v>
      </c>
      <c r="X1643" s="20" t="s">
        <v>83</v>
      </c>
      <c r="Y1643" s="20"/>
      <c r="Z1643" s="21">
        <v>1500000</v>
      </c>
      <c r="AA1643" s="21">
        <v>1351500</v>
      </c>
      <c r="AB1643" s="22">
        <v>1200</v>
      </c>
      <c r="AC1643" s="21">
        <v>1250</v>
      </c>
      <c r="AD1643" s="21">
        <v>1126.25</v>
      </c>
      <c r="AE1643" s="16" t="s">
        <v>63</v>
      </c>
      <c r="AF1643" s="12"/>
      <c r="AG1643" s="12"/>
      <c r="AH1643" s="20" t="s">
        <v>48</v>
      </c>
      <c r="AI1643" s="12" t="s">
        <v>48</v>
      </c>
      <c r="AJ1643" s="12" t="s">
        <v>48</v>
      </c>
      <c r="AK1643" s="12"/>
      <c r="AL1643" s="12"/>
      <c r="AM1643" s="12" t="s">
        <v>67</v>
      </c>
      <c r="AN1643" s="20" t="s">
        <v>5257</v>
      </c>
      <c r="AO1643" s="23" t="s">
        <v>69</v>
      </c>
      <c r="AP1643" s="24" t="s">
        <v>74</v>
      </c>
    </row>
    <row r="1644" spans="1:42" x14ac:dyDescent="0.25">
      <c r="A1644" s="12" t="s">
        <v>5258</v>
      </c>
      <c r="B1644" s="13" t="s">
        <v>5259</v>
      </c>
      <c r="C1644" s="14">
        <v>45720</v>
      </c>
      <c r="D1644" s="12">
        <v>1</v>
      </c>
      <c r="E1644" s="12">
        <v>1</v>
      </c>
      <c r="F1644" s="12">
        <v>1</v>
      </c>
      <c r="G1644" s="12">
        <v>3</v>
      </c>
      <c r="H1644" s="12"/>
      <c r="I1644" s="15" t="s">
        <v>58</v>
      </c>
      <c r="J1644" s="15" t="s">
        <v>42</v>
      </c>
      <c r="K1644" s="15" t="s">
        <v>43</v>
      </c>
      <c r="L1644" s="15">
        <v>1</v>
      </c>
      <c r="M1644" s="15" t="s">
        <v>6941</v>
      </c>
      <c r="N1644" s="16" t="s">
        <v>6645</v>
      </c>
      <c r="O1644" s="16" t="s">
        <v>6967</v>
      </c>
      <c r="P1644" s="16" t="s">
        <v>4918</v>
      </c>
      <c r="Q1644" s="17" t="s">
        <v>4919</v>
      </c>
      <c r="R1644" s="12" t="s">
        <v>4919</v>
      </c>
      <c r="S1644" s="12"/>
      <c r="T1644" s="18"/>
      <c r="U1644" s="19" t="s">
        <v>48</v>
      </c>
      <c r="V1644" s="20" t="s">
        <v>48</v>
      </c>
      <c r="W1644" s="12" t="s">
        <v>49</v>
      </c>
      <c r="X1644" s="20" t="s">
        <v>83</v>
      </c>
      <c r="Y1644" s="20"/>
      <c r="Z1644" s="21">
        <v>1000000</v>
      </c>
      <c r="AA1644" s="21">
        <v>901000</v>
      </c>
      <c r="AB1644" s="22">
        <v>800</v>
      </c>
      <c r="AC1644" s="21">
        <v>1250</v>
      </c>
      <c r="AD1644" s="21">
        <v>1126.25</v>
      </c>
      <c r="AE1644" s="16" t="s">
        <v>5260</v>
      </c>
      <c r="AF1644" s="12">
        <v>5</v>
      </c>
      <c r="AG1644" s="12"/>
      <c r="AH1644" s="20" t="s">
        <v>64</v>
      </c>
      <c r="AI1644" s="12" t="s">
        <v>66</v>
      </c>
      <c r="AJ1644" s="12" t="s">
        <v>66</v>
      </c>
      <c r="AK1644" s="12" t="s">
        <v>66</v>
      </c>
      <c r="AL1644" s="12"/>
      <c r="AM1644" s="12">
        <v>15.0826139012742</v>
      </c>
      <c r="AN1644" s="20" t="s">
        <v>5261</v>
      </c>
      <c r="AO1644" s="23">
        <v>1000000</v>
      </c>
      <c r="AP1644" s="24" t="s">
        <v>74</v>
      </c>
    </row>
    <row r="1645" spans="1:42" x14ac:dyDescent="0.25">
      <c r="A1645" s="12" t="s">
        <v>5262</v>
      </c>
      <c r="B1645" s="13" t="s">
        <v>5263</v>
      </c>
      <c r="C1645" s="14">
        <v>45763</v>
      </c>
      <c r="D1645" s="12">
        <v>1</v>
      </c>
      <c r="E1645" s="12">
        <v>1</v>
      </c>
      <c r="F1645" s="12">
        <v>1</v>
      </c>
      <c r="G1645" s="12">
        <v>3</v>
      </c>
      <c r="H1645" s="12"/>
      <c r="I1645" s="15" t="s">
        <v>58</v>
      </c>
      <c r="J1645" s="15" t="s">
        <v>42</v>
      </c>
      <c r="K1645" s="15" t="s">
        <v>43</v>
      </c>
      <c r="L1645" s="15">
        <v>1</v>
      </c>
      <c r="M1645" s="15" t="s">
        <v>6941</v>
      </c>
      <c r="N1645" s="16" t="s">
        <v>6645</v>
      </c>
      <c r="O1645" s="16" t="s">
        <v>6967</v>
      </c>
      <c r="P1645" s="16" t="s">
        <v>4918</v>
      </c>
      <c r="Q1645" s="17" t="s">
        <v>4116</v>
      </c>
      <c r="R1645" s="12" t="s">
        <v>4945</v>
      </c>
      <c r="S1645" s="12"/>
      <c r="T1645" s="18" t="s">
        <v>674</v>
      </c>
      <c r="U1645" s="19" t="s">
        <v>48</v>
      </c>
      <c r="V1645" s="20" t="s">
        <v>48</v>
      </c>
      <c r="W1645" s="12" t="s">
        <v>49</v>
      </c>
      <c r="X1645" s="20" t="s">
        <v>62</v>
      </c>
      <c r="Y1645" s="20"/>
      <c r="Z1645" s="21">
        <v>2000000</v>
      </c>
      <c r="AA1645" s="21">
        <v>1802000</v>
      </c>
      <c r="AB1645" s="22">
        <v>1600</v>
      </c>
      <c r="AC1645" s="21">
        <v>1250</v>
      </c>
      <c r="AD1645" s="21">
        <v>1126.25</v>
      </c>
      <c r="AE1645" s="16" t="s">
        <v>63</v>
      </c>
      <c r="AF1645" s="12"/>
      <c r="AG1645" s="12"/>
      <c r="AH1645" s="20" t="s">
        <v>66</v>
      </c>
      <c r="AI1645" s="12" t="s">
        <v>66</v>
      </c>
      <c r="AJ1645" s="12" t="s">
        <v>66</v>
      </c>
      <c r="AK1645" s="12" t="s">
        <v>66</v>
      </c>
      <c r="AL1645" s="12"/>
      <c r="AM1645" s="12" t="s">
        <v>67</v>
      </c>
      <c r="AN1645" s="20" t="s">
        <v>5264</v>
      </c>
      <c r="AO1645" s="23" t="s">
        <v>69</v>
      </c>
      <c r="AP1645" s="24" t="s">
        <v>74</v>
      </c>
    </row>
    <row r="1646" spans="1:42" x14ac:dyDescent="0.25">
      <c r="A1646" s="12" t="s">
        <v>5265</v>
      </c>
      <c r="B1646" s="13" t="s">
        <v>5266</v>
      </c>
      <c r="C1646" s="14">
        <v>45403</v>
      </c>
      <c r="D1646" s="12">
        <v>1</v>
      </c>
      <c r="E1646" s="12">
        <v>1</v>
      </c>
      <c r="F1646" s="12">
        <v>1</v>
      </c>
      <c r="G1646" s="12">
        <v>3</v>
      </c>
      <c r="H1646" s="12"/>
      <c r="I1646" s="15" t="s">
        <v>58</v>
      </c>
      <c r="J1646" s="15"/>
      <c r="K1646" s="15" t="s">
        <v>43</v>
      </c>
      <c r="L1646" s="15">
        <v>1</v>
      </c>
      <c r="M1646" s="15" t="s">
        <v>6941</v>
      </c>
      <c r="N1646" s="16" t="s">
        <v>6645</v>
      </c>
      <c r="O1646" s="16" t="s">
        <v>6967</v>
      </c>
      <c r="P1646" s="16" t="s">
        <v>4918</v>
      </c>
      <c r="Q1646" s="17" t="s">
        <v>4919</v>
      </c>
      <c r="R1646" s="12" t="s">
        <v>4919</v>
      </c>
      <c r="S1646" s="12"/>
      <c r="T1646" s="18" t="s">
        <v>4976</v>
      </c>
      <c r="U1646" s="19" t="s">
        <v>48</v>
      </c>
      <c r="V1646" s="20" t="s">
        <v>48</v>
      </c>
      <c r="W1646" s="12" t="s">
        <v>49</v>
      </c>
      <c r="X1646" s="20" t="s">
        <v>3648</v>
      </c>
      <c r="Y1646" s="20"/>
      <c r="Z1646" s="21">
        <v>1575000</v>
      </c>
      <c r="AA1646" s="21">
        <v>1464750</v>
      </c>
      <c r="AB1646" s="22">
        <v>1290</v>
      </c>
      <c r="AC1646" s="21">
        <v>1220.9302325581396</v>
      </c>
      <c r="AD1646" s="21">
        <v>1135.4651162790697</v>
      </c>
      <c r="AE1646" s="16" t="s">
        <v>5267</v>
      </c>
      <c r="AF1646" s="12">
        <v>2</v>
      </c>
      <c r="AG1646" s="12"/>
      <c r="AH1646" s="20" t="s">
        <v>64</v>
      </c>
      <c r="AI1646" s="12" t="s">
        <v>66</v>
      </c>
      <c r="AJ1646" s="12" t="s">
        <v>66</v>
      </c>
      <c r="AK1646" s="12" t="s">
        <v>66</v>
      </c>
      <c r="AL1646" s="12" t="s">
        <v>66</v>
      </c>
      <c r="AM1646" s="12">
        <v>12.305006837081219</v>
      </c>
      <c r="AN1646" s="20" t="s">
        <v>5268</v>
      </c>
      <c r="AO1646" s="23"/>
      <c r="AP1646" s="24"/>
    </row>
    <row r="1647" spans="1:42" x14ac:dyDescent="0.25">
      <c r="A1647" s="12" t="s">
        <v>5269</v>
      </c>
      <c r="B1647" s="13" t="s">
        <v>5270</v>
      </c>
      <c r="C1647" s="14">
        <v>45350</v>
      </c>
      <c r="D1647" s="12">
        <v>1</v>
      </c>
      <c r="E1647" s="12">
        <v>1</v>
      </c>
      <c r="F1647" s="12">
        <v>1</v>
      </c>
      <c r="G1647" s="12">
        <v>3</v>
      </c>
      <c r="H1647" s="12"/>
      <c r="I1647" s="15" t="s">
        <v>58</v>
      </c>
      <c r="J1647" s="15"/>
      <c r="K1647" s="15" t="s">
        <v>43</v>
      </c>
      <c r="L1647" s="15">
        <v>1</v>
      </c>
      <c r="M1647" s="15" t="s">
        <v>6941</v>
      </c>
      <c r="N1647" s="16" t="s">
        <v>6645</v>
      </c>
      <c r="O1647" s="16" t="s">
        <v>6967</v>
      </c>
      <c r="P1647" s="16" t="s">
        <v>4918</v>
      </c>
      <c r="Q1647" s="17" t="s">
        <v>4924</v>
      </c>
      <c r="R1647" s="12" t="s">
        <v>4924</v>
      </c>
      <c r="S1647" s="12"/>
      <c r="T1647" s="18" t="s">
        <v>900</v>
      </c>
      <c r="U1647" s="19" t="s">
        <v>48</v>
      </c>
      <c r="V1647" s="20" t="s">
        <v>48</v>
      </c>
      <c r="W1647" s="12" t="s">
        <v>49</v>
      </c>
      <c r="X1647" s="20" t="s">
        <v>62</v>
      </c>
      <c r="Y1647" s="20"/>
      <c r="Z1647" s="21">
        <v>735000</v>
      </c>
      <c r="AA1647" s="21">
        <v>683550</v>
      </c>
      <c r="AB1647" s="22">
        <v>600</v>
      </c>
      <c r="AC1647" s="21">
        <v>1225</v>
      </c>
      <c r="AD1647" s="21">
        <v>1139.25</v>
      </c>
      <c r="AE1647" s="16" t="s">
        <v>63</v>
      </c>
      <c r="AF1647" s="12"/>
      <c r="AG1647" s="12"/>
      <c r="AH1647" s="20" t="s">
        <v>64</v>
      </c>
      <c r="AI1647" s="12" t="s">
        <v>66</v>
      </c>
      <c r="AJ1647" s="12" t="s">
        <v>66</v>
      </c>
      <c r="AK1647" s="12" t="s">
        <v>66</v>
      </c>
      <c r="AL1647" s="12" t="s">
        <v>66</v>
      </c>
      <c r="AM1647" s="12" t="s">
        <v>67</v>
      </c>
      <c r="AN1647" s="20" t="s">
        <v>5271</v>
      </c>
      <c r="AO1647" s="23"/>
      <c r="AP1647" s="24"/>
    </row>
    <row r="1648" spans="1:42" x14ac:dyDescent="0.25">
      <c r="A1648" s="12" t="s">
        <v>5272</v>
      </c>
      <c r="B1648" s="13" t="s">
        <v>5273</v>
      </c>
      <c r="C1648" s="14">
        <v>45590</v>
      </c>
      <c r="D1648" s="26">
        <v>2</v>
      </c>
      <c r="E1648" s="26">
        <v>1</v>
      </c>
      <c r="F1648" s="12">
        <v>2</v>
      </c>
      <c r="G1648" s="12">
        <v>3</v>
      </c>
      <c r="H1648" s="12"/>
      <c r="I1648" s="15" t="s">
        <v>58</v>
      </c>
      <c r="J1648" s="15" t="s">
        <v>42</v>
      </c>
      <c r="K1648" s="15" t="s">
        <v>43</v>
      </c>
      <c r="L1648" s="15">
        <v>1</v>
      </c>
      <c r="M1648" s="15" t="s">
        <v>6941</v>
      </c>
      <c r="N1648" s="16" t="s">
        <v>6645</v>
      </c>
      <c r="O1648" s="16" t="s">
        <v>6967</v>
      </c>
      <c r="P1648" s="16" t="s">
        <v>4918</v>
      </c>
      <c r="Q1648" s="17" t="s">
        <v>4919</v>
      </c>
      <c r="R1648" s="12" t="s">
        <v>4919</v>
      </c>
      <c r="S1648" s="12"/>
      <c r="T1648" s="18" t="s">
        <v>4958</v>
      </c>
      <c r="U1648" s="19">
        <v>78</v>
      </c>
      <c r="V1648" s="20" t="s">
        <v>48</v>
      </c>
      <c r="W1648" s="12" t="s">
        <v>49</v>
      </c>
      <c r="X1648" s="20" t="s">
        <v>62</v>
      </c>
      <c r="Y1648" s="20"/>
      <c r="Z1648" s="21">
        <v>1100000</v>
      </c>
      <c r="AA1648" s="21">
        <v>1023000</v>
      </c>
      <c r="AB1648" s="22">
        <v>899</v>
      </c>
      <c r="AC1648" s="21">
        <v>1223.5817575083427</v>
      </c>
      <c r="AD1648" s="21">
        <v>1137.9310344827586</v>
      </c>
      <c r="AE1648" s="16" t="s">
        <v>5232</v>
      </c>
      <c r="AF1648" s="12">
        <v>9</v>
      </c>
      <c r="AG1648" s="12" t="s">
        <v>51</v>
      </c>
      <c r="AH1648" s="20" t="s">
        <v>64</v>
      </c>
      <c r="AI1648" s="12" t="s">
        <v>66</v>
      </c>
      <c r="AJ1648" s="12" t="s">
        <v>66</v>
      </c>
      <c r="AK1648" s="12" t="s">
        <v>66</v>
      </c>
      <c r="AL1648" s="12" t="s">
        <v>66</v>
      </c>
      <c r="AM1648" s="12">
        <v>18.346686740785099</v>
      </c>
      <c r="AN1648" s="20" t="s">
        <v>5274</v>
      </c>
      <c r="AO1648" s="23"/>
      <c r="AP1648" s="24"/>
    </row>
    <row r="1649" spans="1:42" x14ac:dyDescent="0.25">
      <c r="A1649" s="12" t="s">
        <v>5275</v>
      </c>
      <c r="B1649" s="13" t="s">
        <v>5276</v>
      </c>
      <c r="C1649" s="14">
        <v>45623</v>
      </c>
      <c r="D1649" s="12">
        <v>1</v>
      </c>
      <c r="E1649" s="12">
        <v>1</v>
      </c>
      <c r="F1649" s="12">
        <v>1</v>
      </c>
      <c r="G1649" s="12">
        <v>3</v>
      </c>
      <c r="H1649" s="12"/>
      <c r="I1649" s="15" t="s">
        <v>58</v>
      </c>
      <c r="J1649" s="15"/>
      <c r="K1649" s="15" t="s">
        <v>43</v>
      </c>
      <c r="L1649" s="15">
        <v>1</v>
      </c>
      <c r="M1649" s="15" t="s">
        <v>6941</v>
      </c>
      <c r="N1649" s="16" t="s">
        <v>6645</v>
      </c>
      <c r="O1649" s="16" t="s">
        <v>6967</v>
      </c>
      <c r="P1649" s="16" t="s">
        <v>4918</v>
      </c>
      <c r="Q1649" s="17" t="s">
        <v>4919</v>
      </c>
      <c r="R1649" s="12" t="s">
        <v>4919</v>
      </c>
      <c r="S1649" s="12"/>
      <c r="T1649" s="18"/>
      <c r="U1649" s="19" t="s">
        <v>48</v>
      </c>
      <c r="V1649" s="20" t="s">
        <v>48</v>
      </c>
      <c r="W1649" s="12" t="s">
        <v>49</v>
      </c>
      <c r="X1649" s="20" t="s">
        <v>62</v>
      </c>
      <c r="Y1649" s="20"/>
      <c r="Z1649" s="21">
        <v>1000000</v>
      </c>
      <c r="AA1649" s="21">
        <v>930000</v>
      </c>
      <c r="AB1649" s="22">
        <v>807</v>
      </c>
      <c r="AC1649" s="21">
        <v>1239.1573729863692</v>
      </c>
      <c r="AD1649" s="21">
        <v>1152.4163568773233</v>
      </c>
      <c r="AE1649" s="16" t="s">
        <v>5277</v>
      </c>
      <c r="AF1649" s="12">
        <v>9</v>
      </c>
      <c r="AG1649" s="12"/>
      <c r="AH1649" s="20" t="s">
        <v>64</v>
      </c>
      <c r="AI1649" s="12" t="s">
        <v>65</v>
      </c>
      <c r="AJ1649" s="12" t="s">
        <v>114</v>
      </c>
      <c r="AK1649" s="12" t="s">
        <v>66</v>
      </c>
      <c r="AL1649" s="12" t="s">
        <v>66</v>
      </c>
      <c r="AM1649" s="12">
        <v>14.45108149867338</v>
      </c>
      <c r="AN1649" s="20" t="s">
        <v>5278</v>
      </c>
      <c r="AO1649" s="23"/>
      <c r="AP1649" s="24"/>
    </row>
    <row r="1650" spans="1:42" x14ac:dyDescent="0.25">
      <c r="A1650" s="12" t="s">
        <v>5279</v>
      </c>
      <c r="B1650" s="13" t="s">
        <v>5280</v>
      </c>
      <c r="C1650" s="14">
        <v>45446</v>
      </c>
      <c r="D1650" s="12">
        <v>1</v>
      </c>
      <c r="E1650" s="12">
        <v>1</v>
      </c>
      <c r="F1650" s="12">
        <v>1</v>
      </c>
      <c r="G1650" s="12">
        <v>3</v>
      </c>
      <c r="H1650" s="12"/>
      <c r="I1650" s="15" t="s">
        <v>58</v>
      </c>
      <c r="J1650" s="15" t="s">
        <v>42</v>
      </c>
      <c r="K1650" s="15" t="s">
        <v>43</v>
      </c>
      <c r="L1650" s="15">
        <v>1</v>
      </c>
      <c r="M1650" s="15" t="s">
        <v>6941</v>
      </c>
      <c r="N1650" s="16" t="s">
        <v>6645</v>
      </c>
      <c r="O1650" s="16" t="s">
        <v>6967</v>
      </c>
      <c r="P1650" s="16" t="s">
        <v>4918</v>
      </c>
      <c r="Q1650" s="17" t="s">
        <v>4924</v>
      </c>
      <c r="R1650" s="12" t="s">
        <v>4924</v>
      </c>
      <c r="S1650" s="12"/>
      <c r="T1650" s="18" t="s">
        <v>48</v>
      </c>
      <c r="U1650" s="19" t="s">
        <v>48</v>
      </c>
      <c r="V1650" s="20" t="s">
        <v>48</v>
      </c>
      <c r="W1650" s="12" t="s">
        <v>49</v>
      </c>
      <c r="X1650" s="20" t="s">
        <v>62</v>
      </c>
      <c r="Y1650" s="20"/>
      <c r="Z1650" s="21">
        <v>1500000</v>
      </c>
      <c r="AA1650" s="21">
        <v>1395000</v>
      </c>
      <c r="AB1650" s="22">
        <v>1206</v>
      </c>
      <c r="AC1650" s="21">
        <v>1243.7810945273632</v>
      </c>
      <c r="AD1650" s="21">
        <v>1156.7164179104477</v>
      </c>
      <c r="AE1650" s="16" t="s">
        <v>5281</v>
      </c>
      <c r="AF1650" s="12">
        <v>4</v>
      </c>
      <c r="AG1650" s="12"/>
      <c r="AH1650" s="20" t="s">
        <v>64</v>
      </c>
      <c r="AI1650" s="12" t="s">
        <v>65</v>
      </c>
      <c r="AJ1650" s="12" t="s">
        <v>66</v>
      </c>
      <c r="AK1650" s="12" t="s">
        <v>66</v>
      </c>
      <c r="AL1650" s="12" t="s">
        <v>66</v>
      </c>
      <c r="AM1650" s="12">
        <v>5.2653050322009802</v>
      </c>
      <c r="AN1650" s="20" t="s">
        <v>5282</v>
      </c>
      <c r="AO1650" s="23"/>
      <c r="AP1650" s="24"/>
    </row>
    <row r="1651" spans="1:42" x14ac:dyDescent="0.25">
      <c r="A1651" s="12" t="s">
        <v>5283</v>
      </c>
      <c r="B1651" s="13" t="s">
        <v>5284</v>
      </c>
      <c r="C1651" s="14">
        <v>45589</v>
      </c>
      <c r="D1651" s="12">
        <v>1</v>
      </c>
      <c r="E1651" s="12">
        <v>1</v>
      </c>
      <c r="F1651" s="12">
        <v>1</v>
      </c>
      <c r="G1651" s="12">
        <v>3</v>
      </c>
      <c r="H1651" s="12"/>
      <c r="I1651" s="15" t="s">
        <v>58</v>
      </c>
      <c r="J1651" s="15" t="s">
        <v>42</v>
      </c>
      <c r="K1651" s="15" t="s">
        <v>43</v>
      </c>
      <c r="L1651" s="15">
        <v>1</v>
      </c>
      <c r="M1651" s="15" t="s">
        <v>6941</v>
      </c>
      <c r="N1651" s="16" t="s">
        <v>6645</v>
      </c>
      <c r="O1651" s="16" t="s">
        <v>6967</v>
      </c>
      <c r="P1651" s="16" t="s">
        <v>4918</v>
      </c>
      <c r="Q1651" s="17" t="s">
        <v>4919</v>
      </c>
      <c r="R1651" s="12" t="s">
        <v>4919</v>
      </c>
      <c r="S1651" s="12"/>
      <c r="T1651" s="18" t="s">
        <v>2802</v>
      </c>
      <c r="U1651" s="19">
        <v>20</v>
      </c>
      <c r="V1651" s="20" t="s">
        <v>48</v>
      </c>
      <c r="W1651" s="12" t="s">
        <v>49</v>
      </c>
      <c r="X1651" s="20" t="s">
        <v>62</v>
      </c>
      <c r="Y1651" s="20"/>
      <c r="Z1651" s="21">
        <v>1100000</v>
      </c>
      <c r="AA1651" s="21">
        <v>1023000</v>
      </c>
      <c r="AB1651" s="22">
        <v>880</v>
      </c>
      <c r="AC1651" s="21">
        <v>1250</v>
      </c>
      <c r="AD1651" s="21">
        <v>1162.5</v>
      </c>
      <c r="AE1651" s="16" t="s">
        <v>63</v>
      </c>
      <c r="AF1651" s="12"/>
      <c r="AG1651" s="12"/>
      <c r="AH1651" s="20" t="s">
        <v>64</v>
      </c>
      <c r="AI1651" s="12" t="s">
        <v>114</v>
      </c>
      <c r="AJ1651" s="12" t="s">
        <v>114</v>
      </c>
      <c r="AK1651" s="12" t="s">
        <v>66</v>
      </c>
      <c r="AL1651" s="12" t="s">
        <v>66</v>
      </c>
      <c r="AM1651" s="12" t="s">
        <v>67</v>
      </c>
      <c r="AN1651" s="20" t="s">
        <v>5285</v>
      </c>
      <c r="AO1651" s="23"/>
      <c r="AP1651" s="24"/>
    </row>
    <row r="1652" spans="1:42" x14ac:dyDescent="0.25">
      <c r="A1652" s="12" t="s">
        <v>5286</v>
      </c>
      <c r="B1652" s="13" t="s">
        <v>5287</v>
      </c>
      <c r="C1652" s="14">
        <v>45739</v>
      </c>
      <c r="D1652" s="12">
        <v>1</v>
      </c>
      <c r="E1652" s="12">
        <v>1</v>
      </c>
      <c r="F1652" s="12">
        <v>1</v>
      </c>
      <c r="G1652" s="12">
        <v>3</v>
      </c>
      <c r="H1652" s="12"/>
      <c r="I1652" s="15" t="s">
        <v>58</v>
      </c>
      <c r="J1652" s="15" t="s">
        <v>42</v>
      </c>
      <c r="K1652" s="15" t="s">
        <v>43</v>
      </c>
      <c r="L1652" s="15">
        <v>1</v>
      </c>
      <c r="M1652" s="15" t="s">
        <v>6941</v>
      </c>
      <c r="N1652" s="16" t="s">
        <v>6645</v>
      </c>
      <c r="O1652" s="16" t="s">
        <v>6967</v>
      </c>
      <c r="P1652" s="16" t="s">
        <v>4918</v>
      </c>
      <c r="Q1652" s="17" t="s">
        <v>4919</v>
      </c>
      <c r="R1652" s="12" t="s">
        <v>4919</v>
      </c>
      <c r="S1652" s="12"/>
      <c r="T1652" s="18" t="s">
        <v>695</v>
      </c>
      <c r="U1652" s="19" t="s">
        <v>48</v>
      </c>
      <c r="V1652" s="20" t="s">
        <v>48</v>
      </c>
      <c r="W1652" s="12" t="s">
        <v>49</v>
      </c>
      <c r="X1652" s="20" t="s">
        <v>100</v>
      </c>
      <c r="Y1652" s="20"/>
      <c r="Z1652" s="21">
        <v>1300000</v>
      </c>
      <c r="AA1652" s="21">
        <v>1171300</v>
      </c>
      <c r="AB1652" s="22">
        <v>1000</v>
      </c>
      <c r="AC1652" s="21">
        <v>1300</v>
      </c>
      <c r="AD1652" s="21">
        <v>1171.3</v>
      </c>
      <c r="AE1652" s="16" t="s">
        <v>5288</v>
      </c>
      <c r="AF1652" s="12">
        <v>1</v>
      </c>
      <c r="AG1652" s="12" t="s">
        <v>51</v>
      </c>
      <c r="AH1652" s="20" t="s">
        <v>140</v>
      </c>
      <c r="AI1652" s="12" t="s">
        <v>66</v>
      </c>
      <c r="AJ1652" s="12" t="s">
        <v>66</v>
      </c>
      <c r="AK1652" s="12" t="s">
        <v>66</v>
      </c>
      <c r="AL1652" s="12"/>
      <c r="AM1652" s="12">
        <v>11.72098151995314</v>
      </c>
      <c r="AN1652" s="20" t="s">
        <v>5289</v>
      </c>
      <c r="AO1652" s="23" t="s">
        <v>69</v>
      </c>
      <c r="AP1652" s="24" t="s">
        <v>74</v>
      </c>
    </row>
    <row r="1653" spans="1:42" x14ac:dyDescent="0.25">
      <c r="A1653" s="12" t="s">
        <v>5290</v>
      </c>
      <c r="B1653" s="13" t="s">
        <v>5290</v>
      </c>
      <c r="C1653" s="14">
        <v>45335</v>
      </c>
      <c r="D1653" s="12">
        <v>1</v>
      </c>
      <c r="E1653" s="12">
        <v>1</v>
      </c>
      <c r="F1653" s="12">
        <v>1</v>
      </c>
      <c r="G1653" s="12">
        <v>3</v>
      </c>
      <c r="H1653" s="12"/>
      <c r="I1653" s="15" t="s">
        <v>41</v>
      </c>
      <c r="J1653" s="15" t="s">
        <v>42</v>
      </c>
      <c r="K1653" s="15" t="s">
        <v>43</v>
      </c>
      <c r="L1653" s="15">
        <v>1</v>
      </c>
      <c r="M1653" s="15" t="s">
        <v>6941</v>
      </c>
      <c r="N1653" s="16" t="s">
        <v>6645</v>
      </c>
      <c r="O1653" s="16" t="s">
        <v>6967</v>
      </c>
      <c r="P1653" s="16" t="s">
        <v>4918</v>
      </c>
      <c r="Q1653" s="17" t="s">
        <v>5070</v>
      </c>
      <c r="R1653" s="12" t="s">
        <v>5070</v>
      </c>
      <c r="S1653" s="12"/>
      <c r="T1653" s="18" t="s">
        <v>5291</v>
      </c>
      <c r="U1653" s="19">
        <v>10</v>
      </c>
      <c r="V1653" s="20" t="s">
        <v>48</v>
      </c>
      <c r="W1653" s="12" t="s">
        <v>49</v>
      </c>
      <c r="X1653" s="20" t="s">
        <v>239</v>
      </c>
      <c r="Y1653" s="20"/>
      <c r="Z1653" s="21">
        <v>1100000</v>
      </c>
      <c r="AA1653" s="21">
        <v>1100000</v>
      </c>
      <c r="AB1653" s="22">
        <v>932</v>
      </c>
      <c r="AC1653" s="21">
        <v>1180.2575107296138</v>
      </c>
      <c r="AD1653" s="21">
        <v>1180.2575107296138</v>
      </c>
      <c r="AE1653" s="16" t="s">
        <v>5292</v>
      </c>
      <c r="AF1653" s="12">
        <v>1</v>
      </c>
      <c r="AG1653" s="12"/>
      <c r="AH1653" s="20"/>
      <c r="AI1653" s="12"/>
      <c r="AJ1653" s="12"/>
      <c r="AK1653" s="12"/>
      <c r="AL1653" s="12"/>
      <c r="AM1653" s="12" t="s">
        <v>67</v>
      </c>
      <c r="AN1653" s="20" t="s">
        <v>92</v>
      </c>
      <c r="AO1653" s="23"/>
      <c r="AP1653" s="24"/>
    </row>
    <row r="1654" spans="1:42" x14ac:dyDescent="0.25">
      <c r="A1654" s="12" t="s">
        <v>5293</v>
      </c>
      <c r="B1654" s="13" t="s">
        <v>5294</v>
      </c>
      <c r="C1654" s="14">
        <v>45938</v>
      </c>
      <c r="D1654" s="12">
        <v>1</v>
      </c>
      <c r="E1654" s="12">
        <v>1</v>
      </c>
      <c r="F1654" s="12">
        <v>1</v>
      </c>
      <c r="G1654" s="12">
        <v>3</v>
      </c>
      <c r="H1654" s="12"/>
      <c r="I1654" s="15" t="s">
        <v>41</v>
      </c>
      <c r="J1654" s="15" t="s">
        <v>42</v>
      </c>
      <c r="K1654" s="15" t="s">
        <v>43</v>
      </c>
      <c r="L1654" s="15">
        <v>1</v>
      </c>
      <c r="M1654" s="15" t="s">
        <v>6941</v>
      </c>
      <c r="N1654" s="16" t="s">
        <v>6645</v>
      </c>
      <c r="O1654" s="16" t="s">
        <v>6967</v>
      </c>
      <c r="P1654" s="16" t="s">
        <v>4918</v>
      </c>
      <c r="Q1654" s="17" t="s">
        <v>4116</v>
      </c>
      <c r="R1654" s="12" t="s">
        <v>4116</v>
      </c>
      <c r="S1654" s="12"/>
      <c r="T1654" s="18" t="s">
        <v>2791</v>
      </c>
      <c r="U1654" s="19"/>
      <c r="V1654" s="20" t="s">
        <v>48</v>
      </c>
      <c r="W1654" s="12" t="s">
        <v>49</v>
      </c>
      <c r="X1654" s="20" t="s">
        <v>83</v>
      </c>
      <c r="Y1654" s="20"/>
      <c r="Z1654" s="21">
        <v>1150000</v>
      </c>
      <c r="AA1654" s="21">
        <v>1150000</v>
      </c>
      <c r="AB1654" s="22">
        <v>967</v>
      </c>
      <c r="AC1654" s="21">
        <v>1189.245087900724</v>
      </c>
      <c r="AD1654" s="21">
        <v>1189.245087900724</v>
      </c>
      <c r="AE1654" s="16" t="s">
        <v>5294</v>
      </c>
      <c r="AF1654" s="12">
        <v>10</v>
      </c>
      <c r="AG1654" s="12" t="s">
        <v>51</v>
      </c>
      <c r="AH1654" s="20" t="s">
        <v>52</v>
      </c>
      <c r="AI1654" s="12"/>
      <c r="AJ1654" s="12"/>
      <c r="AK1654" s="12"/>
      <c r="AL1654" s="12"/>
      <c r="AM1654" s="12">
        <v>0.92444574973853799</v>
      </c>
      <c r="AN1654" s="20"/>
      <c r="AO1654" s="23"/>
      <c r="AP1654" s="24"/>
    </row>
    <row r="1655" spans="1:42" x14ac:dyDescent="0.25">
      <c r="A1655" s="12" t="s">
        <v>5295</v>
      </c>
      <c r="B1655" s="13" t="s">
        <v>5296</v>
      </c>
      <c r="C1655" s="14">
        <v>45904</v>
      </c>
      <c r="D1655" s="12">
        <v>1</v>
      </c>
      <c r="E1655" s="12">
        <v>1</v>
      </c>
      <c r="F1655" s="12">
        <v>1</v>
      </c>
      <c r="G1655" s="12">
        <v>3</v>
      </c>
      <c r="H1655" s="12"/>
      <c r="I1655" s="15" t="s">
        <v>58</v>
      </c>
      <c r="J1655" s="15" t="s">
        <v>42</v>
      </c>
      <c r="K1655" s="15" t="s">
        <v>43</v>
      </c>
      <c r="L1655" s="15">
        <v>1</v>
      </c>
      <c r="M1655" s="15" t="s">
        <v>6941</v>
      </c>
      <c r="N1655" s="16" t="s">
        <v>6645</v>
      </c>
      <c r="O1655" s="16" t="s">
        <v>6967</v>
      </c>
      <c r="P1655" s="16" t="s">
        <v>4918</v>
      </c>
      <c r="Q1655" s="17" t="s">
        <v>5297</v>
      </c>
      <c r="R1655" s="12" t="s">
        <v>4935</v>
      </c>
      <c r="S1655" s="12"/>
      <c r="T1655" s="18"/>
      <c r="U1655" s="19"/>
      <c r="V1655" s="20" t="s">
        <v>48</v>
      </c>
      <c r="W1655" s="12" t="s">
        <v>49</v>
      </c>
      <c r="X1655" s="20" t="s">
        <v>83</v>
      </c>
      <c r="Y1655" s="20"/>
      <c r="Z1655" s="21">
        <v>2000000</v>
      </c>
      <c r="AA1655" s="21">
        <v>1802000</v>
      </c>
      <c r="AB1655" s="22">
        <v>1500</v>
      </c>
      <c r="AC1655" s="21">
        <v>1333.3333333333333</v>
      </c>
      <c r="AD1655" s="21">
        <v>1201.3333333333333</v>
      </c>
      <c r="AE1655" s="16" t="s">
        <v>5111</v>
      </c>
      <c r="AF1655" s="12">
        <v>3</v>
      </c>
      <c r="AG1655" s="12"/>
      <c r="AH1655" s="20" t="s">
        <v>66</v>
      </c>
      <c r="AI1655" s="12" t="s">
        <v>66</v>
      </c>
      <c r="AJ1655" s="12" t="s">
        <v>66</v>
      </c>
      <c r="AK1655" s="12" t="s">
        <v>66</v>
      </c>
      <c r="AL1655" s="12"/>
      <c r="AM1655" s="12">
        <v>11.465005572757869</v>
      </c>
      <c r="AN1655" s="20" t="s">
        <v>6816</v>
      </c>
      <c r="AO1655" s="23" t="s">
        <v>69</v>
      </c>
      <c r="AP1655" s="24" t="s">
        <v>74</v>
      </c>
    </row>
    <row r="1656" spans="1:42" x14ac:dyDescent="0.25">
      <c r="A1656" s="12" t="s">
        <v>5298</v>
      </c>
      <c r="B1656" s="13" t="s">
        <v>5299</v>
      </c>
      <c r="C1656" s="14">
        <v>45914</v>
      </c>
      <c r="D1656" s="12">
        <v>1</v>
      </c>
      <c r="E1656" s="12">
        <v>1</v>
      </c>
      <c r="F1656" s="12">
        <v>1</v>
      </c>
      <c r="G1656" s="12">
        <v>3</v>
      </c>
      <c r="H1656" s="12"/>
      <c r="I1656" s="15" t="s">
        <v>58</v>
      </c>
      <c r="J1656" s="15" t="s">
        <v>42</v>
      </c>
      <c r="K1656" s="15" t="s">
        <v>43</v>
      </c>
      <c r="L1656" s="15">
        <v>1</v>
      </c>
      <c r="M1656" s="15" t="s">
        <v>6941</v>
      </c>
      <c r="N1656" s="16" t="s">
        <v>6645</v>
      </c>
      <c r="O1656" s="16" t="s">
        <v>6967</v>
      </c>
      <c r="P1656" s="16" t="s">
        <v>4918</v>
      </c>
      <c r="Q1656" s="17" t="s">
        <v>4919</v>
      </c>
      <c r="R1656" s="12" t="s">
        <v>4935</v>
      </c>
      <c r="S1656" s="12"/>
      <c r="T1656" s="18"/>
      <c r="U1656" s="19" t="s">
        <v>48</v>
      </c>
      <c r="V1656" s="20" t="s">
        <v>48</v>
      </c>
      <c r="W1656" s="12" t="s">
        <v>49</v>
      </c>
      <c r="X1656" s="20" t="s">
        <v>100</v>
      </c>
      <c r="Y1656" s="25"/>
      <c r="Z1656" s="21">
        <v>1200000</v>
      </c>
      <c r="AA1656" s="21">
        <v>1081200</v>
      </c>
      <c r="AB1656" s="22">
        <v>900</v>
      </c>
      <c r="AC1656" s="21">
        <v>1333.3333333333333</v>
      </c>
      <c r="AD1656" s="21">
        <v>1201.3333333333333</v>
      </c>
      <c r="AE1656" s="16" t="s">
        <v>5300</v>
      </c>
      <c r="AF1656" s="12">
        <v>2</v>
      </c>
      <c r="AG1656" s="12"/>
      <c r="AH1656" s="20" t="s">
        <v>48</v>
      </c>
      <c r="AI1656" s="12" t="s">
        <v>48</v>
      </c>
      <c r="AJ1656" s="12" t="s">
        <v>48</v>
      </c>
      <c r="AK1656" s="12"/>
      <c r="AL1656" s="12"/>
      <c r="AM1656" s="12">
        <v>13.746427966626801</v>
      </c>
      <c r="AN1656" s="20" t="s">
        <v>5301</v>
      </c>
      <c r="AO1656" s="23" t="s">
        <v>69</v>
      </c>
      <c r="AP1656" s="24"/>
    </row>
    <row r="1657" spans="1:42" x14ac:dyDescent="0.25">
      <c r="A1657" s="12" t="s">
        <v>5302</v>
      </c>
      <c r="B1657" s="13" t="s">
        <v>5303</v>
      </c>
      <c r="C1657" s="14">
        <v>45975</v>
      </c>
      <c r="D1657" s="12">
        <v>1</v>
      </c>
      <c r="E1657" s="12">
        <v>1</v>
      </c>
      <c r="F1657" s="12">
        <v>1</v>
      </c>
      <c r="G1657" s="12">
        <v>3</v>
      </c>
      <c r="H1657" s="12"/>
      <c r="I1657" s="15" t="s">
        <v>58</v>
      </c>
      <c r="J1657" s="15" t="s">
        <v>42</v>
      </c>
      <c r="K1657" s="15" t="s">
        <v>43</v>
      </c>
      <c r="L1657" s="15">
        <v>1</v>
      </c>
      <c r="M1657" s="15" t="s">
        <v>6941</v>
      </c>
      <c r="N1657" s="16" t="s">
        <v>6645</v>
      </c>
      <c r="O1657" s="16" t="s">
        <v>6967</v>
      </c>
      <c r="P1657" s="16" t="s">
        <v>4918</v>
      </c>
      <c r="Q1657" s="17" t="s">
        <v>4919</v>
      </c>
      <c r="R1657" s="12" t="s">
        <v>4919</v>
      </c>
      <c r="S1657" s="12"/>
      <c r="T1657" s="18" t="s">
        <v>5304</v>
      </c>
      <c r="U1657" s="19">
        <v>3</v>
      </c>
      <c r="V1657" s="20" t="s">
        <v>48</v>
      </c>
      <c r="W1657" s="12" t="s">
        <v>49</v>
      </c>
      <c r="X1657" s="20" t="s">
        <v>1088</v>
      </c>
      <c r="Y1657" s="20"/>
      <c r="Z1657" s="21">
        <v>2000000</v>
      </c>
      <c r="AA1657" s="21">
        <v>1802000</v>
      </c>
      <c r="AB1657" s="22">
        <v>1500</v>
      </c>
      <c r="AC1657" s="21">
        <v>1333.3333333333333</v>
      </c>
      <c r="AD1657" s="21">
        <v>1201.3333333333333</v>
      </c>
      <c r="AE1657" s="16" t="s">
        <v>5305</v>
      </c>
      <c r="AF1657" s="12">
        <v>4</v>
      </c>
      <c r="AG1657" s="12" t="s">
        <v>51</v>
      </c>
      <c r="AH1657" s="20" t="s">
        <v>64</v>
      </c>
      <c r="AI1657" s="12" t="s">
        <v>66</v>
      </c>
      <c r="AJ1657" s="12" t="s">
        <v>66</v>
      </c>
      <c r="AK1657" s="12" t="s">
        <v>66</v>
      </c>
      <c r="AL1657" s="12"/>
      <c r="AM1657" s="12">
        <v>0</v>
      </c>
      <c r="AN1657" s="20" t="s">
        <v>5306</v>
      </c>
      <c r="AO1657" s="23" t="s">
        <v>69</v>
      </c>
      <c r="AP1657" s="24" t="s">
        <v>74</v>
      </c>
    </row>
    <row r="1658" spans="1:42" x14ac:dyDescent="0.25">
      <c r="A1658" s="12" t="s">
        <v>5307</v>
      </c>
      <c r="B1658" s="13" t="s">
        <v>5308</v>
      </c>
      <c r="C1658" s="14">
        <v>45742</v>
      </c>
      <c r="D1658" s="12">
        <v>1</v>
      </c>
      <c r="E1658" s="12">
        <v>1</v>
      </c>
      <c r="F1658" s="12">
        <v>1</v>
      </c>
      <c r="G1658" s="12">
        <v>3</v>
      </c>
      <c r="H1658" s="12"/>
      <c r="I1658" s="15" t="s">
        <v>41</v>
      </c>
      <c r="J1658" s="15" t="s">
        <v>42</v>
      </c>
      <c r="K1658" s="15" t="s">
        <v>43</v>
      </c>
      <c r="L1658" s="15">
        <v>1</v>
      </c>
      <c r="M1658" s="15" t="s">
        <v>6941</v>
      </c>
      <c r="N1658" s="16" t="s">
        <v>6645</v>
      </c>
      <c r="O1658" s="16" t="s">
        <v>6967</v>
      </c>
      <c r="P1658" s="16" t="s">
        <v>4918</v>
      </c>
      <c r="Q1658" s="17" t="s">
        <v>60</v>
      </c>
      <c r="R1658" s="12" t="s">
        <v>4116</v>
      </c>
      <c r="S1658" s="12"/>
      <c r="T1658" s="18" t="s">
        <v>5100</v>
      </c>
      <c r="U1658" s="19"/>
      <c r="V1658" s="20" t="s">
        <v>48</v>
      </c>
      <c r="W1658" s="12" t="s">
        <v>49</v>
      </c>
      <c r="X1658" s="20" t="s">
        <v>122</v>
      </c>
      <c r="Y1658" s="20"/>
      <c r="Z1658" s="21">
        <v>700000</v>
      </c>
      <c r="AA1658" s="21">
        <v>700000</v>
      </c>
      <c r="AB1658" s="22">
        <v>580</v>
      </c>
      <c r="AC1658" s="21">
        <v>1206.8965517241379</v>
      </c>
      <c r="AD1658" s="21">
        <v>1206.8965517241379</v>
      </c>
      <c r="AE1658" s="16" t="s">
        <v>5308</v>
      </c>
      <c r="AF1658" s="12">
        <v>1</v>
      </c>
      <c r="AG1658" s="12"/>
      <c r="AH1658" s="20" t="s">
        <v>64</v>
      </c>
      <c r="AI1658" s="12"/>
      <c r="AJ1658" s="12"/>
      <c r="AK1658" s="12"/>
      <c r="AL1658" s="12"/>
      <c r="AM1658" s="12">
        <v>0.92444762459544305</v>
      </c>
      <c r="AN1658" s="20" t="s">
        <v>6978</v>
      </c>
      <c r="AO1658" s="23" t="s">
        <v>69</v>
      </c>
      <c r="AP1658" s="24"/>
    </row>
    <row r="1659" spans="1:42" x14ac:dyDescent="0.25">
      <c r="A1659" s="12" t="s">
        <v>5309</v>
      </c>
      <c r="B1659" s="13" t="s">
        <v>5309</v>
      </c>
      <c r="C1659" s="14">
        <v>45553</v>
      </c>
      <c r="D1659" s="12">
        <v>1</v>
      </c>
      <c r="E1659" s="12">
        <v>1</v>
      </c>
      <c r="F1659" s="12">
        <v>1</v>
      </c>
      <c r="G1659" s="12">
        <v>3</v>
      </c>
      <c r="H1659" s="12"/>
      <c r="I1659" s="15" t="s">
        <v>41</v>
      </c>
      <c r="J1659" s="15" t="s">
        <v>42</v>
      </c>
      <c r="K1659" s="15" t="s">
        <v>43</v>
      </c>
      <c r="L1659" s="15">
        <v>1</v>
      </c>
      <c r="M1659" s="15" t="s">
        <v>6941</v>
      </c>
      <c r="N1659" s="16" t="s">
        <v>6645</v>
      </c>
      <c r="O1659" s="16" t="s">
        <v>6967</v>
      </c>
      <c r="P1659" s="16" t="s">
        <v>4918</v>
      </c>
      <c r="Q1659" s="17" t="s">
        <v>5297</v>
      </c>
      <c r="R1659" s="12" t="s">
        <v>4935</v>
      </c>
      <c r="S1659" s="12"/>
      <c r="T1659" s="18" t="s">
        <v>5310</v>
      </c>
      <c r="U1659" s="19"/>
      <c r="V1659" s="20" t="s">
        <v>48</v>
      </c>
      <c r="W1659" s="12" t="s">
        <v>49</v>
      </c>
      <c r="X1659" s="20" t="s">
        <v>83</v>
      </c>
      <c r="Y1659" s="20"/>
      <c r="Z1659" s="21">
        <v>1000000</v>
      </c>
      <c r="AA1659" s="21">
        <v>1000000</v>
      </c>
      <c r="AB1659" s="22">
        <v>828</v>
      </c>
      <c r="AC1659" s="21">
        <v>1207.7294685990339</v>
      </c>
      <c r="AD1659" s="21">
        <v>1207.7294685990339</v>
      </c>
      <c r="AE1659" s="16" t="s">
        <v>5311</v>
      </c>
      <c r="AF1659" s="12">
        <v>1</v>
      </c>
      <c r="AG1659" s="12"/>
      <c r="AH1659" s="20" t="s">
        <v>64</v>
      </c>
      <c r="AI1659" s="12"/>
      <c r="AJ1659" s="12"/>
      <c r="AK1659" s="12"/>
      <c r="AL1659" s="12"/>
      <c r="AM1659" s="12" t="s">
        <v>67</v>
      </c>
      <c r="AN1659" s="20" t="s">
        <v>92</v>
      </c>
      <c r="AO1659" s="23"/>
      <c r="AP1659" s="24"/>
    </row>
    <row r="1660" spans="1:42" x14ac:dyDescent="0.25">
      <c r="A1660" s="12" t="s">
        <v>5312</v>
      </c>
      <c r="B1660" s="13" t="s">
        <v>5312</v>
      </c>
      <c r="C1660" s="14">
        <v>45414</v>
      </c>
      <c r="D1660" s="12">
        <v>1</v>
      </c>
      <c r="E1660" s="12">
        <v>1</v>
      </c>
      <c r="F1660" s="12">
        <v>1</v>
      </c>
      <c r="G1660" s="12">
        <v>3</v>
      </c>
      <c r="H1660" s="12"/>
      <c r="I1660" s="15" t="s">
        <v>41</v>
      </c>
      <c r="J1660" s="15"/>
      <c r="K1660" s="15" t="s">
        <v>43</v>
      </c>
      <c r="L1660" s="15">
        <v>1</v>
      </c>
      <c r="M1660" s="15" t="s">
        <v>6941</v>
      </c>
      <c r="N1660" s="16" t="s">
        <v>6645</v>
      </c>
      <c r="O1660" s="16" t="s">
        <v>6967</v>
      </c>
      <c r="P1660" s="16" t="s">
        <v>4918</v>
      </c>
      <c r="Q1660" s="17" t="s">
        <v>4924</v>
      </c>
      <c r="R1660" s="12" t="s">
        <v>4924</v>
      </c>
      <c r="S1660" s="12"/>
      <c r="T1660" s="18" t="s">
        <v>5313</v>
      </c>
      <c r="U1660" s="19">
        <v>1</v>
      </c>
      <c r="V1660" s="20" t="s">
        <v>48</v>
      </c>
      <c r="W1660" s="12" t="s">
        <v>49</v>
      </c>
      <c r="X1660" s="20" t="s">
        <v>465</v>
      </c>
      <c r="Y1660" s="20"/>
      <c r="Z1660" s="21">
        <v>1200000</v>
      </c>
      <c r="AA1660" s="21">
        <v>1200000</v>
      </c>
      <c r="AB1660" s="22">
        <v>990</v>
      </c>
      <c r="AC1660" s="21">
        <v>1212.121212121212</v>
      </c>
      <c r="AD1660" s="21">
        <v>1212.121212121212</v>
      </c>
      <c r="AE1660" s="16" t="s">
        <v>5314</v>
      </c>
      <c r="AF1660" s="12">
        <v>2</v>
      </c>
      <c r="AG1660" s="12"/>
      <c r="AH1660" s="20" t="s">
        <v>64</v>
      </c>
      <c r="AI1660" s="12"/>
      <c r="AJ1660" s="12"/>
      <c r="AK1660" s="12"/>
      <c r="AL1660" s="12"/>
      <c r="AM1660" s="12">
        <v>0</v>
      </c>
      <c r="AN1660" s="20" t="s">
        <v>92</v>
      </c>
      <c r="AO1660" s="23"/>
      <c r="AP1660" s="24"/>
    </row>
    <row r="1661" spans="1:42" x14ac:dyDescent="0.25">
      <c r="A1661" s="12" t="s">
        <v>5312</v>
      </c>
      <c r="B1661" s="13" t="s">
        <v>5312</v>
      </c>
      <c r="C1661" s="14">
        <v>45414</v>
      </c>
      <c r="D1661" s="12">
        <v>1</v>
      </c>
      <c r="E1661" s="12">
        <v>1</v>
      </c>
      <c r="F1661" s="12">
        <v>1</v>
      </c>
      <c r="G1661" s="12">
        <v>3</v>
      </c>
      <c r="H1661" s="12"/>
      <c r="I1661" s="15" t="s">
        <v>41</v>
      </c>
      <c r="J1661" s="15"/>
      <c r="K1661" s="15" t="s">
        <v>43</v>
      </c>
      <c r="L1661" s="15">
        <v>1</v>
      </c>
      <c r="M1661" s="15" t="s">
        <v>6941</v>
      </c>
      <c r="N1661" s="16" t="s">
        <v>6645</v>
      </c>
      <c r="O1661" s="16" t="s">
        <v>6967</v>
      </c>
      <c r="P1661" s="16" t="s">
        <v>4918</v>
      </c>
      <c r="Q1661" s="17" t="s">
        <v>4924</v>
      </c>
      <c r="R1661" s="12" t="s">
        <v>4924</v>
      </c>
      <c r="S1661" s="12"/>
      <c r="T1661" s="18" t="s">
        <v>5313</v>
      </c>
      <c r="U1661" s="19">
        <v>1</v>
      </c>
      <c r="V1661" s="20" t="s">
        <v>48</v>
      </c>
      <c r="W1661" s="12" t="s">
        <v>49</v>
      </c>
      <c r="X1661" s="20" t="s">
        <v>465</v>
      </c>
      <c r="Y1661" s="20"/>
      <c r="Z1661" s="21">
        <v>1200000</v>
      </c>
      <c r="AA1661" s="21">
        <v>1200000</v>
      </c>
      <c r="AB1661" s="22">
        <v>990</v>
      </c>
      <c r="AC1661" s="21">
        <v>1212.121212121212</v>
      </c>
      <c r="AD1661" s="21">
        <v>1212.121212121212</v>
      </c>
      <c r="AE1661" s="16" t="s">
        <v>5314</v>
      </c>
      <c r="AF1661" s="12">
        <v>2</v>
      </c>
      <c r="AG1661" s="12"/>
      <c r="AH1661" s="20" t="s">
        <v>64</v>
      </c>
      <c r="AI1661" s="12"/>
      <c r="AJ1661" s="12"/>
      <c r="AK1661" s="12"/>
      <c r="AL1661" s="12"/>
      <c r="AM1661" s="12">
        <v>0</v>
      </c>
      <c r="AN1661" s="20" t="s">
        <v>92</v>
      </c>
      <c r="AO1661" s="23"/>
      <c r="AP1661" s="24"/>
    </row>
    <row r="1662" spans="1:42" x14ac:dyDescent="0.25">
      <c r="A1662" s="12" t="s">
        <v>5315</v>
      </c>
      <c r="B1662" s="13" t="s">
        <v>5316</v>
      </c>
      <c r="C1662" s="14">
        <v>45694</v>
      </c>
      <c r="D1662" s="12">
        <v>1</v>
      </c>
      <c r="E1662" s="12">
        <v>1</v>
      </c>
      <c r="F1662" s="12">
        <v>1</v>
      </c>
      <c r="G1662" s="12">
        <v>3</v>
      </c>
      <c r="H1662" s="12"/>
      <c r="I1662" s="15" t="s">
        <v>41</v>
      </c>
      <c r="J1662" s="15" t="s">
        <v>42</v>
      </c>
      <c r="K1662" s="15" t="s">
        <v>43</v>
      </c>
      <c r="L1662" s="15">
        <v>1</v>
      </c>
      <c r="M1662" s="15" t="s">
        <v>6941</v>
      </c>
      <c r="N1662" s="16" t="s">
        <v>6645</v>
      </c>
      <c r="O1662" s="16" t="s">
        <v>6967</v>
      </c>
      <c r="P1662" s="16" t="s">
        <v>4918</v>
      </c>
      <c r="Q1662" s="17" t="s">
        <v>60</v>
      </c>
      <c r="R1662" s="12" t="s">
        <v>4935</v>
      </c>
      <c r="S1662" s="12"/>
      <c r="T1662" s="18" t="s">
        <v>5317</v>
      </c>
      <c r="U1662" s="19"/>
      <c r="V1662" s="20" t="s">
        <v>48</v>
      </c>
      <c r="W1662" s="12" t="s">
        <v>49</v>
      </c>
      <c r="X1662" s="20" t="s">
        <v>5318</v>
      </c>
      <c r="Y1662" s="20"/>
      <c r="Z1662" s="21">
        <v>1200000</v>
      </c>
      <c r="AA1662" s="21">
        <v>1200000</v>
      </c>
      <c r="AB1662" s="22">
        <v>990</v>
      </c>
      <c r="AC1662" s="21">
        <v>1212.121212121212</v>
      </c>
      <c r="AD1662" s="21">
        <v>1212.121212121212</v>
      </c>
      <c r="AE1662" s="16" t="s">
        <v>5316</v>
      </c>
      <c r="AF1662" s="12">
        <v>1</v>
      </c>
      <c r="AG1662" s="12"/>
      <c r="AH1662" s="20" t="s">
        <v>64</v>
      </c>
      <c r="AI1662" s="12"/>
      <c r="AJ1662" s="12"/>
      <c r="AK1662" s="12"/>
      <c r="AL1662" s="12"/>
      <c r="AM1662" s="12" t="s">
        <v>67</v>
      </c>
      <c r="AN1662" s="20" t="s">
        <v>6817</v>
      </c>
      <c r="AO1662" s="23" t="s">
        <v>69</v>
      </c>
      <c r="AP1662" s="24"/>
    </row>
    <row r="1663" spans="1:42" x14ac:dyDescent="0.25">
      <c r="A1663" s="12" t="s">
        <v>5319</v>
      </c>
      <c r="B1663" s="13" t="s">
        <v>5319</v>
      </c>
      <c r="C1663" s="14">
        <v>45453</v>
      </c>
      <c r="D1663" s="12">
        <v>1</v>
      </c>
      <c r="E1663" s="12">
        <v>1</v>
      </c>
      <c r="F1663" s="12">
        <v>1</v>
      </c>
      <c r="G1663" s="12">
        <v>3</v>
      </c>
      <c r="H1663" s="12"/>
      <c r="I1663" s="15" t="s">
        <v>41</v>
      </c>
      <c r="J1663" s="15"/>
      <c r="K1663" s="15" t="s">
        <v>43</v>
      </c>
      <c r="L1663" s="15">
        <v>1</v>
      </c>
      <c r="M1663" s="15" t="s">
        <v>6941</v>
      </c>
      <c r="N1663" s="16" t="s">
        <v>6645</v>
      </c>
      <c r="O1663" s="16" t="s">
        <v>6967</v>
      </c>
      <c r="P1663" s="16" t="s">
        <v>4918</v>
      </c>
      <c r="Q1663" s="17" t="s">
        <v>4924</v>
      </c>
      <c r="R1663" s="12" t="s">
        <v>4924</v>
      </c>
      <c r="S1663" s="12"/>
      <c r="T1663" s="18" t="s">
        <v>5095</v>
      </c>
      <c r="U1663" s="19"/>
      <c r="V1663" s="20" t="s">
        <v>48</v>
      </c>
      <c r="W1663" s="12" t="s">
        <v>49</v>
      </c>
      <c r="X1663" s="20" t="s">
        <v>83</v>
      </c>
      <c r="Y1663" s="20"/>
      <c r="Z1663" s="21">
        <v>1200000</v>
      </c>
      <c r="AA1663" s="21">
        <v>1200000</v>
      </c>
      <c r="AB1663" s="22">
        <v>988</v>
      </c>
      <c r="AC1663" s="21">
        <v>1214.5748987854251</v>
      </c>
      <c r="AD1663" s="21">
        <v>1214.5748987854251</v>
      </c>
      <c r="AE1663" s="16" t="s">
        <v>5320</v>
      </c>
      <c r="AF1663" s="12">
        <v>5</v>
      </c>
      <c r="AG1663" s="12"/>
      <c r="AH1663" s="20" t="s">
        <v>64</v>
      </c>
      <c r="AI1663" s="12"/>
      <c r="AJ1663" s="12"/>
      <c r="AK1663" s="12"/>
      <c r="AL1663" s="12"/>
      <c r="AM1663" s="12">
        <v>0</v>
      </c>
      <c r="AN1663" s="20" t="s">
        <v>92</v>
      </c>
      <c r="AO1663" s="23"/>
      <c r="AP1663" s="24"/>
    </row>
    <row r="1664" spans="1:42" x14ac:dyDescent="0.25">
      <c r="A1664" s="12" t="s">
        <v>5321</v>
      </c>
      <c r="B1664" s="13" t="s">
        <v>5322</v>
      </c>
      <c r="C1664" s="14">
        <v>45614</v>
      </c>
      <c r="D1664" s="26">
        <v>2</v>
      </c>
      <c r="E1664" s="26">
        <v>1</v>
      </c>
      <c r="F1664" s="12">
        <v>2</v>
      </c>
      <c r="G1664" s="12">
        <v>2</v>
      </c>
      <c r="H1664" s="12" t="s">
        <v>4265</v>
      </c>
      <c r="I1664" s="15" t="s">
        <v>58</v>
      </c>
      <c r="J1664" s="15" t="s">
        <v>2608</v>
      </c>
      <c r="K1664" s="15" t="s">
        <v>43</v>
      </c>
      <c r="L1664" s="15">
        <v>1</v>
      </c>
      <c r="M1664" s="15" t="s">
        <v>6941</v>
      </c>
      <c r="N1664" s="16" t="s">
        <v>6645</v>
      </c>
      <c r="O1664" s="16" t="s">
        <v>6967</v>
      </c>
      <c r="P1664" s="16" t="s">
        <v>4918</v>
      </c>
      <c r="Q1664" s="17" t="s">
        <v>4924</v>
      </c>
      <c r="R1664" s="12" t="s">
        <v>4924</v>
      </c>
      <c r="S1664" s="12"/>
      <c r="T1664" s="18" t="s">
        <v>5323</v>
      </c>
      <c r="U1664" s="19" t="s">
        <v>48</v>
      </c>
      <c r="V1664" s="20" t="s">
        <v>48</v>
      </c>
      <c r="W1664" s="12" t="s">
        <v>49</v>
      </c>
      <c r="X1664" s="20" t="s">
        <v>62</v>
      </c>
      <c r="Y1664" s="29"/>
      <c r="Z1664" s="21">
        <v>5000000</v>
      </c>
      <c r="AA1664" s="21">
        <v>4650000</v>
      </c>
      <c r="AB1664" s="22">
        <v>2000</v>
      </c>
      <c r="AC1664" s="21">
        <v>2500</v>
      </c>
      <c r="AD1664" s="21">
        <v>2325</v>
      </c>
      <c r="AE1664" s="16" t="s">
        <v>5324</v>
      </c>
      <c r="AF1664" s="12">
        <v>10</v>
      </c>
      <c r="AG1664" s="12" t="s">
        <v>51</v>
      </c>
      <c r="AH1664" s="20" t="s">
        <v>64</v>
      </c>
      <c r="AI1664" s="12" t="s">
        <v>65</v>
      </c>
      <c r="AJ1664" s="12" t="s">
        <v>65</v>
      </c>
      <c r="AK1664" s="12" t="s">
        <v>66</v>
      </c>
      <c r="AL1664" s="12" t="s">
        <v>66</v>
      </c>
      <c r="AM1664" s="12">
        <v>4.5996428628905601</v>
      </c>
      <c r="AN1664" s="20" t="s">
        <v>5325</v>
      </c>
      <c r="AO1664" s="23"/>
      <c r="AP1664" s="24"/>
    </row>
    <row r="1665" spans="1:42" x14ac:dyDescent="0.25">
      <c r="A1665" s="12" t="s">
        <v>5326</v>
      </c>
      <c r="B1665" s="13" t="s">
        <v>5326</v>
      </c>
      <c r="C1665" s="14">
        <v>45428</v>
      </c>
      <c r="D1665" s="12">
        <v>1</v>
      </c>
      <c r="E1665" s="12">
        <v>1</v>
      </c>
      <c r="F1665" s="12">
        <v>1</v>
      </c>
      <c r="G1665" s="12">
        <v>3</v>
      </c>
      <c r="H1665" s="12"/>
      <c r="I1665" s="15" t="s">
        <v>41</v>
      </c>
      <c r="J1665" s="15"/>
      <c r="K1665" s="15" t="s">
        <v>43</v>
      </c>
      <c r="L1665" s="15">
        <v>1</v>
      </c>
      <c r="M1665" s="15" t="s">
        <v>6941</v>
      </c>
      <c r="N1665" s="16" t="s">
        <v>6645</v>
      </c>
      <c r="O1665" s="16" t="s">
        <v>6967</v>
      </c>
      <c r="P1665" s="16" t="s">
        <v>4918</v>
      </c>
      <c r="Q1665" s="17" t="s">
        <v>4919</v>
      </c>
      <c r="R1665" s="12" t="s">
        <v>4919</v>
      </c>
      <c r="S1665" s="12"/>
      <c r="T1665" s="18" t="s">
        <v>4976</v>
      </c>
      <c r="U1665" s="19"/>
      <c r="V1665" s="20" t="s">
        <v>48</v>
      </c>
      <c r="W1665" s="12" t="s">
        <v>49</v>
      </c>
      <c r="X1665" s="20" t="s">
        <v>3657</v>
      </c>
      <c r="Y1665" s="20"/>
      <c r="Z1665" s="21">
        <v>1575000</v>
      </c>
      <c r="AA1665" s="21">
        <v>1575000</v>
      </c>
      <c r="AB1665" s="22">
        <v>1290</v>
      </c>
      <c r="AC1665" s="21">
        <v>1220.9302325581396</v>
      </c>
      <c r="AD1665" s="21">
        <v>1220.9302325581396</v>
      </c>
      <c r="AE1665" s="16" t="s">
        <v>5267</v>
      </c>
      <c r="AF1665" s="12">
        <v>2</v>
      </c>
      <c r="AG1665" s="12"/>
      <c r="AH1665" s="20" t="s">
        <v>64</v>
      </c>
      <c r="AI1665" s="12"/>
      <c r="AJ1665" s="12"/>
      <c r="AK1665" s="12"/>
      <c r="AL1665" s="12"/>
      <c r="AM1665" s="12">
        <v>12.305006837081219</v>
      </c>
      <c r="AN1665" s="20" t="s">
        <v>92</v>
      </c>
      <c r="AO1665" s="23"/>
      <c r="AP1665" s="24"/>
    </row>
    <row r="1666" spans="1:42" x14ac:dyDescent="0.25">
      <c r="A1666" s="12" t="s">
        <v>5327</v>
      </c>
      <c r="B1666" s="13" t="s">
        <v>5328</v>
      </c>
      <c r="C1666" s="14">
        <v>45831</v>
      </c>
      <c r="D1666" s="12">
        <v>1</v>
      </c>
      <c r="E1666" s="12">
        <v>1</v>
      </c>
      <c r="F1666" s="12">
        <v>1</v>
      </c>
      <c r="G1666" s="12">
        <v>3</v>
      </c>
      <c r="H1666" s="12"/>
      <c r="I1666" s="15" t="s">
        <v>58</v>
      </c>
      <c r="J1666" s="15" t="s">
        <v>42</v>
      </c>
      <c r="K1666" s="15" t="s">
        <v>43</v>
      </c>
      <c r="L1666" s="15">
        <v>1</v>
      </c>
      <c r="M1666" s="15" t="s">
        <v>6941</v>
      </c>
      <c r="N1666" s="16" t="s">
        <v>6645</v>
      </c>
      <c r="O1666" s="16" t="s">
        <v>6967</v>
      </c>
      <c r="P1666" s="16" t="s">
        <v>4918</v>
      </c>
      <c r="Q1666" s="17" t="s">
        <v>4919</v>
      </c>
      <c r="R1666" s="12" t="s">
        <v>4919</v>
      </c>
      <c r="S1666" s="12"/>
      <c r="T1666" s="18"/>
      <c r="U1666" s="19" t="s">
        <v>48</v>
      </c>
      <c r="V1666" s="20" t="s">
        <v>48</v>
      </c>
      <c r="W1666" s="12" t="s">
        <v>49</v>
      </c>
      <c r="X1666" s="20" t="s">
        <v>62</v>
      </c>
      <c r="Y1666" s="20"/>
      <c r="Z1666" s="21">
        <v>1100000</v>
      </c>
      <c r="AA1666" s="21">
        <v>991100</v>
      </c>
      <c r="AB1666" s="22">
        <v>800</v>
      </c>
      <c r="AC1666" s="21">
        <v>1375</v>
      </c>
      <c r="AD1666" s="21">
        <v>1238.875</v>
      </c>
      <c r="AE1666" s="16" t="s">
        <v>63</v>
      </c>
      <c r="AF1666" s="12"/>
      <c r="AG1666" s="12"/>
      <c r="AH1666" s="20" t="s">
        <v>64</v>
      </c>
      <c r="AI1666" s="12" t="s">
        <v>114</v>
      </c>
      <c r="AJ1666" s="12" t="s">
        <v>114</v>
      </c>
      <c r="AK1666" s="12" t="s">
        <v>66</v>
      </c>
      <c r="AL1666" s="12"/>
      <c r="AM1666" s="12" t="s">
        <v>67</v>
      </c>
      <c r="AN1666" s="20" t="s">
        <v>5329</v>
      </c>
      <c r="AO1666" s="23" t="s">
        <v>69</v>
      </c>
      <c r="AP1666" s="24"/>
    </row>
    <row r="1667" spans="1:42" x14ac:dyDescent="0.25">
      <c r="A1667" s="12" t="s">
        <v>5330</v>
      </c>
      <c r="B1667" s="13" t="s">
        <v>5330</v>
      </c>
      <c r="C1667" s="14">
        <v>45435</v>
      </c>
      <c r="D1667" s="12">
        <v>1</v>
      </c>
      <c r="E1667" s="12">
        <v>1</v>
      </c>
      <c r="F1667" s="12">
        <v>1</v>
      </c>
      <c r="G1667" s="12">
        <v>3</v>
      </c>
      <c r="H1667" s="12"/>
      <c r="I1667" s="15" t="s">
        <v>41</v>
      </c>
      <c r="J1667" s="15"/>
      <c r="K1667" s="15" t="s">
        <v>43</v>
      </c>
      <c r="L1667" s="15">
        <v>1</v>
      </c>
      <c r="M1667" s="15" t="s">
        <v>6941</v>
      </c>
      <c r="N1667" s="16" t="s">
        <v>6645</v>
      </c>
      <c r="O1667" s="16" t="s">
        <v>6967</v>
      </c>
      <c r="P1667" s="16" t="s">
        <v>4918</v>
      </c>
      <c r="Q1667" s="17" t="s">
        <v>4919</v>
      </c>
      <c r="R1667" s="12" t="s">
        <v>4919</v>
      </c>
      <c r="S1667" s="12"/>
      <c r="T1667" s="18" t="s">
        <v>5331</v>
      </c>
      <c r="U1667" s="19">
        <v>70</v>
      </c>
      <c r="V1667" s="20" t="s">
        <v>48</v>
      </c>
      <c r="W1667" s="12" t="s">
        <v>49</v>
      </c>
      <c r="X1667" s="20" t="s">
        <v>83</v>
      </c>
      <c r="Y1667" s="20"/>
      <c r="Z1667" s="21">
        <v>1200000</v>
      </c>
      <c r="AA1667" s="21">
        <v>1200000</v>
      </c>
      <c r="AB1667" s="22">
        <v>968</v>
      </c>
      <c r="AC1667" s="21">
        <v>1239.6694214876034</v>
      </c>
      <c r="AD1667" s="21">
        <v>1239.6694214876034</v>
      </c>
      <c r="AE1667" s="16" t="s">
        <v>5332</v>
      </c>
      <c r="AF1667" s="12">
        <v>5</v>
      </c>
      <c r="AG1667" s="12"/>
      <c r="AH1667" s="20" t="s">
        <v>64</v>
      </c>
      <c r="AI1667" s="12"/>
      <c r="AJ1667" s="12"/>
      <c r="AK1667" s="12"/>
      <c r="AL1667" s="12"/>
      <c r="AM1667" s="12">
        <v>11.235638209523</v>
      </c>
      <c r="AN1667" s="20" t="s">
        <v>92</v>
      </c>
      <c r="AO1667" s="23"/>
      <c r="AP1667" s="24"/>
    </row>
    <row r="1668" spans="1:42" x14ac:dyDescent="0.25">
      <c r="A1668" s="12" t="s">
        <v>5333</v>
      </c>
      <c r="B1668" s="13" t="s">
        <v>5334</v>
      </c>
      <c r="C1668" s="14">
        <v>45851</v>
      </c>
      <c r="D1668" s="12">
        <v>1</v>
      </c>
      <c r="E1668" s="12">
        <v>1</v>
      </c>
      <c r="F1668" s="12">
        <v>1</v>
      </c>
      <c r="G1668" s="12">
        <v>3</v>
      </c>
      <c r="H1668" s="12"/>
      <c r="I1668" s="15" t="s">
        <v>41</v>
      </c>
      <c r="J1668" s="15" t="s">
        <v>42</v>
      </c>
      <c r="K1668" s="15" t="s">
        <v>43</v>
      </c>
      <c r="L1668" s="15">
        <v>1</v>
      </c>
      <c r="M1668" s="15" t="s">
        <v>6941</v>
      </c>
      <c r="N1668" s="16" t="s">
        <v>6645</v>
      </c>
      <c r="O1668" s="16" t="s">
        <v>6967</v>
      </c>
      <c r="P1668" s="16" t="s">
        <v>4918</v>
      </c>
      <c r="Q1668" s="17" t="s">
        <v>60</v>
      </c>
      <c r="R1668" s="12" t="s">
        <v>4116</v>
      </c>
      <c r="S1668" s="12"/>
      <c r="T1668" s="18" t="s">
        <v>1872</v>
      </c>
      <c r="U1668" s="19"/>
      <c r="V1668" s="20" t="s">
        <v>48</v>
      </c>
      <c r="W1668" s="12" t="s">
        <v>49</v>
      </c>
      <c r="X1668" s="20" t="s">
        <v>465</v>
      </c>
      <c r="Y1668" s="20"/>
      <c r="Z1668" s="21">
        <v>1800000</v>
      </c>
      <c r="AA1668" s="21">
        <v>1800000</v>
      </c>
      <c r="AB1668" s="22">
        <v>1449</v>
      </c>
      <c r="AC1668" s="21">
        <v>1242.2360248447205</v>
      </c>
      <c r="AD1668" s="21">
        <v>1242.2360248447205</v>
      </c>
      <c r="AE1668" s="16" t="s">
        <v>5334</v>
      </c>
      <c r="AF1668" s="12">
        <v>1</v>
      </c>
      <c r="AG1668" s="12"/>
      <c r="AH1668" s="20" t="s">
        <v>52</v>
      </c>
      <c r="AI1668" s="12"/>
      <c r="AJ1668" s="12"/>
      <c r="AK1668" s="12"/>
      <c r="AL1668" s="12"/>
      <c r="AM1668" s="12">
        <v>0.824846196844497</v>
      </c>
      <c r="AN1668" s="20" t="s">
        <v>6818</v>
      </c>
      <c r="AO1668" s="23"/>
      <c r="AP1668" s="24"/>
    </row>
    <row r="1669" spans="1:42" ht="315" x14ac:dyDescent="0.25">
      <c r="A1669" s="12" t="s">
        <v>5335</v>
      </c>
      <c r="B1669" s="13" t="s">
        <v>5241</v>
      </c>
      <c r="C1669" s="14">
        <v>45910</v>
      </c>
      <c r="D1669" s="12">
        <v>1</v>
      </c>
      <c r="E1669" s="12">
        <v>1</v>
      </c>
      <c r="F1669" s="12">
        <v>1</v>
      </c>
      <c r="G1669" s="12">
        <v>3</v>
      </c>
      <c r="H1669" s="12"/>
      <c r="I1669" s="15" t="s">
        <v>41</v>
      </c>
      <c r="J1669" s="15" t="s">
        <v>42</v>
      </c>
      <c r="K1669" s="15" t="s">
        <v>43</v>
      </c>
      <c r="L1669" s="15">
        <v>1</v>
      </c>
      <c r="M1669" s="15" t="s">
        <v>6941</v>
      </c>
      <c r="N1669" s="16" t="s">
        <v>6645</v>
      </c>
      <c r="O1669" s="16" t="s">
        <v>6967</v>
      </c>
      <c r="P1669" s="16" t="s">
        <v>4918</v>
      </c>
      <c r="Q1669" s="17" t="s">
        <v>60</v>
      </c>
      <c r="R1669" s="12" t="s">
        <v>4919</v>
      </c>
      <c r="S1669" s="12"/>
      <c r="T1669" s="18"/>
      <c r="U1669" s="19"/>
      <c r="V1669" s="20" t="s">
        <v>48</v>
      </c>
      <c r="W1669" s="12" t="s">
        <v>49</v>
      </c>
      <c r="X1669" s="20" t="s">
        <v>100</v>
      </c>
      <c r="Y1669" s="20"/>
      <c r="Z1669" s="21">
        <v>1000000</v>
      </c>
      <c r="AA1669" s="21">
        <v>1000000</v>
      </c>
      <c r="AB1669" s="22">
        <v>802</v>
      </c>
      <c r="AC1669" s="21">
        <v>1246.8827930174564</v>
      </c>
      <c r="AD1669" s="21">
        <v>1246.8827930174564</v>
      </c>
      <c r="AE1669" s="16" t="s">
        <v>5241</v>
      </c>
      <c r="AF1669" s="12">
        <v>3</v>
      </c>
      <c r="AG1669" s="12"/>
      <c r="AH1669" s="20" t="s">
        <v>52</v>
      </c>
      <c r="AI1669" s="12"/>
      <c r="AJ1669" s="12"/>
      <c r="AK1669" s="12"/>
      <c r="AL1669" s="12"/>
      <c r="AM1669" s="12">
        <v>12.585325750821619</v>
      </c>
      <c r="AN1669" s="49" t="s">
        <v>6979</v>
      </c>
      <c r="AO1669" s="23"/>
      <c r="AP1669" s="24"/>
    </row>
    <row r="1670" spans="1:42" x14ac:dyDescent="0.25">
      <c r="A1670" s="12" t="s">
        <v>5336</v>
      </c>
      <c r="B1670" s="13" t="s">
        <v>5336</v>
      </c>
      <c r="C1670" s="14">
        <v>45378</v>
      </c>
      <c r="D1670" s="12">
        <v>1</v>
      </c>
      <c r="E1670" s="12">
        <v>1</v>
      </c>
      <c r="F1670" s="12">
        <v>1</v>
      </c>
      <c r="G1670" s="12">
        <v>3</v>
      </c>
      <c r="H1670" s="12"/>
      <c r="I1670" s="15" t="s">
        <v>41</v>
      </c>
      <c r="J1670" s="15"/>
      <c r="K1670" s="15" t="s">
        <v>43</v>
      </c>
      <c r="L1670" s="15">
        <v>1</v>
      </c>
      <c r="M1670" s="15" t="s">
        <v>6941</v>
      </c>
      <c r="N1670" s="16" t="s">
        <v>6645</v>
      </c>
      <c r="O1670" s="16" t="s">
        <v>6967</v>
      </c>
      <c r="P1670" s="16" t="s">
        <v>4918</v>
      </c>
      <c r="Q1670" s="17" t="s">
        <v>4919</v>
      </c>
      <c r="R1670" s="12" t="s">
        <v>4919</v>
      </c>
      <c r="S1670" s="12"/>
      <c r="T1670" s="18" t="s">
        <v>4976</v>
      </c>
      <c r="U1670" s="19">
        <v>36</v>
      </c>
      <c r="V1670" s="20" t="s">
        <v>48</v>
      </c>
      <c r="W1670" s="12" t="s">
        <v>49</v>
      </c>
      <c r="X1670" s="20" t="s">
        <v>5337</v>
      </c>
      <c r="Y1670" s="20"/>
      <c r="Z1670" s="21">
        <v>1500000</v>
      </c>
      <c r="AA1670" s="21">
        <v>1500000</v>
      </c>
      <c r="AB1670" s="22">
        <v>1200</v>
      </c>
      <c r="AC1670" s="21">
        <v>1250</v>
      </c>
      <c r="AD1670" s="21">
        <v>1250</v>
      </c>
      <c r="AE1670" s="16" t="s">
        <v>5338</v>
      </c>
      <c r="AF1670" s="12">
        <v>2</v>
      </c>
      <c r="AG1670" s="12"/>
      <c r="AH1670" s="20" t="s">
        <v>64</v>
      </c>
      <c r="AI1670" s="12"/>
      <c r="AJ1670" s="12"/>
      <c r="AK1670" s="12"/>
      <c r="AL1670" s="12"/>
      <c r="AM1670" s="12">
        <v>6.9116768381427498</v>
      </c>
      <c r="AN1670" s="20" t="s">
        <v>92</v>
      </c>
      <c r="AO1670" s="23"/>
      <c r="AP1670" s="24"/>
    </row>
    <row r="1671" spans="1:42" x14ac:dyDescent="0.25">
      <c r="A1671" s="12" t="s">
        <v>5339</v>
      </c>
      <c r="B1671" s="13" t="s">
        <v>5260</v>
      </c>
      <c r="C1671" s="14">
        <v>45869</v>
      </c>
      <c r="D1671" s="12">
        <v>1</v>
      </c>
      <c r="E1671" s="12">
        <v>1</v>
      </c>
      <c r="F1671" s="12">
        <v>1</v>
      </c>
      <c r="G1671" s="12">
        <v>3</v>
      </c>
      <c r="H1671" s="12"/>
      <c r="I1671" s="15" t="s">
        <v>41</v>
      </c>
      <c r="J1671" s="15" t="s">
        <v>42</v>
      </c>
      <c r="K1671" s="15" t="s">
        <v>43</v>
      </c>
      <c r="L1671" s="15">
        <v>1</v>
      </c>
      <c r="M1671" s="15" t="s">
        <v>6941</v>
      </c>
      <c r="N1671" s="16" t="s">
        <v>6645</v>
      </c>
      <c r="O1671" s="16" t="s">
        <v>6967</v>
      </c>
      <c r="P1671" s="16" t="s">
        <v>4918</v>
      </c>
      <c r="Q1671" s="17" t="s">
        <v>60</v>
      </c>
      <c r="R1671" s="12" t="s">
        <v>4919</v>
      </c>
      <c r="S1671" s="12"/>
      <c r="T1671" s="18"/>
      <c r="U1671" s="19"/>
      <c r="V1671" s="20" t="s">
        <v>48</v>
      </c>
      <c r="W1671" s="12" t="s">
        <v>49</v>
      </c>
      <c r="X1671" s="20" t="s">
        <v>83</v>
      </c>
      <c r="Y1671" s="29"/>
      <c r="Z1671" s="21">
        <v>1000000</v>
      </c>
      <c r="AA1671" s="21">
        <v>1000000</v>
      </c>
      <c r="AB1671" s="22">
        <v>800</v>
      </c>
      <c r="AC1671" s="21">
        <v>1250</v>
      </c>
      <c r="AD1671" s="21">
        <v>1250</v>
      </c>
      <c r="AE1671" s="16" t="s">
        <v>5260</v>
      </c>
      <c r="AF1671" s="12">
        <v>5</v>
      </c>
      <c r="AG1671" s="12"/>
      <c r="AH1671" s="20" t="s">
        <v>52</v>
      </c>
      <c r="AI1671" s="12"/>
      <c r="AJ1671" s="12"/>
      <c r="AK1671" s="12"/>
      <c r="AL1671" s="12"/>
      <c r="AM1671" s="12">
        <v>15.0826139012742</v>
      </c>
      <c r="AN1671" s="20" t="s">
        <v>6980</v>
      </c>
      <c r="AO1671" s="23"/>
      <c r="AP1671" s="24"/>
    </row>
    <row r="1672" spans="1:42" x14ac:dyDescent="0.25">
      <c r="A1672" s="12" t="s">
        <v>5340</v>
      </c>
      <c r="B1672" s="13" t="s">
        <v>5341</v>
      </c>
      <c r="C1672" s="14">
        <v>45868</v>
      </c>
      <c r="D1672" s="12">
        <v>1</v>
      </c>
      <c r="E1672" s="12">
        <v>1</v>
      </c>
      <c r="F1672" s="12">
        <v>1</v>
      </c>
      <c r="G1672" s="12">
        <v>3</v>
      </c>
      <c r="H1672" s="12"/>
      <c r="I1672" s="15" t="s">
        <v>58</v>
      </c>
      <c r="J1672" s="15" t="s">
        <v>42</v>
      </c>
      <c r="K1672" s="15" t="s">
        <v>43</v>
      </c>
      <c r="L1672" s="15">
        <v>1</v>
      </c>
      <c r="M1672" s="15" t="s">
        <v>6941</v>
      </c>
      <c r="N1672" s="16" t="s">
        <v>6645</v>
      </c>
      <c r="O1672" s="16" t="s">
        <v>6967</v>
      </c>
      <c r="P1672" s="16" t="s">
        <v>4918</v>
      </c>
      <c r="Q1672" s="17" t="s">
        <v>5013</v>
      </c>
      <c r="R1672" s="12" t="s">
        <v>5014</v>
      </c>
      <c r="S1672" s="12"/>
      <c r="T1672" s="18"/>
      <c r="U1672" s="19"/>
      <c r="V1672" s="20" t="s">
        <v>48</v>
      </c>
      <c r="W1672" s="12" t="s">
        <v>49</v>
      </c>
      <c r="X1672" s="20" t="s">
        <v>100</v>
      </c>
      <c r="Y1672" s="20"/>
      <c r="Z1672" s="21">
        <v>2100000</v>
      </c>
      <c r="AA1672" s="21">
        <v>1892100</v>
      </c>
      <c r="AB1672" s="22">
        <v>1500</v>
      </c>
      <c r="AC1672" s="21">
        <v>1400</v>
      </c>
      <c r="AD1672" s="21">
        <v>1261.4000000000001</v>
      </c>
      <c r="AE1672" s="16" t="s">
        <v>5342</v>
      </c>
      <c r="AF1672" s="12">
        <v>2</v>
      </c>
      <c r="AG1672" s="12"/>
      <c r="AH1672" s="20" t="s">
        <v>64</v>
      </c>
      <c r="AI1672" s="12" t="s">
        <v>66</v>
      </c>
      <c r="AJ1672" s="12" t="s">
        <v>66</v>
      </c>
      <c r="AK1672" s="12" t="s">
        <v>66</v>
      </c>
      <c r="AL1672" s="12"/>
      <c r="AM1672" s="12">
        <v>0</v>
      </c>
      <c r="AN1672" s="20" t="s">
        <v>5343</v>
      </c>
      <c r="AO1672" s="23">
        <v>1485897</v>
      </c>
      <c r="AP1672" s="24" t="s">
        <v>74</v>
      </c>
    </row>
    <row r="1673" spans="1:42" x14ac:dyDescent="0.25">
      <c r="A1673" s="12" t="s">
        <v>5344</v>
      </c>
      <c r="B1673" s="13" t="s">
        <v>5345</v>
      </c>
      <c r="C1673" s="14">
        <v>45965</v>
      </c>
      <c r="D1673" s="12">
        <v>1</v>
      </c>
      <c r="E1673" s="12">
        <v>1</v>
      </c>
      <c r="F1673" s="12">
        <v>1</v>
      </c>
      <c r="G1673" s="12">
        <v>3</v>
      </c>
      <c r="H1673" s="12"/>
      <c r="I1673" s="15" t="s">
        <v>58</v>
      </c>
      <c r="J1673" s="15" t="s">
        <v>42</v>
      </c>
      <c r="K1673" s="15" t="s">
        <v>43</v>
      </c>
      <c r="L1673" s="15">
        <v>1</v>
      </c>
      <c r="M1673" s="15" t="s">
        <v>6941</v>
      </c>
      <c r="N1673" s="16" t="s">
        <v>6645</v>
      </c>
      <c r="O1673" s="16" t="s">
        <v>6967</v>
      </c>
      <c r="P1673" s="16" t="s">
        <v>4918</v>
      </c>
      <c r="Q1673" s="17" t="s">
        <v>4919</v>
      </c>
      <c r="R1673" s="12" t="s">
        <v>4919</v>
      </c>
      <c r="S1673" s="12"/>
      <c r="T1673" s="18" t="s">
        <v>3948</v>
      </c>
      <c r="U1673" s="19" t="s">
        <v>48</v>
      </c>
      <c r="V1673" s="20" t="s">
        <v>48</v>
      </c>
      <c r="W1673" s="12" t="s">
        <v>49</v>
      </c>
      <c r="X1673" s="20" t="s">
        <v>50</v>
      </c>
      <c r="Y1673" s="29"/>
      <c r="Z1673" s="21">
        <v>1699000</v>
      </c>
      <c r="AA1673" s="21">
        <v>1530799</v>
      </c>
      <c r="AB1673" s="22">
        <v>1200</v>
      </c>
      <c r="AC1673" s="21">
        <v>1415.8333333333333</v>
      </c>
      <c r="AD1673" s="21">
        <v>1275.6658333333332</v>
      </c>
      <c r="AE1673" s="16" t="s">
        <v>5346</v>
      </c>
      <c r="AF1673" s="12">
        <v>4</v>
      </c>
      <c r="AG1673" s="12"/>
      <c r="AH1673" s="20" t="s">
        <v>64</v>
      </c>
      <c r="AI1673" s="12" t="s">
        <v>65</v>
      </c>
      <c r="AJ1673" s="12" t="s">
        <v>66</v>
      </c>
      <c r="AK1673" s="12" t="s">
        <v>66</v>
      </c>
      <c r="AL1673" s="12"/>
      <c r="AM1673" s="12" t="s">
        <v>67</v>
      </c>
      <c r="AN1673" s="20" t="s">
        <v>5347</v>
      </c>
      <c r="AO1673" s="23" t="s">
        <v>69</v>
      </c>
      <c r="AP1673" s="24"/>
    </row>
    <row r="1674" spans="1:42" x14ac:dyDescent="0.25">
      <c r="A1674" s="12" t="s">
        <v>5348</v>
      </c>
      <c r="B1674" s="13" t="s">
        <v>4921</v>
      </c>
      <c r="C1674" s="14">
        <v>45996</v>
      </c>
      <c r="D1674" s="12">
        <v>1</v>
      </c>
      <c r="E1674" s="12">
        <v>1</v>
      </c>
      <c r="F1674" s="12">
        <v>1</v>
      </c>
      <c r="G1674" s="12">
        <v>3</v>
      </c>
      <c r="H1674" s="12"/>
      <c r="I1674" s="15" t="s">
        <v>41</v>
      </c>
      <c r="J1674" s="15" t="s">
        <v>42</v>
      </c>
      <c r="K1674" s="15" t="s">
        <v>43</v>
      </c>
      <c r="L1674" s="15">
        <v>1</v>
      </c>
      <c r="M1674" s="15" t="s">
        <v>6941</v>
      </c>
      <c r="N1674" s="16" t="s">
        <v>6645</v>
      </c>
      <c r="O1674" s="16" t="s">
        <v>6967</v>
      </c>
      <c r="P1674" s="16" t="s">
        <v>4918</v>
      </c>
      <c r="Q1674" s="17" t="s">
        <v>4919</v>
      </c>
      <c r="R1674" s="12" t="s">
        <v>4919</v>
      </c>
      <c r="S1674" s="12"/>
      <c r="T1674" s="18"/>
      <c r="U1674" s="19"/>
      <c r="V1674" s="20" t="s">
        <v>48</v>
      </c>
      <c r="W1674" s="12" t="s">
        <v>49</v>
      </c>
      <c r="X1674" s="20" t="s">
        <v>83</v>
      </c>
      <c r="Y1674" s="20"/>
      <c r="Z1674" s="21">
        <v>1100000</v>
      </c>
      <c r="AA1674" s="21">
        <v>1100000</v>
      </c>
      <c r="AB1674" s="22">
        <v>858</v>
      </c>
      <c r="AC1674" s="21">
        <v>1282.051282051282</v>
      </c>
      <c r="AD1674" s="21">
        <v>1282.051282051282</v>
      </c>
      <c r="AE1674" s="16" t="s">
        <v>4921</v>
      </c>
      <c r="AF1674" s="12">
        <v>20</v>
      </c>
      <c r="AG1674" s="12" t="s">
        <v>51</v>
      </c>
      <c r="AH1674" s="20" t="s">
        <v>52</v>
      </c>
      <c r="AI1674" s="12"/>
      <c r="AJ1674" s="12"/>
      <c r="AK1674" s="12"/>
      <c r="AL1674" s="12"/>
      <c r="AM1674" s="12">
        <v>9.4027532209018538</v>
      </c>
      <c r="AN1674" s="20"/>
      <c r="AO1674" s="23"/>
      <c r="AP1674" s="24"/>
    </row>
    <row r="1675" spans="1:42" x14ac:dyDescent="0.25">
      <c r="A1675" s="12" t="s">
        <v>5349</v>
      </c>
      <c r="B1675" s="13" t="s">
        <v>5350</v>
      </c>
      <c r="C1675" s="14">
        <v>45909</v>
      </c>
      <c r="D1675" s="12">
        <v>1</v>
      </c>
      <c r="E1675" s="12">
        <v>1</v>
      </c>
      <c r="F1675" s="12">
        <v>1</v>
      </c>
      <c r="G1675" s="12">
        <v>3</v>
      </c>
      <c r="H1675" s="12"/>
      <c r="I1675" s="15" t="s">
        <v>58</v>
      </c>
      <c r="J1675" s="15" t="s">
        <v>42</v>
      </c>
      <c r="K1675" s="15" t="s">
        <v>43</v>
      </c>
      <c r="L1675" s="15">
        <v>1</v>
      </c>
      <c r="M1675" s="15" t="s">
        <v>6941</v>
      </c>
      <c r="N1675" s="16" t="s">
        <v>6645</v>
      </c>
      <c r="O1675" s="16" t="s">
        <v>6967</v>
      </c>
      <c r="P1675" s="16" t="s">
        <v>4918</v>
      </c>
      <c r="Q1675" s="17" t="s">
        <v>60</v>
      </c>
      <c r="R1675" s="12" t="s">
        <v>4919</v>
      </c>
      <c r="S1675" s="12"/>
      <c r="T1675" s="18" t="s">
        <v>4972</v>
      </c>
      <c r="U1675" s="19">
        <v>80</v>
      </c>
      <c r="V1675" s="20" t="s">
        <v>48</v>
      </c>
      <c r="W1675" s="12" t="s">
        <v>49</v>
      </c>
      <c r="X1675" s="20" t="s">
        <v>83</v>
      </c>
      <c r="Y1675" s="20"/>
      <c r="Z1675" s="21">
        <v>1200000</v>
      </c>
      <c r="AA1675" s="21">
        <v>1081200</v>
      </c>
      <c r="AB1675" s="22">
        <v>841</v>
      </c>
      <c r="AC1675" s="21">
        <v>1426.872770511296</v>
      </c>
      <c r="AD1675" s="21">
        <v>1285.6123662306777</v>
      </c>
      <c r="AE1675" s="16" t="s">
        <v>5351</v>
      </c>
      <c r="AF1675" s="12">
        <v>2</v>
      </c>
      <c r="AG1675" s="12"/>
      <c r="AH1675" s="20" t="s">
        <v>64</v>
      </c>
      <c r="AI1675" s="12" t="s">
        <v>65</v>
      </c>
      <c r="AJ1675" s="12" t="s">
        <v>66</v>
      </c>
      <c r="AK1675" s="12" t="s">
        <v>66</v>
      </c>
      <c r="AL1675" s="12" t="s">
        <v>66</v>
      </c>
      <c r="AM1675" s="12">
        <v>13.73414086637306</v>
      </c>
      <c r="AN1675" s="20" t="s">
        <v>5352</v>
      </c>
      <c r="AO1675" s="23" t="s">
        <v>69</v>
      </c>
      <c r="AP1675" s="24" t="s">
        <v>74</v>
      </c>
    </row>
    <row r="1676" spans="1:42" x14ac:dyDescent="0.25">
      <c r="A1676" s="12" t="s">
        <v>5353</v>
      </c>
      <c r="B1676" s="13" t="s">
        <v>5354</v>
      </c>
      <c r="C1676" s="14">
        <v>45623</v>
      </c>
      <c r="D1676" s="26">
        <v>2</v>
      </c>
      <c r="E1676" s="26">
        <v>1</v>
      </c>
      <c r="F1676" s="12">
        <v>2</v>
      </c>
      <c r="G1676" s="12">
        <v>2</v>
      </c>
      <c r="H1676" s="12"/>
      <c r="I1676" s="15" t="s">
        <v>58</v>
      </c>
      <c r="J1676" s="15" t="s">
        <v>42</v>
      </c>
      <c r="K1676" s="15" t="s">
        <v>43</v>
      </c>
      <c r="L1676" s="15">
        <v>1</v>
      </c>
      <c r="M1676" s="15" t="s">
        <v>6941</v>
      </c>
      <c r="N1676" s="16" t="s">
        <v>6645</v>
      </c>
      <c r="O1676" s="16" t="s">
        <v>6967</v>
      </c>
      <c r="P1676" s="16" t="s">
        <v>4918</v>
      </c>
      <c r="Q1676" s="17" t="s">
        <v>5041</v>
      </c>
      <c r="R1676" s="12" t="s">
        <v>4935</v>
      </c>
      <c r="S1676" s="12"/>
      <c r="T1676" s="18" t="s">
        <v>2824</v>
      </c>
      <c r="U1676" s="19" t="s">
        <v>5355</v>
      </c>
      <c r="V1676" s="20" t="s">
        <v>48</v>
      </c>
      <c r="W1676" s="12" t="s">
        <v>49</v>
      </c>
      <c r="X1676" s="20" t="s">
        <v>768</v>
      </c>
      <c r="Y1676" s="20"/>
      <c r="Z1676" s="21">
        <v>4000000</v>
      </c>
      <c r="AA1676" s="21">
        <v>3720000</v>
      </c>
      <c r="AB1676" s="22">
        <v>1399</v>
      </c>
      <c r="AC1676" s="21">
        <v>2859.1851322373122</v>
      </c>
      <c r="AD1676" s="21">
        <v>2659.0421729807003</v>
      </c>
      <c r="AE1676" s="16" t="s">
        <v>5044</v>
      </c>
      <c r="AF1676" s="12">
        <v>19</v>
      </c>
      <c r="AG1676" s="12"/>
      <c r="AH1676" s="20" t="s">
        <v>64</v>
      </c>
      <c r="AI1676" s="12" t="s">
        <v>65</v>
      </c>
      <c r="AJ1676" s="12" t="s">
        <v>65</v>
      </c>
      <c r="AK1676" s="12" t="s">
        <v>66</v>
      </c>
      <c r="AL1676" s="12" t="s">
        <v>66</v>
      </c>
      <c r="AM1676" s="12">
        <v>0</v>
      </c>
      <c r="AN1676" s="20" t="s">
        <v>5356</v>
      </c>
      <c r="AO1676" s="23">
        <v>1100000</v>
      </c>
      <c r="AP1676" s="24"/>
    </row>
    <row r="1677" spans="1:42" x14ac:dyDescent="0.25">
      <c r="A1677" s="12" t="s">
        <v>5357</v>
      </c>
      <c r="B1677" s="13" t="s">
        <v>5358</v>
      </c>
      <c r="C1677" s="14">
        <v>45485</v>
      </c>
      <c r="D1677" s="12">
        <v>1</v>
      </c>
      <c r="E1677" s="12">
        <v>1</v>
      </c>
      <c r="F1677" s="12">
        <v>1</v>
      </c>
      <c r="G1677" s="12">
        <v>3</v>
      </c>
      <c r="H1677" s="12"/>
      <c r="I1677" s="15" t="s">
        <v>58</v>
      </c>
      <c r="J1677" s="15" t="s">
        <v>42</v>
      </c>
      <c r="K1677" s="15" t="s">
        <v>43</v>
      </c>
      <c r="L1677" s="15">
        <v>1</v>
      </c>
      <c r="M1677" s="15" t="s">
        <v>6941</v>
      </c>
      <c r="N1677" s="16" t="s">
        <v>6645</v>
      </c>
      <c r="O1677" s="16" t="s">
        <v>6967</v>
      </c>
      <c r="P1677" s="16" t="s">
        <v>4918</v>
      </c>
      <c r="Q1677" s="17" t="s">
        <v>4924</v>
      </c>
      <c r="R1677" s="12" t="s">
        <v>4924</v>
      </c>
      <c r="S1677" s="12"/>
      <c r="T1677" s="18" t="s">
        <v>48</v>
      </c>
      <c r="U1677" s="19" t="s">
        <v>48</v>
      </c>
      <c r="V1677" s="20" t="s">
        <v>48</v>
      </c>
      <c r="W1677" s="12" t="s">
        <v>49</v>
      </c>
      <c r="X1677" s="20" t="s">
        <v>62</v>
      </c>
      <c r="Y1677" s="29"/>
      <c r="Z1677" s="21">
        <v>2222222</v>
      </c>
      <c r="AA1677" s="21">
        <v>2066666.4600000002</v>
      </c>
      <c r="AB1677" s="22">
        <v>1600</v>
      </c>
      <c r="AC1677" s="21">
        <v>1388.8887500000001</v>
      </c>
      <c r="AD1677" s="21">
        <v>1291.6665375000002</v>
      </c>
      <c r="AE1677" s="16" t="s">
        <v>63</v>
      </c>
      <c r="AF1677" s="12"/>
      <c r="AG1677" s="12"/>
      <c r="AH1677" s="20" t="s">
        <v>64</v>
      </c>
      <c r="AI1677" s="12" t="s">
        <v>65</v>
      </c>
      <c r="AJ1677" s="12" t="s">
        <v>114</v>
      </c>
      <c r="AK1677" s="12" t="s">
        <v>66</v>
      </c>
      <c r="AL1677" s="12" t="s">
        <v>529</v>
      </c>
      <c r="AM1677" s="12" t="s">
        <v>67</v>
      </c>
      <c r="AN1677" s="20" t="s">
        <v>5359</v>
      </c>
      <c r="AO1677" s="23"/>
      <c r="AP1677" s="24"/>
    </row>
    <row r="1678" spans="1:42" x14ac:dyDescent="0.25">
      <c r="A1678" s="12" t="s">
        <v>5360</v>
      </c>
      <c r="B1678" s="13" t="s">
        <v>5361</v>
      </c>
      <c r="C1678" s="14">
        <v>45624</v>
      </c>
      <c r="D1678" s="26">
        <v>2</v>
      </c>
      <c r="E1678" s="26">
        <v>1</v>
      </c>
      <c r="F1678" s="12">
        <v>2</v>
      </c>
      <c r="G1678" s="12">
        <v>3</v>
      </c>
      <c r="H1678" s="12"/>
      <c r="I1678" s="15" t="s">
        <v>58</v>
      </c>
      <c r="J1678" s="15" t="s">
        <v>42</v>
      </c>
      <c r="K1678" s="15" t="s">
        <v>43</v>
      </c>
      <c r="L1678" s="15">
        <v>1</v>
      </c>
      <c r="M1678" s="15" t="s">
        <v>6941</v>
      </c>
      <c r="N1678" s="16" t="s">
        <v>6645</v>
      </c>
      <c r="O1678" s="16" t="s">
        <v>6967</v>
      </c>
      <c r="P1678" s="16" t="s">
        <v>4918</v>
      </c>
      <c r="Q1678" s="17" t="s">
        <v>4935</v>
      </c>
      <c r="R1678" s="12" t="s">
        <v>4935</v>
      </c>
      <c r="S1678" s="12"/>
      <c r="T1678" s="18" t="s">
        <v>2613</v>
      </c>
      <c r="U1678" s="19">
        <v>28</v>
      </c>
      <c r="V1678" s="20" t="s">
        <v>48</v>
      </c>
      <c r="W1678" s="12" t="s">
        <v>49</v>
      </c>
      <c r="X1678" s="20" t="s">
        <v>83</v>
      </c>
      <c r="Y1678" s="20"/>
      <c r="Z1678" s="21">
        <v>2300000</v>
      </c>
      <c r="AA1678" s="21">
        <v>2139000</v>
      </c>
      <c r="AB1678" s="22">
        <v>1500</v>
      </c>
      <c r="AC1678" s="21">
        <v>1533.3333333333333</v>
      </c>
      <c r="AD1678" s="21">
        <v>1426</v>
      </c>
      <c r="AE1678" s="16" t="s">
        <v>5362</v>
      </c>
      <c r="AF1678" s="12">
        <v>21</v>
      </c>
      <c r="AG1678" s="12" t="s">
        <v>51</v>
      </c>
      <c r="AH1678" s="20" t="s">
        <v>64</v>
      </c>
      <c r="AI1678" s="12" t="s">
        <v>66</v>
      </c>
      <c r="AJ1678" s="12" t="s">
        <v>66</v>
      </c>
      <c r="AK1678" s="12" t="s">
        <v>66</v>
      </c>
      <c r="AL1678" s="12" t="s">
        <v>66</v>
      </c>
      <c r="AM1678" s="12">
        <v>11.544780862465901</v>
      </c>
      <c r="AN1678" s="20" t="s">
        <v>5363</v>
      </c>
      <c r="AO1678" s="23"/>
      <c r="AP1678" s="24"/>
    </row>
    <row r="1679" spans="1:42" x14ac:dyDescent="0.25">
      <c r="A1679" s="12" t="s">
        <v>5364</v>
      </c>
      <c r="B1679" s="13">
        <v>7810229544</v>
      </c>
      <c r="C1679" s="14">
        <v>45987</v>
      </c>
      <c r="D1679" s="12">
        <v>1</v>
      </c>
      <c r="E1679" s="12">
        <v>1</v>
      </c>
      <c r="F1679" s="12">
        <v>1</v>
      </c>
      <c r="G1679" s="12">
        <v>3</v>
      </c>
      <c r="H1679" s="12"/>
      <c r="I1679" s="15" t="s">
        <v>58</v>
      </c>
      <c r="J1679" s="15" t="s">
        <v>42</v>
      </c>
      <c r="K1679" s="15" t="s">
        <v>43</v>
      </c>
      <c r="L1679" s="15">
        <v>1</v>
      </c>
      <c r="M1679" s="15" t="s">
        <v>6941</v>
      </c>
      <c r="N1679" s="16" t="s">
        <v>6645</v>
      </c>
      <c r="O1679" s="16" t="s">
        <v>6967</v>
      </c>
      <c r="P1679" s="16" t="s">
        <v>4918</v>
      </c>
      <c r="Q1679" s="17" t="s">
        <v>4919</v>
      </c>
      <c r="R1679" s="12" t="s">
        <v>4935</v>
      </c>
      <c r="S1679" s="12"/>
      <c r="T1679" s="18"/>
      <c r="U1679" s="19" t="s">
        <v>48</v>
      </c>
      <c r="V1679" s="20" t="s">
        <v>48</v>
      </c>
      <c r="W1679" s="12" t="s">
        <v>49</v>
      </c>
      <c r="X1679" s="20" t="s">
        <v>100</v>
      </c>
      <c r="Y1679" s="20"/>
      <c r="Z1679" s="21">
        <v>1300000</v>
      </c>
      <c r="AA1679" s="21">
        <v>1171300</v>
      </c>
      <c r="AB1679" s="22">
        <v>900</v>
      </c>
      <c r="AC1679" s="21">
        <v>1444.4444444444443</v>
      </c>
      <c r="AD1679" s="21">
        <v>1301.4444444444443</v>
      </c>
      <c r="AE1679" s="16" t="s">
        <v>5300</v>
      </c>
      <c r="AF1679" s="12">
        <v>2</v>
      </c>
      <c r="AG1679" s="12"/>
      <c r="AH1679" s="20" t="s">
        <v>48</v>
      </c>
      <c r="AI1679" s="12" t="s">
        <v>48</v>
      </c>
      <c r="AJ1679" s="12" t="s">
        <v>48</v>
      </c>
      <c r="AK1679" s="12"/>
      <c r="AL1679" s="12"/>
      <c r="AM1679" s="12">
        <v>13.746427966626801</v>
      </c>
      <c r="AN1679" s="20" t="s">
        <v>5365</v>
      </c>
      <c r="AO1679" s="23" t="s">
        <v>69</v>
      </c>
      <c r="AP1679" s="24" t="s">
        <v>74</v>
      </c>
    </row>
    <row r="1680" spans="1:42" x14ac:dyDescent="0.25">
      <c r="A1680" s="12" t="s">
        <v>5366</v>
      </c>
      <c r="B1680" s="13" t="s">
        <v>5367</v>
      </c>
      <c r="C1680" s="14">
        <v>45466</v>
      </c>
      <c r="D1680" s="12">
        <v>1</v>
      </c>
      <c r="E1680" s="12">
        <v>1</v>
      </c>
      <c r="F1680" s="12">
        <v>1</v>
      </c>
      <c r="G1680" s="12">
        <v>3</v>
      </c>
      <c r="H1680" s="12"/>
      <c r="I1680" s="15" t="s">
        <v>58</v>
      </c>
      <c r="J1680" s="15" t="s">
        <v>42</v>
      </c>
      <c r="K1680" s="15" t="s">
        <v>43</v>
      </c>
      <c r="L1680" s="15">
        <v>1</v>
      </c>
      <c r="M1680" s="15" t="s">
        <v>6941</v>
      </c>
      <c r="N1680" s="16" t="s">
        <v>6645</v>
      </c>
      <c r="O1680" s="16" t="s">
        <v>6967</v>
      </c>
      <c r="P1680" s="16" t="s">
        <v>4918</v>
      </c>
      <c r="Q1680" s="17" t="s">
        <v>4924</v>
      </c>
      <c r="R1680" s="12" t="s">
        <v>4924</v>
      </c>
      <c r="S1680" s="12"/>
      <c r="T1680" s="18" t="s">
        <v>48</v>
      </c>
      <c r="U1680" s="19" t="s">
        <v>48</v>
      </c>
      <c r="V1680" s="20" t="s">
        <v>48</v>
      </c>
      <c r="W1680" s="12" t="s">
        <v>49</v>
      </c>
      <c r="X1680" s="20" t="s">
        <v>62</v>
      </c>
      <c r="Y1680" s="20"/>
      <c r="Z1680" s="21">
        <v>1690000</v>
      </c>
      <c r="AA1680" s="21">
        <v>1571700</v>
      </c>
      <c r="AB1680" s="22">
        <v>1207</v>
      </c>
      <c r="AC1680" s="21">
        <v>1400.16570008285</v>
      </c>
      <c r="AD1680" s="21">
        <v>1302.1541010770504</v>
      </c>
      <c r="AE1680" s="16" t="s">
        <v>5368</v>
      </c>
      <c r="AF1680" s="12">
        <v>7</v>
      </c>
      <c r="AG1680" s="12"/>
      <c r="AH1680" s="20" t="s">
        <v>64</v>
      </c>
      <c r="AI1680" s="12" t="s">
        <v>65</v>
      </c>
      <c r="AJ1680" s="12" t="s">
        <v>66</v>
      </c>
      <c r="AK1680" s="12" t="s">
        <v>66</v>
      </c>
      <c r="AL1680" s="12" t="s">
        <v>66</v>
      </c>
      <c r="AM1680" s="12">
        <v>5.2653073967454098</v>
      </c>
      <c r="AN1680" s="20" t="s">
        <v>5369</v>
      </c>
      <c r="AO1680" s="23"/>
      <c r="AP1680" s="24"/>
    </row>
    <row r="1681" spans="1:42" x14ac:dyDescent="0.25">
      <c r="A1681" s="12" t="s">
        <v>5370</v>
      </c>
      <c r="B1681" s="13" t="s">
        <v>5371</v>
      </c>
      <c r="C1681" s="14">
        <v>45797</v>
      </c>
      <c r="D1681" s="12">
        <v>1</v>
      </c>
      <c r="E1681" s="12">
        <v>1</v>
      </c>
      <c r="F1681" s="12">
        <v>1</v>
      </c>
      <c r="G1681" s="12">
        <v>3</v>
      </c>
      <c r="H1681" s="12"/>
      <c r="I1681" s="15" t="s">
        <v>58</v>
      </c>
      <c r="J1681" s="15" t="s">
        <v>42</v>
      </c>
      <c r="K1681" s="15" t="s">
        <v>43</v>
      </c>
      <c r="L1681" s="15">
        <v>1</v>
      </c>
      <c r="M1681" s="15" t="s">
        <v>6941</v>
      </c>
      <c r="N1681" s="16" t="s">
        <v>6645</v>
      </c>
      <c r="O1681" s="16" t="s">
        <v>6967</v>
      </c>
      <c r="P1681" s="16" t="s">
        <v>4918</v>
      </c>
      <c r="Q1681" s="17" t="s">
        <v>4919</v>
      </c>
      <c r="R1681" s="12" t="s">
        <v>4919</v>
      </c>
      <c r="S1681" s="12"/>
      <c r="T1681" s="18" t="s">
        <v>4958</v>
      </c>
      <c r="U1681" s="19" t="s">
        <v>48</v>
      </c>
      <c r="V1681" s="20" t="s">
        <v>48</v>
      </c>
      <c r="W1681" s="12" t="s">
        <v>49</v>
      </c>
      <c r="X1681" s="20" t="s">
        <v>83</v>
      </c>
      <c r="Y1681" s="20"/>
      <c r="Z1681" s="21">
        <v>1200000</v>
      </c>
      <c r="AA1681" s="21">
        <v>1081200</v>
      </c>
      <c r="AB1681" s="22">
        <v>820</v>
      </c>
      <c r="AC1681" s="21">
        <v>1463.4146341463415</v>
      </c>
      <c r="AD1681" s="21">
        <v>1318.5365853658536</v>
      </c>
      <c r="AE1681" s="16" t="s">
        <v>5372</v>
      </c>
      <c r="AF1681" s="12">
        <v>2</v>
      </c>
      <c r="AG1681" s="12"/>
      <c r="AH1681" s="20" t="s">
        <v>64</v>
      </c>
      <c r="AI1681" s="12" t="s">
        <v>66</v>
      </c>
      <c r="AJ1681" s="12" t="s">
        <v>66</v>
      </c>
      <c r="AK1681" s="12" t="s">
        <v>66</v>
      </c>
      <c r="AL1681" s="12"/>
      <c r="AM1681" s="12">
        <v>16.009770294346691</v>
      </c>
      <c r="AN1681" s="20" t="s">
        <v>5373</v>
      </c>
      <c r="AO1681" s="23" t="s">
        <v>69</v>
      </c>
      <c r="AP1681" s="24" t="s">
        <v>74</v>
      </c>
    </row>
    <row r="1682" spans="1:42" x14ac:dyDescent="0.25">
      <c r="A1682" s="12" t="s">
        <v>5374</v>
      </c>
      <c r="B1682" s="13" t="s">
        <v>5375</v>
      </c>
      <c r="C1682" s="14">
        <v>45976</v>
      </c>
      <c r="D1682" s="12">
        <v>1</v>
      </c>
      <c r="E1682" s="12">
        <v>1</v>
      </c>
      <c r="F1682" s="12">
        <v>1</v>
      </c>
      <c r="G1682" s="12">
        <v>3</v>
      </c>
      <c r="H1682" s="12"/>
      <c r="I1682" s="15" t="s">
        <v>58</v>
      </c>
      <c r="J1682" s="15" t="s">
        <v>42</v>
      </c>
      <c r="K1682" s="15" t="s">
        <v>43</v>
      </c>
      <c r="L1682" s="15">
        <v>1</v>
      </c>
      <c r="M1682" s="15" t="s">
        <v>6941</v>
      </c>
      <c r="N1682" s="16" t="s">
        <v>6645</v>
      </c>
      <c r="O1682" s="16" t="s">
        <v>6967</v>
      </c>
      <c r="P1682" s="16" t="s">
        <v>4918</v>
      </c>
      <c r="Q1682" s="17" t="s">
        <v>60</v>
      </c>
      <c r="R1682" s="12" t="s">
        <v>5014</v>
      </c>
      <c r="S1682" s="12"/>
      <c r="T1682" s="18" t="s">
        <v>48</v>
      </c>
      <c r="U1682" s="19" t="s">
        <v>48</v>
      </c>
      <c r="V1682" s="20" t="s">
        <v>48</v>
      </c>
      <c r="W1682" s="12" t="s">
        <v>49</v>
      </c>
      <c r="X1682" s="20" t="s">
        <v>83</v>
      </c>
      <c r="Y1682" s="20"/>
      <c r="Z1682" s="21">
        <v>2200000</v>
      </c>
      <c r="AA1682" s="21">
        <v>1982200</v>
      </c>
      <c r="AB1682" s="22">
        <v>1499</v>
      </c>
      <c r="AC1682" s="21">
        <v>1467.6450967311541</v>
      </c>
      <c r="AD1682" s="21">
        <v>1322.3482321547699</v>
      </c>
      <c r="AE1682" s="16" t="s">
        <v>5376</v>
      </c>
      <c r="AF1682" s="12">
        <v>4</v>
      </c>
      <c r="AG1682" s="12"/>
      <c r="AH1682" s="20" t="s">
        <v>48</v>
      </c>
      <c r="AI1682" s="12" t="s">
        <v>48</v>
      </c>
      <c r="AJ1682" s="12" t="s">
        <v>48</v>
      </c>
      <c r="AK1682" s="12"/>
      <c r="AL1682" s="12"/>
      <c r="AM1682" s="12">
        <v>0.232539362165853</v>
      </c>
      <c r="AN1682" s="20" t="s">
        <v>5377</v>
      </c>
      <c r="AO1682" s="23" t="s">
        <v>69</v>
      </c>
      <c r="AP1682" s="24" t="s">
        <v>74</v>
      </c>
    </row>
    <row r="1683" spans="1:42" x14ac:dyDescent="0.25">
      <c r="A1683" s="12" t="s">
        <v>5378</v>
      </c>
      <c r="B1683" s="13" t="s">
        <v>5375</v>
      </c>
      <c r="C1683" s="14">
        <v>45978</v>
      </c>
      <c r="D1683" s="12">
        <v>1</v>
      </c>
      <c r="E1683" s="12">
        <v>1</v>
      </c>
      <c r="F1683" s="12">
        <v>1</v>
      </c>
      <c r="G1683" s="12">
        <v>3</v>
      </c>
      <c r="H1683" s="12"/>
      <c r="I1683" s="15" t="s">
        <v>58</v>
      </c>
      <c r="J1683" s="15" t="s">
        <v>42</v>
      </c>
      <c r="K1683" s="15" t="s">
        <v>43</v>
      </c>
      <c r="L1683" s="15">
        <v>1</v>
      </c>
      <c r="M1683" s="15" t="s">
        <v>6941</v>
      </c>
      <c r="N1683" s="16" t="s">
        <v>6645</v>
      </c>
      <c r="O1683" s="16" t="s">
        <v>6967</v>
      </c>
      <c r="P1683" s="16" t="s">
        <v>4918</v>
      </c>
      <c r="Q1683" s="17" t="s">
        <v>5013</v>
      </c>
      <c r="R1683" s="12" t="s">
        <v>5014</v>
      </c>
      <c r="S1683" s="12"/>
      <c r="T1683" s="18" t="s">
        <v>48</v>
      </c>
      <c r="U1683" s="19"/>
      <c r="V1683" s="20" t="s">
        <v>48</v>
      </c>
      <c r="W1683" s="12" t="s">
        <v>49</v>
      </c>
      <c r="X1683" s="20" t="s">
        <v>83</v>
      </c>
      <c r="Y1683" s="20"/>
      <c r="Z1683" s="21">
        <v>2200000</v>
      </c>
      <c r="AA1683" s="21">
        <v>1982200</v>
      </c>
      <c r="AB1683" s="22">
        <v>1499</v>
      </c>
      <c r="AC1683" s="21">
        <v>1467.6450967311541</v>
      </c>
      <c r="AD1683" s="21">
        <v>1322.3482321547699</v>
      </c>
      <c r="AE1683" s="16" t="s">
        <v>5376</v>
      </c>
      <c r="AF1683" s="12">
        <v>4</v>
      </c>
      <c r="AG1683" s="12"/>
      <c r="AH1683" s="20" t="s">
        <v>48</v>
      </c>
      <c r="AI1683" s="12" t="s">
        <v>48</v>
      </c>
      <c r="AJ1683" s="12" t="s">
        <v>48</v>
      </c>
      <c r="AK1683" s="12"/>
      <c r="AL1683" s="12"/>
      <c r="AM1683" s="12">
        <v>0.232539362165853</v>
      </c>
      <c r="AN1683" s="20" t="s">
        <v>5377</v>
      </c>
      <c r="AO1683" s="23" t="s">
        <v>69</v>
      </c>
      <c r="AP1683" s="24"/>
    </row>
    <row r="1684" spans="1:42" x14ac:dyDescent="0.25">
      <c r="A1684" s="12" t="s">
        <v>5379</v>
      </c>
      <c r="B1684" s="13" t="s">
        <v>5379</v>
      </c>
      <c r="C1684" s="14">
        <v>45566</v>
      </c>
      <c r="D1684" s="12">
        <v>1</v>
      </c>
      <c r="E1684" s="12">
        <v>1</v>
      </c>
      <c r="F1684" s="12">
        <v>1</v>
      </c>
      <c r="G1684" s="12">
        <v>3</v>
      </c>
      <c r="H1684" s="12"/>
      <c r="I1684" s="15" t="s">
        <v>41</v>
      </c>
      <c r="J1684" s="15" t="s">
        <v>42</v>
      </c>
      <c r="K1684" s="15" t="s">
        <v>43</v>
      </c>
      <c r="L1684" s="15">
        <v>1</v>
      </c>
      <c r="M1684" s="15" t="s">
        <v>6941</v>
      </c>
      <c r="N1684" s="16" t="s">
        <v>6645</v>
      </c>
      <c r="O1684" s="16" t="s">
        <v>6967</v>
      </c>
      <c r="P1684" s="16" t="s">
        <v>4918</v>
      </c>
      <c r="Q1684" s="17" t="s">
        <v>5070</v>
      </c>
      <c r="R1684" s="12" t="s">
        <v>5070</v>
      </c>
      <c r="S1684" s="12"/>
      <c r="T1684" s="18" t="s">
        <v>3407</v>
      </c>
      <c r="U1684" s="19">
        <v>35</v>
      </c>
      <c r="V1684" s="20" t="s">
        <v>48</v>
      </c>
      <c r="W1684" s="12" t="s">
        <v>49</v>
      </c>
      <c r="X1684" s="20" t="s">
        <v>50</v>
      </c>
      <c r="Y1684" s="20"/>
      <c r="Z1684" s="21">
        <v>1600000</v>
      </c>
      <c r="AA1684" s="21">
        <v>1600000</v>
      </c>
      <c r="AB1684" s="22">
        <v>1200</v>
      </c>
      <c r="AC1684" s="21">
        <v>1333.3333333333333</v>
      </c>
      <c r="AD1684" s="21">
        <v>1333.3333333333333</v>
      </c>
      <c r="AE1684" s="16" t="s">
        <v>5380</v>
      </c>
      <c r="AF1684" s="12">
        <v>1</v>
      </c>
      <c r="AG1684" s="12"/>
      <c r="AH1684" s="20" t="s">
        <v>64</v>
      </c>
      <c r="AI1684" s="12"/>
      <c r="AJ1684" s="12"/>
      <c r="AK1684" s="12"/>
      <c r="AL1684" s="12"/>
      <c r="AM1684" s="12">
        <v>3.0397036186800001E-2</v>
      </c>
      <c r="AN1684" s="20" t="s">
        <v>92</v>
      </c>
      <c r="AO1684" s="23"/>
      <c r="AP1684" s="24"/>
    </row>
    <row r="1685" spans="1:42" x14ac:dyDescent="0.25">
      <c r="A1685" s="12" t="s">
        <v>5381</v>
      </c>
      <c r="B1685" s="13" t="s">
        <v>5382</v>
      </c>
      <c r="C1685" s="14">
        <v>45489</v>
      </c>
      <c r="D1685" s="12">
        <v>1</v>
      </c>
      <c r="E1685" s="12">
        <v>1</v>
      </c>
      <c r="F1685" s="12">
        <v>1</v>
      </c>
      <c r="G1685" s="12">
        <v>3</v>
      </c>
      <c r="H1685" s="12"/>
      <c r="I1685" s="15" t="s">
        <v>58</v>
      </c>
      <c r="J1685" s="15" t="s">
        <v>42</v>
      </c>
      <c r="K1685" s="15" t="s">
        <v>43</v>
      </c>
      <c r="L1685" s="15">
        <v>1</v>
      </c>
      <c r="M1685" s="15" t="s">
        <v>6941</v>
      </c>
      <c r="N1685" s="16" t="s">
        <v>6645</v>
      </c>
      <c r="O1685" s="16" t="s">
        <v>6967</v>
      </c>
      <c r="P1685" s="16" t="s">
        <v>4918</v>
      </c>
      <c r="Q1685" s="17" t="s">
        <v>4924</v>
      </c>
      <c r="R1685" s="12" t="s">
        <v>4924</v>
      </c>
      <c r="S1685" s="12"/>
      <c r="T1685" s="18" t="s">
        <v>2678</v>
      </c>
      <c r="U1685" s="19" t="s">
        <v>48</v>
      </c>
      <c r="V1685" s="20" t="s">
        <v>48</v>
      </c>
      <c r="W1685" s="12" t="s">
        <v>49</v>
      </c>
      <c r="X1685" s="20" t="s">
        <v>62</v>
      </c>
      <c r="Y1685" s="20"/>
      <c r="Z1685" s="21">
        <v>2300000</v>
      </c>
      <c r="AA1685" s="21">
        <v>2139000</v>
      </c>
      <c r="AB1685" s="22">
        <v>1600</v>
      </c>
      <c r="AC1685" s="21">
        <v>1437.5</v>
      </c>
      <c r="AD1685" s="21">
        <v>1336.875</v>
      </c>
      <c r="AE1685" s="16" t="s">
        <v>63</v>
      </c>
      <c r="AF1685" s="12"/>
      <c r="AG1685" s="12"/>
      <c r="AH1685" s="20" t="s">
        <v>64</v>
      </c>
      <c r="AI1685" s="12" t="s">
        <v>65</v>
      </c>
      <c r="AJ1685" s="12" t="s">
        <v>114</v>
      </c>
      <c r="AK1685" s="12" t="s">
        <v>66</v>
      </c>
      <c r="AL1685" s="12" t="s">
        <v>529</v>
      </c>
      <c r="AM1685" s="12" t="s">
        <v>67</v>
      </c>
      <c r="AN1685" s="20" t="s">
        <v>5383</v>
      </c>
      <c r="AO1685" s="23"/>
      <c r="AP1685" s="24"/>
    </row>
    <row r="1686" spans="1:42" x14ac:dyDescent="0.25">
      <c r="A1686" s="12" t="s">
        <v>5384</v>
      </c>
      <c r="B1686" s="13" t="s">
        <v>5385</v>
      </c>
      <c r="C1686" s="14">
        <v>45425</v>
      </c>
      <c r="D1686" s="12">
        <v>1</v>
      </c>
      <c r="E1686" s="12">
        <v>1</v>
      </c>
      <c r="F1686" s="12">
        <v>1</v>
      </c>
      <c r="G1686" s="12">
        <v>3</v>
      </c>
      <c r="H1686" s="12"/>
      <c r="I1686" s="15" t="s">
        <v>58</v>
      </c>
      <c r="J1686" s="15" t="s">
        <v>42</v>
      </c>
      <c r="K1686" s="15" t="s">
        <v>43</v>
      </c>
      <c r="L1686" s="15">
        <v>1</v>
      </c>
      <c r="M1686" s="15" t="s">
        <v>6941</v>
      </c>
      <c r="N1686" s="16" t="s">
        <v>6645</v>
      </c>
      <c r="O1686" s="16" t="s">
        <v>6967</v>
      </c>
      <c r="P1686" s="16" t="s">
        <v>4918</v>
      </c>
      <c r="Q1686" s="17" t="s">
        <v>4919</v>
      </c>
      <c r="R1686" s="12" t="s">
        <v>4919</v>
      </c>
      <c r="S1686" s="12"/>
      <c r="T1686" s="18" t="s">
        <v>4972</v>
      </c>
      <c r="U1686" s="19">
        <v>70</v>
      </c>
      <c r="V1686" s="20" t="s">
        <v>48</v>
      </c>
      <c r="W1686" s="12" t="s">
        <v>49</v>
      </c>
      <c r="X1686" s="20" t="s">
        <v>62</v>
      </c>
      <c r="Y1686" s="20"/>
      <c r="Z1686" s="21">
        <v>1400000</v>
      </c>
      <c r="AA1686" s="21">
        <v>1302000</v>
      </c>
      <c r="AB1686" s="22">
        <v>968</v>
      </c>
      <c r="AC1686" s="21">
        <v>1446.2809917355371</v>
      </c>
      <c r="AD1686" s="21">
        <v>1345.0413223140497</v>
      </c>
      <c r="AE1686" s="16" t="s">
        <v>5332</v>
      </c>
      <c r="AF1686" s="12">
        <v>5</v>
      </c>
      <c r="AG1686" s="12"/>
      <c r="AH1686" s="20" t="s">
        <v>64</v>
      </c>
      <c r="AI1686" s="12" t="s">
        <v>66</v>
      </c>
      <c r="AJ1686" s="12" t="s">
        <v>1141</v>
      </c>
      <c r="AK1686" s="12" t="s">
        <v>66</v>
      </c>
      <c r="AL1686" s="12" t="s">
        <v>529</v>
      </c>
      <c r="AM1686" s="12">
        <v>11.235638209523</v>
      </c>
      <c r="AN1686" s="20" t="s">
        <v>5386</v>
      </c>
      <c r="AO1686" s="23"/>
      <c r="AP1686" s="24"/>
    </row>
    <row r="1687" spans="1:42" x14ac:dyDescent="0.25">
      <c r="A1687" s="12" t="s">
        <v>5387</v>
      </c>
      <c r="B1687" s="13" t="s">
        <v>5388</v>
      </c>
      <c r="C1687" s="14">
        <v>45645</v>
      </c>
      <c r="D1687" s="26">
        <v>2</v>
      </c>
      <c r="E1687" s="26">
        <v>1</v>
      </c>
      <c r="F1687" s="12">
        <v>2</v>
      </c>
      <c r="G1687" s="12">
        <v>3</v>
      </c>
      <c r="H1687" s="12"/>
      <c r="I1687" s="15" t="s">
        <v>58</v>
      </c>
      <c r="J1687" s="15" t="s">
        <v>42</v>
      </c>
      <c r="K1687" s="15" t="s">
        <v>43</v>
      </c>
      <c r="L1687" s="15">
        <v>1</v>
      </c>
      <c r="M1687" s="15" t="s">
        <v>6941</v>
      </c>
      <c r="N1687" s="16" t="s">
        <v>6645</v>
      </c>
      <c r="O1687" s="16" t="s">
        <v>6967</v>
      </c>
      <c r="P1687" s="16" t="s">
        <v>4918</v>
      </c>
      <c r="Q1687" s="17" t="s">
        <v>4919</v>
      </c>
      <c r="R1687" s="12" t="s">
        <v>4919</v>
      </c>
      <c r="S1687" s="12"/>
      <c r="T1687" s="18"/>
      <c r="U1687" s="19" t="s">
        <v>48</v>
      </c>
      <c r="V1687" s="20" t="s">
        <v>48</v>
      </c>
      <c r="W1687" s="12" t="s">
        <v>49</v>
      </c>
      <c r="X1687" s="20" t="s">
        <v>83</v>
      </c>
      <c r="Y1687" s="20"/>
      <c r="Z1687" s="21">
        <v>600000</v>
      </c>
      <c r="AA1687" s="21">
        <v>558000</v>
      </c>
      <c r="AB1687" s="22">
        <v>858</v>
      </c>
      <c r="AC1687" s="21">
        <v>699.30069930069931</v>
      </c>
      <c r="AD1687" s="21">
        <v>650.34965034965035</v>
      </c>
      <c r="AE1687" s="16" t="s">
        <v>4921</v>
      </c>
      <c r="AF1687" s="12">
        <v>20</v>
      </c>
      <c r="AG1687" s="12" t="s">
        <v>51</v>
      </c>
      <c r="AH1687" s="20" t="s">
        <v>64</v>
      </c>
      <c r="AI1687" s="12" t="s">
        <v>66</v>
      </c>
      <c r="AJ1687" s="12" t="s">
        <v>66</v>
      </c>
      <c r="AK1687" s="12" t="s">
        <v>66</v>
      </c>
      <c r="AL1687" s="12" t="s">
        <v>66</v>
      </c>
      <c r="AM1687" s="12">
        <v>9.4027532209018538</v>
      </c>
      <c r="AN1687" s="20" t="s">
        <v>5389</v>
      </c>
      <c r="AO1687" s="23">
        <v>357000</v>
      </c>
      <c r="AP1687" s="24"/>
    </row>
    <row r="1688" spans="1:42" x14ac:dyDescent="0.25">
      <c r="A1688" s="12" t="s">
        <v>5390</v>
      </c>
      <c r="B1688" s="13" t="s">
        <v>5391</v>
      </c>
      <c r="C1688" s="14">
        <v>45684</v>
      </c>
      <c r="D1688" s="12">
        <v>1</v>
      </c>
      <c r="E1688" s="12">
        <v>1</v>
      </c>
      <c r="F1688" s="12">
        <v>1</v>
      </c>
      <c r="G1688" s="12">
        <v>3</v>
      </c>
      <c r="H1688" s="12"/>
      <c r="I1688" s="15" t="s">
        <v>58</v>
      </c>
      <c r="J1688" s="15" t="s">
        <v>42</v>
      </c>
      <c r="K1688" s="15" t="s">
        <v>43</v>
      </c>
      <c r="L1688" s="15">
        <v>1</v>
      </c>
      <c r="M1688" s="15" t="s">
        <v>6941</v>
      </c>
      <c r="N1688" s="16" t="s">
        <v>6645</v>
      </c>
      <c r="O1688" s="16" t="s">
        <v>6967</v>
      </c>
      <c r="P1688" s="16" t="s">
        <v>4918</v>
      </c>
      <c r="Q1688" s="17" t="s">
        <v>4924</v>
      </c>
      <c r="R1688" s="12" t="s">
        <v>4924</v>
      </c>
      <c r="S1688" s="12"/>
      <c r="T1688" s="18" t="s">
        <v>2824</v>
      </c>
      <c r="U1688" s="19">
        <v>116</v>
      </c>
      <c r="V1688" s="20" t="s">
        <v>48</v>
      </c>
      <c r="W1688" s="12" t="s">
        <v>49</v>
      </c>
      <c r="X1688" s="20" t="s">
        <v>100</v>
      </c>
      <c r="Y1688" s="20"/>
      <c r="Z1688" s="21">
        <v>1800000</v>
      </c>
      <c r="AA1688" s="21">
        <v>1621800</v>
      </c>
      <c r="AB1688" s="22">
        <v>1200</v>
      </c>
      <c r="AC1688" s="21">
        <v>1500</v>
      </c>
      <c r="AD1688" s="21">
        <v>1351.5</v>
      </c>
      <c r="AE1688" s="16" t="s">
        <v>63</v>
      </c>
      <c r="AF1688" s="12"/>
      <c r="AG1688" s="12"/>
      <c r="AH1688" s="20" t="s">
        <v>66</v>
      </c>
      <c r="AI1688" s="12" t="s">
        <v>114</v>
      </c>
      <c r="AJ1688" s="12" t="s">
        <v>66</v>
      </c>
      <c r="AK1688" s="12" t="s">
        <v>66</v>
      </c>
      <c r="AL1688" s="12"/>
      <c r="AM1688" s="12" t="s">
        <v>67</v>
      </c>
      <c r="AN1688" s="20" t="s">
        <v>5392</v>
      </c>
      <c r="AO1688" s="23" t="s">
        <v>69</v>
      </c>
      <c r="AP1688" s="24" t="s">
        <v>74</v>
      </c>
    </row>
    <row r="1689" spans="1:42" x14ac:dyDescent="0.25">
      <c r="A1689" s="12" t="s">
        <v>5393</v>
      </c>
      <c r="B1689" s="13" t="s">
        <v>5394</v>
      </c>
      <c r="C1689" s="14">
        <v>45647</v>
      </c>
      <c r="D1689" s="26">
        <v>2</v>
      </c>
      <c r="E1689" s="26">
        <v>1</v>
      </c>
      <c r="F1689" s="12">
        <v>2</v>
      </c>
      <c r="G1689" s="12">
        <v>3</v>
      </c>
      <c r="H1689" s="12"/>
      <c r="I1689" s="15" t="s">
        <v>58</v>
      </c>
      <c r="J1689" s="15" t="s">
        <v>42</v>
      </c>
      <c r="K1689" s="15" t="s">
        <v>43</v>
      </c>
      <c r="L1689" s="15">
        <v>1</v>
      </c>
      <c r="M1689" s="15" t="s">
        <v>6941</v>
      </c>
      <c r="N1689" s="16" t="s">
        <v>6645</v>
      </c>
      <c r="O1689" s="16" t="s">
        <v>6967</v>
      </c>
      <c r="P1689" s="16" t="s">
        <v>4918</v>
      </c>
      <c r="Q1689" s="17" t="s">
        <v>4919</v>
      </c>
      <c r="R1689" s="12" t="s">
        <v>4919</v>
      </c>
      <c r="S1689" s="12"/>
      <c r="T1689" s="18" t="s">
        <v>5035</v>
      </c>
      <c r="U1689" s="19">
        <v>20</v>
      </c>
      <c r="V1689" s="20" t="s">
        <v>51</v>
      </c>
      <c r="W1689" s="12" t="s">
        <v>49</v>
      </c>
      <c r="X1689" s="20" t="s">
        <v>100</v>
      </c>
      <c r="Y1689" s="20"/>
      <c r="Z1689" s="21">
        <v>1100000</v>
      </c>
      <c r="AA1689" s="21">
        <v>1023000</v>
      </c>
      <c r="AB1689" s="22">
        <v>1065</v>
      </c>
      <c r="AC1689" s="21">
        <v>1032.8638497652582</v>
      </c>
      <c r="AD1689" s="21">
        <v>960.56338028169012</v>
      </c>
      <c r="AE1689" s="16" t="s">
        <v>4952</v>
      </c>
      <c r="AF1689" s="12">
        <v>21</v>
      </c>
      <c r="AG1689" s="12"/>
      <c r="AH1689" s="20" t="s">
        <v>64</v>
      </c>
      <c r="AI1689" s="12" t="s">
        <v>114</v>
      </c>
      <c r="AJ1689" s="12" t="s">
        <v>114</v>
      </c>
      <c r="AK1689" s="12" t="s">
        <v>66</v>
      </c>
      <c r="AL1689" s="12" t="s">
        <v>66</v>
      </c>
      <c r="AM1689" s="12">
        <v>11.943298711844299</v>
      </c>
      <c r="AN1689" s="20" t="s">
        <v>5395</v>
      </c>
      <c r="AO1689" s="23">
        <v>600000</v>
      </c>
      <c r="AP1689" s="24"/>
    </row>
    <row r="1690" spans="1:42" x14ac:dyDescent="0.25">
      <c r="A1690" s="12" t="s">
        <v>5396</v>
      </c>
      <c r="B1690" s="13" t="s">
        <v>5397</v>
      </c>
      <c r="C1690" s="14">
        <v>45900</v>
      </c>
      <c r="D1690" s="12">
        <v>1</v>
      </c>
      <c r="E1690" s="12">
        <v>1</v>
      </c>
      <c r="F1690" s="12">
        <v>1</v>
      </c>
      <c r="G1690" s="12">
        <v>3</v>
      </c>
      <c r="H1690" s="12"/>
      <c r="I1690" s="15" t="s">
        <v>58</v>
      </c>
      <c r="J1690" s="15" t="s">
        <v>221</v>
      </c>
      <c r="K1690" s="15" t="s">
        <v>43</v>
      </c>
      <c r="L1690" s="15">
        <v>1</v>
      </c>
      <c r="M1690" s="15" t="s">
        <v>6941</v>
      </c>
      <c r="N1690" s="16" t="s">
        <v>6645</v>
      </c>
      <c r="O1690" s="16" t="s">
        <v>6967</v>
      </c>
      <c r="P1690" s="16" t="s">
        <v>4918</v>
      </c>
      <c r="Q1690" s="17" t="s">
        <v>60</v>
      </c>
      <c r="R1690" s="12" t="s">
        <v>4924</v>
      </c>
      <c r="S1690" s="12"/>
      <c r="T1690" s="18" t="s">
        <v>5323</v>
      </c>
      <c r="U1690" s="19">
        <v>6</v>
      </c>
      <c r="V1690" s="20" t="s">
        <v>48</v>
      </c>
      <c r="W1690" s="12" t="s">
        <v>49</v>
      </c>
      <c r="X1690" s="20" t="s">
        <v>62</v>
      </c>
      <c r="Y1690" s="25"/>
      <c r="Z1690" s="21">
        <v>900000</v>
      </c>
      <c r="AA1690" s="21">
        <v>810900</v>
      </c>
      <c r="AB1690" s="22">
        <v>600</v>
      </c>
      <c r="AC1690" s="21">
        <v>1500</v>
      </c>
      <c r="AD1690" s="21">
        <v>1351.5</v>
      </c>
      <c r="AE1690" s="16" t="s">
        <v>63</v>
      </c>
      <c r="AF1690" s="12"/>
      <c r="AG1690" s="12"/>
      <c r="AH1690" s="20"/>
      <c r="AI1690" s="12" t="s">
        <v>65</v>
      </c>
      <c r="AJ1690" s="12" t="s">
        <v>65</v>
      </c>
      <c r="AK1690" s="12" t="s">
        <v>66</v>
      </c>
      <c r="AL1690" s="12" t="s">
        <v>66</v>
      </c>
      <c r="AM1690" s="12" t="s">
        <v>67</v>
      </c>
      <c r="AN1690" s="20" t="s">
        <v>5398</v>
      </c>
      <c r="AO1690" s="23" t="s">
        <v>69</v>
      </c>
      <c r="AP1690" s="24" t="s">
        <v>74</v>
      </c>
    </row>
    <row r="1691" spans="1:42" x14ac:dyDescent="0.25">
      <c r="A1691" s="12" t="s">
        <v>5399</v>
      </c>
      <c r="B1691" s="13" t="s">
        <v>5400</v>
      </c>
      <c r="C1691" s="14">
        <v>45688</v>
      </c>
      <c r="D1691" s="12">
        <v>1</v>
      </c>
      <c r="E1691" s="12">
        <v>1</v>
      </c>
      <c r="F1691" s="12">
        <v>1</v>
      </c>
      <c r="G1691" s="12">
        <v>3</v>
      </c>
      <c r="H1691" s="12"/>
      <c r="I1691" s="15" t="s">
        <v>58</v>
      </c>
      <c r="J1691" s="15" t="s">
        <v>42</v>
      </c>
      <c r="K1691" s="15" t="s">
        <v>43</v>
      </c>
      <c r="L1691" s="15">
        <v>1</v>
      </c>
      <c r="M1691" s="15" t="s">
        <v>6941</v>
      </c>
      <c r="N1691" s="16" t="s">
        <v>6645</v>
      </c>
      <c r="O1691" s="16" t="s">
        <v>6967</v>
      </c>
      <c r="P1691" s="16" t="s">
        <v>4918</v>
      </c>
      <c r="Q1691" s="17" t="s">
        <v>4919</v>
      </c>
      <c r="R1691" s="12" t="s">
        <v>4919</v>
      </c>
      <c r="S1691" s="12"/>
      <c r="T1691" s="18" t="s">
        <v>4940</v>
      </c>
      <c r="U1691" s="19" t="s">
        <v>48</v>
      </c>
      <c r="V1691" s="20" t="s">
        <v>48</v>
      </c>
      <c r="W1691" s="12" t="s">
        <v>49</v>
      </c>
      <c r="X1691" s="20" t="s">
        <v>62</v>
      </c>
      <c r="Y1691" s="25"/>
      <c r="Z1691" s="21">
        <v>1200000</v>
      </c>
      <c r="AA1691" s="21">
        <v>1081200</v>
      </c>
      <c r="AB1691" s="22">
        <v>800</v>
      </c>
      <c r="AC1691" s="21">
        <v>1500</v>
      </c>
      <c r="AD1691" s="21">
        <v>1351.5</v>
      </c>
      <c r="AE1691" s="16" t="s">
        <v>63</v>
      </c>
      <c r="AF1691" s="12"/>
      <c r="AG1691" s="12"/>
      <c r="AH1691" s="20" t="s">
        <v>64</v>
      </c>
      <c r="AI1691" s="12" t="s">
        <v>66</v>
      </c>
      <c r="AJ1691" s="12" t="s">
        <v>66</v>
      </c>
      <c r="AK1691" s="12" t="s">
        <v>66</v>
      </c>
      <c r="AL1691" s="12"/>
      <c r="AM1691" s="12" t="s">
        <v>67</v>
      </c>
      <c r="AN1691" s="20" t="s">
        <v>5401</v>
      </c>
      <c r="AO1691" s="23" t="s">
        <v>69</v>
      </c>
      <c r="AP1691" s="24" t="s">
        <v>74</v>
      </c>
    </row>
    <row r="1692" spans="1:42" x14ac:dyDescent="0.25">
      <c r="A1692" s="12" t="s">
        <v>5402</v>
      </c>
      <c r="B1692" s="13" t="s">
        <v>5345</v>
      </c>
      <c r="C1692" s="14">
        <v>45824</v>
      </c>
      <c r="D1692" s="12">
        <v>1</v>
      </c>
      <c r="E1692" s="12">
        <v>1</v>
      </c>
      <c r="F1692" s="12">
        <v>1</v>
      </c>
      <c r="G1692" s="12">
        <v>3</v>
      </c>
      <c r="H1692" s="12"/>
      <c r="I1692" s="15" t="s">
        <v>58</v>
      </c>
      <c r="J1692" s="15" t="s">
        <v>42</v>
      </c>
      <c r="K1692" s="15" t="s">
        <v>43</v>
      </c>
      <c r="L1692" s="15">
        <v>1</v>
      </c>
      <c r="M1692" s="15" t="s">
        <v>6941</v>
      </c>
      <c r="N1692" s="16" t="s">
        <v>6645</v>
      </c>
      <c r="O1692" s="16" t="s">
        <v>6967</v>
      </c>
      <c r="P1692" s="16" t="s">
        <v>4918</v>
      </c>
      <c r="Q1692" s="17" t="s">
        <v>4919</v>
      </c>
      <c r="R1692" s="12" t="s">
        <v>4919</v>
      </c>
      <c r="S1692" s="12"/>
      <c r="T1692" s="18" t="s">
        <v>3948</v>
      </c>
      <c r="U1692" s="19" t="s">
        <v>48</v>
      </c>
      <c r="V1692" s="20" t="s">
        <v>48</v>
      </c>
      <c r="W1692" s="12" t="s">
        <v>49</v>
      </c>
      <c r="X1692" s="20" t="s">
        <v>50</v>
      </c>
      <c r="Y1692" s="20"/>
      <c r="Z1692" s="21">
        <v>1800000</v>
      </c>
      <c r="AA1692" s="21">
        <v>1621800</v>
      </c>
      <c r="AB1692" s="22">
        <v>1200</v>
      </c>
      <c r="AC1692" s="21">
        <v>1500</v>
      </c>
      <c r="AD1692" s="21">
        <v>1351.5</v>
      </c>
      <c r="AE1692" s="16" t="s">
        <v>5346</v>
      </c>
      <c r="AF1692" s="12">
        <v>4</v>
      </c>
      <c r="AG1692" s="12"/>
      <c r="AH1692" s="20" t="s">
        <v>64</v>
      </c>
      <c r="AI1692" s="12" t="s">
        <v>65</v>
      </c>
      <c r="AJ1692" s="12" t="s">
        <v>66</v>
      </c>
      <c r="AK1692" s="12" t="s">
        <v>66</v>
      </c>
      <c r="AL1692" s="12"/>
      <c r="AM1692" s="12" t="s">
        <v>67</v>
      </c>
      <c r="AN1692" s="20" t="s">
        <v>5403</v>
      </c>
      <c r="AO1692" s="23" t="s">
        <v>69</v>
      </c>
      <c r="AP1692" s="24"/>
    </row>
    <row r="1693" spans="1:42" x14ac:dyDescent="0.25">
      <c r="A1693" s="12" t="s">
        <v>5404</v>
      </c>
      <c r="B1693" s="13" t="s">
        <v>5405</v>
      </c>
      <c r="C1693" s="14">
        <v>45873</v>
      </c>
      <c r="D1693" s="12">
        <v>1</v>
      </c>
      <c r="E1693" s="12">
        <v>1</v>
      </c>
      <c r="F1693" s="12">
        <v>1</v>
      </c>
      <c r="G1693" s="12">
        <v>3</v>
      </c>
      <c r="H1693" s="12"/>
      <c r="I1693" s="15" t="s">
        <v>58</v>
      </c>
      <c r="J1693" s="15" t="s">
        <v>42</v>
      </c>
      <c r="K1693" s="15" t="s">
        <v>43</v>
      </c>
      <c r="L1693" s="15">
        <v>1</v>
      </c>
      <c r="M1693" s="15" t="s">
        <v>6941</v>
      </c>
      <c r="N1693" s="16" t="s">
        <v>6645</v>
      </c>
      <c r="O1693" s="16" t="s">
        <v>6967</v>
      </c>
      <c r="P1693" s="16" t="s">
        <v>4918</v>
      </c>
      <c r="Q1693" s="17" t="s">
        <v>4919</v>
      </c>
      <c r="R1693" s="12" t="s">
        <v>4919</v>
      </c>
      <c r="S1693" s="12"/>
      <c r="T1693" s="18"/>
      <c r="U1693" s="19"/>
      <c r="V1693" s="20" t="s">
        <v>48</v>
      </c>
      <c r="W1693" s="12" t="s">
        <v>49</v>
      </c>
      <c r="X1693" s="20" t="s">
        <v>62</v>
      </c>
      <c r="Y1693" s="20"/>
      <c r="Z1693" s="21">
        <v>1200000</v>
      </c>
      <c r="AA1693" s="21">
        <v>1081200</v>
      </c>
      <c r="AB1693" s="22">
        <v>800</v>
      </c>
      <c r="AC1693" s="21">
        <v>1500</v>
      </c>
      <c r="AD1693" s="21">
        <v>1351.5</v>
      </c>
      <c r="AE1693" s="16" t="s">
        <v>63</v>
      </c>
      <c r="AF1693" s="12"/>
      <c r="AG1693" s="12"/>
      <c r="AH1693" s="20"/>
      <c r="AI1693" s="12" t="s">
        <v>65</v>
      </c>
      <c r="AJ1693" s="12"/>
      <c r="AK1693" s="12"/>
      <c r="AL1693" s="12"/>
      <c r="AM1693" s="12" t="s">
        <v>67</v>
      </c>
      <c r="AN1693" s="20" t="s">
        <v>5406</v>
      </c>
      <c r="AO1693" s="23" t="s">
        <v>69</v>
      </c>
      <c r="AP1693" s="24" t="s">
        <v>74</v>
      </c>
    </row>
    <row r="1694" spans="1:42" x14ac:dyDescent="0.25">
      <c r="A1694" s="12" t="s">
        <v>5407</v>
      </c>
      <c r="B1694" s="13" t="s">
        <v>5408</v>
      </c>
      <c r="C1694" s="14">
        <v>45962</v>
      </c>
      <c r="D1694" s="12">
        <v>1</v>
      </c>
      <c r="E1694" s="12">
        <v>1</v>
      </c>
      <c r="F1694" s="12">
        <v>1</v>
      </c>
      <c r="G1694" s="12">
        <v>3</v>
      </c>
      <c r="H1694" s="12"/>
      <c r="I1694" s="15" t="s">
        <v>58</v>
      </c>
      <c r="J1694" s="15" t="s">
        <v>42</v>
      </c>
      <c r="K1694" s="15" t="s">
        <v>43</v>
      </c>
      <c r="L1694" s="15">
        <v>1</v>
      </c>
      <c r="M1694" s="15" t="s">
        <v>6941</v>
      </c>
      <c r="N1694" s="16" t="s">
        <v>6645</v>
      </c>
      <c r="O1694" s="16" t="s">
        <v>6967</v>
      </c>
      <c r="P1694" s="16" t="s">
        <v>4918</v>
      </c>
      <c r="Q1694" s="17" t="s">
        <v>4919</v>
      </c>
      <c r="R1694" s="12" t="s">
        <v>4919</v>
      </c>
      <c r="S1694" s="12"/>
      <c r="T1694" s="18"/>
      <c r="U1694" s="19" t="s">
        <v>48</v>
      </c>
      <c r="V1694" s="20" t="s">
        <v>48</v>
      </c>
      <c r="W1694" s="12" t="s">
        <v>49</v>
      </c>
      <c r="X1694" s="20" t="s">
        <v>62</v>
      </c>
      <c r="Y1694" s="20"/>
      <c r="Z1694" s="21">
        <v>1500000</v>
      </c>
      <c r="AA1694" s="21">
        <v>1351500</v>
      </c>
      <c r="AB1694" s="22">
        <v>1000</v>
      </c>
      <c r="AC1694" s="21">
        <v>1500</v>
      </c>
      <c r="AD1694" s="21">
        <v>1351.5</v>
      </c>
      <c r="AE1694" s="16" t="s">
        <v>63</v>
      </c>
      <c r="AF1694" s="12"/>
      <c r="AG1694" s="12"/>
      <c r="AH1694" s="20" t="s">
        <v>64</v>
      </c>
      <c r="AI1694" s="12" t="s">
        <v>65</v>
      </c>
      <c r="AJ1694" s="12" t="s">
        <v>66</v>
      </c>
      <c r="AK1694" s="12" t="s">
        <v>66</v>
      </c>
      <c r="AL1694" s="12"/>
      <c r="AM1694" s="12" t="s">
        <v>67</v>
      </c>
      <c r="AN1694" s="20" t="s">
        <v>5409</v>
      </c>
      <c r="AO1694" s="23" t="s">
        <v>69</v>
      </c>
      <c r="AP1694" s="24" t="s">
        <v>74</v>
      </c>
    </row>
    <row r="1695" spans="1:42" x14ac:dyDescent="0.25">
      <c r="A1695" s="12" t="s">
        <v>5410</v>
      </c>
      <c r="B1695" s="13" t="s">
        <v>5411</v>
      </c>
      <c r="C1695" s="14">
        <v>45816</v>
      </c>
      <c r="D1695" s="12">
        <v>1</v>
      </c>
      <c r="E1695" s="12">
        <v>1</v>
      </c>
      <c r="F1695" s="12">
        <v>1</v>
      </c>
      <c r="G1695" s="12">
        <v>3</v>
      </c>
      <c r="H1695" s="12"/>
      <c r="I1695" s="15" t="s">
        <v>58</v>
      </c>
      <c r="J1695" s="15" t="s">
        <v>42</v>
      </c>
      <c r="K1695" s="15" t="s">
        <v>43</v>
      </c>
      <c r="L1695" s="15">
        <v>1</v>
      </c>
      <c r="M1695" s="15" t="s">
        <v>6941</v>
      </c>
      <c r="N1695" s="16" t="s">
        <v>6645</v>
      </c>
      <c r="O1695" s="16" t="s">
        <v>6967</v>
      </c>
      <c r="P1695" s="16" t="s">
        <v>4918</v>
      </c>
      <c r="Q1695" s="17" t="s">
        <v>4924</v>
      </c>
      <c r="R1695" s="12" t="s">
        <v>4924</v>
      </c>
      <c r="S1695" s="12"/>
      <c r="T1695" s="18" t="s">
        <v>48</v>
      </c>
      <c r="U1695" s="19" t="s">
        <v>48</v>
      </c>
      <c r="V1695" s="20" t="s">
        <v>48</v>
      </c>
      <c r="W1695" s="12" t="s">
        <v>49</v>
      </c>
      <c r="X1695" s="20" t="s">
        <v>100</v>
      </c>
      <c r="Y1695" s="20"/>
      <c r="Z1695" s="21">
        <v>2000000</v>
      </c>
      <c r="AA1695" s="21">
        <v>1802000</v>
      </c>
      <c r="AB1695" s="22">
        <v>1322</v>
      </c>
      <c r="AC1695" s="21">
        <v>1512.8593040847202</v>
      </c>
      <c r="AD1695" s="21">
        <v>1363.0862329803329</v>
      </c>
      <c r="AE1695" s="16" t="s">
        <v>5155</v>
      </c>
      <c r="AF1695" s="12">
        <v>3</v>
      </c>
      <c r="AG1695" s="12"/>
      <c r="AH1695" s="20" t="s">
        <v>64</v>
      </c>
      <c r="AI1695" s="12" t="s">
        <v>66</v>
      </c>
      <c r="AJ1695" s="12" t="s">
        <v>66</v>
      </c>
      <c r="AK1695" s="12" t="s">
        <v>66</v>
      </c>
      <c r="AL1695" s="12"/>
      <c r="AM1695" s="12">
        <v>3.1095935434634061</v>
      </c>
      <c r="AN1695" s="20" t="s">
        <v>5412</v>
      </c>
      <c r="AO1695" s="23">
        <v>1300000</v>
      </c>
      <c r="AP1695" s="24" t="s">
        <v>74</v>
      </c>
    </row>
    <row r="1696" spans="1:42" x14ac:dyDescent="0.25">
      <c r="A1696" s="12" t="s">
        <v>5413</v>
      </c>
      <c r="B1696" s="13" t="s">
        <v>5414</v>
      </c>
      <c r="C1696" s="14">
        <v>45867</v>
      </c>
      <c r="D1696" s="12">
        <v>1</v>
      </c>
      <c r="E1696" s="12">
        <v>1</v>
      </c>
      <c r="F1696" s="12">
        <v>1</v>
      </c>
      <c r="G1696" s="12">
        <v>3</v>
      </c>
      <c r="H1696" s="12"/>
      <c r="I1696" s="15" t="s">
        <v>58</v>
      </c>
      <c r="J1696" s="15" t="s">
        <v>42</v>
      </c>
      <c r="K1696" s="15" t="s">
        <v>43</v>
      </c>
      <c r="L1696" s="15">
        <v>1</v>
      </c>
      <c r="M1696" s="15" t="s">
        <v>6941</v>
      </c>
      <c r="N1696" s="16" t="s">
        <v>6645</v>
      </c>
      <c r="O1696" s="16" t="s">
        <v>6967</v>
      </c>
      <c r="P1696" s="16" t="s">
        <v>4918</v>
      </c>
      <c r="Q1696" s="17" t="s">
        <v>4919</v>
      </c>
      <c r="R1696" s="12" t="s">
        <v>4919</v>
      </c>
      <c r="S1696" s="12"/>
      <c r="T1696" s="18"/>
      <c r="U1696" s="19"/>
      <c r="V1696" s="20" t="s">
        <v>48</v>
      </c>
      <c r="W1696" s="12" t="s">
        <v>49</v>
      </c>
      <c r="X1696" s="20" t="s">
        <v>83</v>
      </c>
      <c r="Y1696" s="20"/>
      <c r="Z1696" s="21">
        <v>1300000</v>
      </c>
      <c r="AA1696" s="21">
        <v>1171300</v>
      </c>
      <c r="AB1696" s="22">
        <v>858</v>
      </c>
      <c r="AC1696" s="21">
        <v>1515.1515151515152</v>
      </c>
      <c r="AD1696" s="21">
        <v>1365.1515151515152</v>
      </c>
      <c r="AE1696" s="16" t="s">
        <v>4921</v>
      </c>
      <c r="AF1696" s="12">
        <v>20</v>
      </c>
      <c r="AG1696" s="12" t="s">
        <v>51</v>
      </c>
      <c r="AH1696" s="20" t="s">
        <v>64</v>
      </c>
      <c r="AI1696" s="12" t="s">
        <v>66</v>
      </c>
      <c r="AJ1696" s="12" t="s">
        <v>66</v>
      </c>
      <c r="AK1696" s="12" t="s">
        <v>66</v>
      </c>
      <c r="AL1696" s="12" t="s">
        <v>66</v>
      </c>
      <c r="AM1696" s="12">
        <v>9.4027532209018538</v>
      </c>
      <c r="AN1696" s="20" t="s">
        <v>5415</v>
      </c>
      <c r="AO1696" s="23">
        <v>1100000</v>
      </c>
      <c r="AP1696" s="24" t="s">
        <v>74</v>
      </c>
    </row>
    <row r="1697" spans="1:42" x14ac:dyDescent="0.25">
      <c r="A1697" s="12" t="s">
        <v>5416</v>
      </c>
      <c r="B1697" s="13" t="s">
        <v>5417</v>
      </c>
      <c r="C1697" s="14">
        <v>45646</v>
      </c>
      <c r="D1697" s="12">
        <v>1</v>
      </c>
      <c r="E1697" s="12">
        <v>1</v>
      </c>
      <c r="F1697" s="12">
        <v>1</v>
      </c>
      <c r="G1697" s="12">
        <v>3</v>
      </c>
      <c r="H1697" s="12"/>
      <c r="I1697" s="15" t="s">
        <v>58</v>
      </c>
      <c r="J1697" s="15"/>
      <c r="K1697" s="15" t="s">
        <v>43</v>
      </c>
      <c r="L1697" s="15">
        <v>1</v>
      </c>
      <c r="M1697" s="15" t="s">
        <v>6941</v>
      </c>
      <c r="N1697" s="16" t="s">
        <v>6645</v>
      </c>
      <c r="O1697" s="16" t="s">
        <v>6967</v>
      </c>
      <c r="P1697" s="16" t="s">
        <v>4918</v>
      </c>
      <c r="Q1697" s="17" t="s">
        <v>4919</v>
      </c>
      <c r="R1697" s="12" t="s">
        <v>4919</v>
      </c>
      <c r="S1697" s="12"/>
      <c r="T1697" s="18"/>
      <c r="U1697" s="19" t="s">
        <v>48</v>
      </c>
      <c r="V1697" s="20" t="s">
        <v>48</v>
      </c>
      <c r="W1697" s="12" t="s">
        <v>49</v>
      </c>
      <c r="X1697" s="20" t="s">
        <v>62</v>
      </c>
      <c r="Y1697" s="20"/>
      <c r="Z1697" s="21">
        <v>2400000</v>
      </c>
      <c r="AA1697" s="21">
        <v>2232000</v>
      </c>
      <c r="AB1697" s="22">
        <v>1633</v>
      </c>
      <c r="AC1697" s="21">
        <v>1469.6876913655849</v>
      </c>
      <c r="AD1697" s="21">
        <v>1366.8095529699938</v>
      </c>
      <c r="AE1697" s="16" t="s">
        <v>5418</v>
      </c>
      <c r="AF1697" s="12">
        <v>3</v>
      </c>
      <c r="AG1697" s="12"/>
      <c r="AH1697" s="20" t="s">
        <v>64</v>
      </c>
      <c r="AI1697" s="12" t="s">
        <v>65</v>
      </c>
      <c r="AJ1697" s="12" t="s">
        <v>66</v>
      </c>
      <c r="AK1697" s="12" t="s">
        <v>66</v>
      </c>
      <c r="AL1697" s="12" t="s">
        <v>66</v>
      </c>
      <c r="AM1697" s="12">
        <v>13.455974708997109</v>
      </c>
      <c r="AN1697" s="20" t="s">
        <v>6856</v>
      </c>
      <c r="AO1697" s="23"/>
      <c r="AP1697" s="24"/>
    </row>
    <row r="1698" spans="1:42" x14ac:dyDescent="0.25">
      <c r="A1698" s="12" t="s">
        <v>5419</v>
      </c>
      <c r="B1698" s="13" t="s">
        <v>5420</v>
      </c>
      <c r="C1698" s="14">
        <v>45946</v>
      </c>
      <c r="D1698" s="12">
        <v>1</v>
      </c>
      <c r="E1698" s="12">
        <v>1</v>
      </c>
      <c r="F1698" s="12">
        <v>1</v>
      </c>
      <c r="G1698" s="12">
        <v>3</v>
      </c>
      <c r="H1698" s="12"/>
      <c r="I1698" s="15" t="s">
        <v>41</v>
      </c>
      <c r="J1698" s="15" t="s">
        <v>42</v>
      </c>
      <c r="K1698" s="15" t="s">
        <v>43</v>
      </c>
      <c r="L1698" s="15">
        <v>1</v>
      </c>
      <c r="M1698" s="15" t="s">
        <v>6941</v>
      </c>
      <c r="N1698" s="16" t="s">
        <v>6645</v>
      </c>
      <c r="O1698" s="16" t="s">
        <v>6967</v>
      </c>
      <c r="P1698" s="16" t="s">
        <v>4918</v>
      </c>
      <c r="Q1698" s="17" t="s">
        <v>60</v>
      </c>
      <c r="R1698" s="12" t="s">
        <v>4924</v>
      </c>
      <c r="S1698" s="12"/>
      <c r="T1698" s="18"/>
      <c r="U1698" s="19"/>
      <c r="V1698" s="20" t="s">
        <v>48</v>
      </c>
      <c r="W1698" s="12" t="s">
        <v>49</v>
      </c>
      <c r="X1698" s="20" t="s">
        <v>100</v>
      </c>
      <c r="Y1698" s="20"/>
      <c r="Z1698" s="21">
        <v>1850000</v>
      </c>
      <c r="AA1698" s="21">
        <v>1850000</v>
      </c>
      <c r="AB1698" s="22">
        <v>1352</v>
      </c>
      <c r="AC1698" s="21">
        <v>1368.3431952662722</v>
      </c>
      <c r="AD1698" s="21">
        <v>1368.3431952662722</v>
      </c>
      <c r="AE1698" s="16" t="s">
        <v>5420</v>
      </c>
      <c r="AF1698" s="12">
        <v>2</v>
      </c>
      <c r="AG1698" s="12"/>
      <c r="AH1698" s="20" t="s">
        <v>52</v>
      </c>
      <c r="AI1698" s="12"/>
      <c r="AJ1698" s="12"/>
      <c r="AK1698" s="12"/>
      <c r="AL1698" s="12"/>
      <c r="AM1698" s="12">
        <v>3.14525447965518</v>
      </c>
      <c r="AN1698" s="20"/>
      <c r="AO1698" s="23"/>
      <c r="AP1698" s="24"/>
    </row>
    <row r="1699" spans="1:42" x14ac:dyDescent="0.25">
      <c r="A1699" s="12" t="s">
        <v>5421</v>
      </c>
      <c r="B1699" s="13" t="s">
        <v>5422</v>
      </c>
      <c r="C1699" s="14">
        <v>45860</v>
      </c>
      <c r="D1699" s="12">
        <v>1</v>
      </c>
      <c r="E1699" s="12">
        <v>1</v>
      </c>
      <c r="F1699" s="12">
        <v>1</v>
      </c>
      <c r="G1699" s="12">
        <v>3</v>
      </c>
      <c r="H1699" s="12"/>
      <c r="I1699" s="15" t="s">
        <v>41</v>
      </c>
      <c r="J1699" s="15" t="s">
        <v>42</v>
      </c>
      <c r="K1699" s="15" t="s">
        <v>43</v>
      </c>
      <c r="L1699" s="15">
        <v>1</v>
      </c>
      <c r="M1699" s="15" t="s">
        <v>6941</v>
      </c>
      <c r="N1699" s="16" t="s">
        <v>6645</v>
      </c>
      <c r="O1699" s="16" t="s">
        <v>6967</v>
      </c>
      <c r="P1699" s="16" t="s">
        <v>4918</v>
      </c>
      <c r="Q1699" s="17" t="s">
        <v>2584</v>
      </c>
      <c r="R1699" s="12" t="s">
        <v>2584</v>
      </c>
      <c r="S1699" s="12"/>
      <c r="T1699" s="18" t="s">
        <v>5423</v>
      </c>
      <c r="U1699" s="19"/>
      <c r="V1699" s="20" t="s">
        <v>48</v>
      </c>
      <c r="W1699" s="12" t="s">
        <v>49</v>
      </c>
      <c r="X1699" s="20" t="s">
        <v>5424</v>
      </c>
      <c r="Y1699" s="20"/>
      <c r="Z1699" s="21">
        <v>2000000</v>
      </c>
      <c r="AA1699" s="21">
        <v>2000000</v>
      </c>
      <c r="AB1699" s="22">
        <v>1450</v>
      </c>
      <c r="AC1699" s="21">
        <v>1379.3103448275863</v>
      </c>
      <c r="AD1699" s="21">
        <v>1379.3103448275863</v>
      </c>
      <c r="AE1699" s="16" t="s">
        <v>5422</v>
      </c>
      <c r="AF1699" s="12">
        <v>1</v>
      </c>
      <c r="AG1699" s="12"/>
      <c r="AH1699" s="20" t="s">
        <v>52</v>
      </c>
      <c r="AI1699" s="12"/>
      <c r="AJ1699" s="12"/>
      <c r="AK1699" s="12"/>
      <c r="AL1699" s="12"/>
      <c r="AM1699" s="12">
        <v>0</v>
      </c>
      <c r="AN1699" s="20" t="s">
        <v>6819</v>
      </c>
      <c r="AO1699" s="23"/>
      <c r="AP1699" s="24"/>
    </row>
    <row r="1700" spans="1:42" x14ac:dyDescent="0.25">
      <c r="A1700" s="12" t="s">
        <v>5425</v>
      </c>
      <c r="B1700" s="13" t="s">
        <v>5426</v>
      </c>
      <c r="C1700" s="14">
        <v>45978</v>
      </c>
      <c r="D1700" s="12">
        <v>1</v>
      </c>
      <c r="E1700" s="12">
        <v>1</v>
      </c>
      <c r="F1700" s="12">
        <v>1</v>
      </c>
      <c r="G1700" s="12">
        <v>3</v>
      </c>
      <c r="H1700" s="12"/>
      <c r="I1700" s="15" t="s">
        <v>58</v>
      </c>
      <c r="J1700" s="15" t="s">
        <v>42</v>
      </c>
      <c r="K1700" s="15" t="s">
        <v>43</v>
      </c>
      <c r="L1700" s="15">
        <v>1</v>
      </c>
      <c r="M1700" s="15" t="s">
        <v>6941</v>
      </c>
      <c r="N1700" s="16" t="s">
        <v>6645</v>
      </c>
      <c r="O1700" s="16" t="s">
        <v>6967</v>
      </c>
      <c r="P1700" s="16" t="s">
        <v>4918</v>
      </c>
      <c r="Q1700" s="17" t="s">
        <v>4935</v>
      </c>
      <c r="R1700" s="12" t="s">
        <v>4935</v>
      </c>
      <c r="S1700" s="12"/>
      <c r="T1700" s="18" t="s">
        <v>48</v>
      </c>
      <c r="U1700" s="19"/>
      <c r="V1700" s="20" t="s">
        <v>48</v>
      </c>
      <c r="W1700" s="12" t="s">
        <v>49</v>
      </c>
      <c r="X1700" s="20" t="s">
        <v>83</v>
      </c>
      <c r="Y1700" s="20"/>
      <c r="Z1700" s="21">
        <v>2300000</v>
      </c>
      <c r="AA1700" s="21">
        <v>2072300</v>
      </c>
      <c r="AB1700" s="22">
        <v>1500</v>
      </c>
      <c r="AC1700" s="21">
        <v>1533.3333333333333</v>
      </c>
      <c r="AD1700" s="21">
        <v>1381.5333333333333</v>
      </c>
      <c r="AE1700" s="16" t="s">
        <v>5362</v>
      </c>
      <c r="AF1700" s="12">
        <v>21</v>
      </c>
      <c r="AG1700" s="12" t="s">
        <v>51</v>
      </c>
      <c r="AH1700" s="20" t="s">
        <v>64</v>
      </c>
      <c r="AI1700" s="12" t="s">
        <v>66</v>
      </c>
      <c r="AJ1700" s="12" t="s">
        <v>66</v>
      </c>
      <c r="AK1700" s="12" t="s">
        <v>66</v>
      </c>
      <c r="AL1700" s="12" t="s">
        <v>66</v>
      </c>
      <c r="AM1700" s="12">
        <v>11.544780862465901</v>
      </c>
      <c r="AN1700" s="20" t="s">
        <v>5427</v>
      </c>
      <c r="AO1700" s="23" t="s">
        <v>69</v>
      </c>
      <c r="AP1700" s="24" t="s">
        <v>74</v>
      </c>
    </row>
    <row r="1701" spans="1:42" x14ac:dyDescent="0.25">
      <c r="A1701" s="12" t="s">
        <v>5428</v>
      </c>
      <c r="B1701" s="13" t="s">
        <v>5429</v>
      </c>
      <c r="C1701" s="14">
        <v>45972</v>
      </c>
      <c r="D1701" s="12">
        <v>1</v>
      </c>
      <c r="E1701" s="12">
        <v>1</v>
      </c>
      <c r="F1701" s="12">
        <v>1</v>
      </c>
      <c r="G1701" s="12">
        <v>3</v>
      </c>
      <c r="H1701" s="12"/>
      <c r="I1701" s="15" t="s">
        <v>58</v>
      </c>
      <c r="J1701" s="15" t="s">
        <v>42</v>
      </c>
      <c r="K1701" s="15" t="s">
        <v>43</v>
      </c>
      <c r="L1701" s="15">
        <v>1</v>
      </c>
      <c r="M1701" s="15" t="s">
        <v>6941</v>
      </c>
      <c r="N1701" s="16" t="s">
        <v>6645</v>
      </c>
      <c r="O1701" s="16" t="s">
        <v>6967</v>
      </c>
      <c r="P1701" s="16" t="s">
        <v>4918</v>
      </c>
      <c r="Q1701" s="17" t="s">
        <v>5013</v>
      </c>
      <c r="R1701" s="12" t="s">
        <v>5014</v>
      </c>
      <c r="S1701" s="12"/>
      <c r="T1701" s="18" t="s">
        <v>48</v>
      </c>
      <c r="U1701" s="19" t="s">
        <v>48</v>
      </c>
      <c r="V1701" s="20" t="s">
        <v>48</v>
      </c>
      <c r="W1701" s="12" t="s">
        <v>49</v>
      </c>
      <c r="X1701" s="20" t="s">
        <v>62</v>
      </c>
      <c r="Y1701" s="31"/>
      <c r="Z1701" s="21">
        <v>2300000</v>
      </c>
      <c r="AA1701" s="21">
        <v>2072300</v>
      </c>
      <c r="AB1701" s="22">
        <v>1500</v>
      </c>
      <c r="AC1701" s="21">
        <v>1533.3333333333333</v>
      </c>
      <c r="AD1701" s="21">
        <v>1381.5333333333333</v>
      </c>
      <c r="AE1701" s="16" t="s">
        <v>5430</v>
      </c>
      <c r="AF1701" s="12">
        <v>2</v>
      </c>
      <c r="AG1701" s="12"/>
      <c r="AH1701" s="20" t="s">
        <v>48</v>
      </c>
      <c r="AI1701" s="12" t="s">
        <v>48</v>
      </c>
      <c r="AJ1701" s="12" t="s">
        <v>48</v>
      </c>
      <c r="AK1701" s="12"/>
      <c r="AL1701" s="12"/>
      <c r="AM1701" s="12">
        <v>0</v>
      </c>
      <c r="AN1701" s="20" t="s">
        <v>5431</v>
      </c>
      <c r="AO1701" s="23" t="s">
        <v>69</v>
      </c>
      <c r="AP1701" s="24" t="s">
        <v>74</v>
      </c>
    </row>
    <row r="1702" spans="1:42" x14ac:dyDescent="0.25">
      <c r="A1702" s="12" t="s">
        <v>5432</v>
      </c>
      <c r="B1702" s="13" t="s">
        <v>5433</v>
      </c>
      <c r="C1702" s="14">
        <v>45391</v>
      </c>
      <c r="D1702" s="12">
        <v>1</v>
      </c>
      <c r="E1702" s="12">
        <v>1</v>
      </c>
      <c r="F1702" s="12">
        <v>1</v>
      </c>
      <c r="G1702" s="12">
        <v>3</v>
      </c>
      <c r="H1702" s="12"/>
      <c r="I1702" s="15" t="s">
        <v>58</v>
      </c>
      <c r="J1702" s="15" t="s">
        <v>295</v>
      </c>
      <c r="K1702" s="15" t="s">
        <v>43</v>
      </c>
      <c r="L1702" s="15">
        <v>1</v>
      </c>
      <c r="M1702" s="15" t="s">
        <v>6941</v>
      </c>
      <c r="N1702" s="16" t="s">
        <v>6645</v>
      </c>
      <c r="O1702" s="16" t="s">
        <v>6967</v>
      </c>
      <c r="P1702" s="16" t="s">
        <v>4918</v>
      </c>
      <c r="Q1702" s="17" t="s">
        <v>5013</v>
      </c>
      <c r="R1702" s="12" t="s">
        <v>5014</v>
      </c>
      <c r="S1702" s="12"/>
      <c r="T1702" s="18" t="s">
        <v>5434</v>
      </c>
      <c r="U1702" s="19" t="s">
        <v>48</v>
      </c>
      <c r="V1702" s="20" t="s">
        <v>48</v>
      </c>
      <c r="W1702" s="12" t="s">
        <v>49</v>
      </c>
      <c r="X1702" s="20" t="s">
        <v>62</v>
      </c>
      <c r="Y1702" s="20"/>
      <c r="Z1702" s="21">
        <v>2250000</v>
      </c>
      <c r="AA1702" s="21">
        <v>2092500</v>
      </c>
      <c r="AB1702" s="22">
        <v>1509</v>
      </c>
      <c r="AC1702" s="21">
        <v>1491.0536779324057</v>
      </c>
      <c r="AD1702" s="21">
        <v>1386.6799204771371</v>
      </c>
      <c r="AE1702" s="16" t="s">
        <v>5435</v>
      </c>
      <c r="AF1702" s="12">
        <v>3</v>
      </c>
      <c r="AG1702" s="12" t="s">
        <v>51</v>
      </c>
      <c r="AH1702" s="20" t="s">
        <v>64</v>
      </c>
      <c r="AI1702" s="12" t="s">
        <v>66</v>
      </c>
      <c r="AJ1702" s="12" t="s">
        <v>66</v>
      </c>
      <c r="AK1702" s="12" t="s">
        <v>66</v>
      </c>
      <c r="AL1702" s="12" t="s">
        <v>66</v>
      </c>
      <c r="AM1702" s="12">
        <v>0</v>
      </c>
      <c r="AN1702" s="20" t="s">
        <v>5436</v>
      </c>
      <c r="AO1702" s="23"/>
      <c r="AP1702" s="24"/>
    </row>
    <row r="1703" spans="1:42" x14ac:dyDescent="0.25">
      <c r="A1703" s="12" t="s">
        <v>5437</v>
      </c>
      <c r="B1703" s="13" t="s">
        <v>5438</v>
      </c>
      <c r="C1703" s="14">
        <v>45931</v>
      </c>
      <c r="D1703" s="12">
        <v>1</v>
      </c>
      <c r="E1703" s="12">
        <v>1</v>
      </c>
      <c r="F1703" s="12">
        <v>1</v>
      </c>
      <c r="G1703" s="12">
        <v>3</v>
      </c>
      <c r="H1703" s="12"/>
      <c r="I1703" s="15" t="s">
        <v>58</v>
      </c>
      <c r="J1703" s="15" t="s">
        <v>42</v>
      </c>
      <c r="K1703" s="15" t="s">
        <v>43</v>
      </c>
      <c r="L1703" s="15">
        <v>1</v>
      </c>
      <c r="M1703" s="15" t="s">
        <v>6941</v>
      </c>
      <c r="N1703" s="16" t="s">
        <v>6645</v>
      </c>
      <c r="O1703" s="16" t="s">
        <v>6967</v>
      </c>
      <c r="P1703" s="16" t="s">
        <v>4918</v>
      </c>
      <c r="Q1703" s="17" t="s">
        <v>4924</v>
      </c>
      <c r="R1703" s="12" t="s">
        <v>4924</v>
      </c>
      <c r="S1703" s="12"/>
      <c r="T1703" s="18" t="s">
        <v>48</v>
      </c>
      <c r="U1703" s="19" t="s">
        <v>48</v>
      </c>
      <c r="V1703" s="20" t="s">
        <v>48</v>
      </c>
      <c r="W1703" s="12" t="s">
        <v>49</v>
      </c>
      <c r="X1703" s="20" t="s">
        <v>100</v>
      </c>
      <c r="Y1703" s="20"/>
      <c r="Z1703" s="21">
        <v>1850000</v>
      </c>
      <c r="AA1703" s="21">
        <v>1666850</v>
      </c>
      <c r="AB1703" s="22">
        <v>1200</v>
      </c>
      <c r="AC1703" s="21">
        <v>1541.6666666666667</v>
      </c>
      <c r="AD1703" s="21">
        <v>1389.0416666666667</v>
      </c>
      <c r="AE1703" s="16" t="s">
        <v>5439</v>
      </c>
      <c r="AF1703" s="12">
        <v>1</v>
      </c>
      <c r="AG1703" s="12"/>
      <c r="AH1703" s="20" t="s">
        <v>48</v>
      </c>
      <c r="AI1703" s="12" t="s">
        <v>48</v>
      </c>
      <c r="AJ1703" s="12" t="s">
        <v>48</v>
      </c>
      <c r="AK1703" s="12"/>
      <c r="AL1703" s="12"/>
      <c r="AM1703" s="12">
        <v>5.2185450855204101</v>
      </c>
      <c r="AN1703" s="20" t="s">
        <v>5440</v>
      </c>
      <c r="AO1703" s="23" t="s">
        <v>69</v>
      </c>
      <c r="AP1703" s="24" t="s">
        <v>74</v>
      </c>
    </row>
    <row r="1704" spans="1:42" x14ac:dyDescent="0.25">
      <c r="A1704" s="12" t="s">
        <v>5441</v>
      </c>
      <c r="B1704" s="13" t="s">
        <v>5441</v>
      </c>
      <c r="C1704" s="14">
        <v>45418</v>
      </c>
      <c r="D1704" s="12">
        <v>1</v>
      </c>
      <c r="E1704" s="12">
        <v>1</v>
      </c>
      <c r="F1704" s="12">
        <v>1</v>
      </c>
      <c r="G1704" s="12">
        <v>3</v>
      </c>
      <c r="H1704" s="12"/>
      <c r="I1704" s="15" t="s">
        <v>41</v>
      </c>
      <c r="J1704" s="15" t="s">
        <v>42</v>
      </c>
      <c r="K1704" s="15" t="s">
        <v>43</v>
      </c>
      <c r="L1704" s="15">
        <v>1</v>
      </c>
      <c r="M1704" s="15" t="s">
        <v>6941</v>
      </c>
      <c r="N1704" s="16" t="s">
        <v>6645</v>
      </c>
      <c r="O1704" s="16" t="s">
        <v>6967</v>
      </c>
      <c r="P1704" s="16" t="s">
        <v>4918</v>
      </c>
      <c r="Q1704" s="17" t="s">
        <v>4116</v>
      </c>
      <c r="R1704" s="12" t="s">
        <v>4116</v>
      </c>
      <c r="S1704" s="12"/>
      <c r="T1704" s="18" t="s">
        <v>5442</v>
      </c>
      <c r="U1704" s="19"/>
      <c r="V1704" s="20" t="s">
        <v>48</v>
      </c>
      <c r="W1704" s="12" t="s">
        <v>49</v>
      </c>
      <c r="X1704" s="20" t="s">
        <v>100</v>
      </c>
      <c r="Y1704" s="20"/>
      <c r="Z1704" s="21">
        <v>1046000</v>
      </c>
      <c r="AA1704" s="21">
        <v>1046000</v>
      </c>
      <c r="AB1704" s="22">
        <v>750</v>
      </c>
      <c r="AC1704" s="21">
        <v>1394.6666666666667</v>
      </c>
      <c r="AD1704" s="21">
        <v>1394.6666666666667</v>
      </c>
      <c r="AE1704" s="16" t="s">
        <v>5443</v>
      </c>
      <c r="AF1704" s="12">
        <v>1</v>
      </c>
      <c r="AG1704" s="12"/>
      <c r="AH1704" s="20" t="s">
        <v>64</v>
      </c>
      <c r="AI1704" s="12"/>
      <c r="AJ1704" s="12"/>
      <c r="AK1704" s="12"/>
      <c r="AL1704" s="12"/>
      <c r="AM1704" s="12">
        <v>0.85210590520431495</v>
      </c>
      <c r="AN1704" s="20" t="s">
        <v>92</v>
      </c>
      <c r="AO1704" s="23"/>
      <c r="AP1704" s="24"/>
    </row>
    <row r="1705" spans="1:42" x14ac:dyDescent="0.25">
      <c r="A1705" s="12" t="s">
        <v>5444</v>
      </c>
      <c r="B1705" s="13" t="s">
        <v>5408</v>
      </c>
      <c r="C1705" s="14">
        <v>45616</v>
      </c>
      <c r="D1705" s="12">
        <v>1</v>
      </c>
      <c r="E1705" s="12">
        <v>1</v>
      </c>
      <c r="F1705" s="12">
        <v>1</v>
      </c>
      <c r="G1705" s="12">
        <v>3</v>
      </c>
      <c r="H1705" s="12"/>
      <c r="I1705" s="15" t="s">
        <v>58</v>
      </c>
      <c r="J1705" s="15" t="s">
        <v>42</v>
      </c>
      <c r="K1705" s="15" t="s">
        <v>43</v>
      </c>
      <c r="L1705" s="15">
        <v>1</v>
      </c>
      <c r="M1705" s="15" t="s">
        <v>6941</v>
      </c>
      <c r="N1705" s="16" t="s">
        <v>6645</v>
      </c>
      <c r="O1705" s="16" t="s">
        <v>6967</v>
      </c>
      <c r="P1705" s="16" t="s">
        <v>4918</v>
      </c>
      <c r="Q1705" s="17" t="s">
        <v>4919</v>
      </c>
      <c r="R1705" s="12" t="s">
        <v>4919</v>
      </c>
      <c r="S1705" s="12"/>
      <c r="T1705" s="18"/>
      <c r="U1705" s="19" t="s">
        <v>48</v>
      </c>
      <c r="V1705" s="20" t="s">
        <v>48</v>
      </c>
      <c r="W1705" s="12" t="s">
        <v>49</v>
      </c>
      <c r="X1705" s="20" t="s">
        <v>62</v>
      </c>
      <c r="Y1705" s="20"/>
      <c r="Z1705" s="21">
        <v>1500000</v>
      </c>
      <c r="AA1705" s="21">
        <v>1395000</v>
      </c>
      <c r="AB1705" s="22">
        <v>1000</v>
      </c>
      <c r="AC1705" s="21">
        <v>1500</v>
      </c>
      <c r="AD1705" s="21">
        <v>1395</v>
      </c>
      <c r="AE1705" s="16" t="s">
        <v>63</v>
      </c>
      <c r="AF1705" s="12"/>
      <c r="AG1705" s="12"/>
      <c r="AH1705" s="20" t="s">
        <v>64</v>
      </c>
      <c r="AI1705" s="12" t="s">
        <v>65</v>
      </c>
      <c r="AJ1705" s="12" t="s">
        <v>66</v>
      </c>
      <c r="AK1705" s="12" t="s">
        <v>66</v>
      </c>
      <c r="AL1705" s="12" t="s">
        <v>66</v>
      </c>
      <c r="AM1705" s="12" t="s">
        <v>67</v>
      </c>
      <c r="AN1705" s="20" t="s">
        <v>5409</v>
      </c>
      <c r="AO1705" s="23"/>
      <c r="AP1705" s="24"/>
    </row>
    <row r="1706" spans="1:42" x14ac:dyDescent="0.25">
      <c r="A1706" s="12" t="s">
        <v>5445</v>
      </c>
      <c r="B1706" s="13" t="s">
        <v>5445</v>
      </c>
      <c r="C1706" s="14">
        <v>45553</v>
      </c>
      <c r="D1706" s="12">
        <v>1</v>
      </c>
      <c r="E1706" s="12">
        <v>1</v>
      </c>
      <c r="F1706" s="12">
        <v>1</v>
      </c>
      <c r="G1706" s="12">
        <v>3</v>
      </c>
      <c r="H1706" s="12"/>
      <c r="I1706" s="15" t="s">
        <v>41</v>
      </c>
      <c r="J1706" s="15"/>
      <c r="K1706" s="15" t="s">
        <v>43</v>
      </c>
      <c r="L1706" s="15">
        <v>1</v>
      </c>
      <c r="M1706" s="15" t="s">
        <v>6941</v>
      </c>
      <c r="N1706" s="16" t="s">
        <v>6645</v>
      </c>
      <c r="O1706" s="16" t="s">
        <v>6967</v>
      </c>
      <c r="P1706" s="16" t="s">
        <v>4918</v>
      </c>
      <c r="Q1706" s="17" t="s">
        <v>4924</v>
      </c>
      <c r="R1706" s="12" t="s">
        <v>4924</v>
      </c>
      <c r="S1706" s="12"/>
      <c r="T1706" s="18"/>
      <c r="U1706" s="19"/>
      <c r="V1706" s="20" t="s">
        <v>48</v>
      </c>
      <c r="W1706" s="12" t="s">
        <v>49</v>
      </c>
      <c r="X1706" s="20" t="s">
        <v>100</v>
      </c>
      <c r="Y1706" s="20"/>
      <c r="Z1706" s="21">
        <v>1690000</v>
      </c>
      <c r="AA1706" s="21">
        <v>1690000</v>
      </c>
      <c r="AB1706" s="22">
        <v>1207</v>
      </c>
      <c r="AC1706" s="21">
        <v>1400.16570008285</v>
      </c>
      <c r="AD1706" s="21">
        <v>1400.16570008285</v>
      </c>
      <c r="AE1706" s="16" t="s">
        <v>5368</v>
      </c>
      <c r="AF1706" s="12">
        <v>7</v>
      </c>
      <c r="AG1706" s="12"/>
      <c r="AH1706" s="20" t="s">
        <v>64</v>
      </c>
      <c r="AI1706" s="12"/>
      <c r="AJ1706" s="12"/>
      <c r="AK1706" s="12"/>
      <c r="AL1706" s="12"/>
      <c r="AM1706" s="12">
        <v>5.2653073967454098</v>
      </c>
      <c r="AN1706" s="20" t="s">
        <v>92</v>
      </c>
      <c r="AO1706" s="23"/>
      <c r="AP1706" s="24"/>
    </row>
    <row r="1707" spans="1:42" x14ac:dyDescent="0.25">
      <c r="A1707" s="12" t="s">
        <v>5446</v>
      </c>
      <c r="B1707" s="13" t="s">
        <v>5447</v>
      </c>
      <c r="C1707" s="14">
        <v>45862</v>
      </c>
      <c r="D1707" s="12">
        <v>1</v>
      </c>
      <c r="E1707" s="12">
        <v>1</v>
      </c>
      <c r="F1707" s="12">
        <v>1</v>
      </c>
      <c r="G1707" s="12">
        <v>3</v>
      </c>
      <c r="H1707" s="12"/>
      <c r="I1707" s="15" t="s">
        <v>41</v>
      </c>
      <c r="J1707" s="15" t="s">
        <v>42</v>
      </c>
      <c r="K1707" s="15" t="s">
        <v>43</v>
      </c>
      <c r="L1707" s="15">
        <v>1</v>
      </c>
      <c r="M1707" s="15" t="s">
        <v>6941</v>
      </c>
      <c r="N1707" s="16" t="s">
        <v>6645</v>
      </c>
      <c r="O1707" s="16" t="s">
        <v>6967</v>
      </c>
      <c r="P1707" s="16" t="s">
        <v>4918</v>
      </c>
      <c r="Q1707" s="17" t="s">
        <v>60</v>
      </c>
      <c r="R1707" s="12" t="s">
        <v>4945</v>
      </c>
      <c r="S1707" s="12"/>
      <c r="T1707" s="18" t="s">
        <v>674</v>
      </c>
      <c r="U1707" s="19"/>
      <c r="V1707" s="20" t="s">
        <v>48</v>
      </c>
      <c r="W1707" s="12" t="s">
        <v>49</v>
      </c>
      <c r="X1707" s="20" t="s">
        <v>100</v>
      </c>
      <c r="Y1707" s="29"/>
      <c r="Z1707" s="21">
        <v>2500000</v>
      </c>
      <c r="AA1707" s="21">
        <v>2500000</v>
      </c>
      <c r="AB1707" s="22">
        <v>1768</v>
      </c>
      <c r="AC1707" s="21">
        <v>1414.027149321267</v>
      </c>
      <c r="AD1707" s="21">
        <v>1414.027149321267</v>
      </c>
      <c r="AE1707" s="16" t="s">
        <v>5447</v>
      </c>
      <c r="AF1707" s="12">
        <v>1</v>
      </c>
      <c r="AG1707" s="12"/>
      <c r="AH1707" s="20" t="s">
        <v>52</v>
      </c>
      <c r="AI1707" s="12"/>
      <c r="AJ1707" s="12"/>
      <c r="AK1707" s="12"/>
      <c r="AL1707" s="12"/>
      <c r="AM1707" s="12">
        <v>0.79813690267960102</v>
      </c>
      <c r="AN1707" s="20" t="s">
        <v>6820</v>
      </c>
      <c r="AO1707" s="23"/>
      <c r="AP1707" s="24"/>
    </row>
    <row r="1708" spans="1:42" x14ac:dyDescent="0.25">
      <c r="A1708" s="12" t="s">
        <v>5448</v>
      </c>
      <c r="B1708" s="13" t="s">
        <v>5448</v>
      </c>
      <c r="C1708" s="14">
        <v>45307</v>
      </c>
      <c r="D1708" s="12">
        <v>1</v>
      </c>
      <c r="E1708" s="12">
        <v>1</v>
      </c>
      <c r="F1708" s="12">
        <v>1</v>
      </c>
      <c r="G1708" s="12">
        <v>3</v>
      </c>
      <c r="H1708" s="12"/>
      <c r="I1708" s="15" t="s">
        <v>41</v>
      </c>
      <c r="J1708" s="15" t="s">
        <v>42</v>
      </c>
      <c r="K1708" s="15" t="s">
        <v>43</v>
      </c>
      <c r="L1708" s="15">
        <v>1</v>
      </c>
      <c r="M1708" s="15" t="s">
        <v>6941</v>
      </c>
      <c r="N1708" s="16" t="s">
        <v>6645</v>
      </c>
      <c r="O1708" s="16" t="s">
        <v>6967</v>
      </c>
      <c r="P1708" s="16" t="s">
        <v>4918</v>
      </c>
      <c r="Q1708" s="17" t="s">
        <v>2584</v>
      </c>
      <c r="R1708" s="12" t="s">
        <v>2584</v>
      </c>
      <c r="S1708" s="12"/>
      <c r="T1708" s="18" t="s">
        <v>2506</v>
      </c>
      <c r="U1708" s="19" t="s">
        <v>2513</v>
      </c>
      <c r="V1708" s="20" t="s">
        <v>48</v>
      </c>
      <c r="W1708" s="12" t="s">
        <v>49</v>
      </c>
      <c r="X1708" s="20" t="s">
        <v>83</v>
      </c>
      <c r="Y1708" s="20"/>
      <c r="Z1708" s="21">
        <v>566000</v>
      </c>
      <c r="AA1708" s="21">
        <v>566000</v>
      </c>
      <c r="AB1708" s="22">
        <v>400</v>
      </c>
      <c r="AC1708" s="21">
        <v>1415</v>
      </c>
      <c r="AD1708" s="21">
        <v>1415</v>
      </c>
      <c r="AE1708" s="16" t="s">
        <v>5449</v>
      </c>
      <c r="AF1708" s="12">
        <v>1</v>
      </c>
      <c r="AG1708" s="12"/>
      <c r="AH1708" s="20"/>
      <c r="AI1708" s="12"/>
      <c r="AJ1708" s="12"/>
      <c r="AK1708" s="12"/>
      <c r="AL1708" s="12"/>
      <c r="AM1708" s="12">
        <v>0</v>
      </c>
      <c r="AN1708" s="20" t="s">
        <v>92</v>
      </c>
      <c r="AO1708" s="23"/>
      <c r="AP1708" s="24"/>
    </row>
    <row r="1709" spans="1:42" x14ac:dyDescent="0.25">
      <c r="A1709" s="12" t="s">
        <v>5450</v>
      </c>
      <c r="B1709" s="13" t="s">
        <v>5450</v>
      </c>
      <c r="C1709" s="14">
        <v>45615</v>
      </c>
      <c r="D1709" s="12">
        <v>1</v>
      </c>
      <c r="E1709" s="12">
        <v>1</v>
      </c>
      <c r="F1709" s="12">
        <v>1</v>
      </c>
      <c r="G1709" s="12">
        <v>3</v>
      </c>
      <c r="H1709" s="12"/>
      <c r="I1709" s="15" t="s">
        <v>41</v>
      </c>
      <c r="J1709" s="15" t="s">
        <v>42</v>
      </c>
      <c r="K1709" s="15" t="s">
        <v>43</v>
      </c>
      <c r="L1709" s="15">
        <v>1</v>
      </c>
      <c r="M1709" s="15" t="s">
        <v>6941</v>
      </c>
      <c r="N1709" s="16" t="s">
        <v>6645</v>
      </c>
      <c r="O1709" s="16" t="s">
        <v>6967</v>
      </c>
      <c r="P1709" s="16" t="s">
        <v>4918</v>
      </c>
      <c r="Q1709" s="17" t="s">
        <v>4945</v>
      </c>
      <c r="R1709" s="12" t="s">
        <v>5070</v>
      </c>
      <c r="S1709" s="12"/>
      <c r="T1709" s="18" t="s">
        <v>5451</v>
      </c>
      <c r="U1709" s="19">
        <v>8</v>
      </c>
      <c r="V1709" s="20" t="s">
        <v>48</v>
      </c>
      <c r="W1709" s="12" t="s">
        <v>49</v>
      </c>
      <c r="X1709" s="20" t="s">
        <v>5452</v>
      </c>
      <c r="Y1709" s="20"/>
      <c r="Z1709" s="21">
        <v>919841</v>
      </c>
      <c r="AA1709" s="21">
        <v>919841</v>
      </c>
      <c r="AB1709" s="22">
        <v>650</v>
      </c>
      <c r="AC1709" s="21">
        <v>1415.14</v>
      </c>
      <c r="AD1709" s="21">
        <v>1415.14</v>
      </c>
      <c r="AE1709" s="16" t="s">
        <v>5453</v>
      </c>
      <c r="AF1709" s="12">
        <v>1</v>
      </c>
      <c r="AG1709" s="12"/>
      <c r="AH1709" s="20" t="s">
        <v>64</v>
      </c>
      <c r="AI1709" s="12"/>
      <c r="AJ1709" s="12"/>
      <c r="AK1709" s="12"/>
      <c r="AL1709" s="12"/>
      <c r="AM1709" s="12" t="s">
        <v>67</v>
      </c>
      <c r="AN1709" s="20" t="s">
        <v>92</v>
      </c>
      <c r="AO1709" s="23"/>
      <c r="AP1709" s="24"/>
    </row>
    <row r="1710" spans="1:42" x14ac:dyDescent="0.25">
      <c r="A1710" s="12" t="s">
        <v>5454</v>
      </c>
      <c r="B1710" s="13" t="s">
        <v>5455</v>
      </c>
      <c r="C1710" s="14">
        <v>45715</v>
      </c>
      <c r="D1710" s="12">
        <v>1</v>
      </c>
      <c r="E1710" s="12">
        <v>1</v>
      </c>
      <c r="F1710" s="12">
        <v>1</v>
      </c>
      <c r="G1710" s="12">
        <v>3</v>
      </c>
      <c r="H1710" s="12"/>
      <c r="I1710" s="15" t="s">
        <v>41</v>
      </c>
      <c r="J1710" s="15" t="s">
        <v>42</v>
      </c>
      <c r="K1710" s="15" t="s">
        <v>43</v>
      </c>
      <c r="L1710" s="15">
        <v>1</v>
      </c>
      <c r="M1710" s="15" t="s">
        <v>6941</v>
      </c>
      <c r="N1710" s="16" t="s">
        <v>6645</v>
      </c>
      <c r="O1710" s="16" t="s">
        <v>6967</v>
      </c>
      <c r="P1710" s="16" t="s">
        <v>4918</v>
      </c>
      <c r="Q1710" s="17" t="s">
        <v>60</v>
      </c>
      <c r="R1710" s="12" t="s">
        <v>5014</v>
      </c>
      <c r="S1710" s="12"/>
      <c r="T1710" s="18"/>
      <c r="U1710" s="19"/>
      <c r="V1710" s="20" t="s">
        <v>48</v>
      </c>
      <c r="W1710" s="12" t="s">
        <v>49</v>
      </c>
      <c r="X1710" s="20" t="s">
        <v>100</v>
      </c>
      <c r="Y1710" s="20"/>
      <c r="Z1710" s="21">
        <v>2122710</v>
      </c>
      <c r="AA1710" s="21">
        <v>2122710</v>
      </c>
      <c r="AB1710" s="22">
        <v>1500</v>
      </c>
      <c r="AC1710" s="21">
        <v>1415.14</v>
      </c>
      <c r="AD1710" s="21">
        <v>1415.14</v>
      </c>
      <c r="AE1710" s="16" t="s">
        <v>5455</v>
      </c>
      <c r="AF1710" s="12">
        <v>1</v>
      </c>
      <c r="AG1710" s="12"/>
      <c r="AH1710" s="20" t="s">
        <v>64</v>
      </c>
      <c r="AI1710" s="12"/>
      <c r="AJ1710" s="12"/>
      <c r="AK1710" s="12"/>
      <c r="AL1710" s="12"/>
      <c r="AM1710" s="12">
        <v>6.4318709462251373</v>
      </c>
      <c r="AN1710" s="20" t="s">
        <v>6981</v>
      </c>
      <c r="AO1710" s="23" t="s">
        <v>69</v>
      </c>
      <c r="AP1710" s="24"/>
    </row>
    <row r="1711" spans="1:42" x14ac:dyDescent="0.25">
      <c r="A1711" s="12" t="s">
        <v>5456</v>
      </c>
      <c r="B1711" s="13" t="s">
        <v>5457</v>
      </c>
      <c r="C1711" s="14">
        <v>45867</v>
      </c>
      <c r="D1711" s="12">
        <v>1</v>
      </c>
      <c r="E1711" s="12">
        <v>1</v>
      </c>
      <c r="F1711" s="12">
        <v>1</v>
      </c>
      <c r="G1711" s="12">
        <v>3</v>
      </c>
      <c r="H1711" s="12"/>
      <c r="I1711" s="15" t="s">
        <v>41</v>
      </c>
      <c r="J1711" s="15" t="s">
        <v>42</v>
      </c>
      <c r="K1711" s="15" t="s">
        <v>43</v>
      </c>
      <c r="L1711" s="15">
        <v>1</v>
      </c>
      <c r="M1711" s="15" t="s">
        <v>6941</v>
      </c>
      <c r="N1711" s="16" t="s">
        <v>6645</v>
      </c>
      <c r="O1711" s="16" t="s">
        <v>6967</v>
      </c>
      <c r="P1711" s="16" t="s">
        <v>4918</v>
      </c>
      <c r="Q1711" s="17" t="s">
        <v>60</v>
      </c>
      <c r="R1711" s="12" t="s">
        <v>5014</v>
      </c>
      <c r="S1711" s="12"/>
      <c r="T1711" s="18"/>
      <c r="U1711" s="19"/>
      <c r="V1711" s="20" t="s">
        <v>48</v>
      </c>
      <c r="W1711" s="12" t="s">
        <v>49</v>
      </c>
      <c r="X1711" s="20" t="s">
        <v>144</v>
      </c>
      <c r="Y1711" s="20"/>
      <c r="Z1711" s="21">
        <v>2122710</v>
      </c>
      <c r="AA1711" s="21">
        <v>2122710</v>
      </c>
      <c r="AB1711" s="22">
        <v>1500</v>
      </c>
      <c r="AC1711" s="21">
        <v>1415.14</v>
      </c>
      <c r="AD1711" s="21">
        <v>1415.14</v>
      </c>
      <c r="AE1711" s="16" t="s">
        <v>5457</v>
      </c>
      <c r="AF1711" s="12">
        <v>1</v>
      </c>
      <c r="AG1711" s="12"/>
      <c r="AH1711" s="20" t="s">
        <v>52</v>
      </c>
      <c r="AI1711" s="12"/>
      <c r="AJ1711" s="12"/>
      <c r="AK1711" s="12"/>
      <c r="AL1711" s="12"/>
      <c r="AM1711" s="12">
        <v>5.5094592967227474</v>
      </c>
      <c r="AN1711" s="20" t="s">
        <v>6974</v>
      </c>
      <c r="AO1711" s="23"/>
      <c r="AP1711" s="24"/>
    </row>
    <row r="1712" spans="1:42" x14ac:dyDescent="0.25">
      <c r="A1712" s="12" t="s">
        <v>5458</v>
      </c>
      <c r="B1712" s="13" t="s">
        <v>5459</v>
      </c>
      <c r="C1712" s="14">
        <v>45867</v>
      </c>
      <c r="D1712" s="12">
        <v>1</v>
      </c>
      <c r="E1712" s="12">
        <v>1</v>
      </c>
      <c r="F1712" s="12">
        <v>1</v>
      </c>
      <c r="G1712" s="12">
        <v>3</v>
      </c>
      <c r="H1712" s="12"/>
      <c r="I1712" s="15" t="s">
        <v>41</v>
      </c>
      <c r="J1712" s="15" t="s">
        <v>42</v>
      </c>
      <c r="K1712" s="15" t="s">
        <v>43</v>
      </c>
      <c r="L1712" s="15">
        <v>1</v>
      </c>
      <c r="M1712" s="15" t="s">
        <v>6941</v>
      </c>
      <c r="N1712" s="16" t="s">
        <v>6645</v>
      </c>
      <c r="O1712" s="16" t="s">
        <v>6967</v>
      </c>
      <c r="P1712" s="16" t="s">
        <v>4918</v>
      </c>
      <c r="Q1712" s="17" t="s">
        <v>60</v>
      </c>
      <c r="R1712" s="12" t="s">
        <v>5014</v>
      </c>
      <c r="S1712" s="12"/>
      <c r="T1712" s="18"/>
      <c r="U1712" s="19"/>
      <c r="V1712" s="20" t="s">
        <v>48</v>
      </c>
      <c r="W1712" s="12" t="s">
        <v>49</v>
      </c>
      <c r="X1712" s="20" t="s">
        <v>83</v>
      </c>
      <c r="Y1712" s="25"/>
      <c r="Z1712" s="21">
        <v>2122710</v>
      </c>
      <c r="AA1712" s="21">
        <v>2122710</v>
      </c>
      <c r="AB1712" s="22">
        <v>1500</v>
      </c>
      <c r="AC1712" s="21">
        <v>1415.14</v>
      </c>
      <c r="AD1712" s="21">
        <v>1415.14</v>
      </c>
      <c r="AE1712" s="16" t="s">
        <v>5459</v>
      </c>
      <c r="AF1712" s="12">
        <v>1</v>
      </c>
      <c r="AG1712" s="12"/>
      <c r="AH1712" s="20" t="s">
        <v>52</v>
      </c>
      <c r="AI1712" s="12"/>
      <c r="AJ1712" s="12"/>
      <c r="AK1712" s="12"/>
      <c r="AL1712" s="12"/>
      <c r="AM1712" s="12">
        <v>6.4318650964601032</v>
      </c>
      <c r="AN1712" s="20" t="s">
        <v>6974</v>
      </c>
      <c r="AO1712" s="23"/>
      <c r="AP1712" s="24"/>
    </row>
    <row r="1713" spans="1:42" x14ac:dyDescent="0.25">
      <c r="A1713" s="12" t="s">
        <v>5460</v>
      </c>
      <c r="B1713" s="13" t="s">
        <v>5461</v>
      </c>
      <c r="C1713" s="14">
        <v>45869</v>
      </c>
      <c r="D1713" s="12">
        <v>1</v>
      </c>
      <c r="E1713" s="12">
        <v>1</v>
      </c>
      <c r="F1713" s="12">
        <v>1</v>
      </c>
      <c r="G1713" s="12">
        <v>3</v>
      </c>
      <c r="H1713" s="12"/>
      <c r="I1713" s="15" t="s">
        <v>41</v>
      </c>
      <c r="J1713" s="15" t="s">
        <v>42</v>
      </c>
      <c r="K1713" s="15" t="s">
        <v>43</v>
      </c>
      <c r="L1713" s="15">
        <v>1</v>
      </c>
      <c r="M1713" s="15" t="s">
        <v>6941</v>
      </c>
      <c r="N1713" s="16" t="s">
        <v>6645</v>
      </c>
      <c r="O1713" s="16" t="s">
        <v>6967</v>
      </c>
      <c r="P1713" s="16" t="s">
        <v>4918</v>
      </c>
      <c r="Q1713" s="17" t="s">
        <v>60</v>
      </c>
      <c r="R1713" s="12" t="s">
        <v>5014</v>
      </c>
      <c r="S1713" s="12"/>
      <c r="T1713" s="18"/>
      <c r="U1713" s="19"/>
      <c r="V1713" s="20" t="s">
        <v>48</v>
      </c>
      <c r="W1713" s="12" t="s">
        <v>49</v>
      </c>
      <c r="X1713" s="20" t="s">
        <v>83</v>
      </c>
      <c r="Y1713" s="29"/>
      <c r="Z1713" s="21">
        <v>2122710</v>
      </c>
      <c r="AA1713" s="21">
        <v>2122710</v>
      </c>
      <c r="AB1713" s="22">
        <v>1500</v>
      </c>
      <c r="AC1713" s="21">
        <v>1415.14</v>
      </c>
      <c r="AD1713" s="21">
        <v>1415.14</v>
      </c>
      <c r="AE1713" s="16" t="s">
        <v>5461</v>
      </c>
      <c r="AF1713" s="12">
        <v>1</v>
      </c>
      <c r="AG1713" s="12"/>
      <c r="AH1713" s="20" t="s">
        <v>52</v>
      </c>
      <c r="AI1713" s="12"/>
      <c r="AJ1713" s="12"/>
      <c r="AK1713" s="12"/>
      <c r="AL1713" s="12"/>
      <c r="AM1713" s="12">
        <v>5.9726307105773779</v>
      </c>
      <c r="AN1713" s="20" t="s">
        <v>6982</v>
      </c>
      <c r="AO1713" s="23"/>
      <c r="AP1713" s="24"/>
    </row>
    <row r="1714" spans="1:42" x14ac:dyDescent="0.25">
      <c r="A1714" s="12" t="s">
        <v>5462</v>
      </c>
      <c r="B1714" s="13" t="s">
        <v>5463</v>
      </c>
      <c r="C1714" s="14">
        <v>45618</v>
      </c>
      <c r="D1714" s="12">
        <v>1</v>
      </c>
      <c r="E1714" s="12">
        <v>1</v>
      </c>
      <c r="F1714" s="12">
        <v>1</v>
      </c>
      <c r="G1714" s="12">
        <v>3</v>
      </c>
      <c r="H1714" s="12"/>
      <c r="I1714" s="15" t="s">
        <v>58</v>
      </c>
      <c r="J1714" s="15"/>
      <c r="K1714" s="15" t="s">
        <v>43</v>
      </c>
      <c r="L1714" s="15">
        <v>1</v>
      </c>
      <c r="M1714" s="15" t="s">
        <v>6941</v>
      </c>
      <c r="N1714" s="16" t="s">
        <v>6645</v>
      </c>
      <c r="O1714" s="16" t="s">
        <v>6967</v>
      </c>
      <c r="P1714" s="16" t="s">
        <v>4918</v>
      </c>
      <c r="Q1714" s="17" t="s">
        <v>4919</v>
      </c>
      <c r="R1714" s="12" t="s">
        <v>4919</v>
      </c>
      <c r="S1714" s="12"/>
      <c r="T1714" s="18" t="s">
        <v>48</v>
      </c>
      <c r="U1714" s="19" t="s">
        <v>48</v>
      </c>
      <c r="V1714" s="20" t="s">
        <v>48</v>
      </c>
      <c r="W1714" s="12" t="s">
        <v>49</v>
      </c>
      <c r="X1714" s="20" t="s">
        <v>62</v>
      </c>
      <c r="Y1714" s="20"/>
      <c r="Z1714" s="21">
        <v>1500000</v>
      </c>
      <c r="AA1714" s="21">
        <v>1395000</v>
      </c>
      <c r="AB1714" s="22">
        <v>969</v>
      </c>
      <c r="AC1714" s="21">
        <v>1547.9876160990711</v>
      </c>
      <c r="AD1714" s="21">
        <v>1439.6284829721362</v>
      </c>
      <c r="AE1714" s="16" t="s">
        <v>5464</v>
      </c>
      <c r="AF1714" s="12">
        <v>3</v>
      </c>
      <c r="AG1714" s="12"/>
      <c r="AH1714" s="20" t="s">
        <v>64</v>
      </c>
      <c r="AI1714" s="12" t="s">
        <v>66</v>
      </c>
      <c r="AJ1714" s="12" t="s">
        <v>66</v>
      </c>
      <c r="AK1714" s="12" t="s">
        <v>66</v>
      </c>
      <c r="AL1714" s="12" t="s">
        <v>66</v>
      </c>
      <c r="AM1714" s="12">
        <v>12.520649957102099</v>
      </c>
      <c r="AN1714" s="20" t="s">
        <v>5465</v>
      </c>
      <c r="AO1714" s="23"/>
      <c r="AP1714" s="24"/>
    </row>
    <row r="1715" spans="1:42" x14ac:dyDescent="0.25">
      <c r="A1715" s="12" t="s">
        <v>5466</v>
      </c>
      <c r="B1715" s="13" t="s">
        <v>5466</v>
      </c>
      <c r="C1715" s="14">
        <v>45380</v>
      </c>
      <c r="D1715" s="12">
        <v>1</v>
      </c>
      <c r="E1715" s="12">
        <v>1</v>
      </c>
      <c r="F1715" s="12">
        <v>1</v>
      </c>
      <c r="G1715" s="12">
        <v>3</v>
      </c>
      <c r="H1715" s="12"/>
      <c r="I1715" s="15" t="s">
        <v>41</v>
      </c>
      <c r="J1715" s="15"/>
      <c r="K1715" s="15" t="s">
        <v>43</v>
      </c>
      <c r="L1715" s="15">
        <v>1</v>
      </c>
      <c r="M1715" s="15" t="s">
        <v>6941</v>
      </c>
      <c r="N1715" s="16" t="s">
        <v>6645</v>
      </c>
      <c r="O1715" s="16" t="s">
        <v>6967</v>
      </c>
      <c r="P1715" s="16" t="s">
        <v>4918</v>
      </c>
      <c r="Q1715" s="17" t="s">
        <v>5070</v>
      </c>
      <c r="R1715" s="12" t="s">
        <v>5070</v>
      </c>
      <c r="S1715" s="12"/>
      <c r="T1715" s="18" t="s">
        <v>205</v>
      </c>
      <c r="U1715" s="19"/>
      <c r="V1715" s="20" t="s">
        <v>48</v>
      </c>
      <c r="W1715" s="12" t="s">
        <v>49</v>
      </c>
      <c r="X1715" s="20" t="s">
        <v>465</v>
      </c>
      <c r="Y1715" s="20"/>
      <c r="Z1715" s="21">
        <v>700000</v>
      </c>
      <c r="AA1715" s="21">
        <v>700000</v>
      </c>
      <c r="AB1715" s="22">
        <v>482</v>
      </c>
      <c r="AC1715" s="21">
        <v>1452.2821576763486</v>
      </c>
      <c r="AD1715" s="21">
        <v>1452.2821576763486</v>
      </c>
      <c r="AE1715" s="16" t="s">
        <v>5467</v>
      </c>
      <c r="AF1715" s="12">
        <v>2</v>
      </c>
      <c r="AG1715" s="12"/>
      <c r="AH1715" s="20" t="s">
        <v>64</v>
      </c>
      <c r="AI1715" s="12"/>
      <c r="AJ1715" s="12"/>
      <c r="AK1715" s="12"/>
      <c r="AL1715" s="12"/>
      <c r="AM1715" s="12">
        <v>0</v>
      </c>
      <c r="AN1715" s="20" t="s">
        <v>92</v>
      </c>
      <c r="AO1715" s="23"/>
      <c r="AP1715" s="24"/>
    </row>
    <row r="1716" spans="1:42" x14ac:dyDescent="0.25">
      <c r="A1716" s="12" t="s">
        <v>5468</v>
      </c>
      <c r="B1716" s="13" t="s">
        <v>5468</v>
      </c>
      <c r="C1716" s="14">
        <v>45481</v>
      </c>
      <c r="D1716" s="12">
        <v>1</v>
      </c>
      <c r="E1716" s="12">
        <v>1</v>
      </c>
      <c r="F1716" s="12">
        <v>1</v>
      </c>
      <c r="G1716" s="12">
        <v>3</v>
      </c>
      <c r="H1716" s="12"/>
      <c r="I1716" s="15" t="s">
        <v>41</v>
      </c>
      <c r="J1716" s="15"/>
      <c r="K1716" s="15" t="s">
        <v>43</v>
      </c>
      <c r="L1716" s="15">
        <v>1</v>
      </c>
      <c r="M1716" s="15" t="s">
        <v>6941</v>
      </c>
      <c r="N1716" s="16" t="s">
        <v>6645</v>
      </c>
      <c r="O1716" s="16" t="s">
        <v>6967</v>
      </c>
      <c r="P1716" s="16" t="s">
        <v>4918</v>
      </c>
      <c r="Q1716" s="17" t="s">
        <v>5013</v>
      </c>
      <c r="R1716" s="12" t="s">
        <v>5014</v>
      </c>
      <c r="S1716" s="12"/>
      <c r="T1716" s="18"/>
      <c r="U1716" s="19"/>
      <c r="V1716" s="20" t="s">
        <v>48</v>
      </c>
      <c r="W1716" s="12" t="s">
        <v>49</v>
      </c>
      <c r="X1716" s="20" t="s">
        <v>83</v>
      </c>
      <c r="Y1716" s="20"/>
      <c r="Z1716" s="21">
        <v>2200000</v>
      </c>
      <c r="AA1716" s="21">
        <v>2200000</v>
      </c>
      <c r="AB1716" s="22">
        <v>1500</v>
      </c>
      <c r="AC1716" s="21">
        <v>1466.6666666666667</v>
      </c>
      <c r="AD1716" s="21">
        <v>1466.6666666666667</v>
      </c>
      <c r="AE1716" s="16" t="s">
        <v>5469</v>
      </c>
      <c r="AF1716" s="12">
        <v>3</v>
      </c>
      <c r="AG1716" s="12"/>
      <c r="AH1716" s="20" t="s">
        <v>64</v>
      </c>
      <c r="AI1716" s="12"/>
      <c r="AJ1716" s="12"/>
      <c r="AK1716" s="12"/>
      <c r="AL1716" s="12"/>
      <c r="AM1716" s="12">
        <v>10.040424648951079</v>
      </c>
      <c r="AN1716" s="20" t="s">
        <v>92</v>
      </c>
      <c r="AO1716" s="23"/>
      <c r="AP1716" s="24"/>
    </row>
    <row r="1717" spans="1:42" x14ac:dyDescent="0.25">
      <c r="A1717" s="12" t="s">
        <v>5470</v>
      </c>
      <c r="B1717" s="13" t="s">
        <v>5471</v>
      </c>
      <c r="C1717" s="14">
        <v>45512</v>
      </c>
      <c r="D1717" s="12">
        <v>1</v>
      </c>
      <c r="E1717" s="12">
        <v>1</v>
      </c>
      <c r="F1717" s="12">
        <v>1</v>
      </c>
      <c r="G1717" s="12">
        <v>3</v>
      </c>
      <c r="H1717" s="12"/>
      <c r="I1717" s="15" t="s">
        <v>58</v>
      </c>
      <c r="J1717" s="15"/>
      <c r="K1717" s="15" t="s">
        <v>43</v>
      </c>
      <c r="L1717" s="15">
        <v>1</v>
      </c>
      <c r="M1717" s="15" t="s">
        <v>6941</v>
      </c>
      <c r="N1717" s="16" t="s">
        <v>6645</v>
      </c>
      <c r="O1717" s="16" t="s">
        <v>6967</v>
      </c>
      <c r="P1717" s="16" t="s">
        <v>4918</v>
      </c>
      <c r="Q1717" s="17" t="s">
        <v>4924</v>
      </c>
      <c r="R1717" s="12" t="s">
        <v>4924</v>
      </c>
      <c r="S1717" s="12"/>
      <c r="T1717" s="18" t="s">
        <v>48</v>
      </c>
      <c r="U1717" s="19" t="s">
        <v>48</v>
      </c>
      <c r="V1717" s="20" t="s">
        <v>48</v>
      </c>
      <c r="W1717" s="12" t="s">
        <v>49</v>
      </c>
      <c r="X1717" s="20" t="s">
        <v>62</v>
      </c>
      <c r="Y1717" s="20"/>
      <c r="Z1717" s="21">
        <v>1900000</v>
      </c>
      <c r="AA1717" s="21">
        <v>1767000</v>
      </c>
      <c r="AB1717" s="22">
        <v>1202</v>
      </c>
      <c r="AC1717" s="21">
        <v>1580.6988352745425</v>
      </c>
      <c r="AD1717" s="21">
        <v>1470.0499168053245</v>
      </c>
      <c r="AE1717" s="16" t="s">
        <v>5067</v>
      </c>
      <c r="AF1717" s="12">
        <v>4</v>
      </c>
      <c r="AG1717" s="12"/>
      <c r="AH1717" s="20" t="s">
        <v>64</v>
      </c>
      <c r="AI1717" s="12" t="s">
        <v>114</v>
      </c>
      <c r="AJ1717" s="12" t="s">
        <v>66</v>
      </c>
      <c r="AK1717" s="12" t="s">
        <v>66</v>
      </c>
      <c r="AL1717" s="12" t="s">
        <v>66</v>
      </c>
      <c r="AM1717" s="12">
        <v>4.1320408796392298</v>
      </c>
      <c r="AN1717" s="20" t="s">
        <v>5472</v>
      </c>
      <c r="AO1717" s="23"/>
      <c r="AP1717" s="24"/>
    </row>
    <row r="1718" spans="1:42" x14ac:dyDescent="0.25">
      <c r="A1718" s="12" t="s">
        <v>5473</v>
      </c>
      <c r="B1718" s="13" t="s">
        <v>5474</v>
      </c>
      <c r="C1718" s="14">
        <v>45931</v>
      </c>
      <c r="D1718" s="12">
        <v>1</v>
      </c>
      <c r="E1718" s="12">
        <v>1</v>
      </c>
      <c r="F1718" s="12">
        <v>1</v>
      </c>
      <c r="G1718" s="12">
        <v>3</v>
      </c>
      <c r="H1718" s="12"/>
      <c r="I1718" s="15" t="s">
        <v>58</v>
      </c>
      <c r="J1718" s="15" t="s">
        <v>42</v>
      </c>
      <c r="K1718" s="15" t="s">
        <v>43</v>
      </c>
      <c r="L1718" s="15">
        <v>1</v>
      </c>
      <c r="M1718" s="15" t="s">
        <v>6941</v>
      </c>
      <c r="N1718" s="16" t="s">
        <v>6645</v>
      </c>
      <c r="O1718" s="16" t="s">
        <v>6967</v>
      </c>
      <c r="P1718" s="16" t="s">
        <v>4918</v>
      </c>
      <c r="Q1718" s="17" t="s">
        <v>4924</v>
      </c>
      <c r="R1718" s="12" t="s">
        <v>4924</v>
      </c>
      <c r="S1718" s="12"/>
      <c r="T1718" s="18" t="s">
        <v>48</v>
      </c>
      <c r="U1718" s="19" t="s">
        <v>48</v>
      </c>
      <c r="V1718" s="20" t="s">
        <v>48</v>
      </c>
      <c r="W1718" s="12" t="s">
        <v>49</v>
      </c>
      <c r="X1718" s="20" t="s">
        <v>100</v>
      </c>
      <c r="Y1718" s="20"/>
      <c r="Z1718" s="21">
        <v>2200000</v>
      </c>
      <c r="AA1718" s="21">
        <v>1982200</v>
      </c>
      <c r="AB1718" s="22">
        <v>1339</v>
      </c>
      <c r="AC1718" s="21">
        <v>1643.0171769977596</v>
      </c>
      <c r="AD1718" s="21">
        <v>1480.3584764749812</v>
      </c>
      <c r="AE1718" s="16" t="s">
        <v>5475</v>
      </c>
      <c r="AF1718" s="12">
        <v>2</v>
      </c>
      <c r="AG1718" s="12"/>
      <c r="AH1718" s="20" t="s">
        <v>48</v>
      </c>
      <c r="AI1718" s="12" t="s">
        <v>48</v>
      </c>
      <c r="AJ1718" s="12" t="s">
        <v>48</v>
      </c>
      <c r="AK1718" s="12"/>
      <c r="AL1718" s="12"/>
      <c r="AM1718" s="12">
        <v>3.1022662217347658</v>
      </c>
      <c r="AN1718" s="20" t="s">
        <v>5476</v>
      </c>
      <c r="AO1718" s="23" t="s">
        <v>69</v>
      </c>
      <c r="AP1718" s="24" t="s">
        <v>74</v>
      </c>
    </row>
    <row r="1719" spans="1:42" x14ac:dyDescent="0.25">
      <c r="A1719" s="12" t="s">
        <v>5477</v>
      </c>
      <c r="B1719" s="13" t="s">
        <v>5478</v>
      </c>
      <c r="C1719" s="14">
        <v>45963</v>
      </c>
      <c r="D1719" s="12">
        <v>1</v>
      </c>
      <c r="E1719" s="12">
        <v>1</v>
      </c>
      <c r="F1719" s="12">
        <v>1</v>
      </c>
      <c r="G1719" s="12">
        <v>3</v>
      </c>
      <c r="H1719" s="12"/>
      <c r="I1719" s="15" t="s">
        <v>58</v>
      </c>
      <c r="J1719" s="15" t="s">
        <v>42</v>
      </c>
      <c r="K1719" s="15" t="s">
        <v>43</v>
      </c>
      <c r="L1719" s="15">
        <v>1</v>
      </c>
      <c r="M1719" s="15" t="s">
        <v>6941</v>
      </c>
      <c r="N1719" s="16" t="s">
        <v>6645</v>
      </c>
      <c r="O1719" s="16" t="s">
        <v>6967</v>
      </c>
      <c r="P1719" s="16" t="s">
        <v>4918</v>
      </c>
      <c r="Q1719" s="17" t="s">
        <v>4924</v>
      </c>
      <c r="R1719" s="12" t="s">
        <v>4924</v>
      </c>
      <c r="S1719" s="12"/>
      <c r="T1719" s="18" t="s">
        <v>900</v>
      </c>
      <c r="U1719" s="19" t="s">
        <v>48</v>
      </c>
      <c r="V1719" s="20" t="s">
        <v>48</v>
      </c>
      <c r="W1719" s="12" t="s">
        <v>49</v>
      </c>
      <c r="X1719" s="20" t="s">
        <v>100</v>
      </c>
      <c r="Y1719" s="20"/>
      <c r="Z1719" s="21">
        <v>2200000</v>
      </c>
      <c r="AA1719" s="21">
        <v>1982200</v>
      </c>
      <c r="AB1719" s="22">
        <v>1339</v>
      </c>
      <c r="AC1719" s="21">
        <v>1643.0171769977596</v>
      </c>
      <c r="AD1719" s="21">
        <v>1480.3584764749812</v>
      </c>
      <c r="AE1719" s="16" t="s">
        <v>5475</v>
      </c>
      <c r="AF1719" s="12">
        <v>2</v>
      </c>
      <c r="AG1719" s="12"/>
      <c r="AH1719" s="20" t="s">
        <v>48</v>
      </c>
      <c r="AI1719" s="12" t="s">
        <v>48</v>
      </c>
      <c r="AJ1719" s="12" t="s">
        <v>48</v>
      </c>
      <c r="AK1719" s="12"/>
      <c r="AL1719" s="12"/>
      <c r="AM1719" s="12">
        <v>3.1022662217347658</v>
      </c>
      <c r="AN1719" s="20" t="s">
        <v>5479</v>
      </c>
      <c r="AO1719" s="23" t="s">
        <v>69</v>
      </c>
      <c r="AP1719" s="24" t="s">
        <v>74</v>
      </c>
    </row>
    <row r="1720" spans="1:42" x14ac:dyDescent="0.25">
      <c r="A1720" s="12" t="s">
        <v>5480</v>
      </c>
      <c r="B1720" s="13" t="s">
        <v>5481</v>
      </c>
      <c r="C1720" s="14">
        <v>45713</v>
      </c>
      <c r="D1720" s="12">
        <v>1</v>
      </c>
      <c r="E1720" s="12">
        <v>1</v>
      </c>
      <c r="F1720" s="12">
        <v>1</v>
      </c>
      <c r="G1720" s="12">
        <v>3</v>
      </c>
      <c r="H1720" s="12"/>
      <c r="I1720" s="15" t="s">
        <v>58</v>
      </c>
      <c r="J1720" s="15" t="s">
        <v>42</v>
      </c>
      <c r="K1720" s="15" t="s">
        <v>43</v>
      </c>
      <c r="L1720" s="15">
        <v>1</v>
      </c>
      <c r="M1720" s="15" t="s">
        <v>6941</v>
      </c>
      <c r="N1720" s="16" t="s">
        <v>6645</v>
      </c>
      <c r="O1720" s="16" t="s">
        <v>6967</v>
      </c>
      <c r="P1720" s="16" t="s">
        <v>4918</v>
      </c>
      <c r="Q1720" s="17" t="s">
        <v>5482</v>
      </c>
      <c r="R1720" s="12" t="s">
        <v>2584</v>
      </c>
      <c r="S1720" s="12"/>
      <c r="T1720" s="18" t="s">
        <v>2526</v>
      </c>
      <c r="U1720" s="19" t="s">
        <v>48</v>
      </c>
      <c r="V1720" s="20" t="s">
        <v>48</v>
      </c>
      <c r="W1720" s="12" t="s">
        <v>49</v>
      </c>
      <c r="X1720" s="20" t="s">
        <v>62</v>
      </c>
      <c r="Y1720" s="20"/>
      <c r="Z1720" s="21">
        <v>1650000</v>
      </c>
      <c r="AA1720" s="21">
        <v>1486650</v>
      </c>
      <c r="AB1720" s="22">
        <v>1000</v>
      </c>
      <c r="AC1720" s="21">
        <v>1650</v>
      </c>
      <c r="AD1720" s="21">
        <v>1486.65</v>
      </c>
      <c r="AE1720" s="16" t="s">
        <v>63</v>
      </c>
      <c r="AF1720" s="12"/>
      <c r="AG1720" s="12"/>
      <c r="AH1720" s="20" t="s">
        <v>64</v>
      </c>
      <c r="AI1720" s="12" t="s">
        <v>66</v>
      </c>
      <c r="AJ1720" s="12" t="s">
        <v>66</v>
      </c>
      <c r="AK1720" s="12" t="s">
        <v>66</v>
      </c>
      <c r="AL1720" s="12"/>
      <c r="AM1720" s="12" t="s">
        <v>67</v>
      </c>
      <c r="AN1720" s="20" t="s">
        <v>5483</v>
      </c>
      <c r="AO1720" s="23" t="s">
        <v>69</v>
      </c>
      <c r="AP1720" s="24" t="s">
        <v>74</v>
      </c>
    </row>
    <row r="1721" spans="1:42" x14ac:dyDescent="0.25">
      <c r="A1721" s="12" t="s">
        <v>5484</v>
      </c>
      <c r="B1721" s="13" t="s">
        <v>5485</v>
      </c>
      <c r="C1721" s="14">
        <v>45827</v>
      </c>
      <c r="D1721" s="12">
        <v>1</v>
      </c>
      <c r="E1721" s="12">
        <v>1</v>
      </c>
      <c r="F1721" s="12">
        <v>1</v>
      </c>
      <c r="G1721" s="12">
        <v>3</v>
      </c>
      <c r="H1721" s="12"/>
      <c r="I1721" s="15" t="s">
        <v>58</v>
      </c>
      <c r="J1721" s="15" t="s">
        <v>42</v>
      </c>
      <c r="K1721" s="15" t="s">
        <v>43</v>
      </c>
      <c r="L1721" s="15">
        <v>1</v>
      </c>
      <c r="M1721" s="15" t="s">
        <v>6941</v>
      </c>
      <c r="N1721" s="16" t="s">
        <v>6645</v>
      </c>
      <c r="O1721" s="16" t="s">
        <v>6967</v>
      </c>
      <c r="P1721" s="16" t="s">
        <v>4918</v>
      </c>
      <c r="Q1721" s="17" t="s">
        <v>5482</v>
      </c>
      <c r="R1721" s="12" t="s">
        <v>2584</v>
      </c>
      <c r="S1721" s="12"/>
      <c r="T1721" s="18" t="s">
        <v>48</v>
      </c>
      <c r="U1721" s="19" t="s">
        <v>48</v>
      </c>
      <c r="V1721" s="20" t="s">
        <v>48</v>
      </c>
      <c r="W1721" s="12" t="s">
        <v>49</v>
      </c>
      <c r="X1721" s="20" t="s">
        <v>62</v>
      </c>
      <c r="Y1721" s="20"/>
      <c r="Z1721" s="21">
        <v>1650000</v>
      </c>
      <c r="AA1721" s="21">
        <v>1486650</v>
      </c>
      <c r="AB1721" s="22">
        <v>1000</v>
      </c>
      <c r="AC1721" s="21">
        <v>1650</v>
      </c>
      <c r="AD1721" s="21">
        <v>1486.65</v>
      </c>
      <c r="AE1721" s="16" t="s">
        <v>63</v>
      </c>
      <c r="AF1721" s="12"/>
      <c r="AG1721" s="12"/>
      <c r="AH1721" s="20" t="s">
        <v>64</v>
      </c>
      <c r="AI1721" s="12" t="s">
        <v>65</v>
      </c>
      <c r="AJ1721" s="12" t="s">
        <v>66</v>
      </c>
      <c r="AK1721" s="12" t="s">
        <v>66</v>
      </c>
      <c r="AL1721" s="12"/>
      <c r="AM1721" s="12" t="s">
        <v>67</v>
      </c>
      <c r="AN1721" s="20" t="s">
        <v>5486</v>
      </c>
      <c r="AO1721" s="23" t="s">
        <v>69</v>
      </c>
      <c r="AP1721" s="24" t="s">
        <v>74</v>
      </c>
    </row>
    <row r="1722" spans="1:42" x14ac:dyDescent="0.25">
      <c r="A1722" s="12" t="s">
        <v>5487</v>
      </c>
      <c r="B1722" s="13" t="s">
        <v>5488</v>
      </c>
      <c r="C1722" s="14">
        <v>45980</v>
      </c>
      <c r="D1722" s="12">
        <v>1</v>
      </c>
      <c r="E1722" s="12">
        <v>1</v>
      </c>
      <c r="F1722" s="12">
        <v>1</v>
      </c>
      <c r="G1722" s="12">
        <v>3</v>
      </c>
      <c r="H1722" s="12"/>
      <c r="I1722" s="15" t="s">
        <v>41</v>
      </c>
      <c r="J1722" s="15" t="s">
        <v>42</v>
      </c>
      <c r="K1722" s="15" t="s">
        <v>43</v>
      </c>
      <c r="L1722" s="15">
        <v>1</v>
      </c>
      <c r="M1722" s="15" t="s">
        <v>6941</v>
      </c>
      <c r="N1722" s="16" t="s">
        <v>6645</v>
      </c>
      <c r="O1722" s="16" t="s">
        <v>6967</v>
      </c>
      <c r="P1722" s="16" t="s">
        <v>4918</v>
      </c>
      <c r="Q1722" s="17" t="s">
        <v>5013</v>
      </c>
      <c r="R1722" s="12" t="s">
        <v>5014</v>
      </c>
      <c r="S1722" s="12"/>
      <c r="T1722" s="18"/>
      <c r="U1722" s="19"/>
      <c r="V1722" s="20" t="s">
        <v>48</v>
      </c>
      <c r="W1722" s="12" t="s">
        <v>49</v>
      </c>
      <c r="X1722" s="20" t="s">
        <v>83</v>
      </c>
      <c r="Y1722" s="20"/>
      <c r="Z1722" s="21">
        <v>750000</v>
      </c>
      <c r="AA1722" s="21">
        <v>750000</v>
      </c>
      <c r="AB1722" s="22">
        <v>500</v>
      </c>
      <c r="AC1722" s="21">
        <v>1500</v>
      </c>
      <c r="AD1722" s="21">
        <v>1500</v>
      </c>
      <c r="AE1722" s="16" t="s">
        <v>5488</v>
      </c>
      <c r="AF1722" s="12">
        <v>1</v>
      </c>
      <c r="AG1722" s="12"/>
      <c r="AH1722" s="20"/>
      <c r="AI1722" s="12"/>
      <c r="AJ1722" s="12"/>
      <c r="AK1722" s="12"/>
      <c r="AL1722" s="12"/>
      <c r="AM1722" s="12">
        <v>5.7472363079976434</v>
      </c>
      <c r="AN1722" s="20"/>
      <c r="AO1722" s="23"/>
      <c r="AP1722" s="24"/>
    </row>
    <row r="1723" spans="1:42" x14ac:dyDescent="0.25">
      <c r="A1723" s="12" t="s">
        <v>5489</v>
      </c>
      <c r="B1723" s="13" t="s">
        <v>5490</v>
      </c>
      <c r="C1723" s="14">
        <v>46015</v>
      </c>
      <c r="D1723" s="12">
        <v>1</v>
      </c>
      <c r="E1723" s="12">
        <v>1</v>
      </c>
      <c r="F1723" s="12">
        <v>1</v>
      </c>
      <c r="G1723" s="12">
        <v>3</v>
      </c>
      <c r="H1723" s="12"/>
      <c r="I1723" s="15" t="s">
        <v>41</v>
      </c>
      <c r="J1723" s="15" t="s">
        <v>42</v>
      </c>
      <c r="K1723" s="15" t="s">
        <v>43</v>
      </c>
      <c r="L1723" s="15">
        <v>1</v>
      </c>
      <c r="M1723" s="15" t="s">
        <v>6941</v>
      </c>
      <c r="N1723" s="16" t="s">
        <v>6645</v>
      </c>
      <c r="O1723" s="16" t="s">
        <v>6967</v>
      </c>
      <c r="P1723" s="16" t="s">
        <v>4918</v>
      </c>
      <c r="Q1723" s="17" t="s">
        <v>5013</v>
      </c>
      <c r="R1723" s="12" t="s">
        <v>5014</v>
      </c>
      <c r="S1723" s="12"/>
      <c r="T1723" s="18"/>
      <c r="U1723" s="19"/>
      <c r="V1723" s="20" t="s">
        <v>48</v>
      </c>
      <c r="W1723" s="12" t="s">
        <v>49</v>
      </c>
      <c r="X1723" s="20" t="s">
        <v>83</v>
      </c>
      <c r="Y1723" s="31"/>
      <c r="Z1723" s="21">
        <v>900000</v>
      </c>
      <c r="AA1723" s="21">
        <v>900000</v>
      </c>
      <c r="AB1723" s="22">
        <v>600</v>
      </c>
      <c r="AC1723" s="21">
        <v>1500</v>
      </c>
      <c r="AD1723" s="21">
        <v>1500</v>
      </c>
      <c r="AE1723" s="16" t="s">
        <v>5490</v>
      </c>
      <c r="AF1723" s="12">
        <v>1</v>
      </c>
      <c r="AG1723" s="12"/>
      <c r="AH1723" s="20"/>
      <c r="AI1723" s="12"/>
      <c r="AJ1723" s="12"/>
      <c r="AK1723" s="12"/>
      <c r="AL1723" s="12"/>
      <c r="AM1723" s="12">
        <v>0</v>
      </c>
      <c r="AN1723" s="20"/>
      <c r="AO1723" s="23"/>
      <c r="AP1723" s="24"/>
    </row>
    <row r="1724" spans="1:42" x14ac:dyDescent="0.25">
      <c r="A1724" s="12" t="s">
        <v>5491</v>
      </c>
      <c r="B1724" s="13" t="s">
        <v>5492</v>
      </c>
      <c r="C1724" s="14">
        <v>45791</v>
      </c>
      <c r="D1724" s="12">
        <v>1</v>
      </c>
      <c r="E1724" s="12">
        <v>1</v>
      </c>
      <c r="F1724" s="12">
        <v>1</v>
      </c>
      <c r="G1724" s="12">
        <v>3</v>
      </c>
      <c r="H1724" s="12"/>
      <c r="I1724" s="15" t="s">
        <v>58</v>
      </c>
      <c r="J1724" s="15" t="s">
        <v>42</v>
      </c>
      <c r="K1724" s="15" t="s">
        <v>43</v>
      </c>
      <c r="L1724" s="15">
        <v>1</v>
      </c>
      <c r="M1724" s="15" t="s">
        <v>6941</v>
      </c>
      <c r="N1724" s="16" t="s">
        <v>6645</v>
      </c>
      <c r="O1724" s="16" t="s">
        <v>6967</v>
      </c>
      <c r="P1724" s="16" t="s">
        <v>4918</v>
      </c>
      <c r="Q1724" s="17" t="s">
        <v>4919</v>
      </c>
      <c r="R1724" s="12" t="s">
        <v>4919</v>
      </c>
      <c r="S1724" s="12"/>
      <c r="T1724" s="18" t="s">
        <v>3948</v>
      </c>
      <c r="U1724" s="19" t="s">
        <v>48</v>
      </c>
      <c r="V1724" s="20" t="s">
        <v>48</v>
      </c>
      <c r="W1724" s="12" t="s">
        <v>49</v>
      </c>
      <c r="X1724" s="20" t="s">
        <v>50</v>
      </c>
      <c r="Y1724" s="20"/>
      <c r="Z1724" s="21">
        <v>1999000</v>
      </c>
      <c r="AA1724" s="21">
        <v>1801099</v>
      </c>
      <c r="AB1724" s="22">
        <v>1200</v>
      </c>
      <c r="AC1724" s="21">
        <v>1665.8333333333333</v>
      </c>
      <c r="AD1724" s="21">
        <v>1500.9158333333332</v>
      </c>
      <c r="AE1724" s="16" t="s">
        <v>5346</v>
      </c>
      <c r="AF1724" s="12">
        <v>4</v>
      </c>
      <c r="AG1724" s="12"/>
      <c r="AH1724" s="20" t="s">
        <v>64</v>
      </c>
      <c r="AI1724" s="12" t="s">
        <v>66</v>
      </c>
      <c r="AJ1724" s="12" t="s">
        <v>66</v>
      </c>
      <c r="AK1724" s="12" t="s">
        <v>66</v>
      </c>
      <c r="AL1724" s="12"/>
      <c r="AM1724" s="12" t="s">
        <v>67</v>
      </c>
      <c r="AN1724" s="20" t="s">
        <v>5493</v>
      </c>
      <c r="AO1724" s="23" t="s">
        <v>69</v>
      </c>
      <c r="AP1724" s="24" t="s">
        <v>74</v>
      </c>
    </row>
    <row r="1725" spans="1:42" x14ac:dyDescent="0.25">
      <c r="A1725" s="12" t="s">
        <v>5494</v>
      </c>
      <c r="B1725" s="13" t="s">
        <v>5495</v>
      </c>
      <c r="C1725" s="14">
        <v>45731</v>
      </c>
      <c r="D1725" s="12">
        <v>1</v>
      </c>
      <c r="E1725" s="12">
        <v>1</v>
      </c>
      <c r="F1725" s="12">
        <v>1</v>
      </c>
      <c r="G1725" s="12">
        <v>3</v>
      </c>
      <c r="H1725" s="12"/>
      <c r="I1725" s="15" t="s">
        <v>58</v>
      </c>
      <c r="J1725" s="15" t="s">
        <v>42</v>
      </c>
      <c r="K1725" s="15" t="s">
        <v>43</v>
      </c>
      <c r="L1725" s="15">
        <v>1</v>
      </c>
      <c r="M1725" s="15" t="s">
        <v>6941</v>
      </c>
      <c r="N1725" s="16" t="s">
        <v>6645</v>
      </c>
      <c r="O1725" s="16" t="s">
        <v>6967</v>
      </c>
      <c r="P1725" s="30" t="s">
        <v>4918</v>
      </c>
      <c r="Q1725" s="17" t="s">
        <v>60</v>
      </c>
      <c r="R1725" s="12" t="s">
        <v>2584</v>
      </c>
      <c r="S1725" s="12"/>
      <c r="T1725" s="18" t="s">
        <v>48</v>
      </c>
      <c r="U1725" s="19" t="s">
        <v>48</v>
      </c>
      <c r="V1725" s="20" t="s">
        <v>48</v>
      </c>
      <c r="W1725" s="12" t="s">
        <v>49</v>
      </c>
      <c r="X1725" s="20" t="s">
        <v>62</v>
      </c>
      <c r="Y1725" s="20"/>
      <c r="Z1725" s="21">
        <v>2000000</v>
      </c>
      <c r="AA1725" s="21">
        <v>1802000</v>
      </c>
      <c r="AB1725" s="22">
        <v>1200</v>
      </c>
      <c r="AC1725" s="21">
        <v>1666.6666666666667</v>
      </c>
      <c r="AD1725" s="21">
        <v>1501.6666666666667</v>
      </c>
      <c r="AE1725" s="16" t="s">
        <v>63</v>
      </c>
      <c r="AF1725" s="12"/>
      <c r="AG1725" s="12"/>
      <c r="AH1725" s="20" t="s">
        <v>66</v>
      </c>
      <c r="AI1725" s="12" t="s">
        <v>66</v>
      </c>
      <c r="AJ1725" s="12" t="s">
        <v>66</v>
      </c>
      <c r="AK1725" s="12" t="s">
        <v>66</v>
      </c>
      <c r="AL1725" s="12"/>
      <c r="AM1725" s="12" t="s">
        <v>67</v>
      </c>
      <c r="AN1725" s="20" t="s">
        <v>5496</v>
      </c>
      <c r="AO1725" s="23" t="s">
        <v>69</v>
      </c>
      <c r="AP1725" s="24" t="s">
        <v>74</v>
      </c>
    </row>
    <row r="1726" spans="1:42" x14ac:dyDescent="0.25">
      <c r="A1726" s="12" t="s">
        <v>5497</v>
      </c>
      <c r="B1726" s="13" t="s">
        <v>5498</v>
      </c>
      <c r="C1726" s="14">
        <v>45861</v>
      </c>
      <c r="D1726" s="12">
        <v>1</v>
      </c>
      <c r="E1726" s="12">
        <v>1</v>
      </c>
      <c r="F1726" s="12">
        <v>1</v>
      </c>
      <c r="G1726" s="12">
        <v>3</v>
      </c>
      <c r="H1726" s="12"/>
      <c r="I1726" s="15" t="s">
        <v>58</v>
      </c>
      <c r="J1726" s="15" t="s">
        <v>42</v>
      </c>
      <c r="K1726" s="15" t="s">
        <v>43</v>
      </c>
      <c r="L1726" s="15">
        <v>1</v>
      </c>
      <c r="M1726" s="15" t="s">
        <v>6941</v>
      </c>
      <c r="N1726" s="16" t="s">
        <v>6645</v>
      </c>
      <c r="O1726" s="16" t="s">
        <v>6967</v>
      </c>
      <c r="P1726" s="16" t="s">
        <v>4918</v>
      </c>
      <c r="Q1726" s="17" t="s">
        <v>5013</v>
      </c>
      <c r="R1726" s="12" t="s">
        <v>5014</v>
      </c>
      <c r="S1726" s="12"/>
      <c r="T1726" s="18"/>
      <c r="U1726" s="19"/>
      <c r="V1726" s="20" t="s">
        <v>48</v>
      </c>
      <c r="W1726" s="12" t="s">
        <v>49</v>
      </c>
      <c r="X1726" s="20" t="s">
        <v>62</v>
      </c>
      <c r="Y1726" s="20"/>
      <c r="Z1726" s="21">
        <v>2500000</v>
      </c>
      <c r="AA1726" s="21">
        <v>2252500</v>
      </c>
      <c r="AB1726" s="22">
        <v>1500</v>
      </c>
      <c r="AC1726" s="21">
        <v>1666.6666666666667</v>
      </c>
      <c r="AD1726" s="21">
        <v>1501.6666666666667</v>
      </c>
      <c r="AE1726" s="16" t="s">
        <v>63</v>
      </c>
      <c r="AF1726" s="12"/>
      <c r="AG1726" s="12"/>
      <c r="AH1726" s="20"/>
      <c r="AI1726" s="12"/>
      <c r="AJ1726" s="12"/>
      <c r="AK1726" s="12"/>
      <c r="AL1726" s="12"/>
      <c r="AM1726" s="12" t="s">
        <v>67</v>
      </c>
      <c r="AN1726" s="20" t="s">
        <v>5499</v>
      </c>
      <c r="AO1726" s="23" t="s">
        <v>69</v>
      </c>
      <c r="AP1726" s="24" t="s">
        <v>74</v>
      </c>
    </row>
    <row r="1727" spans="1:42" x14ac:dyDescent="0.25">
      <c r="A1727" s="12" t="s">
        <v>5500</v>
      </c>
      <c r="B1727" s="13" t="s">
        <v>5501</v>
      </c>
      <c r="C1727" s="14">
        <v>45899</v>
      </c>
      <c r="D1727" s="12">
        <v>1</v>
      </c>
      <c r="E1727" s="12">
        <v>1</v>
      </c>
      <c r="F1727" s="12">
        <v>1</v>
      </c>
      <c r="G1727" s="12">
        <v>3</v>
      </c>
      <c r="H1727" s="12"/>
      <c r="I1727" s="15" t="s">
        <v>58</v>
      </c>
      <c r="J1727" s="15" t="s">
        <v>42</v>
      </c>
      <c r="K1727" s="15" t="s">
        <v>43</v>
      </c>
      <c r="L1727" s="15">
        <v>1</v>
      </c>
      <c r="M1727" s="15" t="s">
        <v>6941</v>
      </c>
      <c r="N1727" s="16" t="s">
        <v>6645</v>
      </c>
      <c r="O1727" s="16" t="s">
        <v>6967</v>
      </c>
      <c r="P1727" s="16" t="s">
        <v>4918</v>
      </c>
      <c r="Q1727" s="17" t="s">
        <v>5013</v>
      </c>
      <c r="R1727" s="12" t="s">
        <v>5014</v>
      </c>
      <c r="S1727" s="12"/>
      <c r="T1727" s="18"/>
      <c r="U1727" s="19"/>
      <c r="V1727" s="20" t="s">
        <v>48</v>
      </c>
      <c r="W1727" s="12" t="s">
        <v>49</v>
      </c>
      <c r="X1727" s="20" t="s">
        <v>83</v>
      </c>
      <c r="Y1727" s="20"/>
      <c r="Z1727" s="21">
        <v>2500000</v>
      </c>
      <c r="AA1727" s="21">
        <v>2252500</v>
      </c>
      <c r="AB1727" s="22">
        <v>1500</v>
      </c>
      <c r="AC1727" s="21">
        <v>1666.6666666666667</v>
      </c>
      <c r="AD1727" s="21">
        <v>1501.6666666666667</v>
      </c>
      <c r="AE1727" s="16" t="s">
        <v>5502</v>
      </c>
      <c r="AF1727" s="12">
        <v>1</v>
      </c>
      <c r="AG1727" s="12"/>
      <c r="AH1727" s="20" t="s">
        <v>64</v>
      </c>
      <c r="AI1727" s="12" t="s">
        <v>66</v>
      </c>
      <c r="AJ1727" s="12" t="s">
        <v>66</v>
      </c>
      <c r="AK1727" s="12" t="s">
        <v>66</v>
      </c>
      <c r="AL1727" s="12" t="s">
        <v>66</v>
      </c>
      <c r="AM1727" s="12">
        <v>0</v>
      </c>
      <c r="AN1727" s="20" t="s">
        <v>5503</v>
      </c>
      <c r="AO1727" s="23" t="s">
        <v>69</v>
      </c>
      <c r="AP1727" s="24" t="s">
        <v>74</v>
      </c>
    </row>
    <row r="1728" spans="1:42" x14ac:dyDescent="0.25">
      <c r="A1728" s="12" t="s">
        <v>5504</v>
      </c>
      <c r="B1728" s="13" t="s">
        <v>5505</v>
      </c>
      <c r="C1728" s="14">
        <v>45980</v>
      </c>
      <c r="D1728" s="12">
        <v>1</v>
      </c>
      <c r="E1728" s="12">
        <v>1</v>
      </c>
      <c r="F1728" s="12">
        <v>1</v>
      </c>
      <c r="G1728" s="12">
        <v>3</v>
      </c>
      <c r="H1728" s="12"/>
      <c r="I1728" s="15" t="s">
        <v>58</v>
      </c>
      <c r="J1728" s="15" t="s">
        <v>42</v>
      </c>
      <c r="K1728" s="15" t="s">
        <v>43</v>
      </c>
      <c r="L1728" s="15">
        <v>1</v>
      </c>
      <c r="M1728" s="15" t="s">
        <v>6941</v>
      </c>
      <c r="N1728" s="16" t="s">
        <v>6645</v>
      </c>
      <c r="O1728" s="16" t="s">
        <v>6967</v>
      </c>
      <c r="P1728" s="16" t="s">
        <v>4918</v>
      </c>
      <c r="Q1728" s="17" t="s">
        <v>5013</v>
      </c>
      <c r="R1728" s="12" t="s">
        <v>5014</v>
      </c>
      <c r="S1728" s="12"/>
      <c r="T1728" s="18" t="s">
        <v>48</v>
      </c>
      <c r="U1728" s="19" t="s">
        <v>48</v>
      </c>
      <c r="V1728" s="20" t="s">
        <v>48</v>
      </c>
      <c r="W1728" s="12" t="s">
        <v>49</v>
      </c>
      <c r="X1728" s="20" t="s">
        <v>83</v>
      </c>
      <c r="Y1728" s="20"/>
      <c r="Z1728" s="21">
        <v>2500000</v>
      </c>
      <c r="AA1728" s="21">
        <v>2252500</v>
      </c>
      <c r="AB1728" s="22">
        <v>1500</v>
      </c>
      <c r="AC1728" s="21">
        <v>1666.6666666666667</v>
      </c>
      <c r="AD1728" s="21">
        <v>1501.6666666666667</v>
      </c>
      <c r="AE1728" s="16" t="s">
        <v>5506</v>
      </c>
      <c r="AF1728" s="12">
        <v>2</v>
      </c>
      <c r="AG1728" s="12"/>
      <c r="AH1728" s="20" t="s">
        <v>48</v>
      </c>
      <c r="AI1728" s="12" t="s">
        <v>48</v>
      </c>
      <c r="AJ1728" s="12" t="s">
        <v>48</v>
      </c>
      <c r="AK1728" s="12"/>
      <c r="AL1728" s="12"/>
      <c r="AM1728" s="12">
        <v>0</v>
      </c>
      <c r="AN1728" s="20" t="s">
        <v>5507</v>
      </c>
      <c r="AO1728" s="23" t="s">
        <v>69</v>
      </c>
      <c r="AP1728" s="24" t="s">
        <v>74</v>
      </c>
    </row>
    <row r="1729" spans="1:42" x14ac:dyDescent="0.25">
      <c r="A1729" s="12" t="s">
        <v>5508</v>
      </c>
      <c r="B1729" s="13">
        <v>7824167885</v>
      </c>
      <c r="C1729" s="14">
        <v>46002</v>
      </c>
      <c r="D1729" s="12">
        <v>1</v>
      </c>
      <c r="E1729" s="12">
        <v>1</v>
      </c>
      <c r="F1729" s="12">
        <v>1</v>
      </c>
      <c r="G1729" s="12">
        <v>3</v>
      </c>
      <c r="H1729" s="12"/>
      <c r="I1729" s="15" t="s">
        <v>58</v>
      </c>
      <c r="J1729" s="15" t="s">
        <v>42</v>
      </c>
      <c r="K1729" s="15" t="s">
        <v>43</v>
      </c>
      <c r="L1729" s="15">
        <v>1</v>
      </c>
      <c r="M1729" s="15" t="s">
        <v>6941</v>
      </c>
      <c r="N1729" s="16" t="s">
        <v>6645</v>
      </c>
      <c r="O1729" s="16" t="s">
        <v>6967</v>
      </c>
      <c r="P1729" s="16" t="s">
        <v>4918</v>
      </c>
      <c r="Q1729" s="17" t="s">
        <v>5013</v>
      </c>
      <c r="R1729" s="12" t="s">
        <v>5014</v>
      </c>
      <c r="S1729" s="12"/>
      <c r="T1729" s="18" t="s">
        <v>48</v>
      </c>
      <c r="U1729" s="19" t="s">
        <v>48</v>
      </c>
      <c r="V1729" s="20" t="s">
        <v>48</v>
      </c>
      <c r="W1729" s="12" t="s">
        <v>49</v>
      </c>
      <c r="X1729" s="20" t="s">
        <v>83</v>
      </c>
      <c r="Y1729" s="20"/>
      <c r="Z1729" s="21">
        <v>2500000</v>
      </c>
      <c r="AA1729" s="21">
        <v>2252500</v>
      </c>
      <c r="AB1729" s="22">
        <v>1499</v>
      </c>
      <c r="AC1729" s="21">
        <v>1667.7785190126751</v>
      </c>
      <c r="AD1729" s="21">
        <v>1502.6684456304204</v>
      </c>
      <c r="AE1729" s="16" t="s">
        <v>5376</v>
      </c>
      <c r="AF1729" s="12">
        <v>4</v>
      </c>
      <c r="AG1729" s="12"/>
      <c r="AH1729" s="20" t="s">
        <v>64</v>
      </c>
      <c r="AI1729" s="12"/>
      <c r="AJ1729" s="12"/>
      <c r="AK1729" s="12"/>
      <c r="AL1729" s="12"/>
      <c r="AM1729" s="12">
        <v>0.232539362165853</v>
      </c>
      <c r="AN1729" s="20" t="s">
        <v>5509</v>
      </c>
      <c r="AO1729" s="23"/>
      <c r="AP1729" s="24" t="s">
        <v>74</v>
      </c>
    </row>
    <row r="1730" spans="1:42" x14ac:dyDescent="0.25">
      <c r="A1730" s="12" t="s">
        <v>5510</v>
      </c>
      <c r="B1730" s="13" t="s">
        <v>5511</v>
      </c>
      <c r="C1730" s="14">
        <v>45392</v>
      </c>
      <c r="D1730" s="12">
        <v>1</v>
      </c>
      <c r="E1730" s="12">
        <v>1</v>
      </c>
      <c r="F1730" s="12">
        <v>1</v>
      </c>
      <c r="G1730" s="12">
        <v>3</v>
      </c>
      <c r="H1730" s="12"/>
      <c r="I1730" s="15" t="s">
        <v>58</v>
      </c>
      <c r="J1730" s="15" t="s">
        <v>42</v>
      </c>
      <c r="K1730" s="15" t="s">
        <v>43</v>
      </c>
      <c r="L1730" s="15">
        <v>1</v>
      </c>
      <c r="M1730" s="15" t="s">
        <v>6941</v>
      </c>
      <c r="N1730" s="16" t="s">
        <v>6645</v>
      </c>
      <c r="O1730" s="16" t="s">
        <v>6967</v>
      </c>
      <c r="P1730" s="16" t="s">
        <v>4918</v>
      </c>
      <c r="Q1730" s="17" t="s">
        <v>4924</v>
      </c>
      <c r="R1730" s="12" t="s">
        <v>4924</v>
      </c>
      <c r="S1730" s="12"/>
      <c r="T1730" s="18" t="s">
        <v>48</v>
      </c>
      <c r="U1730" s="19" t="s">
        <v>48</v>
      </c>
      <c r="V1730" s="20" t="s">
        <v>48</v>
      </c>
      <c r="W1730" s="12" t="s">
        <v>49</v>
      </c>
      <c r="X1730" s="20" t="s">
        <v>62</v>
      </c>
      <c r="Y1730" s="20"/>
      <c r="Z1730" s="21">
        <v>1975000</v>
      </c>
      <c r="AA1730" s="21">
        <v>1836750</v>
      </c>
      <c r="AB1730" s="22">
        <v>1221</v>
      </c>
      <c r="AC1730" s="21">
        <v>1617.5266175266174</v>
      </c>
      <c r="AD1730" s="21">
        <v>1504.2997542997543</v>
      </c>
      <c r="AE1730" s="16" t="s">
        <v>5512</v>
      </c>
      <c r="AF1730" s="12">
        <v>3</v>
      </c>
      <c r="AG1730" s="12"/>
      <c r="AH1730" s="20" t="s">
        <v>64</v>
      </c>
      <c r="AI1730" s="12" t="s">
        <v>114</v>
      </c>
      <c r="AJ1730" s="12" t="s">
        <v>114</v>
      </c>
      <c r="AK1730" s="12" t="s">
        <v>66</v>
      </c>
      <c r="AL1730" s="12" t="s">
        <v>66</v>
      </c>
      <c r="AM1730" s="12">
        <v>0</v>
      </c>
      <c r="AN1730" s="20" t="s">
        <v>5513</v>
      </c>
      <c r="AO1730" s="23"/>
      <c r="AP1730" s="24"/>
    </row>
    <row r="1731" spans="1:42" x14ac:dyDescent="0.25">
      <c r="A1731" s="12" t="s">
        <v>5514</v>
      </c>
      <c r="B1731" s="13" t="s">
        <v>5515</v>
      </c>
      <c r="C1731" s="14">
        <v>46016</v>
      </c>
      <c r="D1731" s="12">
        <v>1</v>
      </c>
      <c r="E1731" s="12">
        <v>1</v>
      </c>
      <c r="F1731" s="12">
        <v>1</v>
      </c>
      <c r="G1731" s="12">
        <v>3</v>
      </c>
      <c r="H1731" s="12"/>
      <c r="I1731" s="15" t="s">
        <v>41</v>
      </c>
      <c r="J1731" s="15" t="s">
        <v>42</v>
      </c>
      <c r="K1731" s="15" t="s">
        <v>43</v>
      </c>
      <c r="L1731" s="15">
        <v>1</v>
      </c>
      <c r="M1731" s="15" t="s">
        <v>6941</v>
      </c>
      <c r="N1731" s="16" t="s">
        <v>6645</v>
      </c>
      <c r="O1731" s="16" t="s">
        <v>6967</v>
      </c>
      <c r="P1731" s="16" t="s">
        <v>4918</v>
      </c>
      <c r="Q1731" s="17" t="s">
        <v>4924</v>
      </c>
      <c r="R1731" s="12" t="s">
        <v>4924</v>
      </c>
      <c r="S1731" s="12"/>
      <c r="T1731" s="18" t="s">
        <v>5184</v>
      </c>
      <c r="U1731" s="19">
        <v>13</v>
      </c>
      <c r="V1731" s="20" t="s">
        <v>48</v>
      </c>
      <c r="W1731" s="12" t="s">
        <v>49</v>
      </c>
      <c r="X1731" s="20" t="s">
        <v>95</v>
      </c>
      <c r="Y1731" s="29"/>
      <c r="Z1731" s="21">
        <v>2500000</v>
      </c>
      <c r="AA1731" s="21">
        <v>2500000</v>
      </c>
      <c r="AB1731" s="22">
        <v>1616</v>
      </c>
      <c r="AC1731" s="21">
        <v>1547.029702970297</v>
      </c>
      <c r="AD1731" s="21">
        <v>1547.029702970297</v>
      </c>
      <c r="AE1731" s="16" t="s">
        <v>5515</v>
      </c>
      <c r="AF1731" s="12">
        <v>1</v>
      </c>
      <c r="AG1731" s="12"/>
      <c r="AH1731" s="20" t="s">
        <v>52</v>
      </c>
      <c r="AI1731" s="12"/>
      <c r="AJ1731" s="12"/>
      <c r="AK1731" s="12"/>
      <c r="AL1731" s="12"/>
      <c r="AM1731" s="12">
        <v>0</v>
      </c>
      <c r="AN1731" s="20"/>
      <c r="AO1731" s="23"/>
      <c r="AP1731" s="24"/>
    </row>
    <row r="1732" spans="1:42" x14ac:dyDescent="0.25">
      <c r="A1732" s="12" t="s">
        <v>5516</v>
      </c>
      <c r="B1732" s="13" t="s">
        <v>5517</v>
      </c>
      <c r="C1732" s="14">
        <v>45720</v>
      </c>
      <c r="D1732" s="12">
        <v>1</v>
      </c>
      <c r="E1732" s="12">
        <v>1</v>
      </c>
      <c r="F1732" s="12">
        <v>1</v>
      </c>
      <c r="G1732" s="12">
        <v>3</v>
      </c>
      <c r="H1732" s="12"/>
      <c r="I1732" s="15" t="s">
        <v>41</v>
      </c>
      <c r="J1732" s="15" t="s">
        <v>42</v>
      </c>
      <c r="K1732" s="15" t="s">
        <v>43</v>
      </c>
      <c r="L1732" s="15">
        <v>1</v>
      </c>
      <c r="M1732" s="15" t="s">
        <v>6941</v>
      </c>
      <c r="N1732" s="16" t="s">
        <v>6645</v>
      </c>
      <c r="O1732" s="16" t="s">
        <v>6967</v>
      </c>
      <c r="P1732" s="16" t="s">
        <v>4918</v>
      </c>
      <c r="Q1732" s="17" t="s">
        <v>60</v>
      </c>
      <c r="R1732" s="12" t="s">
        <v>4116</v>
      </c>
      <c r="S1732" s="12"/>
      <c r="T1732" s="18" t="s">
        <v>3347</v>
      </c>
      <c r="U1732" s="19"/>
      <c r="V1732" s="20" t="s">
        <v>48</v>
      </c>
      <c r="W1732" s="12" t="s">
        <v>49</v>
      </c>
      <c r="X1732" s="20" t="s">
        <v>100</v>
      </c>
      <c r="Y1732" s="20"/>
      <c r="Z1732" s="21">
        <v>1700000</v>
      </c>
      <c r="AA1732" s="21">
        <v>1700000</v>
      </c>
      <c r="AB1732" s="22">
        <v>1092</v>
      </c>
      <c r="AC1732" s="21">
        <v>1556.7765567765568</v>
      </c>
      <c r="AD1732" s="21">
        <v>1556.7765567765568</v>
      </c>
      <c r="AE1732" s="16" t="s">
        <v>5517</v>
      </c>
      <c r="AF1732" s="12">
        <v>1</v>
      </c>
      <c r="AG1732" s="12"/>
      <c r="AH1732" s="20" t="s">
        <v>64</v>
      </c>
      <c r="AI1732" s="12"/>
      <c r="AJ1732" s="12"/>
      <c r="AK1732" s="12"/>
      <c r="AL1732" s="12"/>
      <c r="AM1732" s="12">
        <v>0.83024896074093202</v>
      </c>
      <c r="AN1732" s="20" t="s">
        <v>6983</v>
      </c>
      <c r="AO1732" s="23" t="s">
        <v>69</v>
      </c>
      <c r="AP1732" s="24"/>
    </row>
    <row r="1733" spans="1:42" x14ac:dyDescent="0.25">
      <c r="A1733" s="12" t="s">
        <v>5518</v>
      </c>
      <c r="B1733" s="13" t="s">
        <v>5519</v>
      </c>
      <c r="C1733" s="14">
        <v>45884</v>
      </c>
      <c r="D1733" s="12">
        <v>1</v>
      </c>
      <c r="E1733" s="12">
        <v>1</v>
      </c>
      <c r="F1733" s="12">
        <v>1</v>
      </c>
      <c r="G1733" s="12">
        <v>3</v>
      </c>
      <c r="H1733" s="12"/>
      <c r="I1733" s="15" t="s">
        <v>41</v>
      </c>
      <c r="J1733" s="15" t="s">
        <v>42</v>
      </c>
      <c r="K1733" s="15" t="s">
        <v>43</v>
      </c>
      <c r="L1733" s="15">
        <v>1</v>
      </c>
      <c r="M1733" s="15" t="s">
        <v>6941</v>
      </c>
      <c r="N1733" s="16" t="s">
        <v>6645</v>
      </c>
      <c r="O1733" s="16" t="s">
        <v>6967</v>
      </c>
      <c r="P1733" s="16" t="s">
        <v>4918</v>
      </c>
      <c r="Q1733" s="17" t="s">
        <v>60</v>
      </c>
      <c r="R1733" s="12" t="s">
        <v>4116</v>
      </c>
      <c r="S1733" s="12"/>
      <c r="T1733" s="18" t="s">
        <v>503</v>
      </c>
      <c r="U1733" s="19"/>
      <c r="V1733" s="20" t="s">
        <v>48</v>
      </c>
      <c r="W1733" s="12" t="s">
        <v>49</v>
      </c>
      <c r="X1733" s="20" t="s">
        <v>100</v>
      </c>
      <c r="Y1733" s="20"/>
      <c r="Z1733" s="21">
        <v>1900000</v>
      </c>
      <c r="AA1733" s="21">
        <v>1900000</v>
      </c>
      <c r="AB1733" s="22">
        <v>1220</v>
      </c>
      <c r="AC1733" s="21">
        <v>1557.377049180328</v>
      </c>
      <c r="AD1733" s="21">
        <v>1557.377049180328</v>
      </c>
      <c r="AE1733" s="16" t="s">
        <v>5519</v>
      </c>
      <c r="AF1733" s="12">
        <v>1</v>
      </c>
      <c r="AG1733" s="12"/>
      <c r="AH1733" s="20" t="s">
        <v>52</v>
      </c>
      <c r="AI1733" s="12"/>
      <c r="AJ1733" s="12"/>
      <c r="AK1733" s="12"/>
      <c r="AL1733" s="12"/>
      <c r="AM1733" s="12">
        <v>0.93372810945695195</v>
      </c>
      <c r="AN1733" s="20" t="s">
        <v>6984</v>
      </c>
      <c r="AO1733" s="23"/>
      <c r="AP1733" s="24"/>
    </row>
    <row r="1734" spans="1:42" x14ac:dyDescent="0.25">
      <c r="A1734" s="12" t="s">
        <v>5520</v>
      </c>
      <c r="B1734" s="13" t="s">
        <v>5521</v>
      </c>
      <c r="C1734" s="14">
        <v>45390</v>
      </c>
      <c r="D1734" s="12">
        <v>1</v>
      </c>
      <c r="E1734" s="12">
        <v>1</v>
      </c>
      <c r="F1734" s="12">
        <v>1</v>
      </c>
      <c r="G1734" s="12">
        <v>3</v>
      </c>
      <c r="H1734" s="12"/>
      <c r="I1734" s="15" t="s">
        <v>58</v>
      </c>
      <c r="J1734" s="15" t="s">
        <v>295</v>
      </c>
      <c r="K1734" s="15" t="s">
        <v>43</v>
      </c>
      <c r="L1734" s="15">
        <v>1</v>
      </c>
      <c r="M1734" s="15" t="s">
        <v>6941</v>
      </c>
      <c r="N1734" s="16" t="s">
        <v>6645</v>
      </c>
      <c r="O1734" s="16" t="s">
        <v>6967</v>
      </c>
      <c r="P1734" s="16" t="s">
        <v>4918</v>
      </c>
      <c r="Q1734" s="17" t="s">
        <v>4924</v>
      </c>
      <c r="R1734" s="12" t="s">
        <v>4919</v>
      </c>
      <c r="S1734" s="12"/>
      <c r="T1734" s="18" t="s">
        <v>5522</v>
      </c>
      <c r="U1734" s="19" t="s">
        <v>48</v>
      </c>
      <c r="V1734" s="20" t="s">
        <v>48</v>
      </c>
      <c r="W1734" s="12" t="s">
        <v>49</v>
      </c>
      <c r="X1734" s="20" t="s">
        <v>62</v>
      </c>
      <c r="Y1734" s="20"/>
      <c r="Z1734" s="21">
        <v>2700000</v>
      </c>
      <c r="AA1734" s="21">
        <v>2511000</v>
      </c>
      <c r="AB1734" s="22">
        <v>1609</v>
      </c>
      <c r="AC1734" s="21">
        <v>1678.0609073958981</v>
      </c>
      <c r="AD1734" s="21">
        <v>1560.5966438781852</v>
      </c>
      <c r="AE1734" s="16" t="s">
        <v>5523</v>
      </c>
      <c r="AF1734" s="12">
        <v>4</v>
      </c>
      <c r="AG1734" s="12" t="s">
        <v>51</v>
      </c>
      <c r="AH1734" s="20" t="s">
        <v>64</v>
      </c>
      <c r="AI1734" s="12" t="s">
        <v>114</v>
      </c>
      <c r="AJ1734" s="12" t="s">
        <v>114</v>
      </c>
      <c r="AK1734" s="12" t="s">
        <v>66</v>
      </c>
      <c r="AL1734" s="12" t="s">
        <v>66</v>
      </c>
      <c r="AM1734" s="12">
        <v>0</v>
      </c>
      <c r="AN1734" s="20" t="s">
        <v>5524</v>
      </c>
      <c r="AO1734" s="23"/>
      <c r="AP1734" s="24"/>
    </row>
    <row r="1735" spans="1:42" x14ac:dyDescent="0.25">
      <c r="A1735" s="12" t="s">
        <v>5525</v>
      </c>
      <c r="B1735" s="13" t="s">
        <v>5526</v>
      </c>
      <c r="C1735" s="14">
        <v>45516</v>
      </c>
      <c r="D1735" s="12">
        <v>1</v>
      </c>
      <c r="E1735" s="12">
        <v>1</v>
      </c>
      <c r="F1735" s="12">
        <v>1</v>
      </c>
      <c r="G1735" s="12">
        <v>3</v>
      </c>
      <c r="H1735" s="12"/>
      <c r="I1735" s="15" t="s">
        <v>58</v>
      </c>
      <c r="J1735" s="15" t="s">
        <v>42</v>
      </c>
      <c r="K1735" s="15" t="s">
        <v>43</v>
      </c>
      <c r="L1735" s="15">
        <v>1</v>
      </c>
      <c r="M1735" s="15" t="s">
        <v>6941</v>
      </c>
      <c r="N1735" s="16" t="s">
        <v>6645</v>
      </c>
      <c r="O1735" s="16" t="s">
        <v>6967</v>
      </c>
      <c r="P1735" s="16" t="s">
        <v>4918</v>
      </c>
      <c r="Q1735" s="17" t="s">
        <v>5070</v>
      </c>
      <c r="R1735" s="12" t="s">
        <v>5070</v>
      </c>
      <c r="S1735" s="12"/>
      <c r="T1735" s="18" t="s">
        <v>5527</v>
      </c>
      <c r="U1735" s="19"/>
      <c r="V1735" s="20" t="s">
        <v>48</v>
      </c>
      <c r="W1735" s="12" t="s">
        <v>49</v>
      </c>
      <c r="X1735" s="20" t="s">
        <v>62</v>
      </c>
      <c r="Y1735" s="20"/>
      <c r="Z1735" s="21">
        <v>2200000</v>
      </c>
      <c r="AA1735" s="21">
        <v>2046000</v>
      </c>
      <c r="AB1735" s="22">
        <v>1300</v>
      </c>
      <c r="AC1735" s="21">
        <v>1692.3076923076924</v>
      </c>
      <c r="AD1735" s="21">
        <v>1573.8461538461538</v>
      </c>
      <c r="AE1735" s="16" t="s">
        <v>5528</v>
      </c>
      <c r="AF1735" s="12">
        <v>7</v>
      </c>
      <c r="AG1735" s="12" t="s">
        <v>51</v>
      </c>
      <c r="AH1735" s="20" t="s">
        <v>64</v>
      </c>
      <c r="AI1735" s="12" t="s">
        <v>66</v>
      </c>
      <c r="AJ1735" s="12" t="s">
        <v>66</v>
      </c>
      <c r="AK1735" s="12" t="s">
        <v>66</v>
      </c>
      <c r="AL1735" s="12" t="s">
        <v>66</v>
      </c>
      <c r="AM1735" s="12">
        <v>0</v>
      </c>
      <c r="AN1735" s="20" t="s">
        <v>5529</v>
      </c>
      <c r="AO1735" s="23"/>
      <c r="AP1735" s="24"/>
    </row>
    <row r="1736" spans="1:42" x14ac:dyDescent="0.25">
      <c r="A1736" s="12" t="s">
        <v>5530</v>
      </c>
      <c r="B1736" s="13" t="s">
        <v>5531</v>
      </c>
      <c r="C1736" s="14">
        <v>45914</v>
      </c>
      <c r="D1736" s="12">
        <v>1</v>
      </c>
      <c r="E1736" s="12">
        <v>1</v>
      </c>
      <c r="F1736" s="12">
        <v>1</v>
      </c>
      <c r="G1736" s="12">
        <v>3</v>
      </c>
      <c r="H1736" s="12"/>
      <c r="I1736" s="15" t="s">
        <v>41</v>
      </c>
      <c r="J1736" s="15" t="s">
        <v>42</v>
      </c>
      <c r="K1736" s="15" t="s">
        <v>43</v>
      </c>
      <c r="L1736" s="15">
        <v>1</v>
      </c>
      <c r="M1736" s="15" t="s">
        <v>6941</v>
      </c>
      <c r="N1736" s="16" t="s">
        <v>6645</v>
      </c>
      <c r="O1736" s="16" t="s">
        <v>6967</v>
      </c>
      <c r="P1736" s="16" t="s">
        <v>4918</v>
      </c>
      <c r="Q1736" s="17" t="s">
        <v>60</v>
      </c>
      <c r="R1736" s="12" t="s">
        <v>5532</v>
      </c>
      <c r="S1736" s="12"/>
      <c r="T1736" s="18" t="s">
        <v>3196</v>
      </c>
      <c r="U1736" s="19"/>
      <c r="V1736" s="20" t="s">
        <v>48</v>
      </c>
      <c r="W1736" s="12" t="s">
        <v>49</v>
      </c>
      <c r="X1736" s="20" t="s">
        <v>2436</v>
      </c>
      <c r="Y1736" s="20"/>
      <c r="Z1736" s="21">
        <v>2000000</v>
      </c>
      <c r="AA1736" s="21">
        <v>2000000</v>
      </c>
      <c r="AB1736" s="22">
        <v>1264</v>
      </c>
      <c r="AC1736" s="21">
        <v>1582.2784810126582</v>
      </c>
      <c r="AD1736" s="21">
        <v>1582.2784810126582</v>
      </c>
      <c r="AE1736" s="16" t="s">
        <v>5531</v>
      </c>
      <c r="AF1736" s="12">
        <v>1</v>
      </c>
      <c r="AG1736" s="12"/>
      <c r="AH1736" s="20" t="s">
        <v>52</v>
      </c>
      <c r="AI1736" s="12"/>
      <c r="AJ1736" s="12"/>
      <c r="AK1736" s="12"/>
      <c r="AL1736" s="12"/>
      <c r="AM1736" s="12">
        <v>8.7784245851110505</v>
      </c>
      <c r="AN1736" s="20" t="s">
        <v>6821</v>
      </c>
      <c r="AO1736" s="23"/>
      <c r="AP1736" s="24"/>
    </row>
    <row r="1737" spans="1:42" x14ac:dyDescent="0.25">
      <c r="A1737" s="12" t="s">
        <v>5533</v>
      </c>
      <c r="B1737" s="13" t="s">
        <v>5534</v>
      </c>
      <c r="C1737" s="14">
        <v>46021</v>
      </c>
      <c r="D1737" s="12">
        <v>1</v>
      </c>
      <c r="E1737" s="12">
        <v>1</v>
      </c>
      <c r="F1737" s="12">
        <v>1</v>
      </c>
      <c r="G1737" s="12">
        <v>3</v>
      </c>
      <c r="H1737" s="12"/>
      <c r="I1737" s="15" t="s">
        <v>41</v>
      </c>
      <c r="J1737" s="15" t="s">
        <v>42</v>
      </c>
      <c r="K1737" s="15" t="s">
        <v>43</v>
      </c>
      <c r="L1737" s="15">
        <v>1</v>
      </c>
      <c r="M1737" s="15" t="s">
        <v>6941</v>
      </c>
      <c r="N1737" s="16" t="s">
        <v>6645</v>
      </c>
      <c r="O1737" s="16" t="s">
        <v>6967</v>
      </c>
      <c r="P1737" s="16" t="s">
        <v>4918</v>
      </c>
      <c r="Q1737" s="17" t="s">
        <v>60</v>
      </c>
      <c r="R1737" s="12" t="s">
        <v>4924</v>
      </c>
      <c r="S1737" s="12"/>
      <c r="T1737" s="18"/>
      <c r="U1737" s="19"/>
      <c r="V1737" s="20" t="s">
        <v>48</v>
      </c>
      <c r="W1737" s="12" t="s">
        <v>49</v>
      </c>
      <c r="X1737" s="20" t="s">
        <v>100</v>
      </c>
      <c r="Y1737" s="20"/>
      <c r="Z1737" s="21">
        <v>2200000</v>
      </c>
      <c r="AA1737" s="21">
        <v>2200000</v>
      </c>
      <c r="AB1737" s="22">
        <v>1385</v>
      </c>
      <c r="AC1737" s="21">
        <v>1588.447653429603</v>
      </c>
      <c r="AD1737" s="21">
        <v>1588.447653429603</v>
      </c>
      <c r="AE1737" s="16" t="s">
        <v>5534</v>
      </c>
      <c r="AF1737" s="12">
        <v>2</v>
      </c>
      <c r="AG1737" s="12"/>
      <c r="AH1737" s="20" t="s">
        <v>52</v>
      </c>
      <c r="AI1737" s="12"/>
      <c r="AJ1737" s="12"/>
      <c r="AK1737" s="12"/>
      <c r="AL1737" s="12"/>
      <c r="AM1737" s="12">
        <v>3.2056740008096498</v>
      </c>
      <c r="AN1737" s="20"/>
      <c r="AO1737" s="23"/>
      <c r="AP1737" s="24"/>
    </row>
    <row r="1738" spans="1:42" x14ac:dyDescent="0.25">
      <c r="A1738" s="12" t="s">
        <v>5535</v>
      </c>
      <c r="B1738" s="13" t="s">
        <v>5536</v>
      </c>
      <c r="C1738" s="14">
        <v>45775</v>
      </c>
      <c r="D1738" s="26">
        <v>2</v>
      </c>
      <c r="E1738" s="26">
        <v>1</v>
      </c>
      <c r="F1738" s="12">
        <v>2</v>
      </c>
      <c r="G1738" s="12">
        <v>2</v>
      </c>
      <c r="H1738" s="12"/>
      <c r="I1738" s="15" t="s">
        <v>41</v>
      </c>
      <c r="J1738" s="15" t="s">
        <v>42</v>
      </c>
      <c r="K1738" s="15" t="s">
        <v>43</v>
      </c>
      <c r="L1738" s="15">
        <v>1</v>
      </c>
      <c r="M1738" s="15" t="s">
        <v>6941</v>
      </c>
      <c r="N1738" s="16" t="s">
        <v>6645</v>
      </c>
      <c r="O1738" s="16" t="s">
        <v>6967</v>
      </c>
      <c r="P1738" s="16" t="s">
        <v>4918</v>
      </c>
      <c r="Q1738" s="17" t="s">
        <v>4116</v>
      </c>
      <c r="R1738" s="12" t="s">
        <v>4116</v>
      </c>
      <c r="S1738" s="12"/>
      <c r="T1738" s="18" t="s">
        <v>1016</v>
      </c>
      <c r="U1738" s="19" t="s">
        <v>185</v>
      </c>
      <c r="V1738" s="20" t="s">
        <v>48</v>
      </c>
      <c r="W1738" s="12" t="s">
        <v>49</v>
      </c>
      <c r="X1738" s="20" t="s">
        <v>768</v>
      </c>
      <c r="Y1738" s="20"/>
      <c r="Z1738" s="21">
        <v>2400000</v>
      </c>
      <c r="AA1738" s="21">
        <v>2400000</v>
      </c>
      <c r="AB1738" s="22">
        <v>1250</v>
      </c>
      <c r="AC1738" s="21">
        <v>1920</v>
      </c>
      <c r="AD1738" s="21">
        <v>1920</v>
      </c>
      <c r="AE1738" s="16" t="s">
        <v>5536</v>
      </c>
      <c r="AF1738" s="12">
        <v>6</v>
      </c>
      <c r="AG1738" s="12" t="s">
        <v>51</v>
      </c>
      <c r="AH1738" s="20" t="s">
        <v>64</v>
      </c>
      <c r="AI1738" s="12"/>
      <c r="AJ1738" s="12"/>
      <c r="AK1738" s="12"/>
      <c r="AL1738" s="12"/>
      <c r="AM1738" s="12">
        <v>0.91176943891064699</v>
      </c>
      <c r="AN1738" s="20" t="s">
        <v>6989</v>
      </c>
      <c r="AO1738" s="23" t="s">
        <v>69</v>
      </c>
      <c r="AP1738" s="24"/>
    </row>
    <row r="1739" spans="1:42" x14ac:dyDescent="0.25">
      <c r="A1739" s="12" t="s">
        <v>5537</v>
      </c>
      <c r="B1739" s="13" t="s">
        <v>5538</v>
      </c>
      <c r="C1739" s="14">
        <v>45975</v>
      </c>
      <c r="D1739" s="12">
        <v>1</v>
      </c>
      <c r="E1739" s="12">
        <v>1</v>
      </c>
      <c r="F1739" s="12">
        <v>1</v>
      </c>
      <c r="G1739" s="12">
        <v>3</v>
      </c>
      <c r="H1739" s="12"/>
      <c r="I1739" s="15" t="s">
        <v>58</v>
      </c>
      <c r="J1739" s="15" t="s">
        <v>42</v>
      </c>
      <c r="K1739" s="15" t="s">
        <v>43</v>
      </c>
      <c r="L1739" s="15">
        <v>1</v>
      </c>
      <c r="M1739" s="15" t="s">
        <v>6941</v>
      </c>
      <c r="N1739" s="16" t="s">
        <v>6645</v>
      </c>
      <c r="O1739" s="16" t="s">
        <v>6967</v>
      </c>
      <c r="P1739" s="16" t="s">
        <v>4918</v>
      </c>
      <c r="Q1739" s="17" t="s">
        <v>60</v>
      </c>
      <c r="R1739" s="12" t="s">
        <v>4924</v>
      </c>
      <c r="S1739" s="12"/>
      <c r="T1739" s="18" t="s">
        <v>5539</v>
      </c>
      <c r="U1739" s="19" t="s">
        <v>48</v>
      </c>
      <c r="V1739" s="20" t="s">
        <v>48</v>
      </c>
      <c r="W1739" s="12" t="s">
        <v>49</v>
      </c>
      <c r="X1739" s="20" t="s">
        <v>83</v>
      </c>
      <c r="Y1739" s="20"/>
      <c r="Z1739" s="21">
        <v>2500000</v>
      </c>
      <c r="AA1739" s="21">
        <v>2252500</v>
      </c>
      <c r="AB1739" s="22">
        <v>1411</v>
      </c>
      <c r="AC1739" s="21">
        <v>1771.7930545712261</v>
      </c>
      <c r="AD1739" s="21">
        <v>1596.3855421686746</v>
      </c>
      <c r="AE1739" s="16" t="s">
        <v>5540</v>
      </c>
      <c r="AF1739" s="12">
        <v>1</v>
      </c>
      <c r="AG1739" s="12"/>
      <c r="AH1739" s="20" t="s">
        <v>64</v>
      </c>
      <c r="AI1739" s="12" t="s">
        <v>48</v>
      </c>
      <c r="AJ1739" s="12" t="s">
        <v>48</v>
      </c>
      <c r="AK1739" s="12"/>
      <c r="AL1739" s="12"/>
      <c r="AM1739" s="12">
        <v>4.1320419911842761</v>
      </c>
      <c r="AN1739" s="20" t="s">
        <v>5541</v>
      </c>
      <c r="AO1739" s="23" t="s">
        <v>69</v>
      </c>
      <c r="AP1739" s="24" t="s">
        <v>74</v>
      </c>
    </row>
    <row r="1740" spans="1:42" x14ac:dyDescent="0.25">
      <c r="A1740" s="12" t="s">
        <v>5542</v>
      </c>
      <c r="B1740" s="13" t="s">
        <v>5543</v>
      </c>
      <c r="C1740" s="14">
        <v>45535</v>
      </c>
      <c r="D1740" s="12">
        <v>1</v>
      </c>
      <c r="E1740" s="12">
        <v>1</v>
      </c>
      <c r="F1740" s="12">
        <v>1</v>
      </c>
      <c r="G1740" s="12">
        <v>3</v>
      </c>
      <c r="H1740" s="12"/>
      <c r="I1740" s="15" t="s">
        <v>58</v>
      </c>
      <c r="J1740" s="15" t="s">
        <v>42</v>
      </c>
      <c r="K1740" s="15" t="s">
        <v>43</v>
      </c>
      <c r="L1740" s="15">
        <v>1</v>
      </c>
      <c r="M1740" s="15" t="s">
        <v>6941</v>
      </c>
      <c r="N1740" s="16" t="s">
        <v>6645</v>
      </c>
      <c r="O1740" s="16" t="s">
        <v>6967</v>
      </c>
      <c r="P1740" s="16" t="s">
        <v>4918</v>
      </c>
      <c r="Q1740" s="17" t="s">
        <v>4919</v>
      </c>
      <c r="R1740" s="12" t="s">
        <v>4919</v>
      </c>
      <c r="S1740" s="12"/>
      <c r="T1740" s="18" t="s">
        <v>4982</v>
      </c>
      <c r="U1740" s="19">
        <v>14</v>
      </c>
      <c r="V1740" s="20" t="s">
        <v>48</v>
      </c>
      <c r="W1740" s="12" t="s">
        <v>49</v>
      </c>
      <c r="X1740" s="20" t="s">
        <v>62</v>
      </c>
      <c r="Y1740" s="20"/>
      <c r="Z1740" s="21">
        <v>1750000</v>
      </c>
      <c r="AA1740" s="21">
        <v>1627500</v>
      </c>
      <c r="AB1740" s="22">
        <v>1017</v>
      </c>
      <c r="AC1740" s="21">
        <v>1720.7472959685349</v>
      </c>
      <c r="AD1740" s="21">
        <v>1600.2949852507375</v>
      </c>
      <c r="AE1740" s="16" t="s">
        <v>5544</v>
      </c>
      <c r="AF1740" s="12">
        <v>15</v>
      </c>
      <c r="AG1740" s="12" t="s">
        <v>51</v>
      </c>
      <c r="AH1740" s="20" t="s">
        <v>64</v>
      </c>
      <c r="AI1740" s="12" t="s">
        <v>114</v>
      </c>
      <c r="AJ1740" s="12" t="s">
        <v>66</v>
      </c>
      <c r="AK1740" s="12" t="s">
        <v>66</v>
      </c>
      <c r="AL1740" s="12" t="s">
        <v>66</v>
      </c>
      <c r="AM1740" s="12">
        <v>11.04365629738089</v>
      </c>
      <c r="AN1740" s="20" t="s">
        <v>5545</v>
      </c>
      <c r="AO1740" s="23"/>
      <c r="AP1740" s="24"/>
    </row>
    <row r="1741" spans="1:42" x14ac:dyDescent="0.25">
      <c r="A1741" s="12" t="s">
        <v>5546</v>
      </c>
      <c r="B1741" s="13" t="s">
        <v>5547</v>
      </c>
      <c r="C1741" s="14">
        <v>45897</v>
      </c>
      <c r="D1741" s="12">
        <v>1</v>
      </c>
      <c r="E1741" s="12">
        <v>1</v>
      </c>
      <c r="F1741" s="12">
        <v>1</v>
      </c>
      <c r="G1741" s="12">
        <v>3</v>
      </c>
      <c r="H1741" s="12"/>
      <c r="I1741" s="15" t="s">
        <v>41</v>
      </c>
      <c r="J1741" s="15" t="s">
        <v>42</v>
      </c>
      <c r="K1741" s="15" t="s">
        <v>43</v>
      </c>
      <c r="L1741" s="15">
        <v>1</v>
      </c>
      <c r="M1741" s="15" t="s">
        <v>6941</v>
      </c>
      <c r="N1741" s="16" t="s">
        <v>6645</v>
      </c>
      <c r="O1741" s="16" t="s">
        <v>6967</v>
      </c>
      <c r="P1741" s="16" t="s">
        <v>4918</v>
      </c>
      <c r="Q1741" s="17" t="s">
        <v>60</v>
      </c>
      <c r="R1741" s="12" t="s">
        <v>2584</v>
      </c>
      <c r="S1741" s="12"/>
      <c r="T1741" s="18"/>
      <c r="U1741" s="19"/>
      <c r="V1741" s="20" t="s">
        <v>48</v>
      </c>
      <c r="W1741" s="12" t="s">
        <v>49</v>
      </c>
      <c r="X1741" s="20" t="s">
        <v>5548</v>
      </c>
      <c r="Y1741" s="20"/>
      <c r="Z1741" s="21">
        <v>3125631</v>
      </c>
      <c r="AA1741" s="21">
        <v>3125631</v>
      </c>
      <c r="AB1741" s="22">
        <v>1949</v>
      </c>
      <c r="AC1741" s="21">
        <v>1603.7101077475629</v>
      </c>
      <c r="AD1741" s="21">
        <v>1603.7101077475629</v>
      </c>
      <c r="AE1741" s="16" t="s">
        <v>5547</v>
      </c>
      <c r="AF1741" s="12">
        <v>1</v>
      </c>
      <c r="AG1741" s="12"/>
      <c r="AH1741" s="20" t="s">
        <v>52</v>
      </c>
      <c r="AI1741" s="12"/>
      <c r="AJ1741" s="12"/>
      <c r="AK1741" s="12"/>
      <c r="AL1741" s="12"/>
      <c r="AM1741" s="12">
        <v>0</v>
      </c>
      <c r="AN1741" s="20" t="s">
        <v>6822</v>
      </c>
      <c r="AO1741" s="23"/>
      <c r="AP1741" s="24"/>
    </row>
    <row r="1742" spans="1:42" x14ac:dyDescent="0.25">
      <c r="A1742" s="12" t="s">
        <v>5549</v>
      </c>
      <c r="B1742" s="13" t="s">
        <v>5550</v>
      </c>
      <c r="C1742" s="14">
        <v>45434</v>
      </c>
      <c r="D1742" s="12">
        <v>1</v>
      </c>
      <c r="E1742" s="12">
        <v>1</v>
      </c>
      <c r="F1742" s="12">
        <v>1</v>
      </c>
      <c r="G1742" s="12">
        <v>3</v>
      </c>
      <c r="H1742" s="12"/>
      <c r="I1742" s="15" t="s">
        <v>58</v>
      </c>
      <c r="J1742" s="15" t="s">
        <v>42</v>
      </c>
      <c r="K1742" s="15" t="s">
        <v>43</v>
      </c>
      <c r="L1742" s="15">
        <v>1</v>
      </c>
      <c r="M1742" s="15" t="s">
        <v>6941</v>
      </c>
      <c r="N1742" s="16" t="s">
        <v>6645</v>
      </c>
      <c r="O1742" s="16" t="s">
        <v>6967</v>
      </c>
      <c r="P1742" s="16" t="s">
        <v>4918</v>
      </c>
      <c r="Q1742" s="17" t="s">
        <v>5013</v>
      </c>
      <c r="R1742" s="12" t="s">
        <v>5014</v>
      </c>
      <c r="S1742" s="12"/>
      <c r="T1742" s="18" t="s">
        <v>48</v>
      </c>
      <c r="U1742" s="19" t="s">
        <v>48</v>
      </c>
      <c r="V1742" s="20" t="s">
        <v>48</v>
      </c>
      <c r="W1742" s="12" t="s">
        <v>49</v>
      </c>
      <c r="X1742" s="20" t="s">
        <v>62</v>
      </c>
      <c r="Y1742" s="20"/>
      <c r="Z1742" s="21">
        <v>2600000</v>
      </c>
      <c r="AA1742" s="21">
        <v>2418000</v>
      </c>
      <c r="AB1742" s="22">
        <v>1500</v>
      </c>
      <c r="AC1742" s="21">
        <v>1733.3333333333333</v>
      </c>
      <c r="AD1742" s="21">
        <v>1612</v>
      </c>
      <c r="AE1742" s="16" t="s">
        <v>5551</v>
      </c>
      <c r="AF1742" s="12">
        <v>1</v>
      </c>
      <c r="AG1742" s="12"/>
      <c r="AH1742" s="20" t="s">
        <v>64</v>
      </c>
      <c r="AI1742" s="12" t="s">
        <v>114</v>
      </c>
      <c r="AJ1742" s="12" t="s">
        <v>114</v>
      </c>
      <c r="AK1742" s="12" t="s">
        <v>66</v>
      </c>
      <c r="AL1742" s="12" t="s">
        <v>66</v>
      </c>
      <c r="AM1742" s="12">
        <v>4.1413600396755941</v>
      </c>
      <c r="AN1742" s="20" t="s">
        <v>5552</v>
      </c>
      <c r="AO1742" s="23"/>
      <c r="AP1742" s="24"/>
    </row>
    <row r="1743" spans="1:42" x14ac:dyDescent="0.25">
      <c r="A1743" s="12" t="s">
        <v>5553</v>
      </c>
      <c r="B1743" s="13" t="s">
        <v>5554</v>
      </c>
      <c r="C1743" s="14">
        <v>45535</v>
      </c>
      <c r="D1743" s="12">
        <v>1</v>
      </c>
      <c r="E1743" s="12">
        <v>1</v>
      </c>
      <c r="F1743" s="12">
        <v>1</v>
      </c>
      <c r="G1743" s="12">
        <v>3</v>
      </c>
      <c r="H1743" s="12"/>
      <c r="I1743" s="15" t="s">
        <v>58</v>
      </c>
      <c r="J1743" s="15" t="s">
        <v>42</v>
      </c>
      <c r="K1743" s="15" t="s">
        <v>43</v>
      </c>
      <c r="L1743" s="15">
        <v>1</v>
      </c>
      <c r="M1743" s="15" t="s">
        <v>6941</v>
      </c>
      <c r="N1743" s="16" t="s">
        <v>6645</v>
      </c>
      <c r="O1743" s="16" t="s">
        <v>6967</v>
      </c>
      <c r="P1743" s="16" t="s">
        <v>4918</v>
      </c>
      <c r="Q1743" s="17" t="s">
        <v>4919</v>
      </c>
      <c r="R1743" s="12" t="s">
        <v>4919</v>
      </c>
      <c r="S1743" s="12"/>
      <c r="T1743" s="18" t="s">
        <v>4982</v>
      </c>
      <c r="U1743" s="19">
        <v>16</v>
      </c>
      <c r="V1743" s="20" t="s">
        <v>48</v>
      </c>
      <c r="W1743" s="12" t="s">
        <v>49</v>
      </c>
      <c r="X1743" s="20" t="s">
        <v>62</v>
      </c>
      <c r="Y1743" s="20"/>
      <c r="Z1743" s="21">
        <v>1750000</v>
      </c>
      <c r="AA1743" s="21">
        <v>1627500</v>
      </c>
      <c r="AB1743" s="22">
        <v>1009</v>
      </c>
      <c r="AC1743" s="21">
        <v>1734.3904856293359</v>
      </c>
      <c r="AD1743" s="21">
        <v>1612.9831516352824</v>
      </c>
      <c r="AE1743" s="16" t="s">
        <v>5555</v>
      </c>
      <c r="AF1743" s="12">
        <v>7</v>
      </c>
      <c r="AG1743" s="12"/>
      <c r="AH1743" s="20" t="s">
        <v>64</v>
      </c>
      <c r="AI1743" s="12" t="s">
        <v>66</v>
      </c>
      <c r="AJ1743" s="12" t="s">
        <v>66</v>
      </c>
      <c r="AK1743" s="12" t="s">
        <v>66</v>
      </c>
      <c r="AL1743" s="12" t="s">
        <v>66</v>
      </c>
      <c r="AM1743" s="12">
        <v>11.39608490324869</v>
      </c>
      <c r="AN1743" s="20" t="s">
        <v>5556</v>
      </c>
      <c r="AO1743" s="23"/>
      <c r="AP1743" s="24"/>
    </row>
    <row r="1744" spans="1:42" x14ac:dyDescent="0.25">
      <c r="A1744" s="12" t="s">
        <v>5557</v>
      </c>
      <c r="B1744" s="13" t="s">
        <v>5558</v>
      </c>
      <c r="C1744" s="14">
        <v>45861</v>
      </c>
      <c r="D1744" s="12">
        <v>1</v>
      </c>
      <c r="E1744" s="12">
        <v>1</v>
      </c>
      <c r="F1744" s="12">
        <v>1</v>
      </c>
      <c r="G1744" s="12">
        <v>3</v>
      </c>
      <c r="H1744" s="12"/>
      <c r="I1744" s="15" t="s">
        <v>58</v>
      </c>
      <c r="J1744" s="15" t="s">
        <v>221</v>
      </c>
      <c r="K1744" s="15" t="s">
        <v>43</v>
      </c>
      <c r="L1744" s="15">
        <v>1</v>
      </c>
      <c r="M1744" s="15" t="s">
        <v>6941</v>
      </c>
      <c r="N1744" s="16" t="s">
        <v>6645</v>
      </c>
      <c r="O1744" s="16" t="s">
        <v>6967</v>
      </c>
      <c r="P1744" s="16" t="s">
        <v>4918</v>
      </c>
      <c r="Q1744" s="17" t="s">
        <v>60</v>
      </c>
      <c r="R1744" s="12" t="s">
        <v>4924</v>
      </c>
      <c r="S1744" s="12"/>
      <c r="T1744" s="18" t="s">
        <v>5184</v>
      </c>
      <c r="U1744" s="19"/>
      <c r="V1744" s="20" t="s">
        <v>48</v>
      </c>
      <c r="W1744" s="12" t="s">
        <v>49</v>
      </c>
      <c r="X1744" s="20" t="s">
        <v>62</v>
      </c>
      <c r="Y1744" s="20"/>
      <c r="Z1744" s="21">
        <v>2700000</v>
      </c>
      <c r="AA1744" s="21">
        <v>2432700</v>
      </c>
      <c r="AB1744" s="22">
        <v>1500</v>
      </c>
      <c r="AC1744" s="21">
        <v>1800</v>
      </c>
      <c r="AD1744" s="21">
        <v>1621.8</v>
      </c>
      <c r="AE1744" s="16" t="s">
        <v>63</v>
      </c>
      <c r="AF1744" s="12"/>
      <c r="AG1744" s="12"/>
      <c r="AH1744" s="20"/>
      <c r="AI1744" s="12"/>
      <c r="AJ1744" s="12"/>
      <c r="AK1744" s="12"/>
      <c r="AL1744" s="12"/>
      <c r="AM1744" s="12" t="s">
        <v>67</v>
      </c>
      <c r="AN1744" s="20" t="s">
        <v>5559</v>
      </c>
      <c r="AO1744" s="23" t="s">
        <v>69</v>
      </c>
      <c r="AP1744" s="24" t="s">
        <v>74</v>
      </c>
    </row>
    <row r="1745" spans="1:42" x14ac:dyDescent="0.25">
      <c r="A1745" s="12" t="s">
        <v>5560</v>
      </c>
      <c r="B1745" s="13" t="s">
        <v>5561</v>
      </c>
      <c r="C1745" s="14">
        <v>45821</v>
      </c>
      <c r="D1745" s="12">
        <v>1</v>
      </c>
      <c r="E1745" s="12">
        <v>1</v>
      </c>
      <c r="F1745" s="12">
        <v>1</v>
      </c>
      <c r="G1745" s="12">
        <v>3</v>
      </c>
      <c r="H1745" s="12"/>
      <c r="I1745" s="15" t="s">
        <v>58</v>
      </c>
      <c r="J1745" s="15" t="s">
        <v>42</v>
      </c>
      <c r="K1745" s="15" t="s">
        <v>43</v>
      </c>
      <c r="L1745" s="15">
        <v>1</v>
      </c>
      <c r="M1745" s="15" t="s">
        <v>6941</v>
      </c>
      <c r="N1745" s="16" t="s">
        <v>6645</v>
      </c>
      <c r="O1745" s="16" t="s">
        <v>6967</v>
      </c>
      <c r="P1745" s="16" t="s">
        <v>4918</v>
      </c>
      <c r="Q1745" s="17" t="s">
        <v>5013</v>
      </c>
      <c r="R1745" s="12" t="s">
        <v>5014</v>
      </c>
      <c r="S1745" s="12"/>
      <c r="T1745" s="18" t="s">
        <v>48</v>
      </c>
      <c r="U1745" s="19" t="s">
        <v>48</v>
      </c>
      <c r="V1745" s="20" t="s">
        <v>48</v>
      </c>
      <c r="W1745" s="12" t="s">
        <v>49</v>
      </c>
      <c r="X1745" s="20" t="s">
        <v>62</v>
      </c>
      <c r="Y1745" s="20"/>
      <c r="Z1745" s="21">
        <v>2700000</v>
      </c>
      <c r="AA1745" s="21">
        <v>2432700</v>
      </c>
      <c r="AB1745" s="22">
        <v>1500</v>
      </c>
      <c r="AC1745" s="21">
        <v>1800</v>
      </c>
      <c r="AD1745" s="21">
        <v>1621.8</v>
      </c>
      <c r="AE1745" s="16" t="s">
        <v>5166</v>
      </c>
      <c r="AF1745" s="12">
        <v>3</v>
      </c>
      <c r="AG1745" s="12"/>
      <c r="AH1745" s="20" t="s">
        <v>64</v>
      </c>
      <c r="AI1745" s="12" t="s">
        <v>66</v>
      </c>
      <c r="AJ1745" s="12" t="s">
        <v>66</v>
      </c>
      <c r="AK1745" s="12" t="s">
        <v>66</v>
      </c>
      <c r="AL1745" s="12" t="s">
        <v>66</v>
      </c>
      <c r="AM1745" s="12">
        <v>5.8705476229681519</v>
      </c>
      <c r="AN1745" s="20" t="s">
        <v>5562</v>
      </c>
      <c r="AO1745" s="23">
        <v>1485897</v>
      </c>
      <c r="AP1745" s="24" t="s">
        <v>74</v>
      </c>
    </row>
    <row r="1746" spans="1:42" x14ac:dyDescent="0.25">
      <c r="A1746" s="12" t="s">
        <v>5563</v>
      </c>
      <c r="B1746" s="13" t="s">
        <v>5564</v>
      </c>
      <c r="C1746" s="14">
        <v>45841</v>
      </c>
      <c r="D1746" s="12">
        <v>1</v>
      </c>
      <c r="E1746" s="12">
        <v>1</v>
      </c>
      <c r="F1746" s="12">
        <v>1</v>
      </c>
      <c r="G1746" s="12">
        <v>3</v>
      </c>
      <c r="H1746" s="12"/>
      <c r="I1746" s="15" t="s">
        <v>58</v>
      </c>
      <c r="J1746" s="15" t="s">
        <v>42</v>
      </c>
      <c r="K1746" s="15" t="s">
        <v>43</v>
      </c>
      <c r="L1746" s="15">
        <v>1</v>
      </c>
      <c r="M1746" s="15" t="s">
        <v>6941</v>
      </c>
      <c r="N1746" s="16" t="s">
        <v>6645</v>
      </c>
      <c r="O1746" s="16" t="s">
        <v>6967</v>
      </c>
      <c r="P1746" s="16" t="s">
        <v>4918</v>
      </c>
      <c r="Q1746" s="17" t="s">
        <v>5013</v>
      </c>
      <c r="R1746" s="12" t="s">
        <v>5014</v>
      </c>
      <c r="S1746" s="12"/>
      <c r="T1746" s="18"/>
      <c r="U1746" s="19"/>
      <c r="V1746" s="20" t="s">
        <v>48</v>
      </c>
      <c r="W1746" s="12" t="s">
        <v>49</v>
      </c>
      <c r="X1746" s="20" t="s">
        <v>100</v>
      </c>
      <c r="Y1746" s="20"/>
      <c r="Z1746" s="21">
        <v>2700000</v>
      </c>
      <c r="AA1746" s="21">
        <v>2432700</v>
      </c>
      <c r="AB1746" s="22">
        <v>1500</v>
      </c>
      <c r="AC1746" s="21">
        <v>1800</v>
      </c>
      <c r="AD1746" s="21">
        <v>1621.8</v>
      </c>
      <c r="AE1746" s="16" t="s">
        <v>5565</v>
      </c>
      <c r="AF1746" s="12">
        <v>1</v>
      </c>
      <c r="AG1746" s="12"/>
      <c r="AH1746" s="20" t="s">
        <v>64</v>
      </c>
      <c r="AI1746" s="12" t="s">
        <v>66</v>
      </c>
      <c r="AJ1746" s="12" t="s">
        <v>66</v>
      </c>
      <c r="AK1746" s="12" t="s">
        <v>66</v>
      </c>
      <c r="AL1746" s="12" t="s">
        <v>66</v>
      </c>
      <c r="AM1746" s="12">
        <v>5.5374379915928547</v>
      </c>
      <c r="AN1746" s="20" t="s">
        <v>5566</v>
      </c>
      <c r="AO1746" s="23" t="s">
        <v>69</v>
      </c>
      <c r="AP1746" s="24" t="s">
        <v>74</v>
      </c>
    </row>
    <row r="1747" spans="1:42" x14ac:dyDescent="0.25">
      <c r="A1747" s="12" t="s">
        <v>5567</v>
      </c>
      <c r="B1747" s="13" t="s">
        <v>5568</v>
      </c>
      <c r="C1747" s="14">
        <v>45694</v>
      </c>
      <c r="D1747" s="12">
        <v>1</v>
      </c>
      <c r="E1747" s="12">
        <v>1</v>
      </c>
      <c r="F1747" s="12">
        <v>1</v>
      </c>
      <c r="G1747" s="12">
        <v>3</v>
      </c>
      <c r="H1747" s="12"/>
      <c r="I1747" s="15" t="s">
        <v>41</v>
      </c>
      <c r="J1747" s="15" t="s">
        <v>42</v>
      </c>
      <c r="K1747" s="15" t="s">
        <v>43</v>
      </c>
      <c r="L1747" s="15">
        <v>1</v>
      </c>
      <c r="M1747" s="15" t="s">
        <v>6941</v>
      </c>
      <c r="N1747" s="16" t="s">
        <v>6645</v>
      </c>
      <c r="O1747" s="16" t="s">
        <v>6967</v>
      </c>
      <c r="P1747" s="16" t="s">
        <v>4918</v>
      </c>
      <c r="Q1747" s="17" t="s">
        <v>60</v>
      </c>
      <c r="R1747" s="12" t="s">
        <v>4924</v>
      </c>
      <c r="S1747" s="12"/>
      <c r="T1747" s="18"/>
      <c r="U1747" s="19"/>
      <c r="V1747" s="20" t="s">
        <v>48</v>
      </c>
      <c r="W1747" s="12" t="s">
        <v>49</v>
      </c>
      <c r="X1747" s="20" t="s">
        <v>100</v>
      </c>
      <c r="Y1747" s="20"/>
      <c r="Z1747" s="21">
        <v>2000000</v>
      </c>
      <c r="AA1747" s="21">
        <v>2000000</v>
      </c>
      <c r="AB1747" s="22">
        <v>1231</v>
      </c>
      <c r="AC1747" s="21">
        <v>1624.6953696181965</v>
      </c>
      <c r="AD1747" s="21">
        <v>1624.6953696181965</v>
      </c>
      <c r="AE1747" s="16" t="s">
        <v>5568</v>
      </c>
      <c r="AF1747" s="12">
        <v>1</v>
      </c>
      <c r="AG1747" s="12"/>
      <c r="AH1747" s="20" t="s">
        <v>64</v>
      </c>
      <c r="AI1747" s="12"/>
      <c r="AJ1747" s="12"/>
      <c r="AK1747" s="12"/>
      <c r="AL1747" s="12"/>
      <c r="AM1747" s="12">
        <v>3.1076939298231689</v>
      </c>
      <c r="AN1747" s="20" t="s">
        <v>6972</v>
      </c>
      <c r="AO1747" s="23" t="s">
        <v>69</v>
      </c>
      <c r="AP1747" s="24"/>
    </row>
    <row r="1748" spans="1:42" x14ac:dyDescent="0.25">
      <c r="A1748" s="12" t="s">
        <v>5569</v>
      </c>
      <c r="B1748" s="13" t="s">
        <v>5570</v>
      </c>
      <c r="C1748" s="14">
        <v>45767</v>
      </c>
      <c r="D1748" s="12">
        <v>1</v>
      </c>
      <c r="E1748" s="12">
        <v>1</v>
      </c>
      <c r="F1748" s="12">
        <v>1</v>
      </c>
      <c r="G1748" s="12">
        <v>3</v>
      </c>
      <c r="H1748" s="12"/>
      <c r="I1748" s="15" t="s">
        <v>58</v>
      </c>
      <c r="J1748" s="15" t="s">
        <v>42</v>
      </c>
      <c r="K1748" s="15" t="s">
        <v>43</v>
      </c>
      <c r="L1748" s="15">
        <v>1</v>
      </c>
      <c r="M1748" s="15" t="s">
        <v>6941</v>
      </c>
      <c r="N1748" s="16" t="s">
        <v>6645</v>
      </c>
      <c r="O1748" s="16" t="s">
        <v>6967</v>
      </c>
      <c r="P1748" s="16" t="s">
        <v>4918</v>
      </c>
      <c r="Q1748" s="17" t="s">
        <v>4919</v>
      </c>
      <c r="R1748" s="12" t="s">
        <v>4919</v>
      </c>
      <c r="S1748" s="12"/>
      <c r="T1748" s="18"/>
      <c r="U1748" s="19" t="s">
        <v>48</v>
      </c>
      <c r="V1748" s="20" t="s">
        <v>48</v>
      </c>
      <c r="W1748" s="12" t="s">
        <v>49</v>
      </c>
      <c r="X1748" s="20" t="s">
        <v>83</v>
      </c>
      <c r="Y1748" s="20"/>
      <c r="Z1748" s="21">
        <v>1450000</v>
      </c>
      <c r="AA1748" s="21">
        <v>1306450</v>
      </c>
      <c r="AB1748" s="22">
        <v>797</v>
      </c>
      <c r="AC1748" s="21">
        <v>1819.3224592220829</v>
      </c>
      <c r="AD1748" s="21">
        <v>1639.2095357590965</v>
      </c>
      <c r="AE1748" s="16" t="s">
        <v>5571</v>
      </c>
      <c r="AF1748" s="12">
        <v>1</v>
      </c>
      <c r="AG1748" s="12"/>
      <c r="AH1748" s="20" t="s">
        <v>64</v>
      </c>
      <c r="AI1748" s="12" t="s">
        <v>66</v>
      </c>
      <c r="AJ1748" s="12" t="s">
        <v>66</v>
      </c>
      <c r="AK1748" s="12" t="s">
        <v>66</v>
      </c>
      <c r="AL1748" s="12"/>
      <c r="AM1748" s="12">
        <v>16.221469344077398</v>
      </c>
      <c r="AN1748" s="20" t="s">
        <v>5572</v>
      </c>
      <c r="AO1748" s="23" t="s">
        <v>69</v>
      </c>
      <c r="AP1748" s="24" t="s">
        <v>74</v>
      </c>
    </row>
    <row r="1749" spans="1:42" x14ac:dyDescent="0.25">
      <c r="A1749" s="12" t="s">
        <v>5573</v>
      </c>
      <c r="B1749" s="13" t="s">
        <v>5574</v>
      </c>
      <c r="C1749" s="14">
        <v>45408</v>
      </c>
      <c r="D1749" s="12">
        <v>1</v>
      </c>
      <c r="E1749" s="12">
        <v>1</v>
      </c>
      <c r="F1749" s="12">
        <v>1</v>
      </c>
      <c r="G1749" s="12">
        <v>3</v>
      </c>
      <c r="H1749" s="12"/>
      <c r="I1749" s="15" t="s">
        <v>58</v>
      </c>
      <c r="J1749" s="15" t="s">
        <v>42</v>
      </c>
      <c r="K1749" s="15" t="s">
        <v>43</v>
      </c>
      <c r="L1749" s="15">
        <v>1</v>
      </c>
      <c r="M1749" s="15" t="s">
        <v>6941</v>
      </c>
      <c r="N1749" s="16" t="s">
        <v>6645</v>
      </c>
      <c r="O1749" s="16" t="s">
        <v>6967</v>
      </c>
      <c r="P1749" s="16" t="s">
        <v>4918</v>
      </c>
      <c r="Q1749" s="17" t="s">
        <v>5575</v>
      </c>
      <c r="R1749" s="12" t="s">
        <v>5014</v>
      </c>
      <c r="S1749" s="12"/>
      <c r="T1749" s="18" t="s">
        <v>48</v>
      </c>
      <c r="U1749" s="19" t="s">
        <v>48</v>
      </c>
      <c r="V1749" s="20" t="s">
        <v>48</v>
      </c>
      <c r="W1749" s="12" t="s">
        <v>49</v>
      </c>
      <c r="X1749" s="20" t="s">
        <v>62</v>
      </c>
      <c r="Y1749" s="20"/>
      <c r="Z1749" s="21">
        <v>2650000</v>
      </c>
      <c r="AA1749" s="21">
        <v>2464500</v>
      </c>
      <c r="AB1749" s="22">
        <v>1500</v>
      </c>
      <c r="AC1749" s="21">
        <v>1766.6666666666667</v>
      </c>
      <c r="AD1749" s="21">
        <v>1643</v>
      </c>
      <c r="AE1749" s="16" t="s">
        <v>5576</v>
      </c>
      <c r="AF1749" s="12">
        <v>7</v>
      </c>
      <c r="AG1749" s="12"/>
      <c r="AH1749" s="20" t="s">
        <v>64</v>
      </c>
      <c r="AI1749" s="12" t="s">
        <v>114</v>
      </c>
      <c r="AJ1749" s="12" t="s">
        <v>114</v>
      </c>
      <c r="AK1749" s="12" t="s">
        <v>66</v>
      </c>
      <c r="AL1749" s="12" t="s">
        <v>66</v>
      </c>
      <c r="AM1749" s="12">
        <v>6.6426608977192654</v>
      </c>
      <c r="AN1749" s="20" t="s">
        <v>5577</v>
      </c>
      <c r="AO1749" s="23"/>
      <c r="AP1749" s="24"/>
    </row>
    <row r="1750" spans="1:42" x14ac:dyDescent="0.25">
      <c r="A1750" s="12" t="s">
        <v>5578</v>
      </c>
      <c r="B1750" s="13" t="s">
        <v>5579</v>
      </c>
      <c r="C1750" s="14">
        <v>45536</v>
      </c>
      <c r="D1750" s="12">
        <v>1</v>
      </c>
      <c r="E1750" s="12">
        <v>1</v>
      </c>
      <c r="F1750" s="12">
        <v>1</v>
      </c>
      <c r="G1750" s="12">
        <v>3</v>
      </c>
      <c r="H1750" s="12"/>
      <c r="I1750" s="15" t="s">
        <v>58</v>
      </c>
      <c r="J1750" s="15"/>
      <c r="K1750" s="15" t="s">
        <v>43</v>
      </c>
      <c r="L1750" s="15">
        <v>1</v>
      </c>
      <c r="M1750" s="15" t="s">
        <v>6941</v>
      </c>
      <c r="N1750" s="16" t="s">
        <v>6645</v>
      </c>
      <c r="O1750" s="16" t="s">
        <v>6967</v>
      </c>
      <c r="P1750" s="16" t="s">
        <v>4918</v>
      </c>
      <c r="Q1750" s="17" t="s">
        <v>5013</v>
      </c>
      <c r="R1750" s="12" t="s">
        <v>5014</v>
      </c>
      <c r="S1750" s="12"/>
      <c r="T1750" s="18" t="s">
        <v>5580</v>
      </c>
      <c r="U1750" s="19" t="s">
        <v>48</v>
      </c>
      <c r="V1750" s="20" t="s">
        <v>48</v>
      </c>
      <c r="W1750" s="12" t="s">
        <v>49</v>
      </c>
      <c r="X1750" s="20" t="s">
        <v>62</v>
      </c>
      <c r="Y1750" s="20"/>
      <c r="Z1750" s="21">
        <v>2650000</v>
      </c>
      <c r="AA1750" s="21">
        <v>2464500</v>
      </c>
      <c r="AB1750" s="22">
        <v>1500</v>
      </c>
      <c r="AC1750" s="21">
        <v>1766.6666666666667</v>
      </c>
      <c r="AD1750" s="21">
        <v>1643</v>
      </c>
      <c r="AE1750" s="16" t="s">
        <v>5581</v>
      </c>
      <c r="AF1750" s="12">
        <v>8</v>
      </c>
      <c r="AG1750" s="12"/>
      <c r="AH1750" s="20" t="s">
        <v>64</v>
      </c>
      <c r="AI1750" s="12" t="s">
        <v>66</v>
      </c>
      <c r="AJ1750" s="12" t="s">
        <v>66</v>
      </c>
      <c r="AK1750" s="12" t="s">
        <v>66</v>
      </c>
      <c r="AL1750" s="12" t="s">
        <v>66</v>
      </c>
      <c r="AM1750" s="12">
        <v>4.1160765926045446</v>
      </c>
      <c r="AN1750" s="20" t="s">
        <v>5582</v>
      </c>
      <c r="AO1750" s="23"/>
      <c r="AP1750" s="24"/>
    </row>
    <row r="1751" spans="1:42" x14ac:dyDescent="0.25">
      <c r="A1751" s="12" t="s">
        <v>5583</v>
      </c>
      <c r="B1751" s="13" t="s">
        <v>5584</v>
      </c>
      <c r="C1751" s="14">
        <v>45978</v>
      </c>
      <c r="D1751" s="12">
        <v>1</v>
      </c>
      <c r="E1751" s="12">
        <v>1</v>
      </c>
      <c r="F1751" s="12">
        <v>1</v>
      </c>
      <c r="G1751" s="12">
        <v>3</v>
      </c>
      <c r="H1751" s="12"/>
      <c r="I1751" s="15" t="s">
        <v>58</v>
      </c>
      <c r="J1751" s="15" t="s">
        <v>42</v>
      </c>
      <c r="K1751" s="15" t="s">
        <v>43</v>
      </c>
      <c r="L1751" s="15">
        <v>1</v>
      </c>
      <c r="M1751" s="15" t="s">
        <v>6941</v>
      </c>
      <c r="N1751" s="16" t="s">
        <v>6645</v>
      </c>
      <c r="O1751" s="16" t="s">
        <v>6967</v>
      </c>
      <c r="P1751" s="16" t="s">
        <v>4918</v>
      </c>
      <c r="Q1751" s="17" t="s">
        <v>4924</v>
      </c>
      <c r="R1751" s="12" t="s">
        <v>4924</v>
      </c>
      <c r="S1751" s="12"/>
      <c r="T1751" s="18" t="s">
        <v>48</v>
      </c>
      <c r="U1751" s="19"/>
      <c r="V1751" s="20" t="s">
        <v>48</v>
      </c>
      <c r="W1751" s="12" t="s">
        <v>49</v>
      </c>
      <c r="X1751" s="20" t="s">
        <v>2508</v>
      </c>
      <c r="Y1751" s="25"/>
      <c r="Z1751" s="21">
        <v>2300000</v>
      </c>
      <c r="AA1751" s="21">
        <v>2072300</v>
      </c>
      <c r="AB1751" s="22">
        <v>1249</v>
      </c>
      <c r="AC1751" s="21">
        <v>1841.4731785428344</v>
      </c>
      <c r="AD1751" s="21">
        <v>1659.1673338670937</v>
      </c>
      <c r="AE1751" s="16" t="s">
        <v>5585</v>
      </c>
      <c r="AF1751" s="12">
        <v>5</v>
      </c>
      <c r="AG1751" s="12"/>
      <c r="AH1751" s="20" t="s">
        <v>64</v>
      </c>
      <c r="AI1751" s="12" t="s">
        <v>66</v>
      </c>
      <c r="AJ1751" s="12" t="s">
        <v>65</v>
      </c>
      <c r="AK1751" s="12" t="s">
        <v>66</v>
      </c>
      <c r="AL1751" s="12" t="s">
        <v>66</v>
      </c>
      <c r="AM1751" s="12">
        <v>0</v>
      </c>
      <c r="AN1751" s="20" t="s">
        <v>5586</v>
      </c>
      <c r="AO1751" s="23" t="s">
        <v>69</v>
      </c>
      <c r="AP1751" s="24" t="s">
        <v>74</v>
      </c>
    </row>
    <row r="1752" spans="1:42" x14ac:dyDescent="0.25">
      <c r="A1752" s="12" t="s">
        <v>5587</v>
      </c>
      <c r="B1752" s="13" t="s">
        <v>5587</v>
      </c>
      <c r="C1752" s="14">
        <v>45553</v>
      </c>
      <c r="D1752" s="12">
        <v>1</v>
      </c>
      <c r="E1752" s="12">
        <v>1</v>
      </c>
      <c r="F1752" s="12">
        <v>1</v>
      </c>
      <c r="G1752" s="12">
        <v>3</v>
      </c>
      <c r="H1752" s="12"/>
      <c r="I1752" s="15" t="s">
        <v>41</v>
      </c>
      <c r="J1752" s="15" t="s">
        <v>42</v>
      </c>
      <c r="K1752" s="15" t="s">
        <v>43</v>
      </c>
      <c r="L1752" s="15">
        <v>1</v>
      </c>
      <c r="M1752" s="15" t="s">
        <v>6941</v>
      </c>
      <c r="N1752" s="16" t="s">
        <v>6645</v>
      </c>
      <c r="O1752" s="16" t="s">
        <v>6967</v>
      </c>
      <c r="P1752" s="16" t="s">
        <v>4918</v>
      </c>
      <c r="Q1752" s="17" t="s">
        <v>4924</v>
      </c>
      <c r="R1752" s="12" t="s">
        <v>4924</v>
      </c>
      <c r="S1752" s="12"/>
      <c r="T1752" s="18" t="s">
        <v>5095</v>
      </c>
      <c r="U1752" s="19">
        <v>8</v>
      </c>
      <c r="V1752" s="20" t="s">
        <v>48</v>
      </c>
      <c r="W1752" s="12" t="s">
        <v>49</v>
      </c>
      <c r="X1752" s="20" t="s">
        <v>3728</v>
      </c>
      <c r="Y1752" s="20"/>
      <c r="Z1752" s="21">
        <v>1000000</v>
      </c>
      <c r="AA1752" s="21">
        <v>1000000</v>
      </c>
      <c r="AB1752" s="22">
        <v>600</v>
      </c>
      <c r="AC1752" s="21">
        <v>1666.6666666666667</v>
      </c>
      <c r="AD1752" s="21">
        <v>1666.6666666666667</v>
      </c>
      <c r="AE1752" s="16" t="s">
        <v>5588</v>
      </c>
      <c r="AF1752" s="12">
        <v>1</v>
      </c>
      <c r="AG1752" s="12"/>
      <c r="AH1752" s="20" t="s">
        <v>64</v>
      </c>
      <c r="AI1752" s="12"/>
      <c r="AJ1752" s="12"/>
      <c r="AK1752" s="12"/>
      <c r="AL1752" s="12"/>
      <c r="AM1752" s="12">
        <v>0</v>
      </c>
      <c r="AN1752" s="20" t="s">
        <v>92</v>
      </c>
      <c r="AO1752" s="23"/>
      <c r="AP1752" s="24"/>
    </row>
    <row r="1753" spans="1:42" x14ac:dyDescent="0.25">
      <c r="A1753" s="12" t="s">
        <v>5589</v>
      </c>
      <c r="B1753" s="13" t="s">
        <v>5590</v>
      </c>
      <c r="C1753" s="14">
        <v>45945</v>
      </c>
      <c r="D1753" s="12">
        <v>1</v>
      </c>
      <c r="E1753" s="12">
        <v>1</v>
      </c>
      <c r="F1753" s="12">
        <v>1</v>
      </c>
      <c r="G1753" s="12">
        <v>3</v>
      </c>
      <c r="H1753" s="12"/>
      <c r="I1753" s="15" t="s">
        <v>58</v>
      </c>
      <c r="J1753" s="15" t="s">
        <v>42</v>
      </c>
      <c r="K1753" s="15" t="s">
        <v>43</v>
      </c>
      <c r="L1753" s="15">
        <v>1</v>
      </c>
      <c r="M1753" s="15" t="s">
        <v>6941</v>
      </c>
      <c r="N1753" s="16" t="s">
        <v>6645</v>
      </c>
      <c r="O1753" s="16" t="s">
        <v>6967</v>
      </c>
      <c r="P1753" s="16" t="s">
        <v>4918</v>
      </c>
      <c r="Q1753" s="17" t="s">
        <v>5070</v>
      </c>
      <c r="R1753" s="12" t="s">
        <v>5070</v>
      </c>
      <c r="S1753" s="12"/>
      <c r="T1753" s="18" t="s">
        <v>5591</v>
      </c>
      <c r="U1753" s="19">
        <v>14</v>
      </c>
      <c r="V1753" s="20" t="s">
        <v>48</v>
      </c>
      <c r="W1753" s="12" t="s">
        <v>49</v>
      </c>
      <c r="X1753" s="20" t="s">
        <v>239</v>
      </c>
      <c r="Y1753" s="20"/>
      <c r="Z1753" s="21">
        <v>2000000</v>
      </c>
      <c r="AA1753" s="21">
        <v>1802000</v>
      </c>
      <c r="AB1753" s="22">
        <v>1078</v>
      </c>
      <c r="AC1753" s="21">
        <v>1855.2875695732839</v>
      </c>
      <c r="AD1753" s="21">
        <v>1671.6141001855287</v>
      </c>
      <c r="AE1753" s="16" t="s">
        <v>5592</v>
      </c>
      <c r="AF1753" s="12">
        <v>1</v>
      </c>
      <c r="AG1753" s="12" t="s">
        <v>51</v>
      </c>
      <c r="AH1753" s="20" t="s">
        <v>48</v>
      </c>
      <c r="AI1753" s="12" t="s">
        <v>48</v>
      </c>
      <c r="AJ1753" s="12" t="s">
        <v>48</v>
      </c>
      <c r="AK1753" s="12"/>
      <c r="AL1753" s="12"/>
      <c r="AM1753" s="12">
        <v>0</v>
      </c>
      <c r="AN1753" s="20" t="s">
        <v>5593</v>
      </c>
      <c r="AO1753" s="23" t="s">
        <v>69</v>
      </c>
      <c r="AP1753" s="24" t="s">
        <v>74</v>
      </c>
    </row>
    <row r="1754" spans="1:42" x14ac:dyDescent="0.25">
      <c r="A1754" s="12" t="s">
        <v>5594</v>
      </c>
      <c r="B1754" s="13" t="s">
        <v>5595</v>
      </c>
      <c r="C1754" s="14">
        <v>45558</v>
      </c>
      <c r="D1754" s="12">
        <v>1</v>
      </c>
      <c r="E1754" s="12">
        <v>1</v>
      </c>
      <c r="F1754" s="12">
        <v>1</v>
      </c>
      <c r="G1754" s="12">
        <v>3</v>
      </c>
      <c r="H1754" s="12"/>
      <c r="I1754" s="15" t="s">
        <v>58</v>
      </c>
      <c r="J1754" s="15"/>
      <c r="K1754" s="15" t="s">
        <v>43</v>
      </c>
      <c r="L1754" s="15">
        <v>1</v>
      </c>
      <c r="M1754" s="15" t="s">
        <v>6941</v>
      </c>
      <c r="N1754" s="16" t="s">
        <v>6645</v>
      </c>
      <c r="O1754" s="16" t="s">
        <v>6967</v>
      </c>
      <c r="P1754" s="16" t="s">
        <v>4918</v>
      </c>
      <c r="Q1754" s="17" t="s">
        <v>4924</v>
      </c>
      <c r="R1754" s="12" t="s">
        <v>4924</v>
      </c>
      <c r="S1754" s="12"/>
      <c r="T1754" s="18" t="s">
        <v>5539</v>
      </c>
      <c r="U1754" s="19" t="s">
        <v>48</v>
      </c>
      <c r="V1754" s="20" t="s">
        <v>48</v>
      </c>
      <c r="W1754" s="12" t="s">
        <v>49</v>
      </c>
      <c r="X1754" s="20" t="s">
        <v>62</v>
      </c>
      <c r="Y1754" s="20"/>
      <c r="Z1754" s="21">
        <v>2400000</v>
      </c>
      <c r="AA1754" s="21">
        <v>2232000</v>
      </c>
      <c r="AB1754" s="22">
        <v>1330</v>
      </c>
      <c r="AC1754" s="21">
        <v>1804.5112781954888</v>
      </c>
      <c r="AD1754" s="21">
        <v>1678.1954887218046</v>
      </c>
      <c r="AE1754" s="16" t="s">
        <v>5596</v>
      </c>
      <c r="AF1754" s="12">
        <v>4</v>
      </c>
      <c r="AG1754" s="12"/>
      <c r="AH1754" s="20" t="s">
        <v>64</v>
      </c>
      <c r="AI1754" s="12" t="s">
        <v>66</v>
      </c>
      <c r="AJ1754" s="12" t="s">
        <v>66</v>
      </c>
      <c r="AK1754" s="12" t="s">
        <v>66</v>
      </c>
      <c r="AL1754" s="12" t="s">
        <v>66</v>
      </c>
      <c r="AM1754" s="12">
        <v>4.8438494464586697</v>
      </c>
      <c r="AN1754" s="20" t="s">
        <v>5597</v>
      </c>
      <c r="AO1754" s="23"/>
      <c r="AP1754" s="24"/>
    </row>
    <row r="1755" spans="1:42" x14ac:dyDescent="0.25">
      <c r="A1755" s="12" t="s">
        <v>5598</v>
      </c>
      <c r="B1755" s="13" t="s">
        <v>5599</v>
      </c>
      <c r="C1755" s="14">
        <v>45592</v>
      </c>
      <c r="D1755" s="12">
        <v>1</v>
      </c>
      <c r="E1755" s="12">
        <v>1</v>
      </c>
      <c r="F1755" s="12">
        <v>1</v>
      </c>
      <c r="G1755" s="12">
        <v>3</v>
      </c>
      <c r="H1755" s="12"/>
      <c r="I1755" s="15" t="s">
        <v>58</v>
      </c>
      <c r="J1755" s="15"/>
      <c r="K1755" s="15" t="s">
        <v>43</v>
      </c>
      <c r="L1755" s="15">
        <v>1</v>
      </c>
      <c r="M1755" s="15" t="s">
        <v>6941</v>
      </c>
      <c r="N1755" s="16" t="s">
        <v>6645</v>
      </c>
      <c r="O1755" s="16" t="s">
        <v>6967</v>
      </c>
      <c r="P1755" s="16" t="s">
        <v>4918</v>
      </c>
      <c r="Q1755" s="17" t="s">
        <v>4924</v>
      </c>
      <c r="R1755" s="12" t="s">
        <v>4924</v>
      </c>
      <c r="S1755" s="12"/>
      <c r="T1755" s="18" t="s">
        <v>48</v>
      </c>
      <c r="U1755" s="19" t="s">
        <v>48</v>
      </c>
      <c r="V1755" s="20" t="s">
        <v>48</v>
      </c>
      <c r="W1755" s="12" t="s">
        <v>49</v>
      </c>
      <c r="X1755" s="20" t="s">
        <v>62</v>
      </c>
      <c r="Y1755" s="20"/>
      <c r="Z1755" s="21">
        <v>2200000</v>
      </c>
      <c r="AA1755" s="21">
        <v>2046000</v>
      </c>
      <c r="AB1755" s="22">
        <v>1216</v>
      </c>
      <c r="AC1755" s="21">
        <v>1809.2105263157894</v>
      </c>
      <c r="AD1755" s="21">
        <v>1682.5657894736842</v>
      </c>
      <c r="AE1755" s="16" t="s">
        <v>5600</v>
      </c>
      <c r="AF1755" s="12">
        <v>8</v>
      </c>
      <c r="AG1755" s="12"/>
      <c r="AH1755" s="20" t="s">
        <v>64</v>
      </c>
      <c r="AI1755" s="12" t="s">
        <v>66</v>
      </c>
      <c r="AJ1755" s="12" t="s">
        <v>66</v>
      </c>
      <c r="AK1755" s="12" t="s">
        <v>66</v>
      </c>
      <c r="AL1755" s="12" t="s">
        <v>66</v>
      </c>
      <c r="AM1755" s="12">
        <v>0.142389809666367</v>
      </c>
      <c r="AN1755" s="20" t="s">
        <v>6985</v>
      </c>
      <c r="AO1755" s="23"/>
      <c r="AP1755" s="24"/>
    </row>
    <row r="1756" spans="1:42" x14ac:dyDescent="0.25">
      <c r="A1756" s="12" t="s">
        <v>5601</v>
      </c>
      <c r="B1756" s="13" t="s">
        <v>5601</v>
      </c>
      <c r="C1756" s="14">
        <v>45568</v>
      </c>
      <c r="D1756" s="12">
        <v>1</v>
      </c>
      <c r="E1756" s="12">
        <v>1</v>
      </c>
      <c r="F1756" s="12">
        <v>1</v>
      </c>
      <c r="G1756" s="12">
        <v>3</v>
      </c>
      <c r="H1756" s="12"/>
      <c r="I1756" s="15" t="s">
        <v>41</v>
      </c>
      <c r="J1756" s="15" t="s">
        <v>42</v>
      </c>
      <c r="K1756" s="15" t="s">
        <v>43</v>
      </c>
      <c r="L1756" s="15">
        <v>1</v>
      </c>
      <c r="M1756" s="15" t="s">
        <v>6941</v>
      </c>
      <c r="N1756" s="16" t="s">
        <v>6645</v>
      </c>
      <c r="O1756" s="16" t="s">
        <v>6967</v>
      </c>
      <c r="P1756" s="16" t="s">
        <v>4918</v>
      </c>
      <c r="Q1756" s="17" t="s">
        <v>4116</v>
      </c>
      <c r="R1756" s="12" t="s">
        <v>4116</v>
      </c>
      <c r="S1756" s="12"/>
      <c r="T1756" s="18" t="s">
        <v>5602</v>
      </c>
      <c r="U1756" s="19">
        <v>24</v>
      </c>
      <c r="V1756" s="20" t="s">
        <v>48</v>
      </c>
      <c r="W1756" s="12" t="s">
        <v>49</v>
      </c>
      <c r="X1756" s="20" t="s">
        <v>83</v>
      </c>
      <c r="Y1756" s="20"/>
      <c r="Z1756" s="21">
        <v>1200000</v>
      </c>
      <c r="AA1756" s="21">
        <v>1200000</v>
      </c>
      <c r="AB1756" s="22">
        <v>712</v>
      </c>
      <c r="AC1756" s="21">
        <v>1685.3932584269662</v>
      </c>
      <c r="AD1756" s="21">
        <v>1685.3932584269662</v>
      </c>
      <c r="AE1756" s="16" t="s">
        <v>5603</v>
      </c>
      <c r="AF1756" s="12">
        <v>1</v>
      </c>
      <c r="AG1756" s="12"/>
      <c r="AH1756" s="20" t="s">
        <v>64</v>
      </c>
      <c r="AI1756" s="12"/>
      <c r="AJ1756" s="12"/>
      <c r="AK1756" s="12"/>
      <c r="AL1756" s="12"/>
      <c r="AM1756" s="12">
        <v>0.82484776372691204</v>
      </c>
      <c r="AN1756" s="20" t="s">
        <v>92</v>
      </c>
      <c r="AO1756" s="23"/>
      <c r="AP1756" s="24"/>
    </row>
    <row r="1757" spans="1:42" x14ac:dyDescent="0.25">
      <c r="A1757" s="12" t="s">
        <v>5604</v>
      </c>
      <c r="B1757" s="13" t="s">
        <v>5605</v>
      </c>
      <c r="C1757" s="14">
        <v>45607</v>
      </c>
      <c r="D1757" s="12">
        <v>1</v>
      </c>
      <c r="E1757" s="12">
        <v>1</v>
      </c>
      <c r="F1757" s="12">
        <v>1</v>
      </c>
      <c r="G1757" s="12">
        <v>3</v>
      </c>
      <c r="H1757" s="12"/>
      <c r="I1757" s="15" t="s">
        <v>58</v>
      </c>
      <c r="J1757" s="15"/>
      <c r="K1757" s="15" t="s">
        <v>43</v>
      </c>
      <c r="L1757" s="15">
        <v>1</v>
      </c>
      <c r="M1757" s="15" t="s">
        <v>6941</v>
      </c>
      <c r="N1757" s="16" t="s">
        <v>6645</v>
      </c>
      <c r="O1757" s="16" t="s">
        <v>6967</v>
      </c>
      <c r="P1757" s="16" t="s">
        <v>4918</v>
      </c>
      <c r="Q1757" s="17" t="s">
        <v>2584</v>
      </c>
      <c r="R1757" s="12" t="s">
        <v>2584</v>
      </c>
      <c r="S1757" s="12"/>
      <c r="T1757" s="18" t="s">
        <v>2526</v>
      </c>
      <c r="U1757" s="19" t="s">
        <v>48</v>
      </c>
      <c r="V1757" s="20" t="s">
        <v>48</v>
      </c>
      <c r="W1757" s="12" t="s">
        <v>49</v>
      </c>
      <c r="X1757" s="20" t="s">
        <v>62</v>
      </c>
      <c r="Y1757" s="20"/>
      <c r="Z1757" s="21">
        <v>1450000</v>
      </c>
      <c r="AA1757" s="21">
        <v>1348500</v>
      </c>
      <c r="AB1757" s="22">
        <v>800</v>
      </c>
      <c r="AC1757" s="21">
        <v>1812.5</v>
      </c>
      <c r="AD1757" s="21">
        <v>1685.625</v>
      </c>
      <c r="AE1757" s="16" t="s">
        <v>63</v>
      </c>
      <c r="AF1757" s="12"/>
      <c r="AG1757" s="12"/>
      <c r="AH1757" s="20" t="s">
        <v>64</v>
      </c>
      <c r="AI1757" s="12" t="s">
        <v>65</v>
      </c>
      <c r="AJ1757" s="12" t="s">
        <v>65</v>
      </c>
      <c r="AK1757" s="12" t="s">
        <v>66</v>
      </c>
      <c r="AL1757" s="12" t="s">
        <v>66</v>
      </c>
      <c r="AM1757" s="12" t="s">
        <v>67</v>
      </c>
      <c r="AN1757" s="20" t="s">
        <v>5606</v>
      </c>
      <c r="AO1757" s="23"/>
      <c r="AP1757" s="24"/>
    </row>
    <row r="1758" spans="1:42" x14ac:dyDescent="0.25">
      <c r="A1758" s="12" t="s">
        <v>5607</v>
      </c>
      <c r="B1758" s="13" t="s">
        <v>5608</v>
      </c>
      <c r="C1758" s="14">
        <v>45484</v>
      </c>
      <c r="D1758" s="12">
        <v>1</v>
      </c>
      <c r="E1758" s="12">
        <v>1</v>
      </c>
      <c r="F1758" s="12">
        <v>1</v>
      </c>
      <c r="G1758" s="12">
        <v>3</v>
      </c>
      <c r="H1758" s="12"/>
      <c r="I1758" s="15" t="s">
        <v>58</v>
      </c>
      <c r="J1758" s="15" t="s">
        <v>42</v>
      </c>
      <c r="K1758" s="15" t="s">
        <v>43</v>
      </c>
      <c r="L1758" s="15">
        <v>1</v>
      </c>
      <c r="M1758" s="15" t="s">
        <v>6941</v>
      </c>
      <c r="N1758" s="16" t="s">
        <v>6645</v>
      </c>
      <c r="O1758" s="16" t="s">
        <v>6967</v>
      </c>
      <c r="P1758" s="16" t="s">
        <v>4918</v>
      </c>
      <c r="Q1758" s="17" t="s">
        <v>4924</v>
      </c>
      <c r="R1758" s="12" t="s">
        <v>4924</v>
      </c>
      <c r="S1758" s="12"/>
      <c r="T1758" s="18" t="s">
        <v>48</v>
      </c>
      <c r="U1758" s="19" t="s">
        <v>48</v>
      </c>
      <c r="V1758" s="20" t="s">
        <v>48</v>
      </c>
      <c r="W1758" s="12" t="s">
        <v>49</v>
      </c>
      <c r="X1758" s="20" t="s">
        <v>62</v>
      </c>
      <c r="Y1758" s="31"/>
      <c r="Z1758" s="21">
        <v>2200000</v>
      </c>
      <c r="AA1758" s="21">
        <v>2046000</v>
      </c>
      <c r="AB1758" s="22">
        <v>1204</v>
      </c>
      <c r="AC1758" s="21">
        <v>1827.2425249169435</v>
      </c>
      <c r="AD1758" s="21">
        <v>1699.3355481727574</v>
      </c>
      <c r="AE1758" s="16" t="s">
        <v>5609</v>
      </c>
      <c r="AF1758" s="12">
        <v>9</v>
      </c>
      <c r="AG1758" s="12"/>
      <c r="AH1758" s="20" t="s">
        <v>64</v>
      </c>
      <c r="AI1758" s="12" t="s">
        <v>114</v>
      </c>
      <c r="AJ1758" s="12" t="s">
        <v>114</v>
      </c>
      <c r="AK1758" s="12" t="s">
        <v>66</v>
      </c>
      <c r="AL1758" s="12" t="s">
        <v>66</v>
      </c>
      <c r="AM1758" s="12">
        <v>4.1320436585018498</v>
      </c>
      <c r="AN1758" s="20" t="s">
        <v>5610</v>
      </c>
      <c r="AO1758" s="23"/>
      <c r="AP1758" s="24"/>
    </row>
    <row r="1759" spans="1:42" x14ac:dyDescent="0.25">
      <c r="A1759" s="12" t="s">
        <v>5611</v>
      </c>
      <c r="B1759" s="13" t="s">
        <v>5612</v>
      </c>
      <c r="C1759" s="14">
        <v>45810</v>
      </c>
      <c r="D1759" s="26">
        <v>2</v>
      </c>
      <c r="E1759" s="26">
        <v>1</v>
      </c>
      <c r="F1759" s="12">
        <v>2</v>
      </c>
      <c r="G1759" s="12">
        <v>3</v>
      </c>
      <c r="H1759" s="12"/>
      <c r="I1759" s="15" t="s">
        <v>58</v>
      </c>
      <c r="J1759" s="15" t="s">
        <v>42</v>
      </c>
      <c r="K1759" s="15" t="s">
        <v>43</v>
      </c>
      <c r="L1759" s="15">
        <v>1</v>
      </c>
      <c r="M1759" s="15" t="s">
        <v>6941</v>
      </c>
      <c r="N1759" s="16" t="s">
        <v>6645</v>
      </c>
      <c r="O1759" s="16" t="s">
        <v>6967</v>
      </c>
      <c r="P1759" s="16" t="s">
        <v>4918</v>
      </c>
      <c r="Q1759" s="17" t="s">
        <v>4924</v>
      </c>
      <c r="R1759" s="12" t="s">
        <v>4919</v>
      </c>
      <c r="S1759" s="12"/>
      <c r="T1759" s="18" t="s">
        <v>3948</v>
      </c>
      <c r="U1759" s="19">
        <v>7</v>
      </c>
      <c r="V1759" s="20" t="s">
        <v>48</v>
      </c>
      <c r="W1759" s="12" t="s">
        <v>49</v>
      </c>
      <c r="X1759" s="20" t="s">
        <v>100</v>
      </c>
      <c r="Y1759" s="20"/>
      <c r="Z1759" s="21">
        <v>500000</v>
      </c>
      <c r="AA1759" s="21">
        <v>450500</v>
      </c>
      <c r="AB1759" s="22">
        <v>1200</v>
      </c>
      <c r="AC1759" s="21">
        <v>416.66666666666669</v>
      </c>
      <c r="AD1759" s="21">
        <v>375.41666666666669</v>
      </c>
      <c r="AE1759" s="16" t="s">
        <v>4925</v>
      </c>
      <c r="AF1759" s="12">
        <v>8</v>
      </c>
      <c r="AG1759" s="12"/>
      <c r="AH1759" s="20" t="s">
        <v>64</v>
      </c>
      <c r="AI1759" s="12" t="s">
        <v>66</v>
      </c>
      <c r="AJ1759" s="12" t="s">
        <v>66</v>
      </c>
      <c r="AK1759" s="12" t="s">
        <v>66</v>
      </c>
      <c r="AL1759" s="12"/>
      <c r="AM1759" s="12" t="s">
        <v>67</v>
      </c>
      <c r="AN1759" s="20" t="s">
        <v>5613</v>
      </c>
      <c r="AO1759" s="23" t="s">
        <v>69</v>
      </c>
      <c r="AP1759" s="24"/>
    </row>
    <row r="1760" spans="1:42" x14ac:dyDescent="0.25">
      <c r="A1760" s="12" t="s">
        <v>5614</v>
      </c>
      <c r="B1760" s="13" t="s">
        <v>5615</v>
      </c>
      <c r="C1760" s="14">
        <v>45797</v>
      </c>
      <c r="D1760" s="12">
        <v>1</v>
      </c>
      <c r="E1760" s="12">
        <v>1</v>
      </c>
      <c r="F1760" s="12">
        <v>1</v>
      </c>
      <c r="G1760" s="12">
        <v>3</v>
      </c>
      <c r="H1760" s="12"/>
      <c r="I1760" s="15" t="s">
        <v>58</v>
      </c>
      <c r="J1760" s="15" t="s">
        <v>42</v>
      </c>
      <c r="K1760" s="15" t="s">
        <v>43</v>
      </c>
      <c r="L1760" s="15">
        <v>1</v>
      </c>
      <c r="M1760" s="15" t="s">
        <v>6941</v>
      </c>
      <c r="N1760" s="16" t="s">
        <v>6645</v>
      </c>
      <c r="O1760" s="16" t="s">
        <v>6967</v>
      </c>
      <c r="P1760" s="16" t="s">
        <v>4918</v>
      </c>
      <c r="Q1760" s="17" t="s">
        <v>5482</v>
      </c>
      <c r="R1760" s="12" t="s">
        <v>2584</v>
      </c>
      <c r="S1760" s="12"/>
      <c r="T1760" s="18" t="s">
        <v>5616</v>
      </c>
      <c r="U1760" s="19">
        <v>14</v>
      </c>
      <c r="V1760" s="20" t="s">
        <v>48</v>
      </c>
      <c r="W1760" s="12" t="s">
        <v>49</v>
      </c>
      <c r="X1760" s="20" t="s">
        <v>5027</v>
      </c>
      <c r="Y1760" s="20"/>
      <c r="Z1760" s="21">
        <v>3800000</v>
      </c>
      <c r="AA1760" s="21">
        <v>3423800</v>
      </c>
      <c r="AB1760" s="22">
        <v>2000</v>
      </c>
      <c r="AC1760" s="21">
        <v>1900</v>
      </c>
      <c r="AD1760" s="21">
        <v>1711.9</v>
      </c>
      <c r="AE1760" s="16" t="s">
        <v>5617</v>
      </c>
      <c r="AF1760" s="12">
        <v>2</v>
      </c>
      <c r="AG1760" s="12"/>
      <c r="AH1760" s="20" t="s">
        <v>64</v>
      </c>
      <c r="AI1760" s="12" t="s">
        <v>66</v>
      </c>
      <c r="AJ1760" s="12" t="s">
        <v>66</v>
      </c>
      <c r="AK1760" s="12" t="s">
        <v>66</v>
      </c>
      <c r="AL1760" s="12"/>
      <c r="AM1760" s="12">
        <v>0.88346744827639101</v>
      </c>
      <c r="AN1760" s="20" t="s">
        <v>5618</v>
      </c>
      <c r="AO1760" s="23" t="s">
        <v>69</v>
      </c>
      <c r="AP1760" s="24"/>
    </row>
    <row r="1761" spans="1:42" x14ac:dyDescent="0.25">
      <c r="A1761" s="12" t="s">
        <v>5619</v>
      </c>
      <c r="B1761" s="13" t="s">
        <v>5620</v>
      </c>
      <c r="C1761" s="14">
        <v>45566</v>
      </c>
      <c r="D1761" s="12">
        <v>1</v>
      </c>
      <c r="E1761" s="12">
        <v>1</v>
      </c>
      <c r="F1761" s="12">
        <v>1</v>
      </c>
      <c r="G1761" s="12">
        <v>3</v>
      </c>
      <c r="H1761" s="12"/>
      <c r="I1761" s="15" t="s">
        <v>58</v>
      </c>
      <c r="J1761" s="15"/>
      <c r="K1761" s="15" t="s">
        <v>43</v>
      </c>
      <c r="L1761" s="15">
        <v>1</v>
      </c>
      <c r="M1761" s="15" t="s">
        <v>6941</v>
      </c>
      <c r="N1761" s="16" t="s">
        <v>6645</v>
      </c>
      <c r="O1761" s="16" t="s">
        <v>6967</v>
      </c>
      <c r="P1761" s="16" t="s">
        <v>4918</v>
      </c>
      <c r="Q1761" s="17" t="s">
        <v>5070</v>
      </c>
      <c r="R1761" s="12" t="s">
        <v>5070</v>
      </c>
      <c r="S1761" s="12"/>
      <c r="T1761" s="18" t="s">
        <v>1377</v>
      </c>
      <c r="U1761" s="19" t="s">
        <v>48</v>
      </c>
      <c r="V1761" s="20" t="s">
        <v>48</v>
      </c>
      <c r="W1761" s="12" t="s">
        <v>49</v>
      </c>
      <c r="X1761" s="20" t="s">
        <v>62</v>
      </c>
      <c r="Y1761" s="20"/>
      <c r="Z1761" s="21">
        <v>2600000</v>
      </c>
      <c r="AA1761" s="21">
        <v>2418000</v>
      </c>
      <c r="AB1761" s="22">
        <v>1400</v>
      </c>
      <c r="AC1761" s="21">
        <v>1857.1428571428571</v>
      </c>
      <c r="AD1761" s="21">
        <v>1727.1428571428571</v>
      </c>
      <c r="AE1761" s="16" t="s">
        <v>63</v>
      </c>
      <c r="AF1761" s="12"/>
      <c r="AG1761" s="12"/>
      <c r="AH1761" s="20" t="s">
        <v>64</v>
      </c>
      <c r="AI1761" s="12" t="s">
        <v>114</v>
      </c>
      <c r="AJ1761" s="12" t="s">
        <v>114</v>
      </c>
      <c r="AK1761" s="12" t="s">
        <v>66</v>
      </c>
      <c r="AL1761" s="12" t="s">
        <v>66</v>
      </c>
      <c r="AM1761" s="12" t="s">
        <v>67</v>
      </c>
      <c r="AN1761" s="20" t="s">
        <v>5621</v>
      </c>
      <c r="AO1761" s="23"/>
      <c r="AP1761" s="24"/>
    </row>
    <row r="1762" spans="1:42" x14ac:dyDescent="0.25">
      <c r="A1762" s="12" t="s">
        <v>5622</v>
      </c>
      <c r="B1762" s="13" t="s">
        <v>5623</v>
      </c>
      <c r="C1762" s="14">
        <v>45597</v>
      </c>
      <c r="D1762" s="12">
        <v>1</v>
      </c>
      <c r="E1762" s="12">
        <v>1</v>
      </c>
      <c r="F1762" s="12">
        <v>1</v>
      </c>
      <c r="G1762" s="12">
        <v>3</v>
      </c>
      <c r="H1762" s="12"/>
      <c r="I1762" s="15" t="s">
        <v>58</v>
      </c>
      <c r="J1762" s="15" t="s">
        <v>42</v>
      </c>
      <c r="K1762" s="15" t="s">
        <v>43</v>
      </c>
      <c r="L1762" s="15">
        <v>1</v>
      </c>
      <c r="M1762" s="15" t="s">
        <v>6941</v>
      </c>
      <c r="N1762" s="16" t="s">
        <v>6645</v>
      </c>
      <c r="O1762" s="16" t="s">
        <v>6967</v>
      </c>
      <c r="P1762" s="16" t="s">
        <v>4918</v>
      </c>
      <c r="Q1762" s="17" t="s">
        <v>4924</v>
      </c>
      <c r="R1762" s="12" t="s">
        <v>4924</v>
      </c>
      <c r="S1762" s="12"/>
      <c r="T1762" s="18" t="s">
        <v>2824</v>
      </c>
      <c r="U1762" s="19">
        <v>116</v>
      </c>
      <c r="V1762" s="20" t="s">
        <v>48</v>
      </c>
      <c r="W1762" s="12" t="s">
        <v>49</v>
      </c>
      <c r="X1762" s="20" t="s">
        <v>62</v>
      </c>
      <c r="Y1762" s="20"/>
      <c r="Z1762" s="21">
        <v>2300000</v>
      </c>
      <c r="AA1762" s="21">
        <v>2139000</v>
      </c>
      <c r="AB1762" s="22">
        <v>1231</v>
      </c>
      <c r="AC1762" s="21">
        <v>1868.399675060926</v>
      </c>
      <c r="AD1762" s="21">
        <v>1737.6116978066611</v>
      </c>
      <c r="AE1762" s="16" t="s">
        <v>63</v>
      </c>
      <c r="AF1762" s="12"/>
      <c r="AG1762" s="12"/>
      <c r="AH1762" s="20" t="s">
        <v>64</v>
      </c>
      <c r="AI1762" s="12" t="s">
        <v>65</v>
      </c>
      <c r="AJ1762" s="12" t="s">
        <v>65</v>
      </c>
      <c r="AK1762" s="12" t="s">
        <v>2086</v>
      </c>
      <c r="AL1762" s="12" t="s">
        <v>66</v>
      </c>
      <c r="AM1762" s="12" t="s">
        <v>67</v>
      </c>
      <c r="AN1762" s="20" t="s">
        <v>5624</v>
      </c>
      <c r="AO1762" s="23"/>
      <c r="AP1762" s="24"/>
    </row>
    <row r="1763" spans="1:42" x14ac:dyDescent="0.25">
      <c r="A1763" s="12" t="s">
        <v>5625</v>
      </c>
      <c r="B1763" s="13" t="s">
        <v>5626</v>
      </c>
      <c r="C1763" s="14">
        <v>45937</v>
      </c>
      <c r="D1763" s="12">
        <v>1</v>
      </c>
      <c r="E1763" s="12">
        <v>1</v>
      </c>
      <c r="F1763" s="12">
        <v>1</v>
      </c>
      <c r="G1763" s="12">
        <v>3</v>
      </c>
      <c r="H1763" s="12"/>
      <c r="I1763" s="15" t="s">
        <v>58</v>
      </c>
      <c r="J1763" s="15" t="s">
        <v>42</v>
      </c>
      <c r="K1763" s="15" t="s">
        <v>43</v>
      </c>
      <c r="L1763" s="15">
        <v>1</v>
      </c>
      <c r="M1763" s="15" t="s">
        <v>6941</v>
      </c>
      <c r="N1763" s="16" t="s">
        <v>6645</v>
      </c>
      <c r="O1763" s="16" t="s">
        <v>6967</v>
      </c>
      <c r="P1763" s="16" t="s">
        <v>4918</v>
      </c>
      <c r="Q1763" s="17" t="s">
        <v>5013</v>
      </c>
      <c r="R1763" s="12" t="s">
        <v>5014</v>
      </c>
      <c r="S1763" s="12"/>
      <c r="T1763" s="18" t="s">
        <v>48</v>
      </c>
      <c r="U1763" s="19" t="s">
        <v>48</v>
      </c>
      <c r="V1763" s="20" t="s">
        <v>48</v>
      </c>
      <c r="W1763" s="12" t="s">
        <v>49</v>
      </c>
      <c r="X1763" s="20" t="s">
        <v>83</v>
      </c>
      <c r="Y1763" s="20"/>
      <c r="Z1763" s="21">
        <v>2950000</v>
      </c>
      <c r="AA1763" s="21">
        <v>2657950</v>
      </c>
      <c r="AB1763" s="22">
        <v>1500</v>
      </c>
      <c r="AC1763" s="21">
        <v>1966.6666666666667</v>
      </c>
      <c r="AD1763" s="21">
        <v>1771.9666666666667</v>
      </c>
      <c r="AE1763" s="16" t="s">
        <v>5469</v>
      </c>
      <c r="AF1763" s="12">
        <v>3</v>
      </c>
      <c r="AG1763" s="12"/>
      <c r="AH1763" s="20" t="s">
        <v>64</v>
      </c>
      <c r="AI1763" s="12" t="s">
        <v>48</v>
      </c>
      <c r="AJ1763" s="12" t="s">
        <v>48</v>
      </c>
      <c r="AK1763" s="12"/>
      <c r="AL1763" s="12"/>
      <c r="AM1763" s="12">
        <v>10.040424648951079</v>
      </c>
      <c r="AN1763" s="20" t="s">
        <v>5627</v>
      </c>
      <c r="AO1763" s="23" t="s">
        <v>69</v>
      </c>
      <c r="AP1763" s="24"/>
    </row>
    <row r="1764" spans="1:42" x14ac:dyDescent="0.25">
      <c r="A1764" s="12" t="s">
        <v>5628</v>
      </c>
      <c r="B1764" s="13" t="s">
        <v>5629</v>
      </c>
      <c r="C1764" s="14">
        <v>45433</v>
      </c>
      <c r="D1764" s="12">
        <v>1</v>
      </c>
      <c r="E1764" s="12">
        <v>1</v>
      </c>
      <c r="F1764" s="12">
        <v>1</v>
      </c>
      <c r="G1764" s="12">
        <v>3</v>
      </c>
      <c r="H1764" s="12"/>
      <c r="I1764" s="15" t="s">
        <v>58</v>
      </c>
      <c r="J1764" s="15" t="s">
        <v>42</v>
      </c>
      <c r="K1764" s="15" t="s">
        <v>43</v>
      </c>
      <c r="L1764" s="15">
        <v>1</v>
      </c>
      <c r="M1764" s="15" t="s">
        <v>6941</v>
      </c>
      <c r="N1764" s="16" t="s">
        <v>6645</v>
      </c>
      <c r="O1764" s="16" t="s">
        <v>6967</v>
      </c>
      <c r="P1764" s="16" t="s">
        <v>4918</v>
      </c>
      <c r="Q1764" s="17" t="s">
        <v>5070</v>
      </c>
      <c r="R1764" s="12" t="s">
        <v>5070</v>
      </c>
      <c r="S1764" s="12"/>
      <c r="T1764" s="18" t="s">
        <v>5527</v>
      </c>
      <c r="U1764" s="19">
        <v>5</v>
      </c>
      <c r="V1764" s="20" t="s">
        <v>48</v>
      </c>
      <c r="W1764" s="12" t="s">
        <v>49</v>
      </c>
      <c r="X1764" s="20" t="s">
        <v>62</v>
      </c>
      <c r="Y1764" s="20"/>
      <c r="Z1764" s="21">
        <v>2500000</v>
      </c>
      <c r="AA1764" s="21">
        <v>2325000</v>
      </c>
      <c r="AB1764" s="22">
        <v>1300</v>
      </c>
      <c r="AC1764" s="21">
        <v>1923.0769230769231</v>
      </c>
      <c r="AD1764" s="21">
        <v>1788.4615384615386</v>
      </c>
      <c r="AE1764" s="16" t="s">
        <v>5630</v>
      </c>
      <c r="AF1764" s="12">
        <v>6</v>
      </c>
      <c r="AG1764" s="12" t="s">
        <v>51</v>
      </c>
      <c r="AH1764" s="20" t="s">
        <v>64</v>
      </c>
      <c r="AI1764" s="12" t="s">
        <v>65</v>
      </c>
      <c r="AJ1764" s="12" t="s">
        <v>65</v>
      </c>
      <c r="AK1764" s="12" t="s">
        <v>65</v>
      </c>
      <c r="AL1764" s="12" t="s">
        <v>66</v>
      </c>
      <c r="AM1764" s="12">
        <v>0</v>
      </c>
      <c r="AN1764" s="20" t="s">
        <v>5631</v>
      </c>
      <c r="AO1764" s="23">
        <v>2000000</v>
      </c>
      <c r="AP1764" s="24"/>
    </row>
    <row r="1765" spans="1:42" x14ac:dyDescent="0.25">
      <c r="A1765" s="12" t="s">
        <v>5632</v>
      </c>
      <c r="B1765" s="13" t="s">
        <v>5633</v>
      </c>
      <c r="C1765" s="14">
        <v>45475</v>
      </c>
      <c r="D1765" s="12">
        <v>1</v>
      </c>
      <c r="E1765" s="12">
        <v>1</v>
      </c>
      <c r="F1765" s="12">
        <v>1</v>
      </c>
      <c r="G1765" s="12">
        <v>3</v>
      </c>
      <c r="H1765" s="12"/>
      <c r="I1765" s="15" t="s">
        <v>58</v>
      </c>
      <c r="J1765" s="15"/>
      <c r="K1765" s="15" t="s">
        <v>43</v>
      </c>
      <c r="L1765" s="15">
        <v>1</v>
      </c>
      <c r="M1765" s="15" t="s">
        <v>6941</v>
      </c>
      <c r="N1765" s="16" t="s">
        <v>6645</v>
      </c>
      <c r="O1765" s="16" t="s">
        <v>6967</v>
      </c>
      <c r="P1765" s="16" t="s">
        <v>4918</v>
      </c>
      <c r="Q1765" s="17" t="s">
        <v>5070</v>
      </c>
      <c r="R1765" s="12" t="s">
        <v>5070</v>
      </c>
      <c r="S1765" s="12"/>
      <c r="T1765" s="18" t="s">
        <v>48</v>
      </c>
      <c r="U1765" s="19" t="s">
        <v>48</v>
      </c>
      <c r="V1765" s="20" t="s">
        <v>48</v>
      </c>
      <c r="W1765" s="12" t="s">
        <v>49</v>
      </c>
      <c r="X1765" s="20" t="s">
        <v>62</v>
      </c>
      <c r="Y1765" s="20"/>
      <c r="Z1765" s="21">
        <v>2500000</v>
      </c>
      <c r="AA1765" s="21">
        <v>2325000</v>
      </c>
      <c r="AB1765" s="22">
        <v>1300</v>
      </c>
      <c r="AC1765" s="21">
        <v>1923.0769230769231</v>
      </c>
      <c r="AD1765" s="21">
        <v>1788.4615384615386</v>
      </c>
      <c r="AE1765" s="16" t="s">
        <v>63</v>
      </c>
      <c r="AF1765" s="12"/>
      <c r="AG1765" s="12"/>
      <c r="AH1765" s="20" t="s">
        <v>64</v>
      </c>
      <c r="AI1765" s="12" t="s">
        <v>66</v>
      </c>
      <c r="AJ1765" s="12" t="s">
        <v>66</v>
      </c>
      <c r="AK1765" s="12" t="s">
        <v>66</v>
      </c>
      <c r="AL1765" s="12" t="s">
        <v>66</v>
      </c>
      <c r="AM1765" s="12" t="s">
        <v>67</v>
      </c>
      <c r="AN1765" s="20" t="s">
        <v>5634</v>
      </c>
      <c r="AO1765" s="23"/>
      <c r="AP1765" s="24"/>
    </row>
    <row r="1766" spans="1:42" x14ac:dyDescent="0.25">
      <c r="A1766" s="12" t="s">
        <v>5635</v>
      </c>
      <c r="B1766" s="13" t="s">
        <v>5635</v>
      </c>
      <c r="C1766" s="14">
        <v>45478</v>
      </c>
      <c r="D1766" s="12">
        <v>1</v>
      </c>
      <c r="E1766" s="12">
        <v>1</v>
      </c>
      <c r="F1766" s="12">
        <v>1</v>
      </c>
      <c r="G1766" s="12">
        <v>1</v>
      </c>
      <c r="H1766" s="12"/>
      <c r="I1766" s="15" t="s">
        <v>41</v>
      </c>
      <c r="J1766" s="15" t="s">
        <v>42</v>
      </c>
      <c r="K1766" s="15" t="s">
        <v>43</v>
      </c>
      <c r="L1766" s="15">
        <v>1</v>
      </c>
      <c r="M1766" s="15" t="s">
        <v>6941</v>
      </c>
      <c r="N1766" s="16" t="s">
        <v>6645</v>
      </c>
      <c r="O1766" s="16" t="s">
        <v>6967</v>
      </c>
      <c r="P1766" s="16" t="s">
        <v>4918</v>
      </c>
      <c r="Q1766" s="17" t="s">
        <v>5013</v>
      </c>
      <c r="R1766" s="12" t="s">
        <v>5014</v>
      </c>
      <c r="S1766" s="12"/>
      <c r="T1766" s="18"/>
      <c r="U1766" s="19"/>
      <c r="V1766" s="20" t="s">
        <v>48</v>
      </c>
      <c r="W1766" s="12" t="s">
        <v>49</v>
      </c>
      <c r="X1766" s="20" t="s">
        <v>83</v>
      </c>
      <c r="Y1766" s="20"/>
      <c r="Z1766" s="21">
        <v>1800000</v>
      </c>
      <c r="AA1766" s="21">
        <v>1800000</v>
      </c>
      <c r="AB1766" s="22">
        <v>1000</v>
      </c>
      <c r="AC1766" s="21">
        <v>1800</v>
      </c>
      <c r="AD1766" s="21">
        <v>1800</v>
      </c>
      <c r="AE1766" s="16" t="s">
        <v>5636</v>
      </c>
      <c r="AF1766" s="12">
        <v>1</v>
      </c>
      <c r="AG1766" s="12"/>
      <c r="AH1766" s="20" t="s">
        <v>64</v>
      </c>
      <c r="AI1766" s="12"/>
      <c r="AJ1766" s="12"/>
      <c r="AK1766" s="12"/>
      <c r="AL1766" s="12"/>
      <c r="AM1766" s="12">
        <v>8.2904233196846171</v>
      </c>
      <c r="AN1766" s="20" t="s">
        <v>92</v>
      </c>
      <c r="AO1766" s="23"/>
      <c r="AP1766" s="24"/>
    </row>
    <row r="1767" spans="1:42" x14ac:dyDescent="0.25">
      <c r="A1767" s="12" t="s">
        <v>5637</v>
      </c>
      <c r="B1767" s="13" t="s">
        <v>5637</v>
      </c>
      <c r="C1767" s="14">
        <v>45478</v>
      </c>
      <c r="D1767" s="12">
        <v>1</v>
      </c>
      <c r="E1767" s="12">
        <v>1</v>
      </c>
      <c r="F1767" s="12">
        <v>1</v>
      </c>
      <c r="G1767" s="12">
        <v>1</v>
      </c>
      <c r="H1767" s="12"/>
      <c r="I1767" s="15" t="s">
        <v>41</v>
      </c>
      <c r="J1767" s="15"/>
      <c r="K1767" s="15" t="s">
        <v>43</v>
      </c>
      <c r="L1767" s="15">
        <v>1</v>
      </c>
      <c r="M1767" s="15" t="s">
        <v>6941</v>
      </c>
      <c r="N1767" s="16" t="s">
        <v>6645</v>
      </c>
      <c r="O1767" s="16" t="s">
        <v>6967</v>
      </c>
      <c r="P1767" s="16" t="s">
        <v>4918</v>
      </c>
      <c r="Q1767" s="17" t="s">
        <v>5013</v>
      </c>
      <c r="R1767" s="12" t="s">
        <v>5014</v>
      </c>
      <c r="S1767" s="12"/>
      <c r="T1767" s="18"/>
      <c r="U1767" s="19"/>
      <c r="V1767" s="20" t="s">
        <v>48</v>
      </c>
      <c r="W1767" s="12" t="s">
        <v>49</v>
      </c>
      <c r="X1767" s="20" t="s">
        <v>465</v>
      </c>
      <c r="Y1767" s="20"/>
      <c r="Z1767" s="21">
        <v>2700000</v>
      </c>
      <c r="AA1767" s="21">
        <v>2700000</v>
      </c>
      <c r="AB1767" s="22">
        <v>1500</v>
      </c>
      <c r="AC1767" s="21">
        <v>1800</v>
      </c>
      <c r="AD1767" s="21">
        <v>1800</v>
      </c>
      <c r="AE1767" s="16" t="s">
        <v>5638</v>
      </c>
      <c r="AF1767" s="12">
        <v>2</v>
      </c>
      <c r="AG1767" s="12"/>
      <c r="AH1767" s="20" t="s">
        <v>64</v>
      </c>
      <c r="AI1767" s="12"/>
      <c r="AJ1767" s="12"/>
      <c r="AK1767" s="12"/>
      <c r="AL1767" s="12"/>
      <c r="AM1767" s="12">
        <v>0</v>
      </c>
      <c r="AN1767" s="20" t="s">
        <v>92</v>
      </c>
      <c r="AO1767" s="23"/>
      <c r="AP1767" s="24"/>
    </row>
    <row r="1768" spans="1:42" x14ac:dyDescent="0.25">
      <c r="A1768" s="12" t="s">
        <v>5639</v>
      </c>
      <c r="B1768" s="13" t="s">
        <v>5639</v>
      </c>
      <c r="C1768" s="14">
        <v>45487</v>
      </c>
      <c r="D1768" s="12">
        <v>1</v>
      </c>
      <c r="E1768" s="12">
        <v>1</v>
      </c>
      <c r="F1768" s="12">
        <v>1</v>
      </c>
      <c r="G1768" s="12">
        <v>1</v>
      </c>
      <c r="H1768" s="12"/>
      <c r="I1768" s="15" t="s">
        <v>41</v>
      </c>
      <c r="J1768" s="15" t="s">
        <v>42</v>
      </c>
      <c r="K1768" s="15" t="s">
        <v>43</v>
      </c>
      <c r="L1768" s="15">
        <v>1</v>
      </c>
      <c r="M1768" s="15" t="s">
        <v>6941</v>
      </c>
      <c r="N1768" s="16" t="s">
        <v>6645</v>
      </c>
      <c r="O1768" s="16" t="s">
        <v>6967</v>
      </c>
      <c r="P1768" s="16" t="s">
        <v>4918</v>
      </c>
      <c r="Q1768" s="17" t="s">
        <v>5013</v>
      </c>
      <c r="R1768" s="12" t="s">
        <v>5014</v>
      </c>
      <c r="S1768" s="12"/>
      <c r="T1768" s="18"/>
      <c r="U1768" s="19"/>
      <c r="V1768" s="20" t="s">
        <v>48</v>
      </c>
      <c r="W1768" s="12" t="s">
        <v>49</v>
      </c>
      <c r="X1768" s="20" t="s">
        <v>83</v>
      </c>
      <c r="Y1768" s="29"/>
      <c r="Z1768" s="21">
        <v>1800000</v>
      </c>
      <c r="AA1768" s="21">
        <v>1800000</v>
      </c>
      <c r="AB1768" s="22">
        <v>1000</v>
      </c>
      <c r="AC1768" s="21">
        <v>1800</v>
      </c>
      <c r="AD1768" s="21">
        <v>1800</v>
      </c>
      <c r="AE1768" s="16" t="s">
        <v>5640</v>
      </c>
      <c r="AF1768" s="12">
        <v>1</v>
      </c>
      <c r="AG1768" s="12"/>
      <c r="AH1768" s="20" t="s">
        <v>64</v>
      </c>
      <c r="AI1768" s="12"/>
      <c r="AJ1768" s="12"/>
      <c r="AK1768" s="12"/>
      <c r="AL1768" s="12"/>
      <c r="AM1768" s="12">
        <v>8.7507590939831257</v>
      </c>
      <c r="AN1768" s="20" t="s">
        <v>92</v>
      </c>
      <c r="AO1768" s="23"/>
      <c r="AP1768" s="24"/>
    </row>
    <row r="1769" spans="1:42" x14ac:dyDescent="0.25">
      <c r="A1769" s="12" t="s">
        <v>5641</v>
      </c>
      <c r="B1769" s="13" t="s">
        <v>5642</v>
      </c>
      <c r="C1769" s="14">
        <v>45735</v>
      </c>
      <c r="D1769" s="12">
        <v>1</v>
      </c>
      <c r="E1769" s="12">
        <v>1</v>
      </c>
      <c r="F1769" s="12">
        <v>1</v>
      </c>
      <c r="G1769" s="12">
        <v>1</v>
      </c>
      <c r="H1769" s="12"/>
      <c r="I1769" s="15" t="s">
        <v>58</v>
      </c>
      <c r="J1769" s="15" t="s">
        <v>221</v>
      </c>
      <c r="K1769" s="15" t="s">
        <v>43</v>
      </c>
      <c r="L1769" s="15">
        <v>1</v>
      </c>
      <c r="M1769" s="15" t="s">
        <v>6941</v>
      </c>
      <c r="N1769" s="16" t="s">
        <v>6645</v>
      </c>
      <c r="O1769" s="16" t="s">
        <v>6967</v>
      </c>
      <c r="P1769" s="16" t="s">
        <v>4918</v>
      </c>
      <c r="Q1769" s="17" t="s">
        <v>4116</v>
      </c>
      <c r="R1769" s="12" t="s">
        <v>4116</v>
      </c>
      <c r="S1769" s="12"/>
      <c r="T1769" s="18" t="s">
        <v>2791</v>
      </c>
      <c r="U1769" s="19" t="s">
        <v>48</v>
      </c>
      <c r="V1769" s="20" t="s">
        <v>48</v>
      </c>
      <c r="W1769" s="12" t="s">
        <v>49</v>
      </c>
      <c r="X1769" s="20" t="s">
        <v>62</v>
      </c>
      <c r="Y1769" s="20"/>
      <c r="Z1769" s="21">
        <v>1800000</v>
      </c>
      <c r="AA1769" s="21">
        <v>1621800</v>
      </c>
      <c r="AB1769" s="22">
        <v>900</v>
      </c>
      <c r="AC1769" s="21">
        <v>2000</v>
      </c>
      <c r="AD1769" s="21">
        <v>1802</v>
      </c>
      <c r="AE1769" s="16" t="s">
        <v>63</v>
      </c>
      <c r="AF1769" s="12"/>
      <c r="AG1769" s="12"/>
      <c r="AH1769" s="20" t="s">
        <v>66</v>
      </c>
      <c r="AI1769" s="12" t="s">
        <v>66</v>
      </c>
      <c r="AJ1769" s="12" t="s">
        <v>66</v>
      </c>
      <c r="AK1769" s="12" t="s">
        <v>66</v>
      </c>
      <c r="AL1769" s="12"/>
      <c r="AM1769" s="12" t="s">
        <v>67</v>
      </c>
      <c r="AN1769" s="20" t="s">
        <v>5643</v>
      </c>
      <c r="AO1769" s="23" t="s">
        <v>69</v>
      </c>
      <c r="AP1769" s="24"/>
    </row>
    <row r="1770" spans="1:42" x14ac:dyDescent="0.25">
      <c r="A1770" s="12" t="s">
        <v>5644</v>
      </c>
      <c r="B1770" s="13" t="s">
        <v>5645</v>
      </c>
      <c r="C1770" s="14">
        <v>45764</v>
      </c>
      <c r="D1770" s="12">
        <v>1</v>
      </c>
      <c r="E1770" s="12">
        <v>1</v>
      </c>
      <c r="F1770" s="12">
        <v>1</v>
      </c>
      <c r="G1770" s="12">
        <v>1</v>
      </c>
      <c r="H1770" s="12"/>
      <c r="I1770" s="15" t="s">
        <v>58</v>
      </c>
      <c r="J1770" s="15" t="s">
        <v>42</v>
      </c>
      <c r="K1770" s="15" t="s">
        <v>43</v>
      </c>
      <c r="L1770" s="15">
        <v>1</v>
      </c>
      <c r="M1770" s="15" t="s">
        <v>6941</v>
      </c>
      <c r="N1770" s="16" t="s">
        <v>6645</v>
      </c>
      <c r="O1770" s="16" t="s">
        <v>6967</v>
      </c>
      <c r="P1770" s="16" t="s">
        <v>4918</v>
      </c>
      <c r="Q1770" s="17" t="s">
        <v>4116</v>
      </c>
      <c r="R1770" s="12" t="s">
        <v>4116</v>
      </c>
      <c r="S1770" s="12"/>
      <c r="T1770" s="18" t="s">
        <v>1016</v>
      </c>
      <c r="U1770" s="19">
        <v>4</v>
      </c>
      <c r="V1770" s="20" t="s">
        <v>48</v>
      </c>
      <c r="W1770" s="12" t="s">
        <v>49</v>
      </c>
      <c r="X1770" s="20" t="s">
        <v>768</v>
      </c>
      <c r="Y1770" s="20"/>
      <c r="Z1770" s="21">
        <v>2500000</v>
      </c>
      <c r="AA1770" s="21">
        <v>2252500</v>
      </c>
      <c r="AB1770" s="22">
        <v>1250</v>
      </c>
      <c r="AC1770" s="21">
        <v>2000</v>
      </c>
      <c r="AD1770" s="21">
        <v>1802</v>
      </c>
      <c r="AE1770" s="16" t="s">
        <v>5536</v>
      </c>
      <c r="AF1770" s="12">
        <v>6</v>
      </c>
      <c r="AG1770" s="12" t="s">
        <v>51</v>
      </c>
      <c r="AH1770" s="20" t="s">
        <v>64</v>
      </c>
      <c r="AI1770" s="12" t="s">
        <v>65</v>
      </c>
      <c r="AJ1770" s="12" t="s">
        <v>66</v>
      </c>
      <c r="AK1770" s="12" t="s">
        <v>66</v>
      </c>
      <c r="AL1770" s="12" t="s">
        <v>66</v>
      </c>
      <c r="AM1770" s="12">
        <v>0.91176943891064699</v>
      </c>
      <c r="AN1770" s="20" t="s">
        <v>5646</v>
      </c>
      <c r="AO1770" s="23">
        <v>2400000</v>
      </c>
      <c r="AP1770" s="24" t="s">
        <v>74</v>
      </c>
    </row>
    <row r="1771" spans="1:42" x14ac:dyDescent="0.25">
      <c r="A1771" s="12" t="s">
        <v>5647</v>
      </c>
      <c r="B1771" s="13" t="s">
        <v>5648</v>
      </c>
      <c r="C1771" s="14">
        <v>45801</v>
      </c>
      <c r="D1771" s="12">
        <v>1</v>
      </c>
      <c r="E1771" s="12">
        <v>1</v>
      </c>
      <c r="F1771" s="12">
        <v>1</v>
      </c>
      <c r="G1771" s="12">
        <v>1</v>
      </c>
      <c r="H1771" s="12"/>
      <c r="I1771" s="15" t="s">
        <v>58</v>
      </c>
      <c r="J1771" s="15" t="s">
        <v>42</v>
      </c>
      <c r="K1771" s="15" t="s">
        <v>43</v>
      </c>
      <c r="L1771" s="15">
        <v>1</v>
      </c>
      <c r="M1771" s="15" t="s">
        <v>6941</v>
      </c>
      <c r="N1771" s="16" t="s">
        <v>6645</v>
      </c>
      <c r="O1771" s="16" t="s">
        <v>6967</v>
      </c>
      <c r="P1771" s="16" t="s">
        <v>4918</v>
      </c>
      <c r="Q1771" s="17" t="s">
        <v>5013</v>
      </c>
      <c r="R1771" s="12" t="s">
        <v>5014</v>
      </c>
      <c r="S1771" s="12"/>
      <c r="T1771" s="18" t="s">
        <v>5649</v>
      </c>
      <c r="U1771" s="19">
        <v>13</v>
      </c>
      <c r="V1771" s="20" t="s">
        <v>48</v>
      </c>
      <c r="W1771" s="12" t="s">
        <v>49</v>
      </c>
      <c r="X1771" s="20" t="s">
        <v>465</v>
      </c>
      <c r="Y1771" s="20"/>
      <c r="Z1771" s="21">
        <v>3000000</v>
      </c>
      <c r="AA1771" s="21">
        <v>2703000</v>
      </c>
      <c r="AB1771" s="22">
        <v>1500</v>
      </c>
      <c r="AC1771" s="21">
        <v>2000</v>
      </c>
      <c r="AD1771" s="21">
        <v>1802</v>
      </c>
      <c r="AE1771" s="16" t="s">
        <v>5650</v>
      </c>
      <c r="AF1771" s="12">
        <v>2</v>
      </c>
      <c r="AG1771" s="12"/>
      <c r="AH1771" s="20" t="s">
        <v>66</v>
      </c>
      <c r="AI1771" s="12" t="s">
        <v>66</v>
      </c>
      <c r="AJ1771" s="12" t="s">
        <v>66</v>
      </c>
      <c r="AK1771" s="12" t="s">
        <v>66</v>
      </c>
      <c r="AL1771" s="12" t="s">
        <v>66</v>
      </c>
      <c r="AM1771" s="12">
        <v>0</v>
      </c>
      <c r="AN1771" s="20" t="s">
        <v>5651</v>
      </c>
      <c r="AO1771" s="23" t="s">
        <v>69</v>
      </c>
      <c r="AP1771" s="24" t="s">
        <v>74</v>
      </c>
    </row>
    <row r="1772" spans="1:42" x14ac:dyDescent="0.25">
      <c r="A1772" s="12" t="s">
        <v>5652</v>
      </c>
      <c r="B1772" s="13" t="s">
        <v>5653</v>
      </c>
      <c r="C1772" s="14">
        <v>45822</v>
      </c>
      <c r="D1772" s="12">
        <v>1</v>
      </c>
      <c r="E1772" s="12">
        <v>1</v>
      </c>
      <c r="F1772" s="12">
        <v>1</v>
      </c>
      <c r="G1772" s="12">
        <v>1</v>
      </c>
      <c r="H1772" s="12"/>
      <c r="I1772" s="15" t="s">
        <v>58</v>
      </c>
      <c r="J1772" s="15" t="s">
        <v>42</v>
      </c>
      <c r="K1772" s="15" t="s">
        <v>43</v>
      </c>
      <c r="L1772" s="15">
        <v>1</v>
      </c>
      <c r="M1772" s="15" t="s">
        <v>6941</v>
      </c>
      <c r="N1772" s="16" t="s">
        <v>6645</v>
      </c>
      <c r="O1772" s="16" t="s">
        <v>6967</v>
      </c>
      <c r="P1772" s="16" t="s">
        <v>4918</v>
      </c>
      <c r="Q1772" s="17" t="s">
        <v>5013</v>
      </c>
      <c r="R1772" s="12" t="s">
        <v>5014</v>
      </c>
      <c r="S1772" s="12"/>
      <c r="T1772" s="18" t="s">
        <v>5654</v>
      </c>
      <c r="U1772" s="19" t="s">
        <v>48</v>
      </c>
      <c r="V1772" s="20" t="s">
        <v>48</v>
      </c>
      <c r="W1772" s="12" t="s">
        <v>49</v>
      </c>
      <c r="X1772" s="20" t="s">
        <v>62</v>
      </c>
      <c r="Y1772" s="20"/>
      <c r="Z1772" s="21">
        <v>3000000</v>
      </c>
      <c r="AA1772" s="21">
        <v>2703000</v>
      </c>
      <c r="AB1772" s="22">
        <v>1500</v>
      </c>
      <c r="AC1772" s="21">
        <v>2000</v>
      </c>
      <c r="AD1772" s="21">
        <v>1802</v>
      </c>
      <c r="AE1772" s="16" t="s">
        <v>63</v>
      </c>
      <c r="AF1772" s="12"/>
      <c r="AG1772" s="12"/>
      <c r="AH1772" s="20" t="s">
        <v>64</v>
      </c>
      <c r="AI1772" s="12" t="s">
        <v>66</v>
      </c>
      <c r="AJ1772" s="12" t="s">
        <v>66</v>
      </c>
      <c r="AK1772" s="12" t="s">
        <v>66</v>
      </c>
      <c r="AL1772" s="12" t="s">
        <v>66</v>
      </c>
      <c r="AM1772" s="12" t="s">
        <v>67</v>
      </c>
      <c r="AN1772" s="20" t="s">
        <v>5655</v>
      </c>
      <c r="AO1772" s="23" t="s">
        <v>69</v>
      </c>
      <c r="AP1772" s="24" t="s">
        <v>74</v>
      </c>
    </row>
    <row r="1773" spans="1:42" x14ac:dyDescent="0.25">
      <c r="A1773" s="12" t="s">
        <v>5656</v>
      </c>
      <c r="B1773" s="13" t="s">
        <v>5657</v>
      </c>
      <c r="C1773" s="14">
        <v>45953</v>
      </c>
      <c r="D1773" s="12">
        <v>1</v>
      </c>
      <c r="E1773" s="12">
        <v>1</v>
      </c>
      <c r="F1773" s="12">
        <v>1</v>
      </c>
      <c r="G1773" s="12">
        <v>1</v>
      </c>
      <c r="H1773" s="12"/>
      <c r="I1773" s="15" t="s">
        <v>58</v>
      </c>
      <c r="J1773" s="15" t="s">
        <v>221</v>
      </c>
      <c r="K1773" s="15" t="s">
        <v>43</v>
      </c>
      <c r="L1773" s="15">
        <v>1</v>
      </c>
      <c r="M1773" s="15" t="s">
        <v>6941</v>
      </c>
      <c r="N1773" s="16" t="s">
        <v>6645</v>
      </c>
      <c r="O1773" s="16" t="s">
        <v>6967</v>
      </c>
      <c r="P1773" s="16" t="s">
        <v>4918</v>
      </c>
      <c r="Q1773" s="17" t="s">
        <v>60</v>
      </c>
      <c r="R1773" s="12" t="s">
        <v>4924</v>
      </c>
      <c r="S1773" s="12"/>
      <c r="T1773" s="18" t="s">
        <v>5323</v>
      </c>
      <c r="U1773" s="19">
        <v>9</v>
      </c>
      <c r="V1773" s="20" t="s">
        <v>48</v>
      </c>
      <c r="W1773" s="12" t="s">
        <v>49</v>
      </c>
      <c r="X1773" s="20" t="s">
        <v>62</v>
      </c>
      <c r="Y1773" s="20"/>
      <c r="Z1773" s="21">
        <v>4000000</v>
      </c>
      <c r="AA1773" s="21">
        <v>3604000</v>
      </c>
      <c r="AB1773" s="22">
        <v>2000</v>
      </c>
      <c r="AC1773" s="21">
        <v>2000</v>
      </c>
      <c r="AD1773" s="21">
        <v>1802</v>
      </c>
      <c r="AE1773" s="16" t="s">
        <v>63</v>
      </c>
      <c r="AF1773" s="12"/>
      <c r="AG1773" s="12"/>
      <c r="AH1773" s="20" t="s">
        <v>48</v>
      </c>
      <c r="AI1773" s="12" t="s">
        <v>48</v>
      </c>
      <c r="AJ1773" s="12" t="s">
        <v>48</v>
      </c>
      <c r="AK1773" s="12"/>
      <c r="AL1773" s="12"/>
      <c r="AM1773" s="12" t="s">
        <v>67</v>
      </c>
      <c r="AN1773" s="20" t="s">
        <v>5658</v>
      </c>
      <c r="AO1773" s="23" t="s">
        <v>69</v>
      </c>
      <c r="AP1773" s="24" t="s">
        <v>74</v>
      </c>
    </row>
    <row r="1774" spans="1:42" x14ac:dyDescent="0.25">
      <c r="A1774" s="12" t="s">
        <v>5659</v>
      </c>
      <c r="B1774" s="13" t="s">
        <v>5660</v>
      </c>
      <c r="C1774" s="14">
        <v>45894</v>
      </c>
      <c r="D1774" s="12">
        <v>1</v>
      </c>
      <c r="E1774" s="12">
        <v>1</v>
      </c>
      <c r="F1774" s="12">
        <v>1</v>
      </c>
      <c r="G1774" s="12">
        <v>1</v>
      </c>
      <c r="H1774" s="12"/>
      <c r="I1774" s="15" t="s">
        <v>58</v>
      </c>
      <c r="J1774" s="15" t="s">
        <v>42</v>
      </c>
      <c r="K1774" s="15" t="s">
        <v>43</v>
      </c>
      <c r="L1774" s="15">
        <v>1</v>
      </c>
      <c r="M1774" s="15" t="s">
        <v>6941</v>
      </c>
      <c r="N1774" s="16" t="s">
        <v>6645</v>
      </c>
      <c r="O1774" s="16" t="s">
        <v>6967</v>
      </c>
      <c r="P1774" s="16" t="s">
        <v>4918</v>
      </c>
      <c r="Q1774" s="17" t="s">
        <v>60</v>
      </c>
      <c r="R1774" s="12" t="s">
        <v>5014</v>
      </c>
      <c r="S1774" s="12"/>
      <c r="T1774" s="18" t="s">
        <v>5661</v>
      </c>
      <c r="U1774" s="19"/>
      <c r="V1774" s="20" t="s">
        <v>48</v>
      </c>
      <c r="W1774" s="12" t="s">
        <v>49</v>
      </c>
      <c r="X1774" s="20" t="s">
        <v>144</v>
      </c>
      <c r="Y1774" s="20"/>
      <c r="Z1774" s="21">
        <v>3000000</v>
      </c>
      <c r="AA1774" s="21">
        <v>2703000</v>
      </c>
      <c r="AB1774" s="22">
        <v>1500</v>
      </c>
      <c r="AC1774" s="21">
        <v>2000</v>
      </c>
      <c r="AD1774" s="21">
        <v>1802</v>
      </c>
      <c r="AE1774" s="16" t="s">
        <v>63</v>
      </c>
      <c r="AF1774" s="12"/>
      <c r="AG1774" s="12"/>
      <c r="AH1774" s="20" t="s">
        <v>64</v>
      </c>
      <c r="AI1774" s="12" t="s">
        <v>66</v>
      </c>
      <c r="AJ1774" s="12" t="s">
        <v>66</v>
      </c>
      <c r="AK1774" s="12" t="s">
        <v>66</v>
      </c>
      <c r="AL1774" s="12" t="s">
        <v>66</v>
      </c>
      <c r="AM1774" s="12" t="s">
        <v>67</v>
      </c>
      <c r="AN1774" s="20" t="s">
        <v>5662</v>
      </c>
      <c r="AO1774" s="23" t="s">
        <v>69</v>
      </c>
      <c r="AP1774" s="24" t="s">
        <v>74</v>
      </c>
    </row>
    <row r="1775" spans="1:42" x14ac:dyDescent="0.25">
      <c r="A1775" s="12" t="s">
        <v>5663</v>
      </c>
      <c r="B1775" s="13" t="s">
        <v>5664</v>
      </c>
      <c r="C1775" s="14">
        <v>45948</v>
      </c>
      <c r="D1775" s="12">
        <v>1</v>
      </c>
      <c r="E1775" s="12">
        <v>1</v>
      </c>
      <c r="F1775" s="12">
        <v>1</v>
      </c>
      <c r="G1775" s="12">
        <v>1</v>
      </c>
      <c r="H1775" s="12"/>
      <c r="I1775" s="15" t="s">
        <v>58</v>
      </c>
      <c r="J1775" s="15" t="s">
        <v>42</v>
      </c>
      <c r="K1775" s="15" t="s">
        <v>43</v>
      </c>
      <c r="L1775" s="15">
        <v>1</v>
      </c>
      <c r="M1775" s="15" t="s">
        <v>6941</v>
      </c>
      <c r="N1775" s="16" t="s">
        <v>6645</v>
      </c>
      <c r="O1775" s="16" t="s">
        <v>6967</v>
      </c>
      <c r="P1775" s="16" t="s">
        <v>4918</v>
      </c>
      <c r="Q1775" s="17" t="s">
        <v>5013</v>
      </c>
      <c r="R1775" s="12" t="s">
        <v>5014</v>
      </c>
      <c r="S1775" s="12"/>
      <c r="T1775" s="18" t="s">
        <v>48</v>
      </c>
      <c r="U1775" s="19" t="s">
        <v>48</v>
      </c>
      <c r="V1775" s="20" t="s">
        <v>48</v>
      </c>
      <c r="W1775" s="12" t="s">
        <v>49</v>
      </c>
      <c r="X1775" s="20" t="s">
        <v>83</v>
      </c>
      <c r="Y1775" s="20"/>
      <c r="Z1775" s="21">
        <v>3000000</v>
      </c>
      <c r="AA1775" s="21">
        <v>2703000</v>
      </c>
      <c r="AB1775" s="22">
        <v>1500</v>
      </c>
      <c r="AC1775" s="21">
        <v>2000</v>
      </c>
      <c r="AD1775" s="21">
        <v>1802</v>
      </c>
      <c r="AE1775" s="16" t="s">
        <v>5469</v>
      </c>
      <c r="AF1775" s="12">
        <v>3</v>
      </c>
      <c r="AG1775" s="12"/>
      <c r="AH1775" s="20" t="s">
        <v>48</v>
      </c>
      <c r="AI1775" s="12" t="s">
        <v>48</v>
      </c>
      <c r="AJ1775" s="12" t="s">
        <v>48</v>
      </c>
      <c r="AK1775" s="12"/>
      <c r="AL1775" s="12"/>
      <c r="AM1775" s="12">
        <v>10.040424648951079</v>
      </c>
      <c r="AN1775" s="20" t="s">
        <v>5665</v>
      </c>
      <c r="AO1775" s="23" t="s">
        <v>69</v>
      </c>
      <c r="AP1775" s="24" t="s">
        <v>74</v>
      </c>
    </row>
    <row r="1776" spans="1:42" x14ac:dyDescent="0.25">
      <c r="A1776" s="12" t="s">
        <v>5666</v>
      </c>
      <c r="B1776" s="13" t="s">
        <v>5667</v>
      </c>
      <c r="C1776" s="14">
        <v>45978</v>
      </c>
      <c r="D1776" s="12">
        <v>1</v>
      </c>
      <c r="E1776" s="12">
        <v>1</v>
      </c>
      <c r="F1776" s="12">
        <v>1</v>
      </c>
      <c r="G1776" s="12">
        <v>1</v>
      </c>
      <c r="H1776" s="12"/>
      <c r="I1776" s="15" t="s">
        <v>58</v>
      </c>
      <c r="J1776" s="15" t="s">
        <v>42</v>
      </c>
      <c r="K1776" s="15" t="s">
        <v>43</v>
      </c>
      <c r="L1776" s="15">
        <v>1</v>
      </c>
      <c r="M1776" s="15" t="s">
        <v>6941</v>
      </c>
      <c r="N1776" s="16" t="s">
        <v>6645</v>
      </c>
      <c r="O1776" s="16" t="s">
        <v>6967</v>
      </c>
      <c r="P1776" s="16" t="s">
        <v>4918</v>
      </c>
      <c r="Q1776" s="17" t="s">
        <v>5013</v>
      </c>
      <c r="R1776" s="12" t="s">
        <v>5014</v>
      </c>
      <c r="S1776" s="12"/>
      <c r="T1776" s="18" t="s">
        <v>48</v>
      </c>
      <c r="U1776" s="19"/>
      <c r="V1776" s="20" t="s">
        <v>48</v>
      </c>
      <c r="W1776" s="12" t="s">
        <v>49</v>
      </c>
      <c r="X1776" s="20" t="s">
        <v>62</v>
      </c>
      <c r="Y1776" s="20"/>
      <c r="Z1776" s="21">
        <v>2000000</v>
      </c>
      <c r="AA1776" s="21">
        <v>1802000</v>
      </c>
      <c r="AB1776" s="22">
        <v>1000</v>
      </c>
      <c r="AC1776" s="21">
        <v>2000</v>
      </c>
      <c r="AD1776" s="21">
        <v>1802</v>
      </c>
      <c r="AE1776" s="16" t="s">
        <v>63</v>
      </c>
      <c r="AF1776" s="12"/>
      <c r="AG1776" s="12"/>
      <c r="AH1776" s="20" t="s">
        <v>48</v>
      </c>
      <c r="AI1776" s="12" t="s">
        <v>48</v>
      </c>
      <c r="AJ1776" s="12" t="s">
        <v>48</v>
      </c>
      <c r="AK1776" s="12"/>
      <c r="AL1776" s="12"/>
      <c r="AM1776" s="12" t="s">
        <v>67</v>
      </c>
      <c r="AN1776" s="20" t="s">
        <v>5668</v>
      </c>
      <c r="AO1776" s="23" t="s">
        <v>69</v>
      </c>
      <c r="AP1776" s="24" t="s">
        <v>74</v>
      </c>
    </row>
    <row r="1777" spans="1:42" x14ac:dyDescent="0.25">
      <c r="A1777" s="12" t="s">
        <v>5669</v>
      </c>
      <c r="B1777" s="13" t="s">
        <v>5669</v>
      </c>
      <c r="C1777" s="14">
        <v>45399</v>
      </c>
      <c r="D1777" s="12">
        <v>1</v>
      </c>
      <c r="E1777" s="12">
        <v>1</v>
      </c>
      <c r="F1777" s="12">
        <v>1</v>
      </c>
      <c r="G1777" s="12">
        <v>1</v>
      </c>
      <c r="H1777" s="12"/>
      <c r="I1777" s="15" t="s">
        <v>41</v>
      </c>
      <c r="J1777" s="15" t="s">
        <v>42</v>
      </c>
      <c r="K1777" s="15" t="s">
        <v>43</v>
      </c>
      <c r="L1777" s="15">
        <v>1</v>
      </c>
      <c r="M1777" s="15" t="s">
        <v>6941</v>
      </c>
      <c r="N1777" s="16" t="s">
        <v>6645</v>
      </c>
      <c r="O1777" s="16" t="s">
        <v>6967</v>
      </c>
      <c r="P1777" s="16" t="s">
        <v>4918</v>
      </c>
      <c r="Q1777" s="17" t="s">
        <v>4924</v>
      </c>
      <c r="R1777" s="12" t="s">
        <v>4924</v>
      </c>
      <c r="S1777" s="12"/>
      <c r="T1777" s="18" t="s">
        <v>5670</v>
      </c>
      <c r="U1777" s="19">
        <v>20</v>
      </c>
      <c r="V1777" s="20" t="s">
        <v>48</v>
      </c>
      <c r="W1777" s="12" t="s">
        <v>49</v>
      </c>
      <c r="X1777" s="20" t="s">
        <v>768</v>
      </c>
      <c r="Y1777" s="20"/>
      <c r="Z1777" s="21">
        <v>2000100</v>
      </c>
      <c r="AA1777" s="21">
        <v>2000100</v>
      </c>
      <c r="AB1777" s="22">
        <v>1107</v>
      </c>
      <c r="AC1777" s="21">
        <v>1806.7750677506774</v>
      </c>
      <c r="AD1777" s="21">
        <v>1806.7750677506774</v>
      </c>
      <c r="AE1777" s="16" t="s">
        <v>5671</v>
      </c>
      <c r="AF1777" s="12">
        <v>1</v>
      </c>
      <c r="AG1777" s="12"/>
      <c r="AH1777" s="20" t="s">
        <v>64</v>
      </c>
      <c r="AI1777" s="12"/>
      <c r="AJ1777" s="12"/>
      <c r="AK1777" s="12"/>
      <c r="AL1777" s="12"/>
      <c r="AM1777" s="12">
        <v>4.9593909171386468</v>
      </c>
      <c r="AN1777" s="20" t="s">
        <v>92</v>
      </c>
      <c r="AO1777" s="23"/>
      <c r="AP1777" s="24"/>
    </row>
    <row r="1778" spans="1:42" x14ac:dyDescent="0.25">
      <c r="A1778" s="12" t="s">
        <v>5672</v>
      </c>
      <c r="B1778" s="13" t="s">
        <v>5673</v>
      </c>
      <c r="C1778" s="14">
        <v>45323</v>
      </c>
      <c r="D1778" s="12">
        <v>1</v>
      </c>
      <c r="E1778" s="12">
        <v>1</v>
      </c>
      <c r="F1778" s="12">
        <v>1</v>
      </c>
      <c r="G1778" s="12">
        <v>1</v>
      </c>
      <c r="H1778" s="12"/>
      <c r="I1778" s="15" t="s">
        <v>58</v>
      </c>
      <c r="J1778" s="15" t="s">
        <v>42</v>
      </c>
      <c r="K1778" s="15" t="s">
        <v>43</v>
      </c>
      <c r="L1778" s="15">
        <v>1</v>
      </c>
      <c r="M1778" s="15" t="s">
        <v>6941</v>
      </c>
      <c r="N1778" s="16" t="s">
        <v>6645</v>
      </c>
      <c r="O1778" s="16" t="s">
        <v>6967</v>
      </c>
      <c r="P1778" s="16" t="s">
        <v>4918</v>
      </c>
      <c r="Q1778" s="17" t="s">
        <v>5013</v>
      </c>
      <c r="R1778" s="12" t="s">
        <v>5014</v>
      </c>
      <c r="S1778" s="12"/>
      <c r="T1778" s="18" t="s">
        <v>48</v>
      </c>
      <c r="U1778" s="19" t="s">
        <v>48</v>
      </c>
      <c r="V1778" s="20" t="s">
        <v>48</v>
      </c>
      <c r="W1778" s="12" t="s">
        <v>49</v>
      </c>
      <c r="X1778" s="20" t="s">
        <v>62</v>
      </c>
      <c r="Y1778" s="20"/>
      <c r="Z1778" s="21">
        <v>1950000</v>
      </c>
      <c r="AA1778" s="21">
        <v>1813500</v>
      </c>
      <c r="AB1778" s="22">
        <v>999</v>
      </c>
      <c r="AC1778" s="21">
        <v>1951.951951951952</v>
      </c>
      <c r="AD1778" s="21">
        <v>1815.3153153153153</v>
      </c>
      <c r="AE1778" s="16" t="s">
        <v>5196</v>
      </c>
      <c r="AF1778" s="12">
        <v>2</v>
      </c>
      <c r="AG1778" s="12"/>
      <c r="AH1778" s="20" t="s">
        <v>64</v>
      </c>
      <c r="AI1778" s="12" t="s">
        <v>114</v>
      </c>
      <c r="AJ1778" s="12" t="s">
        <v>114</v>
      </c>
      <c r="AK1778" s="12" t="s">
        <v>66</v>
      </c>
      <c r="AL1778" s="12" t="s">
        <v>66</v>
      </c>
      <c r="AM1778" s="12" t="s">
        <v>67</v>
      </c>
      <c r="AN1778" s="20" t="s">
        <v>5674</v>
      </c>
      <c r="AO1778" s="23"/>
      <c r="AP1778" s="24"/>
    </row>
    <row r="1779" spans="1:42" x14ac:dyDescent="0.25">
      <c r="A1779" s="12" t="s">
        <v>5675</v>
      </c>
      <c r="B1779" s="13" t="s">
        <v>5074</v>
      </c>
      <c r="C1779" s="14">
        <v>45686</v>
      </c>
      <c r="D1779" s="12">
        <v>1</v>
      </c>
      <c r="E1779" s="12">
        <v>1</v>
      </c>
      <c r="F1779" s="12">
        <v>1</v>
      </c>
      <c r="G1779" s="12">
        <v>1</v>
      </c>
      <c r="H1779" s="12"/>
      <c r="I1779" s="15" t="s">
        <v>58</v>
      </c>
      <c r="J1779" s="15" t="s">
        <v>42</v>
      </c>
      <c r="K1779" s="15" t="s">
        <v>43</v>
      </c>
      <c r="L1779" s="15">
        <v>1</v>
      </c>
      <c r="M1779" s="15" t="s">
        <v>6941</v>
      </c>
      <c r="N1779" s="16" t="s">
        <v>6645</v>
      </c>
      <c r="O1779" s="16" t="s">
        <v>6967</v>
      </c>
      <c r="P1779" s="16" t="s">
        <v>4918</v>
      </c>
      <c r="Q1779" s="17" t="s">
        <v>4919</v>
      </c>
      <c r="R1779" s="12" t="s">
        <v>4919</v>
      </c>
      <c r="S1779" s="12"/>
      <c r="T1779" s="18" t="s">
        <v>885</v>
      </c>
      <c r="U1779" s="19">
        <v>16</v>
      </c>
      <c r="V1779" s="20" t="s">
        <v>48</v>
      </c>
      <c r="W1779" s="12" t="s">
        <v>49</v>
      </c>
      <c r="X1779" s="20" t="s">
        <v>83</v>
      </c>
      <c r="Y1779" s="20"/>
      <c r="Z1779" s="21">
        <v>1800000</v>
      </c>
      <c r="AA1779" s="21">
        <v>1621800</v>
      </c>
      <c r="AB1779" s="22">
        <v>892</v>
      </c>
      <c r="AC1779" s="21">
        <v>2017.9372197309417</v>
      </c>
      <c r="AD1779" s="21">
        <v>1818.1614349775784</v>
      </c>
      <c r="AE1779" s="16" t="s">
        <v>5075</v>
      </c>
      <c r="AF1779" s="12">
        <v>9</v>
      </c>
      <c r="AG1779" s="12"/>
      <c r="AH1779" s="20" t="s">
        <v>64</v>
      </c>
      <c r="AI1779" s="12" t="s">
        <v>65</v>
      </c>
      <c r="AJ1779" s="12" t="s">
        <v>66</v>
      </c>
      <c r="AK1779" s="12" t="s">
        <v>66</v>
      </c>
      <c r="AL1779" s="12"/>
      <c r="AM1779" s="12">
        <v>11.013219301355701</v>
      </c>
      <c r="AN1779" s="20" t="s">
        <v>5076</v>
      </c>
      <c r="AO1779" s="23" t="s">
        <v>69</v>
      </c>
      <c r="AP1779" s="24" t="s">
        <v>74</v>
      </c>
    </row>
    <row r="1780" spans="1:42" x14ac:dyDescent="0.25">
      <c r="A1780" s="12" t="s">
        <v>5676</v>
      </c>
      <c r="B1780" s="13" t="s">
        <v>5677</v>
      </c>
      <c r="C1780" s="14">
        <v>45733</v>
      </c>
      <c r="D1780" s="12">
        <v>1</v>
      </c>
      <c r="E1780" s="12">
        <v>1</v>
      </c>
      <c r="F1780" s="12">
        <v>1</v>
      </c>
      <c r="G1780" s="12">
        <v>1</v>
      </c>
      <c r="H1780" s="12"/>
      <c r="I1780" s="15" t="s">
        <v>58</v>
      </c>
      <c r="J1780" s="15" t="s">
        <v>42</v>
      </c>
      <c r="K1780" s="15" t="s">
        <v>43</v>
      </c>
      <c r="L1780" s="15">
        <v>1</v>
      </c>
      <c r="M1780" s="15" t="s">
        <v>6941</v>
      </c>
      <c r="N1780" s="16" t="s">
        <v>6645</v>
      </c>
      <c r="O1780" s="16" t="s">
        <v>6967</v>
      </c>
      <c r="P1780" s="16" t="s">
        <v>4918</v>
      </c>
      <c r="Q1780" s="17" t="s">
        <v>4924</v>
      </c>
      <c r="R1780" s="12" t="s">
        <v>4924</v>
      </c>
      <c r="S1780" s="12"/>
      <c r="T1780" s="18" t="s">
        <v>48</v>
      </c>
      <c r="U1780" s="19" t="s">
        <v>48</v>
      </c>
      <c r="V1780" s="20" t="s">
        <v>48</v>
      </c>
      <c r="W1780" s="12" t="s">
        <v>49</v>
      </c>
      <c r="X1780" s="20" t="s">
        <v>100</v>
      </c>
      <c r="Y1780" s="20"/>
      <c r="Z1780" s="21">
        <v>2700000</v>
      </c>
      <c r="AA1780" s="21">
        <v>2432700</v>
      </c>
      <c r="AB1780" s="22">
        <v>1322</v>
      </c>
      <c r="AC1780" s="21">
        <v>2042.3600605143722</v>
      </c>
      <c r="AD1780" s="21">
        <v>1840.1664145234492</v>
      </c>
      <c r="AE1780" s="16" t="s">
        <v>5155</v>
      </c>
      <c r="AF1780" s="12">
        <v>3</v>
      </c>
      <c r="AG1780" s="12"/>
      <c r="AH1780" s="20" t="s">
        <v>64</v>
      </c>
      <c r="AI1780" s="12" t="s">
        <v>66</v>
      </c>
      <c r="AJ1780" s="12" t="s">
        <v>66</v>
      </c>
      <c r="AK1780" s="12" t="s">
        <v>66</v>
      </c>
      <c r="AL1780" s="12"/>
      <c r="AM1780" s="12">
        <v>3.1095935434634061</v>
      </c>
      <c r="AN1780" s="20" t="s">
        <v>5678</v>
      </c>
      <c r="AO1780" s="23">
        <v>1300000</v>
      </c>
      <c r="AP1780" s="24"/>
    </row>
    <row r="1781" spans="1:42" x14ac:dyDescent="0.25">
      <c r="A1781" s="12" t="s">
        <v>5679</v>
      </c>
      <c r="B1781" s="13" t="s">
        <v>5680</v>
      </c>
      <c r="C1781" s="14">
        <v>45388</v>
      </c>
      <c r="D1781" s="12">
        <v>1</v>
      </c>
      <c r="E1781" s="12">
        <v>1</v>
      </c>
      <c r="F1781" s="12">
        <v>1</v>
      </c>
      <c r="G1781" s="12">
        <v>1</v>
      </c>
      <c r="H1781" s="12"/>
      <c r="I1781" s="15" t="s">
        <v>58</v>
      </c>
      <c r="J1781" s="15"/>
      <c r="K1781" s="15" t="s">
        <v>43</v>
      </c>
      <c r="L1781" s="15">
        <v>1</v>
      </c>
      <c r="M1781" s="15" t="s">
        <v>6941</v>
      </c>
      <c r="N1781" s="16" t="s">
        <v>6645</v>
      </c>
      <c r="O1781" s="16" t="s">
        <v>6967</v>
      </c>
      <c r="P1781" s="16" t="s">
        <v>4918</v>
      </c>
      <c r="Q1781" s="17" t="s">
        <v>4924</v>
      </c>
      <c r="R1781" s="12" t="s">
        <v>4924</v>
      </c>
      <c r="S1781" s="12"/>
      <c r="T1781" s="18" t="s">
        <v>4762</v>
      </c>
      <c r="U1781" s="19" t="s">
        <v>48</v>
      </c>
      <c r="V1781" s="20" t="s">
        <v>48</v>
      </c>
      <c r="W1781" s="12" t="s">
        <v>49</v>
      </c>
      <c r="X1781" s="20" t="s">
        <v>62</v>
      </c>
      <c r="Y1781" s="20"/>
      <c r="Z1781" s="21">
        <v>2200000</v>
      </c>
      <c r="AA1781" s="21">
        <v>2046000</v>
      </c>
      <c r="AB1781" s="22">
        <v>1107</v>
      </c>
      <c r="AC1781" s="21">
        <v>1987.3532068654019</v>
      </c>
      <c r="AD1781" s="21">
        <v>1848.2384823848238</v>
      </c>
      <c r="AE1781" s="16" t="s">
        <v>63</v>
      </c>
      <c r="AF1781" s="12"/>
      <c r="AG1781" s="12"/>
      <c r="AH1781" s="20" t="s">
        <v>64</v>
      </c>
      <c r="AI1781" s="12" t="s">
        <v>66</v>
      </c>
      <c r="AJ1781" s="12" t="s">
        <v>66</v>
      </c>
      <c r="AK1781" s="12" t="s">
        <v>66</v>
      </c>
      <c r="AL1781" s="12" t="s">
        <v>66</v>
      </c>
      <c r="AM1781" s="12" t="s">
        <v>67</v>
      </c>
      <c r="AN1781" s="20" t="s">
        <v>5681</v>
      </c>
      <c r="AO1781" s="23"/>
      <c r="AP1781" s="24"/>
    </row>
    <row r="1782" spans="1:42" x14ac:dyDescent="0.25">
      <c r="A1782" s="12" t="s">
        <v>5682</v>
      </c>
      <c r="B1782" s="13" t="s">
        <v>5683</v>
      </c>
      <c r="C1782" s="14">
        <v>45812</v>
      </c>
      <c r="D1782" s="12">
        <v>1</v>
      </c>
      <c r="E1782" s="12">
        <v>1</v>
      </c>
      <c r="F1782" s="12">
        <v>1</v>
      </c>
      <c r="G1782" s="12">
        <v>1</v>
      </c>
      <c r="H1782" s="12"/>
      <c r="I1782" s="15" t="s">
        <v>58</v>
      </c>
      <c r="J1782" s="15" t="s">
        <v>42</v>
      </c>
      <c r="K1782" s="15" t="s">
        <v>43</v>
      </c>
      <c r="L1782" s="15">
        <v>1</v>
      </c>
      <c r="M1782" s="15" t="s">
        <v>6941</v>
      </c>
      <c r="N1782" s="16" t="s">
        <v>6645</v>
      </c>
      <c r="O1782" s="16" t="s">
        <v>6967</v>
      </c>
      <c r="P1782" s="16" t="s">
        <v>4918</v>
      </c>
      <c r="Q1782" s="17" t="s">
        <v>4924</v>
      </c>
      <c r="R1782" s="12" t="s">
        <v>4924</v>
      </c>
      <c r="S1782" s="12"/>
      <c r="T1782" s="18" t="s">
        <v>48</v>
      </c>
      <c r="U1782" s="19" t="s">
        <v>48</v>
      </c>
      <c r="V1782" s="20" t="s">
        <v>48</v>
      </c>
      <c r="W1782" s="12" t="s">
        <v>49</v>
      </c>
      <c r="X1782" s="20" t="s">
        <v>100</v>
      </c>
      <c r="Y1782" s="20"/>
      <c r="Z1782" s="21">
        <v>3000000</v>
      </c>
      <c r="AA1782" s="21">
        <v>2703000</v>
      </c>
      <c r="AB1782" s="22">
        <v>1460</v>
      </c>
      <c r="AC1782" s="21">
        <v>2054.794520547945</v>
      </c>
      <c r="AD1782" s="21">
        <v>1851.3698630136987</v>
      </c>
      <c r="AE1782" s="16" t="s">
        <v>5684</v>
      </c>
      <c r="AF1782" s="12">
        <v>1</v>
      </c>
      <c r="AG1782" s="12"/>
      <c r="AH1782" s="20" t="s">
        <v>64</v>
      </c>
      <c r="AI1782" s="12" t="s">
        <v>66</v>
      </c>
      <c r="AJ1782" s="12" t="s">
        <v>66</v>
      </c>
      <c r="AK1782" s="12" t="s">
        <v>66</v>
      </c>
      <c r="AL1782" s="12"/>
      <c r="AM1782" s="12">
        <v>3.1431431743673102</v>
      </c>
      <c r="AN1782" s="20" t="s">
        <v>5685</v>
      </c>
      <c r="AO1782" s="23" t="s">
        <v>69</v>
      </c>
      <c r="AP1782" s="24" t="s">
        <v>74</v>
      </c>
    </row>
    <row r="1783" spans="1:42" x14ac:dyDescent="0.25">
      <c r="A1783" s="12" t="s">
        <v>5686</v>
      </c>
      <c r="B1783" s="13" t="s">
        <v>5686</v>
      </c>
      <c r="C1783" s="14">
        <v>45441</v>
      </c>
      <c r="D1783" s="12">
        <v>1</v>
      </c>
      <c r="E1783" s="12">
        <v>1</v>
      </c>
      <c r="F1783" s="12">
        <v>1</v>
      </c>
      <c r="G1783" s="12">
        <v>1</v>
      </c>
      <c r="H1783" s="12"/>
      <c r="I1783" s="15" t="s">
        <v>41</v>
      </c>
      <c r="J1783" s="15" t="s">
        <v>42</v>
      </c>
      <c r="K1783" s="15" t="s">
        <v>43</v>
      </c>
      <c r="L1783" s="15">
        <v>1</v>
      </c>
      <c r="M1783" s="15" t="s">
        <v>6941</v>
      </c>
      <c r="N1783" s="16" t="s">
        <v>6645</v>
      </c>
      <c r="O1783" s="16" t="s">
        <v>6967</v>
      </c>
      <c r="P1783" s="16" t="s">
        <v>4918</v>
      </c>
      <c r="Q1783" s="17" t="s">
        <v>2584</v>
      </c>
      <c r="R1783" s="12" t="s">
        <v>2584</v>
      </c>
      <c r="S1783" s="12"/>
      <c r="T1783" s="18" t="s">
        <v>2506</v>
      </c>
      <c r="U1783" s="19">
        <v>32</v>
      </c>
      <c r="V1783" s="20" t="s">
        <v>48</v>
      </c>
      <c r="W1783" s="12" t="s">
        <v>49</v>
      </c>
      <c r="X1783" s="20" t="s">
        <v>768</v>
      </c>
      <c r="Y1783" s="20"/>
      <c r="Z1783" s="21">
        <v>2500000</v>
      </c>
      <c r="AA1783" s="21">
        <v>2500000</v>
      </c>
      <c r="AB1783" s="22">
        <v>1350</v>
      </c>
      <c r="AC1783" s="21">
        <v>1851.851851851852</v>
      </c>
      <c r="AD1783" s="21">
        <v>1851.851851851852</v>
      </c>
      <c r="AE1783" s="16" t="s">
        <v>5687</v>
      </c>
      <c r="AF1783" s="12">
        <v>1</v>
      </c>
      <c r="AG1783" s="12"/>
      <c r="AH1783" s="20" t="s">
        <v>64</v>
      </c>
      <c r="AI1783" s="12"/>
      <c r="AJ1783" s="12"/>
      <c r="AK1783" s="12"/>
      <c r="AL1783" s="12"/>
      <c r="AM1783" s="12">
        <v>0</v>
      </c>
      <c r="AN1783" s="20" t="s">
        <v>92</v>
      </c>
      <c r="AO1783" s="23"/>
      <c r="AP1783" s="24"/>
    </row>
    <row r="1784" spans="1:42" x14ac:dyDescent="0.25">
      <c r="A1784" s="12" t="s">
        <v>5688</v>
      </c>
      <c r="B1784" s="13" t="s">
        <v>5689</v>
      </c>
      <c r="C1784" s="14">
        <v>45470</v>
      </c>
      <c r="D1784" s="12">
        <v>1</v>
      </c>
      <c r="E1784" s="12">
        <v>1</v>
      </c>
      <c r="F1784" s="12">
        <v>1</v>
      </c>
      <c r="G1784" s="12">
        <v>1</v>
      </c>
      <c r="H1784" s="12"/>
      <c r="I1784" s="15" t="s">
        <v>58</v>
      </c>
      <c r="J1784" s="15"/>
      <c r="K1784" s="15" t="s">
        <v>43</v>
      </c>
      <c r="L1784" s="15">
        <v>1</v>
      </c>
      <c r="M1784" s="15" t="s">
        <v>6941</v>
      </c>
      <c r="N1784" s="16" t="s">
        <v>6645</v>
      </c>
      <c r="O1784" s="16" t="s">
        <v>6967</v>
      </c>
      <c r="P1784" s="16" t="s">
        <v>4918</v>
      </c>
      <c r="Q1784" s="17" t="s">
        <v>4919</v>
      </c>
      <c r="R1784" s="12" t="s">
        <v>4919</v>
      </c>
      <c r="S1784" s="12"/>
      <c r="T1784" s="18" t="s">
        <v>4976</v>
      </c>
      <c r="U1784" s="19" t="s">
        <v>48</v>
      </c>
      <c r="V1784" s="20" t="s">
        <v>48</v>
      </c>
      <c r="W1784" s="12" t="s">
        <v>49</v>
      </c>
      <c r="X1784" s="20" t="s">
        <v>62</v>
      </c>
      <c r="Y1784" s="20"/>
      <c r="Z1784" s="21">
        <v>3000000</v>
      </c>
      <c r="AA1784" s="21">
        <v>2790000</v>
      </c>
      <c r="AB1784" s="22">
        <v>1500</v>
      </c>
      <c r="AC1784" s="21">
        <v>2000</v>
      </c>
      <c r="AD1784" s="21">
        <v>1860</v>
      </c>
      <c r="AE1784" s="16" t="s">
        <v>63</v>
      </c>
      <c r="AF1784" s="12"/>
      <c r="AG1784" s="12"/>
      <c r="AH1784" s="20" t="s">
        <v>64</v>
      </c>
      <c r="AI1784" s="12" t="s">
        <v>66</v>
      </c>
      <c r="AJ1784" s="12" t="s">
        <v>66</v>
      </c>
      <c r="AK1784" s="12" t="s">
        <v>66</v>
      </c>
      <c r="AL1784" s="12" t="s">
        <v>66</v>
      </c>
      <c r="AM1784" s="12" t="s">
        <v>67</v>
      </c>
      <c r="AN1784" s="20" t="s">
        <v>5690</v>
      </c>
      <c r="AO1784" s="23"/>
      <c r="AP1784" s="24"/>
    </row>
    <row r="1785" spans="1:42" x14ac:dyDescent="0.25">
      <c r="A1785" s="12" t="s">
        <v>5691</v>
      </c>
      <c r="B1785" s="13" t="s">
        <v>5692</v>
      </c>
      <c r="C1785" s="14">
        <v>45557</v>
      </c>
      <c r="D1785" s="12">
        <v>1</v>
      </c>
      <c r="E1785" s="12">
        <v>1</v>
      </c>
      <c r="F1785" s="12">
        <v>1</v>
      </c>
      <c r="G1785" s="12">
        <v>1</v>
      </c>
      <c r="H1785" s="12"/>
      <c r="I1785" s="15" t="s">
        <v>58</v>
      </c>
      <c r="J1785" s="15" t="s">
        <v>42</v>
      </c>
      <c r="K1785" s="15" t="s">
        <v>43</v>
      </c>
      <c r="L1785" s="15">
        <v>1</v>
      </c>
      <c r="M1785" s="15" t="s">
        <v>6941</v>
      </c>
      <c r="N1785" s="16" t="s">
        <v>6645</v>
      </c>
      <c r="O1785" s="16" t="s">
        <v>6967</v>
      </c>
      <c r="P1785" s="16" t="s">
        <v>4918</v>
      </c>
      <c r="Q1785" s="17" t="s">
        <v>5013</v>
      </c>
      <c r="R1785" s="12" t="s">
        <v>5014</v>
      </c>
      <c r="S1785" s="12"/>
      <c r="T1785" s="18" t="s">
        <v>5693</v>
      </c>
      <c r="U1785" s="19" t="s">
        <v>48</v>
      </c>
      <c r="V1785" s="20" t="s">
        <v>48</v>
      </c>
      <c r="W1785" s="12" t="s">
        <v>49</v>
      </c>
      <c r="X1785" s="20" t="s">
        <v>62</v>
      </c>
      <c r="Y1785" s="20"/>
      <c r="Z1785" s="21">
        <v>3000000</v>
      </c>
      <c r="AA1785" s="21">
        <v>2790000</v>
      </c>
      <c r="AB1785" s="22">
        <v>1500</v>
      </c>
      <c r="AC1785" s="21">
        <v>2000</v>
      </c>
      <c r="AD1785" s="21">
        <v>1860</v>
      </c>
      <c r="AE1785" s="16" t="s">
        <v>63</v>
      </c>
      <c r="AF1785" s="12"/>
      <c r="AG1785" s="12"/>
      <c r="AH1785" s="20" t="s">
        <v>64</v>
      </c>
      <c r="AI1785" s="12" t="s">
        <v>66</v>
      </c>
      <c r="AJ1785" s="12" t="s">
        <v>66</v>
      </c>
      <c r="AK1785" s="12" t="s">
        <v>66</v>
      </c>
      <c r="AL1785" s="12" t="s">
        <v>66</v>
      </c>
      <c r="AM1785" s="12" t="s">
        <v>67</v>
      </c>
      <c r="AN1785" s="20" t="s">
        <v>5694</v>
      </c>
      <c r="AO1785" s="23"/>
      <c r="AP1785" s="24"/>
    </row>
    <row r="1786" spans="1:42" x14ac:dyDescent="0.25">
      <c r="A1786" s="12" t="s">
        <v>5695</v>
      </c>
      <c r="B1786" s="13" t="s">
        <v>5696</v>
      </c>
      <c r="C1786" s="14">
        <v>45594</v>
      </c>
      <c r="D1786" s="12">
        <v>1</v>
      </c>
      <c r="E1786" s="12">
        <v>1</v>
      </c>
      <c r="F1786" s="12">
        <v>1</v>
      </c>
      <c r="G1786" s="12">
        <v>1</v>
      </c>
      <c r="H1786" s="12"/>
      <c r="I1786" s="15" t="s">
        <v>58</v>
      </c>
      <c r="J1786" s="15"/>
      <c r="K1786" s="15" t="s">
        <v>43</v>
      </c>
      <c r="L1786" s="15">
        <v>1</v>
      </c>
      <c r="M1786" s="15" t="s">
        <v>6941</v>
      </c>
      <c r="N1786" s="16" t="s">
        <v>6645</v>
      </c>
      <c r="O1786" s="16" t="s">
        <v>6967</v>
      </c>
      <c r="P1786" s="16" t="s">
        <v>4918</v>
      </c>
      <c r="Q1786" s="17" t="s">
        <v>5697</v>
      </c>
      <c r="R1786" s="12" t="s">
        <v>4935</v>
      </c>
      <c r="S1786" s="12"/>
      <c r="T1786" s="18" t="s">
        <v>5698</v>
      </c>
      <c r="U1786" s="19" t="s">
        <v>48</v>
      </c>
      <c r="V1786" s="20" t="s">
        <v>48</v>
      </c>
      <c r="W1786" s="12" t="s">
        <v>49</v>
      </c>
      <c r="X1786" s="20" t="s">
        <v>62</v>
      </c>
      <c r="Y1786" s="20"/>
      <c r="Z1786" s="21">
        <v>3000000</v>
      </c>
      <c r="AA1786" s="21">
        <v>2790000</v>
      </c>
      <c r="AB1786" s="22">
        <v>1500</v>
      </c>
      <c r="AC1786" s="21">
        <v>2000</v>
      </c>
      <c r="AD1786" s="21">
        <v>1860</v>
      </c>
      <c r="AE1786" s="16" t="s">
        <v>5699</v>
      </c>
      <c r="AF1786" s="12">
        <v>2</v>
      </c>
      <c r="AG1786" s="12"/>
      <c r="AH1786" s="20" t="s">
        <v>64</v>
      </c>
      <c r="AI1786" s="12" t="s">
        <v>66</v>
      </c>
      <c r="AJ1786" s="12" t="s">
        <v>66</v>
      </c>
      <c r="AK1786" s="12" t="s">
        <v>66</v>
      </c>
      <c r="AL1786" s="12" t="s">
        <v>66</v>
      </c>
      <c r="AM1786" s="12">
        <v>11.930954499352691</v>
      </c>
      <c r="AN1786" s="20" t="s">
        <v>5700</v>
      </c>
      <c r="AO1786" s="23"/>
      <c r="AP1786" s="24"/>
    </row>
    <row r="1787" spans="1:42" x14ac:dyDescent="0.25">
      <c r="A1787" s="12" t="s">
        <v>5701</v>
      </c>
      <c r="B1787" s="13" t="s">
        <v>5702</v>
      </c>
      <c r="C1787" s="14">
        <v>45794</v>
      </c>
      <c r="D1787" s="12">
        <v>1</v>
      </c>
      <c r="E1787" s="12">
        <v>1</v>
      </c>
      <c r="F1787" s="12">
        <v>1</v>
      </c>
      <c r="G1787" s="12">
        <v>1</v>
      </c>
      <c r="H1787" s="12"/>
      <c r="I1787" s="15" t="s">
        <v>58</v>
      </c>
      <c r="J1787" s="15" t="s">
        <v>42</v>
      </c>
      <c r="K1787" s="15" t="s">
        <v>43</v>
      </c>
      <c r="L1787" s="15">
        <v>1</v>
      </c>
      <c r="M1787" s="15" t="s">
        <v>6941</v>
      </c>
      <c r="N1787" s="16" t="s">
        <v>6645</v>
      </c>
      <c r="O1787" s="16" t="s">
        <v>6967</v>
      </c>
      <c r="P1787" s="16" t="s">
        <v>4918</v>
      </c>
      <c r="Q1787" s="17" t="s">
        <v>4924</v>
      </c>
      <c r="R1787" s="12" t="s">
        <v>4935</v>
      </c>
      <c r="S1787" s="12"/>
      <c r="T1787" s="18" t="s">
        <v>2824</v>
      </c>
      <c r="U1787" s="19" t="s">
        <v>48</v>
      </c>
      <c r="V1787" s="20" t="s">
        <v>48</v>
      </c>
      <c r="W1787" s="12" t="s">
        <v>49</v>
      </c>
      <c r="X1787" s="20" t="s">
        <v>768</v>
      </c>
      <c r="Y1787" s="20"/>
      <c r="Z1787" s="21">
        <v>2300000</v>
      </c>
      <c r="AA1787" s="21">
        <v>2072300</v>
      </c>
      <c r="AB1787" s="22">
        <v>1106</v>
      </c>
      <c r="AC1787" s="21">
        <v>2079.5660036166364</v>
      </c>
      <c r="AD1787" s="21">
        <v>1873.6889692585896</v>
      </c>
      <c r="AE1787" s="16" t="s">
        <v>5177</v>
      </c>
      <c r="AF1787" s="12">
        <v>3</v>
      </c>
      <c r="AG1787" s="12"/>
      <c r="AH1787" s="20" t="s">
        <v>64</v>
      </c>
      <c r="AI1787" s="12" t="s">
        <v>65</v>
      </c>
      <c r="AJ1787" s="12" t="s">
        <v>66</v>
      </c>
      <c r="AK1787" s="12" t="s">
        <v>66</v>
      </c>
      <c r="AL1787" s="12"/>
      <c r="AM1787" s="12">
        <v>0</v>
      </c>
      <c r="AN1787" s="20" t="s">
        <v>5703</v>
      </c>
      <c r="AO1787" s="23">
        <v>1100000</v>
      </c>
      <c r="AP1787" s="24" t="s">
        <v>74</v>
      </c>
    </row>
    <row r="1788" spans="1:42" x14ac:dyDescent="0.25">
      <c r="A1788" s="12" t="s">
        <v>5704</v>
      </c>
      <c r="B1788" s="13" t="s">
        <v>5584</v>
      </c>
      <c r="C1788" s="14">
        <v>45887</v>
      </c>
      <c r="D1788" s="12">
        <v>1</v>
      </c>
      <c r="E1788" s="12">
        <v>1</v>
      </c>
      <c r="F1788" s="12">
        <v>1</v>
      </c>
      <c r="G1788" s="12">
        <v>1</v>
      </c>
      <c r="H1788" s="12"/>
      <c r="I1788" s="15" t="s">
        <v>58</v>
      </c>
      <c r="J1788" s="15" t="s">
        <v>42</v>
      </c>
      <c r="K1788" s="15" t="s">
        <v>43</v>
      </c>
      <c r="L1788" s="15">
        <v>1</v>
      </c>
      <c r="M1788" s="15" t="s">
        <v>6941</v>
      </c>
      <c r="N1788" s="16" t="s">
        <v>6645</v>
      </c>
      <c r="O1788" s="16" t="s">
        <v>6967</v>
      </c>
      <c r="P1788" s="16" t="s">
        <v>4918</v>
      </c>
      <c r="Q1788" s="17" t="s">
        <v>4924</v>
      </c>
      <c r="R1788" s="12" t="s">
        <v>4924</v>
      </c>
      <c r="S1788" s="12"/>
      <c r="T1788" s="18"/>
      <c r="U1788" s="19"/>
      <c r="V1788" s="20" t="s">
        <v>48</v>
      </c>
      <c r="W1788" s="12" t="s">
        <v>49</v>
      </c>
      <c r="X1788" s="20" t="s">
        <v>2508</v>
      </c>
      <c r="Y1788" s="20"/>
      <c r="Z1788" s="21">
        <v>2600000</v>
      </c>
      <c r="AA1788" s="21">
        <v>2342600</v>
      </c>
      <c r="AB1788" s="22">
        <v>1249</v>
      </c>
      <c r="AC1788" s="21">
        <v>2081.6653322658126</v>
      </c>
      <c r="AD1788" s="21">
        <v>1875.5804643714971</v>
      </c>
      <c r="AE1788" s="16" t="s">
        <v>5585</v>
      </c>
      <c r="AF1788" s="12">
        <v>5</v>
      </c>
      <c r="AG1788" s="12"/>
      <c r="AH1788" s="20" t="s">
        <v>64</v>
      </c>
      <c r="AI1788" s="12" t="s">
        <v>66</v>
      </c>
      <c r="AJ1788" s="12" t="s">
        <v>65</v>
      </c>
      <c r="AK1788" s="12" t="s">
        <v>66</v>
      </c>
      <c r="AL1788" s="12" t="s">
        <v>66</v>
      </c>
      <c r="AM1788" s="12">
        <v>0</v>
      </c>
      <c r="AN1788" s="20" t="s">
        <v>5586</v>
      </c>
      <c r="AO1788" s="23" t="s">
        <v>69</v>
      </c>
      <c r="AP1788" s="24"/>
    </row>
    <row r="1789" spans="1:42" x14ac:dyDescent="0.25">
      <c r="A1789" s="12" t="s">
        <v>5705</v>
      </c>
      <c r="B1789" s="13" t="s">
        <v>5706</v>
      </c>
      <c r="C1789" s="14">
        <v>45873</v>
      </c>
      <c r="D1789" s="12">
        <v>1</v>
      </c>
      <c r="E1789" s="12">
        <v>1</v>
      </c>
      <c r="F1789" s="12">
        <v>1</v>
      </c>
      <c r="G1789" s="12">
        <v>1</v>
      </c>
      <c r="H1789" s="12"/>
      <c r="I1789" s="15" t="s">
        <v>58</v>
      </c>
      <c r="J1789" s="15" t="s">
        <v>42</v>
      </c>
      <c r="K1789" s="15" t="s">
        <v>43</v>
      </c>
      <c r="L1789" s="15">
        <v>1</v>
      </c>
      <c r="M1789" s="15" t="s">
        <v>6941</v>
      </c>
      <c r="N1789" s="16" t="s">
        <v>6645</v>
      </c>
      <c r="O1789" s="16" t="s">
        <v>6967</v>
      </c>
      <c r="P1789" s="16" t="s">
        <v>4918</v>
      </c>
      <c r="Q1789" s="17" t="s">
        <v>4924</v>
      </c>
      <c r="R1789" s="12" t="s">
        <v>4924</v>
      </c>
      <c r="S1789" s="12"/>
      <c r="T1789" s="18"/>
      <c r="U1789" s="19"/>
      <c r="V1789" s="20" t="s">
        <v>48</v>
      </c>
      <c r="W1789" s="12" t="s">
        <v>49</v>
      </c>
      <c r="X1789" s="20" t="s">
        <v>100</v>
      </c>
      <c r="Y1789" s="20"/>
      <c r="Z1789" s="21">
        <v>2500000</v>
      </c>
      <c r="AA1789" s="21">
        <v>2252500</v>
      </c>
      <c r="AB1789" s="22">
        <v>1200</v>
      </c>
      <c r="AC1789" s="21">
        <v>2083.3333333333335</v>
      </c>
      <c r="AD1789" s="21">
        <v>1877.0833333333333</v>
      </c>
      <c r="AE1789" s="16" t="s">
        <v>63</v>
      </c>
      <c r="AF1789" s="12"/>
      <c r="AG1789" s="12"/>
      <c r="AH1789" s="20"/>
      <c r="AI1789" s="12"/>
      <c r="AJ1789" s="12"/>
      <c r="AK1789" s="12"/>
      <c r="AL1789" s="12"/>
      <c r="AM1789" s="12" t="s">
        <v>67</v>
      </c>
      <c r="AN1789" s="20" t="s">
        <v>5707</v>
      </c>
      <c r="AO1789" s="23" t="s">
        <v>69</v>
      </c>
      <c r="AP1789" s="24"/>
    </row>
    <row r="1790" spans="1:42" x14ac:dyDescent="0.25">
      <c r="A1790" s="12" t="s">
        <v>5708</v>
      </c>
      <c r="B1790" s="13" t="s">
        <v>5709</v>
      </c>
      <c r="C1790" s="14">
        <v>45978</v>
      </c>
      <c r="D1790" s="12">
        <v>1</v>
      </c>
      <c r="E1790" s="12">
        <v>1</v>
      </c>
      <c r="F1790" s="12">
        <v>1</v>
      </c>
      <c r="G1790" s="12">
        <v>1</v>
      </c>
      <c r="H1790" s="12"/>
      <c r="I1790" s="15" t="s">
        <v>58</v>
      </c>
      <c r="J1790" s="15" t="s">
        <v>42</v>
      </c>
      <c r="K1790" s="15" t="s">
        <v>43</v>
      </c>
      <c r="L1790" s="15">
        <v>1</v>
      </c>
      <c r="M1790" s="15" t="s">
        <v>6941</v>
      </c>
      <c r="N1790" s="16" t="s">
        <v>6645</v>
      </c>
      <c r="O1790" s="16" t="s">
        <v>6967</v>
      </c>
      <c r="P1790" s="16" t="s">
        <v>4918</v>
      </c>
      <c r="Q1790" s="17" t="s">
        <v>5013</v>
      </c>
      <c r="R1790" s="12" t="s">
        <v>5014</v>
      </c>
      <c r="S1790" s="12"/>
      <c r="T1790" s="18" t="s">
        <v>48</v>
      </c>
      <c r="U1790" s="19"/>
      <c r="V1790" s="20" t="s">
        <v>48</v>
      </c>
      <c r="W1790" s="12" t="s">
        <v>49</v>
      </c>
      <c r="X1790" s="20" t="s">
        <v>62</v>
      </c>
      <c r="Y1790" s="20"/>
      <c r="Z1790" s="21">
        <v>2100000</v>
      </c>
      <c r="AA1790" s="21">
        <v>1892100</v>
      </c>
      <c r="AB1790" s="22">
        <v>1000</v>
      </c>
      <c r="AC1790" s="21">
        <v>2100</v>
      </c>
      <c r="AD1790" s="21">
        <v>1892.1</v>
      </c>
      <c r="AE1790" s="16" t="s">
        <v>63</v>
      </c>
      <c r="AF1790" s="12"/>
      <c r="AG1790" s="12"/>
      <c r="AH1790" s="20" t="s">
        <v>48</v>
      </c>
      <c r="AI1790" s="12" t="s">
        <v>65</v>
      </c>
      <c r="AJ1790" s="12" t="s">
        <v>48</v>
      </c>
      <c r="AK1790" s="12"/>
      <c r="AL1790" s="12"/>
      <c r="AM1790" s="12" t="s">
        <v>67</v>
      </c>
      <c r="AN1790" s="20" t="s">
        <v>5710</v>
      </c>
      <c r="AO1790" s="23" t="s">
        <v>69</v>
      </c>
      <c r="AP1790" s="24"/>
    </row>
    <row r="1791" spans="1:42" x14ac:dyDescent="0.25">
      <c r="A1791" s="12" t="s">
        <v>5711</v>
      </c>
      <c r="B1791" s="13" t="s">
        <v>5711</v>
      </c>
      <c r="C1791" s="14">
        <v>45474</v>
      </c>
      <c r="D1791" s="12">
        <v>1</v>
      </c>
      <c r="E1791" s="12">
        <v>1</v>
      </c>
      <c r="F1791" s="12">
        <v>1</v>
      </c>
      <c r="G1791" s="12">
        <v>1</v>
      </c>
      <c r="H1791" s="12"/>
      <c r="I1791" s="15" t="s">
        <v>41</v>
      </c>
      <c r="J1791" s="15"/>
      <c r="K1791" s="15" t="s">
        <v>43</v>
      </c>
      <c r="L1791" s="15">
        <v>1</v>
      </c>
      <c r="M1791" s="15" t="s">
        <v>6941</v>
      </c>
      <c r="N1791" s="16" t="s">
        <v>6645</v>
      </c>
      <c r="O1791" s="16" t="s">
        <v>6967</v>
      </c>
      <c r="P1791" s="16" t="s">
        <v>4918</v>
      </c>
      <c r="Q1791" s="17" t="s">
        <v>4924</v>
      </c>
      <c r="R1791" s="12" t="s">
        <v>4935</v>
      </c>
      <c r="S1791" s="12"/>
      <c r="T1791" s="18" t="s">
        <v>2824</v>
      </c>
      <c r="U1791" s="19">
        <v>74</v>
      </c>
      <c r="V1791" s="20" t="s">
        <v>48</v>
      </c>
      <c r="W1791" s="12" t="s">
        <v>49</v>
      </c>
      <c r="X1791" s="20" t="s">
        <v>95</v>
      </c>
      <c r="Y1791" s="20"/>
      <c r="Z1791" s="21">
        <v>1100000</v>
      </c>
      <c r="AA1791" s="21">
        <v>1100000</v>
      </c>
      <c r="AB1791" s="22">
        <v>577</v>
      </c>
      <c r="AC1791" s="21">
        <v>1906.4124783362217</v>
      </c>
      <c r="AD1791" s="21">
        <v>1906.4124783362217</v>
      </c>
      <c r="AE1791" s="16" t="s">
        <v>5712</v>
      </c>
      <c r="AF1791" s="12">
        <v>6</v>
      </c>
      <c r="AG1791" s="12"/>
      <c r="AH1791" s="20" t="s">
        <v>64</v>
      </c>
      <c r="AI1791" s="12"/>
      <c r="AJ1791" s="12"/>
      <c r="AK1791" s="12"/>
      <c r="AL1791" s="12"/>
      <c r="AM1791" s="12">
        <v>6.0972642445009502</v>
      </c>
      <c r="AN1791" s="20" t="s">
        <v>92</v>
      </c>
      <c r="AO1791" s="23"/>
      <c r="AP1791" s="24"/>
    </row>
    <row r="1792" spans="1:42" x14ac:dyDescent="0.25">
      <c r="A1792" s="12" t="s">
        <v>5713</v>
      </c>
      <c r="B1792" s="13" t="s">
        <v>5714</v>
      </c>
      <c r="C1792" s="14">
        <v>45546</v>
      </c>
      <c r="D1792" s="12">
        <v>1</v>
      </c>
      <c r="E1792" s="12">
        <v>1</v>
      </c>
      <c r="F1792" s="12">
        <v>1</v>
      </c>
      <c r="G1792" s="12">
        <v>1</v>
      </c>
      <c r="H1792" s="12"/>
      <c r="I1792" s="15" t="s">
        <v>58</v>
      </c>
      <c r="J1792" s="15"/>
      <c r="K1792" s="15" t="s">
        <v>43</v>
      </c>
      <c r="L1792" s="15">
        <v>1</v>
      </c>
      <c r="M1792" s="15" t="s">
        <v>6941</v>
      </c>
      <c r="N1792" s="16" t="s">
        <v>6645</v>
      </c>
      <c r="O1792" s="16" t="s">
        <v>6967</v>
      </c>
      <c r="P1792" s="16" t="s">
        <v>4918</v>
      </c>
      <c r="Q1792" s="17" t="s">
        <v>5013</v>
      </c>
      <c r="R1792" s="12" t="s">
        <v>5014</v>
      </c>
      <c r="S1792" s="12"/>
      <c r="T1792" s="18" t="s">
        <v>5715</v>
      </c>
      <c r="U1792" s="19"/>
      <c r="V1792" s="20" t="s">
        <v>48</v>
      </c>
      <c r="W1792" s="12" t="s">
        <v>49</v>
      </c>
      <c r="X1792" s="20" t="s">
        <v>62</v>
      </c>
      <c r="Y1792" s="20"/>
      <c r="Z1792" s="21">
        <v>3100000</v>
      </c>
      <c r="AA1792" s="21">
        <v>2883000</v>
      </c>
      <c r="AB1792" s="22">
        <v>1500</v>
      </c>
      <c r="AC1792" s="21">
        <v>2066.6666666666665</v>
      </c>
      <c r="AD1792" s="21">
        <v>1922</v>
      </c>
      <c r="AE1792" s="16" t="s">
        <v>5192</v>
      </c>
      <c r="AF1792" s="12">
        <v>6</v>
      </c>
      <c r="AG1792" s="12"/>
      <c r="AH1792" s="20" t="s">
        <v>64</v>
      </c>
      <c r="AI1792" s="12" t="s">
        <v>66</v>
      </c>
      <c r="AJ1792" s="12" t="s">
        <v>66</v>
      </c>
      <c r="AK1792" s="12" t="s">
        <v>66</v>
      </c>
      <c r="AL1792" s="12" t="s">
        <v>66</v>
      </c>
      <c r="AM1792" s="12">
        <v>4.6239639930303031</v>
      </c>
      <c r="AN1792" s="20" t="s">
        <v>5716</v>
      </c>
      <c r="AO1792" s="23"/>
      <c r="AP1792" s="24"/>
    </row>
    <row r="1793" spans="1:42" x14ac:dyDescent="0.25">
      <c r="A1793" s="12" t="s">
        <v>5717</v>
      </c>
      <c r="B1793" s="13" t="s">
        <v>5718</v>
      </c>
      <c r="C1793" s="14">
        <v>45978</v>
      </c>
      <c r="D1793" s="12">
        <v>1</v>
      </c>
      <c r="E1793" s="12">
        <v>1</v>
      </c>
      <c r="F1793" s="12">
        <v>1</v>
      </c>
      <c r="G1793" s="12">
        <v>1</v>
      </c>
      <c r="H1793" s="12"/>
      <c r="I1793" s="15" t="s">
        <v>58</v>
      </c>
      <c r="J1793" s="15" t="s">
        <v>42</v>
      </c>
      <c r="K1793" s="15" t="s">
        <v>43</v>
      </c>
      <c r="L1793" s="15">
        <v>1</v>
      </c>
      <c r="M1793" s="15" t="s">
        <v>6941</v>
      </c>
      <c r="N1793" s="16" t="s">
        <v>6645</v>
      </c>
      <c r="O1793" s="16" t="s">
        <v>6967</v>
      </c>
      <c r="P1793" s="16" t="s">
        <v>4918</v>
      </c>
      <c r="Q1793" s="17" t="s">
        <v>5041</v>
      </c>
      <c r="R1793" s="12" t="s">
        <v>4935</v>
      </c>
      <c r="S1793" s="12"/>
      <c r="T1793" s="18" t="s">
        <v>2824</v>
      </c>
      <c r="U1793" s="19" t="s">
        <v>5355</v>
      </c>
      <c r="V1793" s="20" t="s">
        <v>48</v>
      </c>
      <c r="W1793" s="12" t="s">
        <v>49</v>
      </c>
      <c r="X1793" s="20" t="s">
        <v>768</v>
      </c>
      <c r="Y1793" s="31"/>
      <c r="Z1793" s="21">
        <v>3000000</v>
      </c>
      <c r="AA1793" s="21">
        <v>2703000</v>
      </c>
      <c r="AB1793" s="22">
        <v>1399</v>
      </c>
      <c r="AC1793" s="21">
        <v>2144.3888491779844</v>
      </c>
      <c r="AD1793" s="21">
        <v>1932.0943531093637</v>
      </c>
      <c r="AE1793" s="16" t="s">
        <v>5044</v>
      </c>
      <c r="AF1793" s="12">
        <v>19</v>
      </c>
      <c r="AG1793" s="12"/>
      <c r="AH1793" s="20" t="s">
        <v>64</v>
      </c>
      <c r="AI1793" s="12" t="s">
        <v>65</v>
      </c>
      <c r="AJ1793" s="12" t="s">
        <v>65</v>
      </c>
      <c r="AK1793" s="12" t="s">
        <v>66</v>
      </c>
      <c r="AL1793" s="12" t="s">
        <v>66</v>
      </c>
      <c r="AM1793" s="12">
        <v>0</v>
      </c>
      <c r="AN1793" s="20" t="s">
        <v>5719</v>
      </c>
      <c r="AO1793" s="23">
        <v>1100000</v>
      </c>
      <c r="AP1793" s="24" t="s">
        <v>74</v>
      </c>
    </row>
    <row r="1794" spans="1:42" x14ac:dyDescent="0.25">
      <c r="A1794" s="12" t="s">
        <v>5720</v>
      </c>
      <c r="B1794" s="13" t="s">
        <v>5721</v>
      </c>
      <c r="C1794" s="14">
        <v>45862</v>
      </c>
      <c r="D1794" s="12">
        <v>1</v>
      </c>
      <c r="E1794" s="12">
        <v>1</v>
      </c>
      <c r="F1794" s="12">
        <v>1</v>
      </c>
      <c r="G1794" s="12">
        <v>1</v>
      </c>
      <c r="H1794" s="12"/>
      <c r="I1794" s="15" t="s">
        <v>58</v>
      </c>
      <c r="J1794" s="15" t="s">
        <v>42</v>
      </c>
      <c r="K1794" s="15" t="s">
        <v>43</v>
      </c>
      <c r="L1794" s="15">
        <v>1</v>
      </c>
      <c r="M1794" s="15" t="s">
        <v>6941</v>
      </c>
      <c r="N1794" s="16" t="s">
        <v>6645</v>
      </c>
      <c r="O1794" s="16" t="s">
        <v>6967</v>
      </c>
      <c r="P1794" s="16" t="s">
        <v>4918</v>
      </c>
      <c r="Q1794" s="17" t="s">
        <v>60</v>
      </c>
      <c r="R1794" s="12" t="s">
        <v>4924</v>
      </c>
      <c r="S1794" s="12"/>
      <c r="T1794" s="18" t="s">
        <v>5722</v>
      </c>
      <c r="U1794" s="19"/>
      <c r="V1794" s="20" t="s">
        <v>48</v>
      </c>
      <c r="W1794" s="12" t="s">
        <v>49</v>
      </c>
      <c r="X1794" s="20" t="s">
        <v>100</v>
      </c>
      <c r="Y1794" s="20"/>
      <c r="Z1794" s="21">
        <v>2900000</v>
      </c>
      <c r="AA1794" s="21">
        <v>2612900</v>
      </c>
      <c r="AB1794" s="22">
        <v>1352</v>
      </c>
      <c r="AC1794" s="21">
        <v>2144.9704142011833</v>
      </c>
      <c r="AD1794" s="21">
        <v>1932.6183431952663</v>
      </c>
      <c r="AE1794" s="16" t="s">
        <v>5420</v>
      </c>
      <c r="AF1794" s="12">
        <v>2</v>
      </c>
      <c r="AG1794" s="12"/>
      <c r="AH1794" s="20" t="s">
        <v>64</v>
      </c>
      <c r="AI1794" s="12" t="s">
        <v>66</v>
      </c>
      <c r="AJ1794" s="12" t="s">
        <v>66</v>
      </c>
      <c r="AK1794" s="12" t="s">
        <v>66</v>
      </c>
      <c r="AL1794" s="12"/>
      <c r="AM1794" s="12">
        <v>3.14525447965518</v>
      </c>
      <c r="AN1794" s="20" t="s">
        <v>5723</v>
      </c>
      <c r="AO1794" s="23" t="s">
        <v>69</v>
      </c>
      <c r="AP1794" s="24" t="s">
        <v>74</v>
      </c>
    </row>
    <row r="1795" spans="1:42" x14ac:dyDescent="0.25">
      <c r="A1795" s="12" t="s">
        <v>5724</v>
      </c>
      <c r="B1795" s="13" t="s">
        <v>5725</v>
      </c>
      <c r="C1795" s="14">
        <v>45775</v>
      </c>
      <c r="D1795" s="12">
        <v>1</v>
      </c>
      <c r="E1795" s="12">
        <v>1</v>
      </c>
      <c r="F1795" s="12">
        <v>1</v>
      </c>
      <c r="G1795" s="12">
        <v>1</v>
      </c>
      <c r="H1795" s="12"/>
      <c r="I1795" s="15" t="s">
        <v>58</v>
      </c>
      <c r="J1795" s="15" t="s">
        <v>499</v>
      </c>
      <c r="K1795" s="15" t="s">
        <v>43</v>
      </c>
      <c r="L1795" s="15">
        <v>1</v>
      </c>
      <c r="M1795" s="15" t="s">
        <v>6941</v>
      </c>
      <c r="N1795" s="16" t="s">
        <v>6645</v>
      </c>
      <c r="O1795" s="16" t="s">
        <v>6967</v>
      </c>
      <c r="P1795" s="16" t="s">
        <v>4918</v>
      </c>
      <c r="Q1795" s="17" t="s">
        <v>4924</v>
      </c>
      <c r="R1795" s="12" t="s">
        <v>4924</v>
      </c>
      <c r="S1795" s="12"/>
      <c r="T1795" s="18" t="s">
        <v>48</v>
      </c>
      <c r="U1795" s="19" t="s">
        <v>48</v>
      </c>
      <c r="V1795" s="20" t="s">
        <v>48</v>
      </c>
      <c r="W1795" s="12" t="s">
        <v>49</v>
      </c>
      <c r="X1795" s="20" t="s">
        <v>100</v>
      </c>
      <c r="Y1795" s="29"/>
      <c r="Z1795" s="21">
        <v>2600000</v>
      </c>
      <c r="AA1795" s="21">
        <v>2342600</v>
      </c>
      <c r="AB1795" s="22">
        <v>1200</v>
      </c>
      <c r="AC1795" s="21">
        <v>2166.6666666666665</v>
      </c>
      <c r="AD1795" s="21">
        <v>1952.1666666666667</v>
      </c>
      <c r="AE1795" s="16" t="s">
        <v>63</v>
      </c>
      <c r="AF1795" s="12"/>
      <c r="AG1795" s="12"/>
      <c r="AH1795" s="20" t="s">
        <v>66</v>
      </c>
      <c r="AI1795" s="12" t="s">
        <v>65</v>
      </c>
      <c r="AJ1795" s="12" t="s">
        <v>65</v>
      </c>
      <c r="AK1795" s="12" t="s">
        <v>66</v>
      </c>
      <c r="AL1795" s="12"/>
      <c r="AM1795" s="12" t="s">
        <v>67</v>
      </c>
      <c r="AN1795" s="20" t="s">
        <v>5726</v>
      </c>
      <c r="AO1795" s="23" t="s">
        <v>69</v>
      </c>
      <c r="AP1795" s="24"/>
    </row>
    <row r="1796" spans="1:42" x14ac:dyDescent="0.25">
      <c r="A1796" s="12" t="s">
        <v>5727</v>
      </c>
      <c r="B1796" s="13" t="s">
        <v>5727</v>
      </c>
      <c r="C1796" s="14">
        <v>45586</v>
      </c>
      <c r="D1796" s="12">
        <v>1</v>
      </c>
      <c r="E1796" s="12">
        <v>1</v>
      </c>
      <c r="F1796" s="12">
        <v>1</v>
      </c>
      <c r="G1796" s="12">
        <v>1</v>
      </c>
      <c r="H1796" s="12"/>
      <c r="I1796" s="15" t="s">
        <v>41</v>
      </c>
      <c r="J1796" s="15"/>
      <c r="K1796" s="15" t="s">
        <v>43</v>
      </c>
      <c r="L1796" s="15">
        <v>1</v>
      </c>
      <c r="M1796" s="15" t="s">
        <v>6941</v>
      </c>
      <c r="N1796" s="16" t="s">
        <v>6645</v>
      </c>
      <c r="O1796" s="16" t="s">
        <v>6967</v>
      </c>
      <c r="P1796" s="16" t="s">
        <v>4918</v>
      </c>
      <c r="Q1796" s="17" t="s">
        <v>4924</v>
      </c>
      <c r="R1796" s="12" t="s">
        <v>4924</v>
      </c>
      <c r="S1796" s="12"/>
      <c r="T1796" s="18"/>
      <c r="U1796" s="19"/>
      <c r="V1796" s="20" t="s">
        <v>48</v>
      </c>
      <c r="W1796" s="12" t="s">
        <v>49</v>
      </c>
      <c r="X1796" s="20" t="s">
        <v>100</v>
      </c>
      <c r="Y1796" s="20"/>
      <c r="Z1796" s="21">
        <v>2400000</v>
      </c>
      <c r="AA1796" s="21">
        <v>2400000</v>
      </c>
      <c r="AB1796" s="22">
        <v>1216</v>
      </c>
      <c r="AC1796" s="21">
        <v>1973.6842105263158</v>
      </c>
      <c r="AD1796" s="21">
        <v>1973.6842105263158</v>
      </c>
      <c r="AE1796" s="16" t="s">
        <v>5600</v>
      </c>
      <c r="AF1796" s="12">
        <v>8</v>
      </c>
      <c r="AG1796" s="12"/>
      <c r="AH1796" s="20" t="s">
        <v>64</v>
      </c>
      <c r="AI1796" s="12"/>
      <c r="AJ1796" s="12"/>
      <c r="AK1796" s="12"/>
      <c r="AL1796" s="12"/>
      <c r="AM1796" s="12">
        <v>0.142389809666367</v>
      </c>
      <c r="AN1796" s="20" t="s">
        <v>92</v>
      </c>
      <c r="AO1796" s="23"/>
      <c r="AP1796" s="24"/>
    </row>
    <row r="1797" spans="1:42" x14ac:dyDescent="0.25">
      <c r="A1797" s="12" t="s">
        <v>5728</v>
      </c>
      <c r="B1797" s="13" t="s">
        <v>5729</v>
      </c>
      <c r="C1797" s="14">
        <v>45340</v>
      </c>
      <c r="D1797" s="12">
        <v>1</v>
      </c>
      <c r="E1797" s="12">
        <v>1</v>
      </c>
      <c r="F1797" s="12">
        <v>1</v>
      </c>
      <c r="G1797" s="12">
        <v>1</v>
      </c>
      <c r="H1797" s="12"/>
      <c r="I1797" s="15" t="s">
        <v>58</v>
      </c>
      <c r="J1797" s="15"/>
      <c r="K1797" s="15" t="s">
        <v>43</v>
      </c>
      <c r="L1797" s="15">
        <v>1</v>
      </c>
      <c r="M1797" s="15" t="s">
        <v>6941</v>
      </c>
      <c r="N1797" s="16" t="s">
        <v>6645</v>
      </c>
      <c r="O1797" s="16" t="s">
        <v>6967</v>
      </c>
      <c r="P1797" s="16" t="s">
        <v>4918</v>
      </c>
      <c r="Q1797" s="17" t="s">
        <v>2584</v>
      </c>
      <c r="R1797" s="12" t="s">
        <v>2584</v>
      </c>
      <c r="S1797" s="12"/>
      <c r="T1797" s="18" t="s">
        <v>5730</v>
      </c>
      <c r="U1797" s="19" t="s">
        <v>48</v>
      </c>
      <c r="V1797" s="20" t="s">
        <v>48</v>
      </c>
      <c r="W1797" s="12" t="s">
        <v>49</v>
      </c>
      <c r="X1797" s="20" t="s">
        <v>62</v>
      </c>
      <c r="Y1797" s="20"/>
      <c r="Z1797" s="21">
        <v>3200000</v>
      </c>
      <c r="AA1797" s="21">
        <v>2976000</v>
      </c>
      <c r="AB1797" s="22">
        <v>1500</v>
      </c>
      <c r="AC1797" s="21">
        <v>2133.3333333333335</v>
      </c>
      <c r="AD1797" s="21">
        <v>1984</v>
      </c>
      <c r="AE1797" s="16" t="s">
        <v>63</v>
      </c>
      <c r="AF1797" s="12"/>
      <c r="AG1797" s="12"/>
      <c r="AH1797" s="20" t="s">
        <v>66</v>
      </c>
      <c r="AI1797" s="12" t="s">
        <v>66</v>
      </c>
      <c r="AJ1797" s="12" t="s">
        <v>66</v>
      </c>
      <c r="AK1797" s="12" t="s">
        <v>66</v>
      </c>
      <c r="AL1797" s="12" t="s">
        <v>66</v>
      </c>
      <c r="AM1797" s="12" t="s">
        <v>67</v>
      </c>
      <c r="AN1797" s="20" t="s">
        <v>5731</v>
      </c>
      <c r="AO1797" s="23"/>
      <c r="AP1797" s="24"/>
    </row>
    <row r="1798" spans="1:42" x14ac:dyDescent="0.25">
      <c r="A1798" s="12" t="s">
        <v>5732</v>
      </c>
      <c r="B1798" s="13" t="s">
        <v>5733</v>
      </c>
      <c r="C1798" s="14">
        <v>45623</v>
      </c>
      <c r="D1798" s="12">
        <v>1</v>
      </c>
      <c r="E1798" s="12">
        <v>1</v>
      </c>
      <c r="F1798" s="12">
        <v>1</v>
      </c>
      <c r="G1798" s="12">
        <v>1</v>
      </c>
      <c r="H1798" s="12"/>
      <c r="I1798" s="15" t="s">
        <v>58</v>
      </c>
      <c r="J1798" s="15"/>
      <c r="K1798" s="15" t="s">
        <v>43</v>
      </c>
      <c r="L1798" s="15">
        <v>1</v>
      </c>
      <c r="M1798" s="15" t="s">
        <v>6941</v>
      </c>
      <c r="N1798" s="16" t="s">
        <v>6645</v>
      </c>
      <c r="O1798" s="16" t="s">
        <v>6967</v>
      </c>
      <c r="P1798" s="16" t="s">
        <v>4918</v>
      </c>
      <c r="Q1798" s="17" t="s">
        <v>5013</v>
      </c>
      <c r="R1798" s="12" t="s">
        <v>5014</v>
      </c>
      <c r="S1798" s="12"/>
      <c r="T1798" s="18" t="s">
        <v>5434</v>
      </c>
      <c r="U1798" s="19" t="s">
        <v>48</v>
      </c>
      <c r="V1798" s="20" t="s">
        <v>48</v>
      </c>
      <c r="W1798" s="12" t="s">
        <v>49</v>
      </c>
      <c r="X1798" s="20" t="s">
        <v>62</v>
      </c>
      <c r="Y1798" s="31"/>
      <c r="Z1798" s="21">
        <v>3200000</v>
      </c>
      <c r="AA1798" s="21">
        <v>2976000</v>
      </c>
      <c r="AB1798" s="22">
        <v>1500</v>
      </c>
      <c r="AC1798" s="21">
        <v>2133.3333333333335</v>
      </c>
      <c r="AD1798" s="21">
        <v>1984</v>
      </c>
      <c r="AE1798" s="16" t="s">
        <v>63</v>
      </c>
      <c r="AF1798" s="12"/>
      <c r="AG1798" s="12"/>
      <c r="AH1798" s="20" t="s">
        <v>140</v>
      </c>
      <c r="AI1798" s="12" t="s">
        <v>66</v>
      </c>
      <c r="AJ1798" s="12" t="s">
        <v>66</v>
      </c>
      <c r="AK1798" s="12" t="s">
        <v>66</v>
      </c>
      <c r="AL1798" s="12" t="s">
        <v>66</v>
      </c>
      <c r="AM1798" s="12" t="s">
        <v>67</v>
      </c>
      <c r="AN1798" s="20" t="s">
        <v>5734</v>
      </c>
      <c r="AO1798" s="23"/>
      <c r="AP1798" s="24"/>
    </row>
    <row r="1799" spans="1:42" x14ac:dyDescent="0.25">
      <c r="A1799" s="12" t="s">
        <v>5735</v>
      </c>
      <c r="B1799" s="13" t="s">
        <v>5736</v>
      </c>
      <c r="C1799" s="14">
        <v>45355</v>
      </c>
      <c r="D1799" s="12">
        <v>1</v>
      </c>
      <c r="E1799" s="12">
        <v>1</v>
      </c>
      <c r="F1799" s="12">
        <v>1</v>
      </c>
      <c r="G1799" s="12">
        <v>1</v>
      </c>
      <c r="H1799" s="12"/>
      <c r="I1799" s="15" t="s">
        <v>58</v>
      </c>
      <c r="J1799" s="15" t="s">
        <v>42</v>
      </c>
      <c r="K1799" s="15" t="s">
        <v>43</v>
      </c>
      <c r="L1799" s="15">
        <v>1</v>
      </c>
      <c r="M1799" s="15" t="s">
        <v>6941</v>
      </c>
      <c r="N1799" s="16" t="s">
        <v>6645</v>
      </c>
      <c r="O1799" s="16" t="s">
        <v>6967</v>
      </c>
      <c r="P1799" s="16" t="s">
        <v>4918</v>
      </c>
      <c r="Q1799" s="17" t="s">
        <v>5070</v>
      </c>
      <c r="R1799" s="12" t="s">
        <v>5070</v>
      </c>
      <c r="S1799" s="12"/>
      <c r="T1799" s="18"/>
      <c r="U1799" s="19"/>
      <c r="V1799" s="20" t="s">
        <v>48</v>
      </c>
      <c r="W1799" s="12" t="s">
        <v>49</v>
      </c>
      <c r="X1799" s="20" t="s">
        <v>62</v>
      </c>
      <c r="Y1799" s="20"/>
      <c r="Z1799" s="21">
        <v>2800000</v>
      </c>
      <c r="AA1799" s="21">
        <v>2604000</v>
      </c>
      <c r="AB1799" s="22">
        <v>1300</v>
      </c>
      <c r="AC1799" s="21">
        <v>2153.8461538461538</v>
      </c>
      <c r="AD1799" s="21">
        <v>2003.0769230769231</v>
      </c>
      <c r="AE1799" s="16" t="s">
        <v>5737</v>
      </c>
      <c r="AF1799" s="12">
        <v>8</v>
      </c>
      <c r="AG1799" s="12" t="s">
        <v>51</v>
      </c>
      <c r="AH1799" s="20" t="s">
        <v>64</v>
      </c>
      <c r="AI1799" s="12" t="s">
        <v>65</v>
      </c>
      <c r="AJ1799" s="12" t="s">
        <v>65</v>
      </c>
      <c r="AK1799" s="12" t="s">
        <v>65</v>
      </c>
      <c r="AL1799" s="12" t="s">
        <v>66</v>
      </c>
      <c r="AM1799" s="12">
        <v>0</v>
      </c>
      <c r="AN1799" s="20" t="s">
        <v>5738</v>
      </c>
      <c r="AO1799" s="23"/>
      <c r="AP1799" s="24"/>
    </row>
    <row r="1800" spans="1:42" x14ac:dyDescent="0.25">
      <c r="A1800" s="12" t="s">
        <v>5739</v>
      </c>
      <c r="B1800" s="13" t="s">
        <v>5740</v>
      </c>
      <c r="C1800" s="14">
        <v>45624</v>
      </c>
      <c r="D1800" s="12">
        <v>1</v>
      </c>
      <c r="E1800" s="12">
        <v>1</v>
      </c>
      <c r="F1800" s="12">
        <v>1</v>
      </c>
      <c r="G1800" s="12">
        <v>1</v>
      </c>
      <c r="H1800" s="12"/>
      <c r="I1800" s="15" t="s">
        <v>58</v>
      </c>
      <c r="J1800" s="15"/>
      <c r="K1800" s="15" t="s">
        <v>43</v>
      </c>
      <c r="L1800" s="15">
        <v>1</v>
      </c>
      <c r="M1800" s="15" t="s">
        <v>6941</v>
      </c>
      <c r="N1800" s="16" t="s">
        <v>6645</v>
      </c>
      <c r="O1800" s="16" t="s">
        <v>6967</v>
      </c>
      <c r="P1800" s="16" t="s">
        <v>4918</v>
      </c>
      <c r="Q1800" s="17" t="s">
        <v>4945</v>
      </c>
      <c r="R1800" s="12" t="s">
        <v>5070</v>
      </c>
      <c r="S1800" s="12"/>
      <c r="T1800" s="18" t="s">
        <v>5100</v>
      </c>
      <c r="U1800" s="19">
        <v>30</v>
      </c>
      <c r="V1800" s="20" t="s">
        <v>48</v>
      </c>
      <c r="W1800" s="12" t="s">
        <v>49</v>
      </c>
      <c r="X1800" s="20" t="s">
        <v>62</v>
      </c>
      <c r="Y1800" s="20"/>
      <c r="Z1800" s="21">
        <v>2600000</v>
      </c>
      <c r="AA1800" s="21">
        <v>2418000</v>
      </c>
      <c r="AB1800" s="22">
        <v>1200</v>
      </c>
      <c r="AC1800" s="21">
        <v>2166.6666666666665</v>
      </c>
      <c r="AD1800" s="21">
        <v>2015</v>
      </c>
      <c r="AE1800" s="16" t="s">
        <v>63</v>
      </c>
      <c r="AF1800" s="12"/>
      <c r="AG1800" s="12"/>
      <c r="AH1800" s="20" t="s">
        <v>64</v>
      </c>
      <c r="AI1800" s="12" t="s">
        <v>114</v>
      </c>
      <c r="AJ1800" s="12" t="s">
        <v>114</v>
      </c>
      <c r="AK1800" s="12" t="s">
        <v>66</v>
      </c>
      <c r="AL1800" s="12" t="s">
        <v>66</v>
      </c>
      <c r="AM1800" s="12" t="s">
        <v>67</v>
      </c>
      <c r="AN1800" s="20" t="s">
        <v>5741</v>
      </c>
      <c r="AO1800" s="23"/>
      <c r="AP1800" s="24"/>
    </row>
    <row r="1801" spans="1:42" x14ac:dyDescent="0.25">
      <c r="A1801" s="12" t="s">
        <v>5742</v>
      </c>
      <c r="B1801" s="13" t="s">
        <v>5743</v>
      </c>
      <c r="C1801" s="14">
        <v>45777</v>
      </c>
      <c r="D1801" s="12">
        <v>1</v>
      </c>
      <c r="E1801" s="12">
        <v>1</v>
      </c>
      <c r="F1801" s="12">
        <v>1</v>
      </c>
      <c r="G1801" s="12">
        <v>1</v>
      </c>
      <c r="H1801" s="12"/>
      <c r="I1801" s="15" t="s">
        <v>58</v>
      </c>
      <c r="J1801" s="15" t="s">
        <v>42</v>
      </c>
      <c r="K1801" s="15" t="s">
        <v>43</v>
      </c>
      <c r="L1801" s="15">
        <v>1</v>
      </c>
      <c r="M1801" s="15" t="s">
        <v>6941</v>
      </c>
      <c r="N1801" s="16" t="s">
        <v>6645</v>
      </c>
      <c r="O1801" s="16" t="s">
        <v>6967</v>
      </c>
      <c r="P1801" s="16" t="s">
        <v>4918</v>
      </c>
      <c r="Q1801" s="17" t="s">
        <v>5482</v>
      </c>
      <c r="R1801" s="12" t="s">
        <v>2584</v>
      </c>
      <c r="S1801" s="12"/>
      <c r="T1801" s="18" t="s">
        <v>2526</v>
      </c>
      <c r="U1801" s="19">
        <v>10</v>
      </c>
      <c r="V1801" s="20" t="s">
        <v>48</v>
      </c>
      <c r="W1801" s="12" t="s">
        <v>49</v>
      </c>
      <c r="X1801" s="20" t="s">
        <v>95</v>
      </c>
      <c r="Y1801" s="20"/>
      <c r="Z1801" s="21">
        <v>2500000</v>
      </c>
      <c r="AA1801" s="21">
        <v>2252500</v>
      </c>
      <c r="AB1801" s="22">
        <v>1100</v>
      </c>
      <c r="AC1801" s="21">
        <v>2272.7272727272725</v>
      </c>
      <c r="AD1801" s="21">
        <v>2047.7272727272727</v>
      </c>
      <c r="AE1801" s="16" t="s">
        <v>5744</v>
      </c>
      <c r="AF1801" s="12">
        <v>2</v>
      </c>
      <c r="AG1801" s="12"/>
      <c r="AH1801" s="20" t="s">
        <v>64</v>
      </c>
      <c r="AI1801" s="12" t="s">
        <v>66</v>
      </c>
      <c r="AJ1801" s="12" t="s">
        <v>66</v>
      </c>
      <c r="AK1801" s="12" t="s">
        <v>66</v>
      </c>
      <c r="AL1801" s="12"/>
      <c r="AM1801" s="12">
        <v>0</v>
      </c>
      <c r="AN1801" s="20" t="s">
        <v>5745</v>
      </c>
      <c r="AO1801" s="23">
        <v>1140000</v>
      </c>
      <c r="AP1801" s="24" t="s">
        <v>74</v>
      </c>
    </row>
    <row r="1802" spans="1:42" x14ac:dyDescent="0.25">
      <c r="A1802" s="12" t="s">
        <v>5746</v>
      </c>
      <c r="B1802" s="13" t="s">
        <v>5747</v>
      </c>
      <c r="C1802" s="14">
        <v>45451</v>
      </c>
      <c r="D1802" s="12">
        <v>1</v>
      </c>
      <c r="E1802" s="12">
        <v>1</v>
      </c>
      <c r="F1802" s="12">
        <v>1</v>
      </c>
      <c r="G1802" s="12">
        <v>1</v>
      </c>
      <c r="H1802" s="12"/>
      <c r="I1802" s="15" t="s">
        <v>58</v>
      </c>
      <c r="J1802" s="15" t="s">
        <v>42</v>
      </c>
      <c r="K1802" s="15" t="s">
        <v>43</v>
      </c>
      <c r="L1802" s="15">
        <v>1</v>
      </c>
      <c r="M1802" s="15" t="s">
        <v>6941</v>
      </c>
      <c r="N1802" s="16" t="s">
        <v>6645</v>
      </c>
      <c r="O1802" s="16" t="s">
        <v>6967</v>
      </c>
      <c r="P1802" s="16" t="s">
        <v>4918</v>
      </c>
      <c r="Q1802" s="17" t="s">
        <v>5013</v>
      </c>
      <c r="R1802" s="12" t="s">
        <v>5014</v>
      </c>
      <c r="S1802" s="12"/>
      <c r="T1802" s="18"/>
      <c r="U1802" s="19" t="s">
        <v>48</v>
      </c>
      <c r="V1802" s="20" t="s">
        <v>48</v>
      </c>
      <c r="W1802" s="12" t="s">
        <v>49</v>
      </c>
      <c r="X1802" s="20" t="s">
        <v>62</v>
      </c>
      <c r="Y1802" s="20"/>
      <c r="Z1802" s="21">
        <v>2900000</v>
      </c>
      <c r="AA1802" s="21">
        <v>2697000</v>
      </c>
      <c r="AB1802" s="22">
        <v>1300</v>
      </c>
      <c r="AC1802" s="21">
        <v>2230.7692307692309</v>
      </c>
      <c r="AD1802" s="21">
        <v>2074.6153846153848</v>
      </c>
      <c r="AE1802" s="16" t="s">
        <v>63</v>
      </c>
      <c r="AF1802" s="12"/>
      <c r="AG1802" s="12"/>
      <c r="AH1802" s="20" t="s">
        <v>64</v>
      </c>
      <c r="AI1802" s="12" t="s">
        <v>66</v>
      </c>
      <c r="AJ1802" s="12" t="s">
        <v>66</v>
      </c>
      <c r="AK1802" s="12" t="s">
        <v>66</v>
      </c>
      <c r="AL1802" s="12" t="s">
        <v>66</v>
      </c>
      <c r="AM1802" s="12" t="s">
        <v>67</v>
      </c>
      <c r="AN1802" s="20" t="s">
        <v>5748</v>
      </c>
      <c r="AO1802" s="23"/>
      <c r="AP1802" s="24"/>
    </row>
    <row r="1803" spans="1:42" x14ac:dyDescent="0.25">
      <c r="A1803" s="12" t="s">
        <v>5749</v>
      </c>
      <c r="B1803" s="13" t="s">
        <v>5750</v>
      </c>
      <c r="C1803" s="14">
        <v>45730</v>
      </c>
      <c r="D1803" s="12">
        <v>1</v>
      </c>
      <c r="E1803" s="12">
        <v>1</v>
      </c>
      <c r="F1803" s="12">
        <v>1</v>
      </c>
      <c r="G1803" s="12">
        <v>1</v>
      </c>
      <c r="H1803" s="12"/>
      <c r="I1803" s="15" t="s">
        <v>58</v>
      </c>
      <c r="J1803" s="15" t="s">
        <v>42</v>
      </c>
      <c r="K1803" s="15" t="s">
        <v>43</v>
      </c>
      <c r="L1803" s="15">
        <v>1</v>
      </c>
      <c r="M1803" s="15" t="s">
        <v>6941</v>
      </c>
      <c r="N1803" s="16" t="s">
        <v>6645</v>
      </c>
      <c r="O1803" s="16" t="s">
        <v>6967</v>
      </c>
      <c r="P1803" s="16" t="s">
        <v>4918</v>
      </c>
      <c r="Q1803" s="17" t="s">
        <v>5013</v>
      </c>
      <c r="R1803" s="12" t="s">
        <v>5014</v>
      </c>
      <c r="S1803" s="12"/>
      <c r="T1803" s="18" t="s">
        <v>5751</v>
      </c>
      <c r="U1803" s="19" t="s">
        <v>48</v>
      </c>
      <c r="V1803" s="20" t="s">
        <v>48</v>
      </c>
      <c r="W1803" s="12" t="s">
        <v>49</v>
      </c>
      <c r="X1803" s="20" t="s">
        <v>62</v>
      </c>
      <c r="Y1803" s="20"/>
      <c r="Z1803" s="21">
        <v>3500000</v>
      </c>
      <c r="AA1803" s="21">
        <v>3153500</v>
      </c>
      <c r="AB1803" s="22">
        <v>1500</v>
      </c>
      <c r="AC1803" s="21">
        <v>2333.3333333333335</v>
      </c>
      <c r="AD1803" s="21">
        <v>2102.3333333333335</v>
      </c>
      <c r="AE1803" s="16" t="s">
        <v>63</v>
      </c>
      <c r="AF1803" s="12"/>
      <c r="AG1803" s="12"/>
      <c r="AH1803" s="20" t="s">
        <v>66</v>
      </c>
      <c r="AI1803" s="12" t="s">
        <v>66</v>
      </c>
      <c r="AJ1803" s="12" t="s">
        <v>66</v>
      </c>
      <c r="AK1803" s="12" t="s">
        <v>66</v>
      </c>
      <c r="AL1803" s="12" t="s">
        <v>66</v>
      </c>
      <c r="AM1803" s="12" t="s">
        <v>67</v>
      </c>
      <c r="AN1803" s="20" t="s">
        <v>5752</v>
      </c>
      <c r="AO1803" s="23" t="s">
        <v>69</v>
      </c>
      <c r="AP1803" s="24" t="s">
        <v>74</v>
      </c>
    </row>
    <row r="1804" spans="1:42" x14ac:dyDescent="0.25">
      <c r="A1804" s="12" t="s">
        <v>5753</v>
      </c>
      <c r="B1804" s="13" t="s">
        <v>5754</v>
      </c>
      <c r="C1804" s="14">
        <v>45883</v>
      </c>
      <c r="D1804" s="12">
        <v>1</v>
      </c>
      <c r="E1804" s="12">
        <v>1</v>
      </c>
      <c r="F1804" s="12">
        <v>1</v>
      </c>
      <c r="G1804" s="12">
        <v>1</v>
      </c>
      <c r="H1804" s="12"/>
      <c r="I1804" s="15" t="s">
        <v>58</v>
      </c>
      <c r="J1804" s="15" t="s">
        <v>42</v>
      </c>
      <c r="K1804" s="15" t="s">
        <v>43</v>
      </c>
      <c r="L1804" s="15">
        <v>1</v>
      </c>
      <c r="M1804" s="15" t="s">
        <v>6941</v>
      </c>
      <c r="N1804" s="16" t="s">
        <v>6645</v>
      </c>
      <c r="O1804" s="16" t="s">
        <v>6967</v>
      </c>
      <c r="P1804" s="16" t="s">
        <v>4918</v>
      </c>
      <c r="Q1804" s="17" t="s">
        <v>60</v>
      </c>
      <c r="R1804" s="12" t="s">
        <v>5014</v>
      </c>
      <c r="S1804" s="12"/>
      <c r="T1804" s="18" t="s">
        <v>5755</v>
      </c>
      <c r="U1804" s="19"/>
      <c r="V1804" s="20" t="s">
        <v>48</v>
      </c>
      <c r="W1804" s="12" t="s">
        <v>49</v>
      </c>
      <c r="X1804" s="20" t="s">
        <v>465</v>
      </c>
      <c r="Y1804" s="20"/>
      <c r="Z1804" s="21">
        <v>3500000</v>
      </c>
      <c r="AA1804" s="21">
        <v>3153500</v>
      </c>
      <c r="AB1804" s="22">
        <v>1500</v>
      </c>
      <c r="AC1804" s="21">
        <v>2333.3333333333335</v>
      </c>
      <c r="AD1804" s="21">
        <v>2102.3333333333335</v>
      </c>
      <c r="AE1804" s="16" t="s">
        <v>63</v>
      </c>
      <c r="AF1804" s="12"/>
      <c r="AG1804" s="12"/>
      <c r="AH1804" s="20" t="s">
        <v>64</v>
      </c>
      <c r="AI1804" s="12" t="s">
        <v>66</v>
      </c>
      <c r="AJ1804" s="12" t="s">
        <v>66</v>
      </c>
      <c r="AK1804" s="12" t="s">
        <v>66</v>
      </c>
      <c r="AL1804" s="12" t="s">
        <v>66</v>
      </c>
      <c r="AM1804" s="12" t="s">
        <v>67</v>
      </c>
      <c r="AN1804" s="20" t="s">
        <v>5756</v>
      </c>
      <c r="AO1804" s="23" t="s">
        <v>69</v>
      </c>
      <c r="AP1804" s="24" t="s">
        <v>74</v>
      </c>
    </row>
    <row r="1805" spans="1:42" x14ac:dyDescent="0.25">
      <c r="A1805" s="12" t="s">
        <v>5757</v>
      </c>
      <c r="B1805" s="13" t="s">
        <v>5758</v>
      </c>
      <c r="C1805" s="14">
        <v>45874</v>
      </c>
      <c r="D1805" s="12">
        <v>1</v>
      </c>
      <c r="E1805" s="12">
        <v>1</v>
      </c>
      <c r="F1805" s="12">
        <v>1</v>
      </c>
      <c r="G1805" s="12">
        <v>1</v>
      </c>
      <c r="H1805" s="12"/>
      <c r="I1805" s="15" t="s">
        <v>58</v>
      </c>
      <c r="J1805" s="15" t="s">
        <v>42</v>
      </c>
      <c r="K1805" s="15" t="s">
        <v>43</v>
      </c>
      <c r="L1805" s="15">
        <v>1</v>
      </c>
      <c r="M1805" s="15" t="s">
        <v>6941</v>
      </c>
      <c r="N1805" s="16" t="s">
        <v>6645</v>
      </c>
      <c r="O1805" s="16" t="s">
        <v>6967</v>
      </c>
      <c r="P1805" s="16" t="s">
        <v>4918</v>
      </c>
      <c r="Q1805" s="17" t="s">
        <v>60</v>
      </c>
      <c r="R1805" s="12" t="s">
        <v>4924</v>
      </c>
      <c r="S1805" s="12"/>
      <c r="T1805" s="18" t="s">
        <v>5095</v>
      </c>
      <c r="U1805" s="19">
        <v>16</v>
      </c>
      <c r="V1805" s="20" t="s">
        <v>48</v>
      </c>
      <c r="W1805" s="12" t="s">
        <v>49</v>
      </c>
      <c r="X1805" s="20" t="s">
        <v>62</v>
      </c>
      <c r="Y1805" s="20"/>
      <c r="Z1805" s="21">
        <v>3500000</v>
      </c>
      <c r="AA1805" s="21">
        <v>3153500</v>
      </c>
      <c r="AB1805" s="22">
        <v>1500</v>
      </c>
      <c r="AC1805" s="21">
        <v>2333.3333333333335</v>
      </c>
      <c r="AD1805" s="21">
        <v>2102.3333333333335</v>
      </c>
      <c r="AE1805" s="16" t="s">
        <v>63</v>
      </c>
      <c r="AF1805" s="12"/>
      <c r="AG1805" s="12"/>
      <c r="AH1805" s="20"/>
      <c r="AI1805" s="12"/>
      <c r="AJ1805" s="12"/>
      <c r="AK1805" s="12"/>
      <c r="AL1805" s="12"/>
      <c r="AM1805" s="12" t="s">
        <v>67</v>
      </c>
      <c r="AN1805" s="20" t="s">
        <v>5759</v>
      </c>
      <c r="AO1805" s="23" t="s">
        <v>69</v>
      </c>
      <c r="AP1805" s="24" t="s">
        <v>74</v>
      </c>
    </row>
    <row r="1806" spans="1:42" x14ac:dyDescent="0.25">
      <c r="A1806" s="12" t="s">
        <v>5760</v>
      </c>
      <c r="B1806" s="13" t="s">
        <v>5760</v>
      </c>
      <c r="C1806" s="14">
        <v>45503</v>
      </c>
      <c r="D1806" s="12">
        <v>1</v>
      </c>
      <c r="E1806" s="12">
        <v>1</v>
      </c>
      <c r="F1806" s="12">
        <v>1</v>
      </c>
      <c r="G1806" s="12">
        <v>1</v>
      </c>
      <c r="H1806" s="12"/>
      <c r="I1806" s="15" t="s">
        <v>41</v>
      </c>
      <c r="J1806" s="15" t="s">
        <v>42</v>
      </c>
      <c r="K1806" s="15" t="s">
        <v>43</v>
      </c>
      <c r="L1806" s="15">
        <v>1</v>
      </c>
      <c r="M1806" s="15" t="s">
        <v>6941</v>
      </c>
      <c r="N1806" s="16" t="s">
        <v>6645</v>
      </c>
      <c r="O1806" s="16" t="s">
        <v>6967</v>
      </c>
      <c r="P1806" s="16" t="s">
        <v>4918</v>
      </c>
      <c r="Q1806" s="17" t="s">
        <v>5013</v>
      </c>
      <c r="R1806" s="12" t="s">
        <v>5014</v>
      </c>
      <c r="S1806" s="12"/>
      <c r="T1806" s="18"/>
      <c r="U1806" s="19"/>
      <c r="V1806" s="20" t="s">
        <v>48</v>
      </c>
      <c r="W1806" s="12" t="s">
        <v>49</v>
      </c>
      <c r="X1806" s="20" t="s">
        <v>83</v>
      </c>
      <c r="Y1806" s="20"/>
      <c r="Z1806" s="21">
        <v>3200000</v>
      </c>
      <c r="AA1806" s="21">
        <v>3200000</v>
      </c>
      <c r="AB1806" s="22">
        <v>1500</v>
      </c>
      <c r="AC1806" s="21">
        <v>2133.3333333333335</v>
      </c>
      <c r="AD1806" s="21">
        <v>2133.3333333333335</v>
      </c>
      <c r="AE1806" s="16" t="s">
        <v>5761</v>
      </c>
      <c r="AF1806" s="12">
        <v>1</v>
      </c>
      <c r="AG1806" s="12"/>
      <c r="AH1806" s="20" t="s">
        <v>64</v>
      </c>
      <c r="AI1806" s="12"/>
      <c r="AJ1806" s="12"/>
      <c r="AK1806" s="12"/>
      <c r="AL1806" s="12"/>
      <c r="AM1806" s="12">
        <v>5.1382556889695961</v>
      </c>
      <c r="AN1806" s="20" t="s">
        <v>92</v>
      </c>
      <c r="AO1806" s="23"/>
      <c r="AP1806" s="24"/>
    </row>
    <row r="1807" spans="1:42" x14ac:dyDescent="0.25">
      <c r="A1807" s="12" t="s">
        <v>5762</v>
      </c>
      <c r="B1807" s="13" t="s">
        <v>5763</v>
      </c>
      <c r="C1807" s="14">
        <v>45809</v>
      </c>
      <c r="D1807" s="12">
        <v>1</v>
      </c>
      <c r="E1807" s="12">
        <v>1</v>
      </c>
      <c r="F1807" s="12">
        <v>1</v>
      </c>
      <c r="G1807" s="12">
        <v>1</v>
      </c>
      <c r="H1807" s="12"/>
      <c r="I1807" s="15" t="s">
        <v>58</v>
      </c>
      <c r="J1807" s="15" t="s">
        <v>42</v>
      </c>
      <c r="K1807" s="15" t="s">
        <v>43</v>
      </c>
      <c r="L1807" s="15">
        <v>1</v>
      </c>
      <c r="M1807" s="15" t="s">
        <v>6941</v>
      </c>
      <c r="N1807" s="16" t="s">
        <v>6645</v>
      </c>
      <c r="O1807" s="16" t="s">
        <v>6967</v>
      </c>
      <c r="P1807" s="16" t="s">
        <v>4918</v>
      </c>
      <c r="Q1807" s="17" t="s">
        <v>5482</v>
      </c>
      <c r="R1807" s="12" t="s">
        <v>2584</v>
      </c>
      <c r="S1807" s="12"/>
      <c r="T1807" s="18" t="s">
        <v>5616</v>
      </c>
      <c r="U1807" s="19">
        <v>14</v>
      </c>
      <c r="V1807" s="20" t="s">
        <v>48</v>
      </c>
      <c r="W1807" s="12" t="s">
        <v>49</v>
      </c>
      <c r="X1807" s="20" t="s">
        <v>5027</v>
      </c>
      <c r="Y1807" s="20"/>
      <c r="Z1807" s="21">
        <v>4750000</v>
      </c>
      <c r="AA1807" s="21">
        <v>4279750</v>
      </c>
      <c r="AB1807" s="22">
        <v>2000</v>
      </c>
      <c r="AC1807" s="21">
        <v>2375</v>
      </c>
      <c r="AD1807" s="21">
        <v>2139.875</v>
      </c>
      <c r="AE1807" s="16" t="s">
        <v>5617</v>
      </c>
      <c r="AF1807" s="12">
        <v>2</v>
      </c>
      <c r="AG1807" s="12"/>
      <c r="AH1807" s="20" t="s">
        <v>64</v>
      </c>
      <c r="AI1807" s="12" t="s">
        <v>66</v>
      </c>
      <c r="AJ1807" s="12" t="s">
        <v>66</v>
      </c>
      <c r="AK1807" s="12" t="s">
        <v>66</v>
      </c>
      <c r="AL1807" s="12"/>
      <c r="AM1807" s="12">
        <v>0.88346744827639101</v>
      </c>
      <c r="AN1807" s="20" t="s">
        <v>5764</v>
      </c>
      <c r="AO1807" s="23" t="s">
        <v>69</v>
      </c>
      <c r="AP1807" s="24" t="s">
        <v>74</v>
      </c>
    </row>
    <row r="1808" spans="1:42" x14ac:dyDescent="0.25">
      <c r="A1808" s="12" t="s">
        <v>5765</v>
      </c>
      <c r="B1808" s="13" t="s">
        <v>5766</v>
      </c>
      <c r="C1808" s="14">
        <v>45868</v>
      </c>
      <c r="D1808" s="12">
        <v>1</v>
      </c>
      <c r="E1808" s="12">
        <v>1</v>
      </c>
      <c r="F1808" s="12">
        <v>1</v>
      </c>
      <c r="G1808" s="12">
        <v>1</v>
      </c>
      <c r="H1808" s="12"/>
      <c r="I1808" s="15" t="s">
        <v>58</v>
      </c>
      <c r="J1808" s="15" t="s">
        <v>42</v>
      </c>
      <c r="K1808" s="15" t="s">
        <v>43</v>
      </c>
      <c r="L1808" s="15">
        <v>1</v>
      </c>
      <c r="M1808" s="15" t="s">
        <v>6941</v>
      </c>
      <c r="N1808" s="16" t="s">
        <v>6645</v>
      </c>
      <c r="O1808" s="16" t="s">
        <v>6967</v>
      </c>
      <c r="P1808" s="16" t="s">
        <v>4918</v>
      </c>
      <c r="Q1808" s="17" t="s">
        <v>60</v>
      </c>
      <c r="R1808" s="12" t="s">
        <v>2584</v>
      </c>
      <c r="S1808" s="12"/>
      <c r="T1808" s="18" t="s">
        <v>5616</v>
      </c>
      <c r="U1808" s="19"/>
      <c r="V1808" s="20" t="s">
        <v>48</v>
      </c>
      <c r="W1808" s="12" t="s">
        <v>49</v>
      </c>
      <c r="X1808" s="20" t="s">
        <v>62</v>
      </c>
      <c r="Y1808" s="20"/>
      <c r="Z1808" s="21">
        <v>4750000</v>
      </c>
      <c r="AA1808" s="21">
        <v>4279750</v>
      </c>
      <c r="AB1808" s="22">
        <v>2000</v>
      </c>
      <c r="AC1808" s="21">
        <v>2375</v>
      </c>
      <c r="AD1808" s="21">
        <v>2139.875</v>
      </c>
      <c r="AE1808" s="16" t="s">
        <v>63</v>
      </c>
      <c r="AF1808" s="12"/>
      <c r="AG1808" s="12"/>
      <c r="AH1808" s="20" t="s">
        <v>64</v>
      </c>
      <c r="AI1808" s="12" t="s">
        <v>65</v>
      </c>
      <c r="AJ1808" s="12" t="s">
        <v>65</v>
      </c>
      <c r="AK1808" s="12" t="s">
        <v>66</v>
      </c>
      <c r="AL1808" s="12"/>
      <c r="AM1808" s="12" t="s">
        <v>67</v>
      </c>
      <c r="AN1808" s="20" t="s">
        <v>5767</v>
      </c>
      <c r="AO1808" s="23" t="s">
        <v>69</v>
      </c>
      <c r="AP1808" s="24"/>
    </row>
    <row r="1809" spans="1:42" x14ac:dyDescent="0.25">
      <c r="A1809" s="12" t="s">
        <v>5768</v>
      </c>
      <c r="B1809" s="13" t="s">
        <v>5769</v>
      </c>
      <c r="C1809" s="14">
        <v>45771</v>
      </c>
      <c r="D1809" s="12">
        <v>1</v>
      </c>
      <c r="E1809" s="12">
        <v>1</v>
      </c>
      <c r="F1809" s="12">
        <v>1</v>
      </c>
      <c r="G1809" s="12">
        <v>1</v>
      </c>
      <c r="H1809" s="12"/>
      <c r="I1809" s="15" t="s">
        <v>58</v>
      </c>
      <c r="J1809" s="15" t="s">
        <v>42</v>
      </c>
      <c r="K1809" s="15" t="s">
        <v>43</v>
      </c>
      <c r="L1809" s="15">
        <v>1</v>
      </c>
      <c r="M1809" s="15" t="s">
        <v>6941</v>
      </c>
      <c r="N1809" s="16" t="s">
        <v>6645</v>
      </c>
      <c r="O1809" s="16" t="s">
        <v>6967</v>
      </c>
      <c r="P1809" s="16" t="s">
        <v>4918</v>
      </c>
      <c r="Q1809" s="17" t="s">
        <v>4919</v>
      </c>
      <c r="R1809" s="12" t="s">
        <v>4919</v>
      </c>
      <c r="S1809" s="12"/>
      <c r="T1809" s="18" t="s">
        <v>5770</v>
      </c>
      <c r="U1809" s="19" t="s">
        <v>48</v>
      </c>
      <c r="V1809" s="20" t="s">
        <v>48</v>
      </c>
      <c r="W1809" s="12" t="s">
        <v>49</v>
      </c>
      <c r="X1809" s="20" t="s">
        <v>691</v>
      </c>
      <c r="Y1809" s="20"/>
      <c r="Z1809" s="21">
        <v>3000000</v>
      </c>
      <c r="AA1809" s="21">
        <v>2703000</v>
      </c>
      <c r="AB1809" s="22">
        <v>1262</v>
      </c>
      <c r="AC1809" s="21">
        <v>2377.1790808240889</v>
      </c>
      <c r="AD1809" s="21">
        <v>2141.8383518225041</v>
      </c>
      <c r="AE1809" s="16" t="s">
        <v>5771</v>
      </c>
      <c r="AF1809" s="12">
        <v>1</v>
      </c>
      <c r="AG1809" s="12" t="s">
        <v>51</v>
      </c>
      <c r="AH1809" s="20" t="s">
        <v>66</v>
      </c>
      <c r="AI1809" s="12" t="s">
        <v>66</v>
      </c>
      <c r="AJ1809" s="12" t="s">
        <v>66</v>
      </c>
      <c r="AK1809" s="12" t="s">
        <v>66</v>
      </c>
      <c r="AL1809" s="12"/>
      <c r="AM1809" s="12">
        <v>14.785995903287599</v>
      </c>
      <c r="AN1809" s="20" t="s">
        <v>5772</v>
      </c>
      <c r="AO1809" s="23" t="s">
        <v>69</v>
      </c>
      <c r="AP1809" s="24" t="s">
        <v>74</v>
      </c>
    </row>
    <row r="1810" spans="1:42" x14ac:dyDescent="0.25">
      <c r="A1810" s="12" t="s">
        <v>5773</v>
      </c>
      <c r="B1810" s="13" t="s">
        <v>5773</v>
      </c>
      <c r="C1810" s="14">
        <v>45552</v>
      </c>
      <c r="D1810" s="12">
        <v>1</v>
      </c>
      <c r="E1810" s="12">
        <v>1</v>
      </c>
      <c r="F1810" s="12">
        <v>1</v>
      </c>
      <c r="G1810" s="12">
        <v>1</v>
      </c>
      <c r="H1810" s="12"/>
      <c r="I1810" s="15" t="s">
        <v>41</v>
      </c>
      <c r="J1810" s="15" t="s">
        <v>42</v>
      </c>
      <c r="K1810" s="15" t="s">
        <v>43</v>
      </c>
      <c r="L1810" s="15">
        <v>1</v>
      </c>
      <c r="M1810" s="15" t="s">
        <v>6941</v>
      </c>
      <c r="N1810" s="16" t="s">
        <v>6645</v>
      </c>
      <c r="O1810" s="16" t="s">
        <v>6967</v>
      </c>
      <c r="P1810" s="16" t="s">
        <v>4918</v>
      </c>
      <c r="Q1810" s="17" t="s">
        <v>4924</v>
      </c>
      <c r="R1810" s="12" t="s">
        <v>4924</v>
      </c>
      <c r="S1810" s="12"/>
      <c r="T1810" s="18" t="s">
        <v>245</v>
      </c>
      <c r="U1810" s="19"/>
      <c r="V1810" s="20" t="s">
        <v>48</v>
      </c>
      <c r="W1810" s="12" t="s">
        <v>49</v>
      </c>
      <c r="X1810" s="20" t="s">
        <v>465</v>
      </c>
      <c r="Y1810" s="20"/>
      <c r="Z1810" s="21">
        <v>1717000</v>
      </c>
      <c r="AA1810" s="21">
        <v>1717000</v>
      </c>
      <c r="AB1810" s="22">
        <v>800</v>
      </c>
      <c r="AC1810" s="21">
        <v>2146.25</v>
      </c>
      <c r="AD1810" s="21">
        <v>2146.25</v>
      </c>
      <c r="AE1810" s="16" t="s">
        <v>5774</v>
      </c>
      <c r="AF1810" s="12">
        <v>1</v>
      </c>
      <c r="AG1810" s="12"/>
      <c r="AH1810" s="20" t="s">
        <v>64</v>
      </c>
      <c r="AI1810" s="12"/>
      <c r="AJ1810" s="12"/>
      <c r="AK1810" s="12"/>
      <c r="AL1810" s="12"/>
      <c r="AM1810" s="12">
        <v>15.121783870314969</v>
      </c>
      <c r="AN1810" s="20" t="s">
        <v>92</v>
      </c>
      <c r="AO1810" s="23"/>
      <c r="AP1810" s="24"/>
    </row>
    <row r="1811" spans="1:42" x14ac:dyDescent="0.25">
      <c r="A1811" s="12" t="s">
        <v>5775</v>
      </c>
      <c r="B1811" s="13" t="s">
        <v>5776</v>
      </c>
      <c r="C1811" s="14">
        <v>45408</v>
      </c>
      <c r="D1811" s="12">
        <v>1</v>
      </c>
      <c r="E1811" s="12">
        <v>1</v>
      </c>
      <c r="F1811" s="12">
        <v>1</v>
      </c>
      <c r="G1811" s="12">
        <v>1</v>
      </c>
      <c r="H1811" s="12"/>
      <c r="I1811" s="15" t="s">
        <v>58</v>
      </c>
      <c r="J1811" s="15" t="s">
        <v>499</v>
      </c>
      <c r="K1811" s="15" t="s">
        <v>43</v>
      </c>
      <c r="L1811" s="15">
        <v>1</v>
      </c>
      <c r="M1811" s="15" t="s">
        <v>6941</v>
      </c>
      <c r="N1811" s="16" t="s">
        <v>6645</v>
      </c>
      <c r="O1811" s="16" t="s">
        <v>6967</v>
      </c>
      <c r="P1811" s="16" t="s">
        <v>4918</v>
      </c>
      <c r="Q1811" s="17" t="s">
        <v>5013</v>
      </c>
      <c r="R1811" s="12" t="s">
        <v>5014</v>
      </c>
      <c r="S1811" s="12"/>
      <c r="T1811" s="18" t="s">
        <v>48</v>
      </c>
      <c r="U1811" s="19" t="s">
        <v>48</v>
      </c>
      <c r="V1811" s="20" t="s">
        <v>48</v>
      </c>
      <c r="W1811" s="12" t="s">
        <v>49</v>
      </c>
      <c r="X1811" s="20" t="s">
        <v>62</v>
      </c>
      <c r="Y1811" s="20"/>
      <c r="Z1811" s="21">
        <v>3500000</v>
      </c>
      <c r="AA1811" s="21">
        <v>3255000</v>
      </c>
      <c r="AB1811" s="22">
        <v>1500</v>
      </c>
      <c r="AC1811" s="21">
        <v>2333.3333333333335</v>
      </c>
      <c r="AD1811" s="21">
        <v>2170</v>
      </c>
      <c r="AE1811" s="16" t="s">
        <v>5777</v>
      </c>
      <c r="AF1811" s="12">
        <v>6</v>
      </c>
      <c r="AG1811" s="12"/>
      <c r="AH1811" s="20" t="s">
        <v>64</v>
      </c>
      <c r="AI1811" s="12" t="s">
        <v>65</v>
      </c>
      <c r="AJ1811" s="12" t="s">
        <v>66</v>
      </c>
      <c r="AK1811" s="12" t="s">
        <v>66</v>
      </c>
      <c r="AL1811" s="12" t="s">
        <v>66</v>
      </c>
      <c r="AM1811" s="12">
        <v>4.0732098192260491</v>
      </c>
      <c r="AN1811" s="20" t="s">
        <v>5778</v>
      </c>
      <c r="AO1811" s="23"/>
      <c r="AP1811" s="24"/>
    </row>
    <row r="1812" spans="1:42" x14ac:dyDescent="0.25">
      <c r="A1812" s="12" t="s">
        <v>5779</v>
      </c>
      <c r="B1812" s="13" t="s">
        <v>5633</v>
      </c>
      <c r="C1812" s="14">
        <v>45445</v>
      </c>
      <c r="D1812" s="12">
        <v>1</v>
      </c>
      <c r="E1812" s="12">
        <v>1</v>
      </c>
      <c r="F1812" s="12">
        <v>1</v>
      </c>
      <c r="G1812" s="12">
        <v>1</v>
      </c>
      <c r="H1812" s="12"/>
      <c r="I1812" s="15" t="s">
        <v>58</v>
      </c>
      <c r="J1812" s="15" t="s">
        <v>499</v>
      </c>
      <c r="K1812" s="15" t="s">
        <v>43</v>
      </c>
      <c r="L1812" s="15">
        <v>1</v>
      </c>
      <c r="M1812" s="15" t="s">
        <v>6941</v>
      </c>
      <c r="N1812" s="16" t="s">
        <v>6645</v>
      </c>
      <c r="O1812" s="16" t="s">
        <v>6967</v>
      </c>
      <c r="P1812" s="16" t="s">
        <v>4918</v>
      </c>
      <c r="Q1812" s="17" t="s">
        <v>5013</v>
      </c>
      <c r="R1812" s="12" t="s">
        <v>5014</v>
      </c>
      <c r="S1812" s="12"/>
      <c r="T1812" s="18" t="s">
        <v>48</v>
      </c>
      <c r="U1812" s="19" t="s">
        <v>48</v>
      </c>
      <c r="V1812" s="20" t="s">
        <v>48</v>
      </c>
      <c r="W1812" s="12" t="s">
        <v>49</v>
      </c>
      <c r="X1812" s="20" t="s">
        <v>62</v>
      </c>
      <c r="Y1812" s="20"/>
      <c r="Z1812" s="21">
        <v>3500000</v>
      </c>
      <c r="AA1812" s="21">
        <v>3255000</v>
      </c>
      <c r="AB1812" s="22">
        <v>1500</v>
      </c>
      <c r="AC1812" s="21">
        <v>2333.3333333333335</v>
      </c>
      <c r="AD1812" s="21">
        <v>2170</v>
      </c>
      <c r="AE1812" s="16" t="s">
        <v>63</v>
      </c>
      <c r="AF1812" s="12"/>
      <c r="AG1812" s="12"/>
      <c r="AH1812" s="20" t="s">
        <v>64</v>
      </c>
      <c r="AI1812" s="12" t="s">
        <v>65</v>
      </c>
      <c r="AJ1812" s="12" t="s">
        <v>66</v>
      </c>
      <c r="AK1812" s="12" t="s">
        <v>66</v>
      </c>
      <c r="AL1812" s="12" t="s">
        <v>66</v>
      </c>
      <c r="AM1812" s="12" t="s">
        <v>67</v>
      </c>
      <c r="AN1812" s="20" t="s">
        <v>5780</v>
      </c>
      <c r="AO1812" s="23"/>
      <c r="AP1812" s="24"/>
    </row>
    <row r="1813" spans="1:42" x14ac:dyDescent="0.25">
      <c r="A1813" s="12" t="s">
        <v>5781</v>
      </c>
      <c r="B1813" s="13" t="s">
        <v>5782</v>
      </c>
      <c r="C1813" s="14">
        <v>45481</v>
      </c>
      <c r="D1813" s="12">
        <v>1</v>
      </c>
      <c r="E1813" s="12">
        <v>1</v>
      </c>
      <c r="F1813" s="12">
        <v>1</v>
      </c>
      <c r="G1813" s="12">
        <v>1</v>
      </c>
      <c r="H1813" s="12"/>
      <c r="I1813" s="15" t="s">
        <v>58</v>
      </c>
      <c r="J1813" s="15" t="s">
        <v>42</v>
      </c>
      <c r="K1813" s="15" t="s">
        <v>43</v>
      </c>
      <c r="L1813" s="15">
        <v>1</v>
      </c>
      <c r="M1813" s="15" t="s">
        <v>6941</v>
      </c>
      <c r="N1813" s="16" t="s">
        <v>6645</v>
      </c>
      <c r="O1813" s="16" t="s">
        <v>6967</v>
      </c>
      <c r="P1813" s="16" t="s">
        <v>4918</v>
      </c>
      <c r="Q1813" s="17" t="s">
        <v>5013</v>
      </c>
      <c r="R1813" s="12" t="s">
        <v>5014</v>
      </c>
      <c r="S1813" s="12"/>
      <c r="T1813" s="18" t="s">
        <v>48</v>
      </c>
      <c r="U1813" s="19" t="s">
        <v>48</v>
      </c>
      <c r="V1813" s="20" t="s">
        <v>48</v>
      </c>
      <c r="W1813" s="12" t="s">
        <v>49</v>
      </c>
      <c r="X1813" s="20" t="s">
        <v>62</v>
      </c>
      <c r="Y1813" s="20"/>
      <c r="Z1813" s="21">
        <v>3500000</v>
      </c>
      <c r="AA1813" s="21">
        <v>3255000</v>
      </c>
      <c r="AB1813" s="22">
        <v>1500</v>
      </c>
      <c r="AC1813" s="21">
        <v>2333.3333333333335</v>
      </c>
      <c r="AD1813" s="21">
        <v>2170</v>
      </c>
      <c r="AE1813" s="16" t="s">
        <v>63</v>
      </c>
      <c r="AF1813" s="12"/>
      <c r="AG1813" s="12"/>
      <c r="AH1813" s="20" t="s">
        <v>64</v>
      </c>
      <c r="AI1813" s="12" t="s">
        <v>66</v>
      </c>
      <c r="AJ1813" s="12" t="s">
        <v>66</v>
      </c>
      <c r="AK1813" s="12" t="s">
        <v>66</v>
      </c>
      <c r="AL1813" s="12" t="s">
        <v>66</v>
      </c>
      <c r="AM1813" s="12" t="s">
        <v>67</v>
      </c>
      <c r="AN1813" s="20" t="s">
        <v>5783</v>
      </c>
      <c r="AO1813" s="23"/>
      <c r="AP1813" s="24"/>
    </row>
    <row r="1814" spans="1:42" x14ac:dyDescent="0.25">
      <c r="A1814" s="12" t="s">
        <v>5784</v>
      </c>
      <c r="B1814" s="13" t="s">
        <v>5785</v>
      </c>
      <c r="C1814" s="14">
        <v>45992</v>
      </c>
      <c r="D1814" s="12">
        <v>1</v>
      </c>
      <c r="E1814" s="12">
        <v>1</v>
      </c>
      <c r="F1814" s="12">
        <v>1</v>
      </c>
      <c r="G1814" s="12">
        <v>1</v>
      </c>
      <c r="H1814" s="12"/>
      <c r="I1814" s="15" t="s">
        <v>41</v>
      </c>
      <c r="J1814" s="15" t="s">
        <v>42</v>
      </c>
      <c r="K1814" s="15" t="s">
        <v>43</v>
      </c>
      <c r="L1814" s="15">
        <v>1</v>
      </c>
      <c r="M1814" s="15" t="s">
        <v>6941</v>
      </c>
      <c r="N1814" s="16" t="s">
        <v>6645</v>
      </c>
      <c r="O1814" s="16" t="s">
        <v>6967</v>
      </c>
      <c r="P1814" s="16" t="s">
        <v>4918</v>
      </c>
      <c r="Q1814" s="17" t="s">
        <v>4945</v>
      </c>
      <c r="R1814" s="12" t="s">
        <v>4945</v>
      </c>
      <c r="S1814" s="12"/>
      <c r="T1814" s="18" t="s">
        <v>5786</v>
      </c>
      <c r="U1814" s="19"/>
      <c r="V1814" s="20" t="s">
        <v>48</v>
      </c>
      <c r="W1814" s="12" t="s">
        <v>49</v>
      </c>
      <c r="X1814" s="20" t="s">
        <v>5787</v>
      </c>
      <c r="Y1814" s="20"/>
      <c r="Z1814" s="21">
        <v>1400000</v>
      </c>
      <c r="AA1814" s="21">
        <v>1400000</v>
      </c>
      <c r="AB1814" s="22">
        <v>644</v>
      </c>
      <c r="AC1814" s="21">
        <v>2173.913043478261</v>
      </c>
      <c r="AD1814" s="21">
        <v>2173.913043478261</v>
      </c>
      <c r="AE1814" s="16" t="s">
        <v>5785</v>
      </c>
      <c r="AF1814" s="12">
        <v>1</v>
      </c>
      <c r="AG1814" s="12"/>
      <c r="AH1814" s="20" t="s">
        <v>52</v>
      </c>
      <c r="AI1814" s="12"/>
      <c r="AJ1814" s="12"/>
      <c r="AK1814" s="12"/>
      <c r="AL1814" s="12"/>
      <c r="AM1814" s="12">
        <v>0.82254890850430096</v>
      </c>
      <c r="AN1814" s="20"/>
      <c r="AO1814" s="23"/>
      <c r="AP1814" s="24"/>
    </row>
    <row r="1815" spans="1:42" x14ac:dyDescent="0.25">
      <c r="A1815" s="12" t="s">
        <v>5788</v>
      </c>
      <c r="B1815" s="13" t="s">
        <v>5788</v>
      </c>
      <c r="C1815" s="14">
        <v>45559</v>
      </c>
      <c r="D1815" s="12">
        <v>1</v>
      </c>
      <c r="E1815" s="12">
        <v>1</v>
      </c>
      <c r="F1815" s="12">
        <v>1</v>
      </c>
      <c r="G1815" s="12">
        <v>1</v>
      </c>
      <c r="H1815" s="12"/>
      <c r="I1815" s="15" t="s">
        <v>41</v>
      </c>
      <c r="J1815" s="15"/>
      <c r="K1815" s="15" t="s">
        <v>43</v>
      </c>
      <c r="L1815" s="15">
        <v>1</v>
      </c>
      <c r="M1815" s="15" t="s">
        <v>6941</v>
      </c>
      <c r="N1815" s="16" t="s">
        <v>6645</v>
      </c>
      <c r="O1815" s="16" t="s">
        <v>6967</v>
      </c>
      <c r="P1815" s="16" t="s">
        <v>4918</v>
      </c>
      <c r="Q1815" s="17" t="s">
        <v>4924</v>
      </c>
      <c r="R1815" s="12" t="s">
        <v>4924</v>
      </c>
      <c r="S1815" s="12"/>
      <c r="T1815" s="18" t="s">
        <v>5789</v>
      </c>
      <c r="U1815" s="19" t="s">
        <v>5790</v>
      </c>
      <c r="V1815" s="20" t="s">
        <v>48</v>
      </c>
      <c r="W1815" s="12" t="s">
        <v>49</v>
      </c>
      <c r="X1815" s="20" t="s">
        <v>83</v>
      </c>
      <c r="Y1815" s="20"/>
      <c r="Z1815" s="21">
        <v>2800000</v>
      </c>
      <c r="AA1815" s="21">
        <v>2800000</v>
      </c>
      <c r="AB1815" s="22">
        <v>1282</v>
      </c>
      <c r="AC1815" s="21">
        <v>2184.0873634945397</v>
      </c>
      <c r="AD1815" s="21">
        <v>2184.0873634945397</v>
      </c>
      <c r="AE1815" s="16" t="s">
        <v>5791</v>
      </c>
      <c r="AF1815" s="12">
        <v>3</v>
      </c>
      <c r="AG1815" s="12"/>
      <c r="AH1815" s="20" t="s">
        <v>64</v>
      </c>
      <c r="AI1815" s="12"/>
      <c r="AJ1815" s="12"/>
      <c r="AK1815" s="12"/>
      <c r="AL1815" s="12"/>
      <c r="AM1815" s="12">
        <v>4.9196351074133942</v>
      </c>
      <c r="AN1815" s="20" t="s">
        <v>92</v>
      </c>
      <c r="AO1815" s="23"/>
      <c r="AP1815" s="24"/>
    </row>
    <row r="1816" spans="1:42" x14ac:dyDescent="0.25">
      <c r="A1816" s="12" t="s">
        <v>5792</v>
      </c>
      <c r="B1816" s="13" t="s">
        <v>5793</v>
      </c>
      <c r="C1816" s="14">
        <v>45766</v>
      </c>
      <c r="D1816" s="12">
        <v>1</v>
      </c>
      <c r="E1816" s="12">
        <v>1</v>
      </c>
      <c r="F1816" s="12">
        <v>1</v>
      </c>
      <c r="G1816" s="12">
        <v>1</v>
      </c>
      <c r="H1816" s="12"/>
      <c r="I1816" s="15" t="s">
        <v>58</v>
      </c>
      <c r="J1816" s="15" t="s">
        <v>42</v>
      </c>
      <c r="K1816" s="15" t="s">
        <v>43</v>
      </c>
      <c r="L1816" s="15">
        <v>1</v>
      </c>
      <c r="M1816" s="15" t="s">
        <v>6941</v>
      </c>
      <c r="N1816" s="16" t="s">
        <v>6645</v>
      </c>
      <c r="O1816" s="16" t="s">
        <v>6967</v>
      </c>
      <c r="P1816" s="16" t="s">
        <v>4918</v>
      </c>
      <c r="Q1816" s="17" t="s">
        <v>5041</v>
      </c>
      <c r="R1816" s="12" t="s">
        <v>5041</v>
      </c>
      <c r="S1816" s="12"/>
      <c r="T1816" s="18" t="s">
        <v>5794</v>
      </c>
      <c r="U1816" s="19" t="s">
        <v>48</v>
      </c>
      <c r="V1816" s="20" t="s">
        <v>48</v>
      </c>
      <c r="W1816" s="12" t="s">
        <v>49</v>
      </c>
      <c r="X1816" s="20" t="s">
        <v>62</v>
      </c>
      <c r="Y1816" s="20"/>
      <c r="Z1816" s="21">
        <v>2700000</v>
      </c>
      <c r="AA1816" s="21">
        <v>2432700</v>
      </c>
      <c r="AB1816" s="22">
        <v>1100</v>
      </c>
      <c r="AC1816" s="21">
        <v>2454.5454545454545</v>
      </c>
      <c r="AD1816" s="21">
        <v>2211.5454545454545</v>
      </c>
      <c r="AE1816" s="16" t="s">
        <v>63</v>
      </c>
      <c r="AF1816" s="12"/>
      <c r="AG1816" s="12"/>
      <c r="AH1816" s="20" t="s">
        <v>66</v>
      </c>
      <c r="AI1816" s="12" t="s">
        <v>66</v>
      </c>
      <c r="AJ1816" s="12" t="s">
        <v>66</v>
      </c>
      <c r="AK1816" s="12" t="s">
        <v>66</v>
      </c>
      <c r="AL1816" s="12"/>
      <c r="AM1816" s="12" t="s">
        <v>67</v>
      </c>
      <c r="AN1816" s="20" t="s">
        <v>5795</v>
      </c>
      <c r="AO1816" s="23" t="s">
        <v>69</v>
      </c>
      <c r="AP1816" s="24" t="s">
        <v>74</v>
      </c>
    </row>
    <row r="1817" spans="1:42" x14ac:dyDescent="0.25">
      <c r="A1817" s="12" t="s">
        <v>5796</v>
      </c>
      <c r="B1817" s="13" t="s">
        <v>5797</v>
      </c>
      <c r="C1817" s="14">
        <v>45842</v>
      </c>
      <c r="D1817" s="12">
        <v>1</v>
      </c>
      <c r="E1817" s="12">
        <v>1</v>
      </c>
      <c r="F1817" s="12">
        <v>1</v>
      </c>
      <c r="G1817" s="12">
        <v>1</v>
      </c>
      <c r="H1817" s="12"/>
      <c r="I1817" s="15" t="s">
        <v>58</v>
      </c>
      <c r="J1817" s="15" t="s">
        <v>42</v>
      </c>
      <c r="K1817" s="15" t="s">
        <v>43</v>
      </c>
      <c r="L1817" s="15">
        <v>1</v>
      </c>
      <c r="M1817" s="15" t="s">
        <v>6941</v>
      </c>
      <c r="N1817" s="16" t="s">
        <v>6645</v>
      </c>
      <c r="O1817" s="16" t="s">
        <v>6967</v>
      </c>
      <c r="P1817" s="16" t="s">
        <v>4918</v>
      </c>
      <c r="Q1817" s="17" t="s">
        <v>5482</v>
      </c>
      <c r="R1817" s="12" t="s">
        <v>2584</v>
      </c>
      <c r="S1817" s="12"/>
      <c r="T1817" s="18"/>
      <c r="U1817" s="19"/>
      <c r="V1817" s="20" t="s">
        <v>48</v>
      </c>
      <c r="W1817" s="12" t="s">
        <v>49</v>
      </c>
      <c r="X1817" s="20" t="s">
        <v>62</v>
      </c>
      <c r="Y1817" s="20"/>
      <c r="Z1817" s="21">
        <v>1500000</v>
      </c>
      <c r="AA1817" s="21">
        <v>1351500</v>
      </c>
      <c r="AB1817" s="22">
        <v>608</v>
      </c>
      <c r="AC1817" s="21">
        <v>2467.1052631578946</v>
      </c>
      <c r="AD1817" s="21">
        <v>2222.8618421052633</v>
      </c>
      <c r="AE1817" s="16" t="s">
        <v>5798</v>
      </c>
      <c r="AF1817" s="12">
        <v>2</v>
      </c>
      <c r="AG1817" s="12"/>
      <c r="AH1817" s="20" t="s">
        <v>64</v>
      </c>
      <c r="AI1817" s="12"/>
      <c r="AJ1817" s="12"/>
      <c r="AK1817" s="12"/>
      <c r="AL1817" s="12"/>
      <c r="AM1817" s="12">
        <v>0.883466754690726</v>
      </c>
      <c r="AN1817" s="20" t="s">
        <v>5799</v>
      </c>
      <c r="AO1817" s="23" t="s">
        <v>69</v>
      </c>
      <c r="AP1817" s="24" t="s">
        <v>74</v>
      </c>
    </row>
    <row r="1818" spans="1:42" x14ac:dyDescent="0.25">
      <c r="A1818" s="12" t="s">
        <v>5800</v>
      </c>
      <c r="B1818" s="13" t="s">
        <v>5801</v>
      </c>
      <c r="C1818" s="14">
        <v>45749</v>
      </c>
      <c r="D1818" s="12">
        <v>1</v>
      </c>
      <c r="E1818" s="12">
        <v>1</v>
      </c>
      <c r="F1818" s="12">
        <v>1</v>
      </c>
      <c r="G1818" s="12">
        <v>1</v>
      </c>
      <c r="H1818" s="12"/>
      <c r="I1818" s="15" t="s">
        <v>41</v>
      </c>
      <c r="J1818" s="15" t="s">
        <v>42</v>
      </c>
      <c r="K1818" s="15" t="s">
        <v>43</v>
      </c>
      <c r="L1818" s="15">
        <v>1</v>
      </c>
      <c r="M1818" s="15" t="s">
        <v>6941</v>
      </c>
      <c r="N1818" s="16" t="s">
        <v>6645</v>
      </c>
      <c r="O1818" s="16" t="s">
        <v>6967</v>
      </c>
      <c r="P1818" s="16" t="s">
        <v>4918</v>
      </c>
      <c r="Q1818" s="17" t="s">
        <v>60</v>
      </c>
      <c r="R1818" s="12" t="s">
        <v>5575</v>
      </c>
      <c r="S1818" s="12"/>
      <c r="T1818" s="18"/>
      <c r="U1818" s="19"/>
      <c r="V1818" s="20" t="s">
        <v>48</v>
      </c>
      <c r="W1818" s="12" t="s">
        <v>49</v>
      </c>
      <c r="X1818" s="20" t="s">
        <v>100</v>
      </c>
      <c r="Y1818" s="20"/>
      <c r="Z1818" s="21">
        <v>2000000</v>
      </c>
      <c r="AA1818" s="21">
        <v>2000000</v>
      </c>
      <c r="AB1818" s="22">
        <v>899</v>
      </c>
      <c r="AC1818" s="21">
        <v>2224.6941045606227</v>
      </c>
      <c r="AD1818" s="21">
        <v>2224.6941045606227</v>
      </c>
      <c r="AE1818" s="16" t="s">
        <v>5801</v>
      </c>
      <c r="AF1818" s="12">
        <v>1</v>
      </c>
      <c r="AG1818" s="12"/>
      <c r="AH1818" s="20" t="s">
        <v>64</v>
      </c>
      <c r="AI1818" s="12"/>
      <c r="AJ1818" s="12"/>
      <c r="AK1818" s="12"/>
      <c r="AL1818" s="12"/>
      <c r="AM1818" s="12" t="s">
        <v>67</v>
      </c>
      <c r="AN1818" s="20" t="s">
        <v>6981</v>
      </c>
      <c r="AO1818" s="23" t="s">
        <v>69</v>
      </c>
      <c r="AP1818" s="24"/>
    </row>
    <row r="1819" spans="1:42" x14ac:dyDescent="0.25">
      <c r="A1819" s="12" t="s">
        <v>5802</v>
      </c>
      <c r="B1819" s="13" t="s">
        <v>5803</v>
      </c>
      <c r="C1819" s="14">
        <v>45866</v>
      </c>
      <c r="D1819" s="12">
        <v>1</v>
      </c>
      <c r="E1819" s="12">
        <v>1</v>
      </c>
      <c r="F1819" s="12">
        <v>1</v>
      </c>
      <c r="G1819" s="12">
        <v>1</v>
      </c>
      <c r="H1819" s="12"/>
      <c r="I1819" s="15" t="s">
        <v>58</v>
      </c>
      <c r="J1819" s="15" t="s">
        <v>42</v>
      </c>
      <c r="K1819" s="15" t="s">
        <v>43</v>
      </c>
      <c r="L1819" s="15">
        <v>1</v>
      </c>
      <c r="M1819" s="15" t="s">
        <v>6941</v>
      </c>
      <c r="N1819" s="16" t="s">
        <v>6645</v>
      </c>
      <c r="O1819" s="16" t="s">
        <v>6967</v>
      </c>
      <c r="P1819" s="16" t="s">
        <v>4918</v>
      </c>
      <c r="Q1819" s="17" t="s">
        <v>60</v>
      </c>
      <c r="R1819" s="12" t="s">
        <v>2584</v>
      </c>
      <c r="S1819" s="12"/>
      <c r="T1819" s="18" t="s">
        <v>5423</v>
      </c>
      <c r="U1819" s="19"/>
      <c r="V1819" s="20" t="s">
        <v>48</v>
      </c>
      <c r="W1819" s="12" t="s">
        <v>49</v>
      </c>
      <c r="X1819" s="20" t="s">
        <v>62</v>
      </c>
      <c r="Y1819" s="20"/>
      <c r="Z1819" s="21">
        <v>3000000</v>
      </c>
      <c r="AA1819" s="21">
        <v>2703000</v>
      </c>
      <c r="AB1819" s="22">
        <v>1208</v>
      </c>
      <c r="AC1819" s="21">
        <v>2483.4437086092717</v>
      </c>
      <c r="AD1819" s="21">
        <v>2237.5827814569539</v>
      </c>
      <c r="AE1819" s="16" t="s">
        <v>63</v>
      </c>
      <c r="AF1819" s="12"/>
      <c r="AG1819" s="12"/>
      <c r="AH1819" s="20" t="s">
        <v>64</v>
      </c>
      <c r="AI1819" s="12" t="s">
        <v>66</v>
      </c>
      <c r="AJ1819" s="12" t="s">
        <v>65</v>
      </c>
      <c r="AK1819" s="12" t="s">
        <v>66</v>
      </c>
      <c r="AL1819" s="12"/>
      <c r="AM1819" s="12" t="s">
        <v>67</v>
      </c>
      <c r="AN1819" s="20" t="s">
        <v>5804</v>
      </c>
      <c r="AO1819" s="23" t="s">
        <v>69</v>
      </c>
      <c r="AP1819" s="24" t="s">
        <v>74</v>
      </c>
    </row>
    <row r="1820" spans="1:42" x14ac:dyDescent="0.25">
      <c r="A1820" s="12" t="s">
        <v>5805</v>
      </c>
      <c r="B1820" s="13" t="s">
        <v>5806</v>
      </c>
      <c r="C1820" s="14">
        <v>45583</v>
      </c>
      <c r="D1820" s="12">
        <v>1</v>
      </c>
      <c r="E1820" s="12">
        <v>1</v>
      </c>
      <c r="F1820" s="12">
        <v>1</v>
      </c>
      <c r="G1820" s="12">
        <v>1</v>
      </c>
      <c r="H1820" s="12"/>
      <c r="I1820" s="15" t="s">
        <v>58</v>
      </c>
      <c r="J1820" s="15"/>
      <c r="K1820" s="15" t="s">
        <v>43</v>
      </c>
      <c r="L1820" s="15">
        <v>1</v>
      </c>
      <c r="M1820" s="15" t="s">
        <v>6941</v>
      </c>
      <c r="N1820" s="16" t="s">
        <v>6645</v>
      </c>
      <c r="O1820" s="16" t="s">
        <v>6967</v>
      </c>
      <c r="P1820" s="16" t="s">
        <v>4918</v>
      </c>
      <c r="Q1820" s="17" t="s">
        <v>4924</v>
      </c>
      <c r="R1820" s="12" t="s">
        <v>4924</v>
      </c>
      <c r="S1820" s="12"/>
      <c r="T1820" s="18" t="s">
        <v>777</v>
      </c>
      <c r="U1820" s="19" t="s">
        <v>48</v>
      </c>
      <c r="V1820" s="20" t="s">
        <v>48</v>
      </c>
      <c r="W1820" s="12" t="s">
        <v>49</v>
      </c>
      <c r="X1820" s="20" t="s">
        <v>62</v>
      </c>
      <c r="Y1820" s="20"/>
      <c r="Z1820" s="21">
        <v>2300000</v>
      </c>
      <c r="AA1820" s="21">
        <v>2139000</v>
      </c>
      <c r="AB1820" s="22">
        <v>954</v>
      </c>
      <c r="AC1820" s="21">
        <v>2410.9014675052413</v>
      </c>
      <c r="AD1820" s="21">
        <v>2242.1383647798743</v>
      </c>
      <c r="AE1820" s="16" t="s">
        <v>5807</v>
      </c>
      <c r="AF1820" s="12">
        <v>5</v>
      </c>
      <c r="AG1820" s="12"/>
      <c r="AH1820" s="20" t="s">
        <v>64</v>
      </c>
      <c r="AI1820" s="12" t="s">
        <v>66</v>
      </c>
      <c r="AJ1820" s="12" t="s">
        <v>66</v>
      </c>
      <c r="AK1820" s="12" t="s">
        <v>66</v>
      </c>
      <c r="AL1820" s="12" t="s">
        <v>66</v>
      </c>
      <c r="AM1820" s="12">
        <v>0</v>
      </c>
      <c r="AN1820" s="20" t="s">
        <v>5808</v>
      </c>
      <c r="AO1820" s="23"/>
      <c r="AP1820" s="24"/>
    </row>
    <row r="1821" spans="1:42" x14ac:dyDescent="0.25">
      <c r="A1821" s="12" t="s">
        <v>5809</v>
      </c>
      <c r="B1821" s="13" t="s">
        <v>5810</v>
      </c>
      <c r="C1821" s="14">
        <v>45813</v>
      </c>
      <c r="D1821" s="12">
        <v>1</v>
      </c>
      <c r="E1821" s="12">
        <v>1</v>
      </c>
      <c r="F1821" s="12">
        <v>1</v>
      </c>
      <c r="G1821" s="12">
        <v>1</v>
      </c>
      <c r="H1821" s="12"/>
      <c r="I1821" s="15" t="s">
        <v>58</v>
      </c>
      <c r="J1821" s="15" t="s">
        <v>42</v>
      </c>
      <c r="K1821" s="15" t="s">
        <v>43</v>
      </c>
      <c r="L1821" s="15">
        <v>1</v>
      </c>
      <c r="M1821" s="15" t="s">
        <v>6941</v>
      </c>
      <c r="N1821" s="16" t="s">
        <v>6645</v>
      </c>
      <c r="O1821" s="16" t="s">
        <v>6967</v>
      </c>
      <c r="P1821" s="16" t="s">
        <v>4918</v>
      </c>
      <c r="Q1821" s="17" t="s">
        <v>4924</v>
      </c>
      <c r="R1821" s="12" t="s">
        <v>4924</v>
      </c>
      <c r="S1821" s="12"/>
      <c r="T1821" s="18" t="s">
        <v>5722</v>
      </c>
      <c r="U1821" s="19" t="s">
        <v>48</v>
      </c>
      <c r="V1821" s="20" t="s">
        <v>48</v>
      </c>
      <c r="W1821" s="12" t="s">
        <v>49</v>
      </c>
      <c r="X1821" s="20" t="s">
        <v>100</v>
      </c>
      <c r="Y1821" s="20"/>
      <c r="Z1821" s="21">
        <v>3000000</v>
      </c>
      <c r="AA1821" s="21">
        <v>2703000</v>
      </c>
      <c r="AB1821" s="22">
        <v>1204</v>
      </c>
      <c r="AC1821" s="21">
        <v>2491.6943521594685</v>
      </c>
      <c r="AD1821" s="21">
        <v>2245.0166112956813</v>
      </c>
      <c r="AE1821" s="16" t="s">
        <v>5609</v>
      </c>
      <c r="AF1821" s="12">
        <v>9</v>
      </c>
      <c r="AG1821" s="12"/>
      <c r="AH1821" s="20" t="s">
        <v>64</v>
      </c>
      <c r="AI1821" s="12" t="s">
        <v>65</v>
      </c>
      <c r="AJ1821" s="12" t="s">
        <v>66</v>
      </c>
      <c r="AK1821" s="12" t="s">
        <v>66</v>
      </c>
      <c r="AL1821" s="12"/>
      <c r="AM1821" s="12">
        <v>4.1320436585018498</v>
      </c>
      <c r="AN1821" s="20" t="s">
        <v>5811</v>
      </c>
      <c r="AO1821" s="23" t="s">
        <v>69</v>
      </c>
      <c r="AP1821" s="24" t="s">
        <v>74</v>
      </c>
    </row>
    <row r="1822" spans="1:42" x14ac:dyDescent="0.25">
      <c r="A1822" s="12" t="s">
        <v>5812</v>
      </c>
      <c r="B1822" s="13" t="s">
        <v>5813</v>
      </c>
      <c r="C1822" s="14">
        <v>45954</v>
      </c>
      <c r="D1822" s="12">
        <v>1</v>
      </c>
      <c r="E1822" s="12">
        <v>1</v>
      </c>
      <c r="F1822" s="12">
        <v>1</v>
      </c>
      <c r="G1822" s="12">
        <v>1</v>
      </c>
      <c r="H1822" s="12"/>
      <c r="I1822" s="15" t="s">
        <v>58</v>
      </c>
      <c r="J1822" s="15" t="s">
        <v>42</v>
      </c>
      <c r="K1822" s="15" t="s">
        <v>43</v>
      </c>
      <c r="L1822" s="15">
        <v>1</v>
      </c>
      <c r="M1822" s="15" t="s">
        <v>6941</v>
      </c>
      <c r="N1822" s="16" t="s">
        <v>6645</v>
      </c>
      <c r="O1822" s="16" t="s">
        <v>6967</v>
      </c>
      <c r="P1822" s="16" t="s">
        <v>4918</v>
      </c>
      <c r="Q1822" s="17" t="s">
        <v>60</v>
      </c>
      <c r="R1822" s="12" t="s">
        <v>4924</v>
      </c>
      <c r="S1822" s="12"/>
      <c r="T1822" s="18" t="s">
        <v>2824</v>
      </c>
      <c r="U1822" s="19">
        <v>133</v>
      </c>
      <c r="V1822" s="20" t="s">
        <v>48</v>
      </c>
      <c r="W1822" s="12" t="s">
        <v>49</v>
      </c>
      <c r="X1822" s="20" t="s">
        <v>62</v>
      </c>
      <c r="Y1822" s="20"/>
      <c r="Z1822" s="21">
        <v>2000000</v>
      </c>
      <c r="AA1822" s="21">
        <v>1802000</v>
      </c>
      <c r="AB1822" s="22">
        <v>800</v>
      </c>
      <c r="AC1822" s="21">
        <v>2500</v>
      </c>
      <c r="AD1822" s="21">
        <v>2252.5</v>
      </c>
      <c r="AE1822" s="16" t="s">
        <v>63</v>
      </c>
      <c r="AF1822" s="12"/>
      <c r="AG1822" s="12"/>
      <c r="AH1822" s="20" t="s">
        <v>64</v>
      </c>
      <c r="AI1822" s="12" t="s">
        <v>65</v>
      </c>
      <c r="AJ1822" s="12" t="s">
        <v>65</v>
      </c>
      <c r="AK1822" s="12"/>
      <c r="AL1822" s="12"/>
      <c r="AM1822" s="12" t="s">
        <v>67</v>
      </c>
      <c r="AN1822" s="20" t="s">
        <v>5814</v>
      </c>
      <c r="AO1822" s="23" t="s">
        <v>69</v>
      </c>
      <c r="AP1822" s="24" t="s">
        <v>74</v>
      </c>
    </row>
    <row r="1823" spans="1:42" x14ac:dyDescent="0.25">
      <c r="A1823" s="12" t="s">
        <v>5815</v>
      </c>
      <c r="B1823" s="13" t="s">
        <v>5816</v>
      </c>
      <c r="C1823" s="14">
        <v>45603</v>
      </c>
      <c r="D1823" s="12">
        <v>1</v>
      </c>
      <c r="E1823" s="12">
        <v>1</v>
      </c>
      <c r="F1823" s="12">
        <v>1</v>
      </c>
      <c r="G1823" s="12">
        <v>1</v>
      </c>
      <c r="H1823" s="12"/>
      <c r="I1823" s="15" t="s">
        <v>58</v>
      </c>
      <c r="J1823" s="15"/>
      <c r="K1823" s="15" t="s">
        <v>43</v>
      </c>
      <c r="L1823" s="15">
        <v>1</v>
      </c>
      <c r="M1823" s="15" t="s">
        <v>6941</v>
      </c>
      <c r="N1823" s="16" t="s">
        <v>6645</v>
      </c>
      <c r="O1823" s="16" t="s">
        <v>6967</v>
      </c>
      <c r="P1823" s="16" t="s">
        <v>4918</v>
      </c>
      <c r="Q1823" s="17" t="s">
        <v>4924</v>
      </c>
      <c r="R1823" s="12" t="s">
        <v>4924</v>
      </c>
      <c r="S1823" s="12"/>
      <c r="T1823" s="18" t="s">
        <v>48</v>
      </c>
      <c r="U1823" s="19" t="s">
        <v>48</v>
      </c>
      <c r="V1823" s="20" t="s">
        <v>48</v>
      </c>
      <c r="W1823" s="12" t="s">
        <v>49</v>
      </c>
      <c r="X1823" s="20" t="s">
        <v>62</v>
      </c>
      <c r="Y1823" s="20"/>
      <c r="Z1823" s="21">
        <v>3000000</v>
      </c>
      <c r="AA1823" s="21">
        <v>2790000</v>
      </c>
      <c r="AB1823" s="22">
        <v>1218</v>
      </c>
      <c r="AC1823" s="21">
        <v>2463.0541871921182</v>
      </c>
      <c r="AD1823" s="21">
        <v>2290.6403940886698</v>
      </c>
      <c r="AE1823" s="16" t="s">
        <v>5817</v>
      </c>
      <c r="AF1823" s="12">
        <v>8</v>
      </c>
      <c r="AG1823" s="12"/>
      <c r="AH1823" s="20" t="s">
        <v>64</v>
      </c>
      <c r="AI1823" s="12" t="s">
        <v>114</v>
      </c>
      <c r="AJ1823" s="12" t="s">
        <v>114</v>
      </c>
      <c r="AK1823" s="12" t="s">
        <v>66</v>
      </c>
      <c r="AL1823" s="12" t="s">
        <v>66</v>
      </c>
      <c r="AM1823" s="12">
        <v>3.2250607700658942</v>
      </c>
      <c r="AN1823" s="20" t="s">
        <v>5818</v>
      </c>
      <c r="AO1823" s="23"/>
      <c r="AP1823" s="24"/>
    </row>
    <row r="1824" spans="1:42" x14ac:dyDescent="0.25">
      <c r="A1824" s="12" t="s">
        <v>5819</v>
      </c>
      <c r="B1824" s="13" t="s">
        <v>5820</v>
      </c>
      <c r="C1824" s="14">
        <v>45609</v>
      </c>
      <c r="D1824" s="12">
        <v>1</v>
      </c>
      <c r="E1824" s="12">
        <v>1</v>
      </c>
      <c r="F1824" s="12">
        <v>1</v>
      </c>
      <c r="G1824" s="12">
        <v>1</v>
      </c>
      <c r="H1824" s="12"/>
      <c r="I1824" s="15" t="s">
        <v>58</v>
      </c>
      <c r="J1824" s="15"/>
      <c r="K1824" s="15" t="s">
        <v>43</v>
      </c>
      <c r="L1824" s="15">
        <v>1</v>
      </c>
      <c r="M1824" s="15" t="s">
        <v>6941</v>
      </c>
      <c r="N1824" s="16" t="s">
        <v>6645</v>
      </c>
      <c r="O1824" s="16" t="s">
        <v>6967</v>
      </c>
      <c r="P1824" s="16" t="s">
        <v>4918</v>
      </c>
      <c r="Q1824" s="17" t="s">
        <v>4924</v>
      </c>
      <c r="R1824" s="12" t="s">
        <v>4924</v>
      </c>
      <c r="S1824" s="12"/>
      <c r="T1824" s="18" t="s">
        <v>48</v>
      </c>
      <c r="U1824" s="19" t="s">
        <v>48</v>
      </c>
      <c r="V1824" s="20" t="s">
        <v>48</v>
      </c>
      <c r="W1824" s="12" t="s">
        <v>49</v>
      </c>
      <c r="X1824" s="20" t="s">
        <v>62</v>
      </c>
      <c r="Y1824" s="31"/>
      <c r="Z1824" s="21">
        <v>3000000</v>
      </c>
      <c r="AA1824" s="21">
        <v>2790000</v>
      </c>
      <c r="AB1824" s="22">
        <v>1216</v>
      </c>
      <c r="AC1824" s="21">
        <v>2467.1052631578946</v>
      </c>
      <c r="AD1824" s="21">
        <v>2294.4078947368421</v>
      </c>
      <c r="AE1824" s="16" t="s">
        <v>5157</v>
      </c>
      <c r="AF1824" s="12">
        <v>4</v>
      </c>
      <c r="AG1824" s="12"/>
      <c r="AH1824" s="20" t="s">
        <v>64</v>
      </c>
      <c r="AI1824" s="12" t="s">
        <v>65</v>
      </c>
      <c r="AJ1824" s="12" t="s">
        <v>66</v>
      </c>
      <c r="AK1824" s="12" t="s">
        <v>66</v>
      </c>
      <c r="AL1824" s="12" t="s">
        <v>66</v>
      </c>
      <c r="AM1824" s="12">
        <v>2.8404088462516102</v>
      </c>
      <c r="AN1824" s="20" t="s">
        <v>5821</v>
      </c>
      <c r="AO1824" s="23"/>
      <c r="AP1824" s="24"/>
    </row>
    <row r="1825" spans="1:42" x14ac:dyDescent="0.25">
      <c r="A1825" s="12" t="s">
        <v>5822</v>
      </c>
      <c r="B1825" s="13" t="s">
        <v>5823</v>
      </c>
      <c r="C1825" s="14">
        <v>45885</v>
      </c>
      <c r="D1825" s="12">
        <v>1</v>
      </c>
      <c r="E1825" s="12">
        <v>1</v>
      </c>
      <c r="F1825" s="12">
        <v>1</v>
      </c>
      <c r="G1825" s="12">
        <v>1</v>
      </c>
      <c r="H1825" s="12"/>
      <c r="I1825" s="15" t="s">
        <v>58</v>
      </c>
      <c r="J1825" s="15" t="s">
        <v>42</v>
      </c>
      <c r="K1825" s="15" t="s">
        <v>43</v>
      </c>
      <c r="L1825" s="15">
        <v>1</v>
      </c>
      <c r="M1825" s="15" t="s">
        <v>6941</v>
      </c>
      <c r="N1825" s="16" t="s">
        <v>6645</v>
      </c>
      <c r="O1825" s="16" t="s">
        <v>6967</v>
      </c>
      <c r="P1825" s="16" t="s">
        <v>4918</v>
      </c>
      <c r="Q1825" s="17" t="s">
        <v>60</v>
      </c>
      <c r="R1825" s="12" t="s">
        <v>2584</v>
      </c>
      <c r="S1825" s="12"/>
      <c r="T1825" s="18" t="s">
        <v>5616</v>
      </c>
      <c r="U1825" s="19"/>
      <c r="V1825" s="20" t="s">
        <v>48</v>
      </c>
      <c r="W1825" s="12" t="s">
        <v>49</v>
      </c>
      <c r="X1825" s="20" t="s">
        <v>62</v>
      </c>
      <c r="Y1825" s="20"/>
      <c r="Z1825" s="21">
        <v>5100000</v>
      </c>
      <c r="AA1825" s="21">
        <v>4595100</v>
      </c>
      <c r="AB1825" s="22">
        <v>2000</v>
      </c>
      <c r="AC1825" s="21">
        <v>2550</v>
      </c>
      <c r="AD1825" s="21">
        <v>2297.5500000000002</v>
      </c>
      <c r="AE1825" s="16" t="s">
        <v>63</v>
      </c>
      <c r="AF1825" s="12"/>
      <c r="AG1825" s="12"/>
      <c r="AH1825" s="20" t="s">
        <v>64</v>
      </c>
      <c r="AI1825" s="12" t="s">
        <v>65</v>
      </c>
      <c r="AJ1825" s="12" t="s">
        <v>65</v>
      </c>
      <c r="AK1825" s="12" t="s">
        <v>66</v>
      </c>
      <c r="AL1825" s="12"/>
      <c r="AM1825" s="12" t="s">
        <v>67</v>
      </c>
      <c r="AN1825" s="20" t="s">
        <v>5824</v>
      </c>
      <c r="AO1825" s="23" t="s">
        <v>69</v>
      </c>
      <c r="AP1825" s="24" t="s">
        <v>74</v>
      </c>
    </row>
    <row r="1826" spans="1:42" x14ac:dyDescent="0.25">
      <c r="A1826" s="12" t="s">
        <v>5825</v>
      </c>
      <c r="B1826" s="13" t="s">
        <v>5826</v>
      </c>
      <c r="C1826" s="14">
        <v>45918</v>
      </c>
      <c r="D1826" s="12">
        <v>1</v>
      </c>
      <c r="E1826" s="12">
        <v>1</v>
      </c>
      <c r="F1826" s="12">
        <v>1</v>
      </c>
      <c r="G1826" s="12">
        <v>1</v>
      </c>
      <c r="H1826" s="12"/>
      <c r="I1826" s="15" t="s">
        <v>58</v>
      </c>
      <c r="J1826" s="15" t="s">
        <v>42</v>
      </c>
      <c r="K1826" s="15" t="s">
        <v>43</v>
      </c>
      <c r="L1826" s="15">
        <v>1</v>
      </c>
      <c r="M1826" s="15" t="s">
        <v>6941</v>
      </c>
      <c r="N1826" s="16" t="s">
        <v>6645</v>
      </c>
      <c r="O1826" s="16" t="s">
        <v>6967</v>
      </c>
      <c r="P1826" s="16" t="s">
        <v>4918</v>
      </c>
      <c r="Q1826" s="17" t="s">
        <v>5013</v>
      </c>
      <c r="R1826" s="12" t="s">
        <v>5014</v>
      </c>
      <c r="S1826" s="12"/>
      <c r="T1826" s="18" t="s">
        <v>48</v>
      </c>
      <c r="U1826" s="19" t="s">
        <v>48</v>
      </c>
      <c r="V1826" s="20" t="s">
        <v>48</v>
      </c>
      <c r="W1826" s="12" t="s">
        <v>49</v>
      </c>
      <c r="X1826" s="20" t="s">
        <v>83</v>
      </c>
      <c r="Y1826" s="29"/>
      <c r="Z1826" s="21">
        <v>3850000</v>
      </c>
      <c r="AA1826" s="21">
        <v>3468850</v>
      </c>
      <c r="AB1826" s="22">
        <v>1499</v>
      </c>
      <c r="AC1826" s="21">
        <v>2568.3789192795198</v>
      </c>
      <c r="AD1826" s="21">
        <v>2314.1094062708471</v>
      </c>
      <c r="AE1826" s="16" t="s">
        <v>5827</v>
      </c>
      <c r="AF1826" s="12">
        <v>1</v>
      </c>
      <c r="AG1826" s="12"/>
      <c r="AH1826" s="20" t="s">
        <v>64</v>
      </c>
      <c r="AI1826" s="12" t="s">
        <v>48</v>
      </c>
      <c r="AJ1826" s="12" t="s">
        <v>48</v>
      </c>
      <c r="AK1826" s="12"/>
      <c r="AL1826" s="12"/>
      <c r="AM1826" s="12">
        <v>0</v>
      </c>
      <c r="AN1826" s="20" t="s">
        <v>5828</v>
      </c>
      <c r="AO1826" s="23" t="s">
        <v>69</v>
      </c>
      <c r="AP1826" s="24" t="s">
        <v>74</v>
      </c>
    </row>
    <row r="1827" spans="1:42" x14ac:dyDescent="0.25">
      <c r="A1827" s="12" t="s">
        <v>5829</v>
      </c>
      <c r="B1827" s="13" t="s">
        <v>5830</v>
      </c>
      <c r="C1827" s="14">
        <v>45422</v>
      </c>
      <c r="D1827" s="12">
        <v>1</v>
      </c>
      <c r="E1827" s="12">
        <v>1</v>
      </c>
      <c r="F1827" s="12">
        <v>1</v>
      </c>
      <c r="G1827" s="12">
        <v>1</v>
      </c>
      <c r="H1827" s="12"/>
      <c r="I1827" s="15" t="s">
        <v>58</v>
      </c>
      <c r="J1827" s="15" t="s">
        <v>42</v>
      </c>
      <c r="K1827" s="15" t="s">
        <v>43</v>
      </c>
      <c r="L1827" s="15">
        <v>1</v>
      </c>
      <c r="M1827" s="15" t="s">
        <v>6941</v>
      </c>
      <c r="N1827" s="16" t="s">
        <v>6645</v>
      </c>
      <c r="O1827" s="16" t="s">
        <v>6967</v>
      </c>
      <c r="P1827" s="16" t="s">
        <v>4918</v>
      </c>
      <c r="Q1827" s="17" t="s">
        <v>5013</v>
      </c>
      <c r="R1827" s="12" t="s">
        <v>5014</v>
      </c>
      <c r="S1827" s="12"/>
      <c r="T1827" s="18"/>
      <c r="U1827" s="19" t="s">
        <v>48</v>
      </c>
      <c r="V1827" s="20" t="s">
        <v>48</v>
      </c>
      <c r="W1827" s="12" t="s">
        <v>49</v>
      </c>
      <c r="X1827" s="20" t="s">
        <v>62</v>
      </c>
      <c r="Y1827" s="20"/>
      <c r="Z1827" s="21">
        <v>2000000</v>
      </c>
      <c r="AA1827" s="21">
        <v>1860000</v>
      </c>
      <c r="AB1827" s="22">
        <v>800</v>
      </c>
      <c r="AC1827" s="21">
        <v>2500</v>
      </c>
      <c r="AD1827" s="21">
        <v>2325</v>
      </c>
      <c r="AE1827" s="16" t="s">
        <v>63</v>
      </c>
      <c r="AF1827" s="12"/>
      <c r="AG1827" s="12"/>
      <c r="AH1827" s="20" t="s">
        <v>64</v>
      </c>
      <c r="AI1827" s="12" t="s">
        <v>114</v>
      </c>
      <c r="AJ1827" s="12" t="s">
        <v>114</v>
      </c>
      <c r="AK1827" s="12" t="s">
        <v>66</v>
      </c>
      <c r="AL1827" s="12" t="s">
        <v>66</v>
      </c>
      <c r="AM1827" s="12" t="s">
        <v>67</v>
      </c>
      <c r="AN1827" s="20" t="s">
        <v>5831</v>
      </c>
      <c r="AO1827" s="23"/>
      <c r="AP1827" s="24"/>
    </row>
    <row r="1828" spans="1:42" x14ac:dyDescent="0.25">
      <c r="A1828" s="12" t="s">
        <v>5832</v>
      </c>
      <c r="B1828" s="13" t="s">
        <v>5782</v>
      </c>
      <c r="C1828" s="14">
        <v>45570</v>
      </c>
      <c r="D1828" s="12">
        <v>1</v>
      </c>
      <c r="E1828" s="12">
        <v>1</v>
      </c>
      <c r="F1828" s="12">
        <v>1</v>
      </c>
      <c r="G1828" s="12">
        <v>1</v>
      </c>
      <c r="H1828" s="12"/>
      <c r="I1828" s="15" t="s">
        <v>58</v>
      </c>
      <c r="J1828" s="15"/>
      <c r="K1828" s="15" t="s">
        <v>43</v>
      </c>
      <c r="L1828" s="15">
        <v>1</v>
      </c>
      <c r="M1828" s="15" t="s">
        <v>6941</v>
      </c>
      <c r="N1828" s="16" t="s">
        <v>6645</v>
      </c>
      <c r="O1828" s="16" t="s">
        <v>6967</v>
      </c>
      <c r="P1828" s="16" t="s">
        <v>4918</v>
      </c>
      <c r="Q1828" s="17" t="s">
        <v>5070</v>
      </c>
      <c r="R1828" s="12" t="s">
        <v>5070</v>
      </c>
      <c r="S1828" s="12"/>
      <c r="T1828" s="18" t="s">
        <v>48</v>
      </c>
      <c r="U1828" s="19"/>
      <c r="V1828" s="20" t="s">
        <v>48</v>
      </c>
      <c r="W1828" s="12" t="s">
        <v>49</v>
      </c>
      <c r="X1828" s="20" t="s">
        <v>62</v>
      </c>
      <c r="Y1828" s="20"/>
      <c r="Z1828" s="21">
        <v>1500000</v>
      </c>
      <c r="AA1828" s="21">
        <v>1395000</v>
      </c>
      <c r="AB1828" s="22">
        <v>600</v>
      </c>
      <c r="AC1828" s="21">
        <v>2500</v>
      </c>
      <c r="AD1828" s="21">
        <v>2325</v>
      </c>
      <c r="AE1828" s="16" t="s">
        <v>5190</v>
      </c>
      <c r="AF1828" s="12">
        <v>4</v>
      </c>
      <c r="AG1828" s="12"/>
      <c r="AH1828" s="20" t="s">
        <v>64</v>
      </c>
      <c r="AI1828" s="12" t="s">
        <v>65</v>
      </c>
      <c r="AJ1828" s="12" t="s">
        <v>114</v>
      </c>
      <c r="AK1828" s="12" t="s">
        <v>66</v>
      </c>
      <c r="AL1828" s="12" t="s">
        <v>66</v>
      </c>
      <c r="AM1828" s="12">
        <v>0</v>
      </c>
      <c r="AN1828" s="20" t="s">
        <v>5833</v>
      </c>
      <c r="AO1828" s="23"/>
      <c r="AP1828" s="24"/>
    </row>
    <row r="1829" spans="1:42" x14ac:dyDescent="0.25">
      <c r="A1829" s="12" t="s">
        <v>5834</v>
      </c>
      <c r="B1829" s="13" t="s">
        <v>5835</v>
      </c>
      <c r="C1829" s="14">
        <v>45496</v>
      </c>
      <c r="D1829" s="12">
        <v>1</v>
      </c>
      <c r="E1829" s="12">
        <v>1</v>
      </c>
      <c r="F1829" s="12">
        <v>1</v>
      </c>
      <c r="G1829" s="12">
        <v>1</v>
      </c>
      <c r="H1829" s="12"/>
      <c r="I1829" s="15" t="s">
        <v>58</v>
      </c>
      <c r="J1829" s="15"/>
      <c r="K1829" s="15" t="s">
        <v>43</v>
      </c>
      <c r="L1829" s="15">
        <v>1</v>
      </c>
      <c r="M1829" s="15" t="s">
        <v>6941</v>
      </c>
      <c r="N1829" s="16" t="s">
        <v>6645</v>
      </c>
      <c r="O1829" s="16" t="s">
        <v>6967</v>
      </c>
      <c r="P1829" s="16" t="s">
        <v>4918</v>
      </c>
      <c r="Q1829" s="17" t="s">
        <v>4924</v>
      </c>
      <c r="R1829" s="12" t="s">
        <v>4924</v>
      </c>
      <c r="S1829" s="12"/>
      <c r="T1829" s="18" t="s">
        <v>5184</v>
      </c>
      <c r="U1829" s="19">
        <v>16</v>
      </c>
      <c r="V1829" s="20" t="s">
        <v>48</v>
      </c>
      <c r="W1829" s="12" t="s">
        <v>49</v>
      </c>
      <c r="X1829" s="20" t="s">
        <v>62</v>
      </c>
      <c r="Y1829" s="20"/>
      <c r="Z1829" s="21">
        <v>2500000</v>
      </c>
      <c r="AA1829" s="21">
        <v>2325000</v>
      </c>
      <c r="AB1829" s="22">
        <v>1000</v>
      </c>
      <c r="AC1829" s="21">
        <v>2500</v>
      </c>
      <c r="AD1829" s="21">
        <v>2325</v>
      </c>
      <c r="AE1829" s="16" t="s">
        <v>63</v>
      </c>
      <c r="AF1829" s="12"/>
      <c r="AG1829" s="12"/>
      <c r="AH1829" s="20" t="s">
        <v>64</v>
      </c>
      <c r="AI1829" s="12" t="s">
        <v>65</v>
      </c>
      <c r="AJ1829" s="12" t="s">
        <v>65</v>
      </c>
      <c r="AK1829" s="12" t="s">
        <v>66</v>
      </c>
      <c r="AL1829" s="12" t="s">
        <v>66</v>
      </c>
      <c r="AM1829" s="12" t="s">
        <v>67</v>
      </c>
      <c r="AN1829" s="20" t="s">
        <v>5836</v>
      </c>
      <c r="AO1829" s="23"/>
      <c r="AP1829" s="24"/>
    </row>
    <row r="1830" spans="1:42" x14ac:dyDescent="0.25">
      <c r="A1830" s="12" t="s">
        <v>5837</v>
      </c>
      <c r="B1830" s="13" t="s">
        <v>5838</v>
      </c>
      <c r="C1830" s="14">
        <v>45565</v>
      </c>
      <c r="D1830" s="12">
        <v>1</v>
      </c>
      <c r="E1830" s="12">
        <v>1</v>
      </c>
      <c r="F1830" s="12">
        <v>1</v>
      </c>
      <c r="G1830" s="12">
        <v>1</v>
      </c>
      <c r="H1830" s="12"/>
      <c r="I1830" s="15" t="s">
        <v>58</v>
      </c>
      <c r="J1830" s="15"/>
      <c r="K1830" s="15" t="s">
        <v>43</v>
      </c>
      <c r="L1830" s="15">
        <v>1</v>
      </c>
      <c r="M1830" s="15" t="s">
        <v>6941</v>
      </c>
      <c r="N1830" s="16" t="s">
        <v>6645</v>
      </c>
      <c r="O1830" s="16" t="s">
        <v>6967</v>
      </c>
      <c r="P1830" s="16" t="s">
        <v>4918</v>
      </c>
      <c r="Q1830" s="17" t="s">
        <v>4924</v>
      </c>
      <c r="R1830" s="12" t="s">
        <v>4924</v>
      </c>
      <c r="S1830" s="12"/>
      <c r="T1830" s="18"/>
      <c r="U1830" s="19" t="s">
        <v>48</v>
      </c>
      <c r="V1830" s="20" t="s">
        <v>48</v>
      </c>
      <c r="W1830" s="12" t="s">
        <v>49</v>
      </c>
      <c r="X1830" s="20" t="s">
        <v>62</v>
      </c>
      <c r="Y1830" s="20"/>
      <c r="Z1830" s="21">
        <v>2500000</v>
      </c>
      <c r="AA1830" s="21">
        <v>2325000</v>
      </c>
      <c r="AB1830" s="22">
        <v>1000</v>
      </c>
      <c r="AC1830" s="21">
        <v>2500</v>
      </c>
      <c r="AD1830" s="21">
        <v>2325</v>
      </c>
      <c r="AE1830" s="16" t="s">
        <v>63</v>
      </c>
      <c r="AF1830" s="12"/>
      <c r="AG1830" s="12"/>
      <c r="AH1830" s="20" t="s">
        <v>64</v>
      </c>
      <c r="AI1830" s="12" t="s">
        <v>114</v>
      </c>
      <c r="AJ1830" s="12" t="s">
        <v>114</v>
      </c>
      <c r="AK1830" s="12" t="s">
        <v>66</v>
      </c>
      <c r="AL1830" s="12" t="s">
        <v>66</v>
      </c>
      <c r="AM1830" s="12" t="s">
        <v>67</v>
      </c>
      <c r="AN1830" s="20" t="s">
        <v>5839</v>
      </c>
      <c r="AO1830" s="23"/>
      <c r="AP1830" s="24"/>
    </row>
    <row r="1831" spans="1:42" x14ac:dyDescent="0.25">
      <c r="A1831" s="12" t="s">
        <v>5840</v>
      </c>
      <c r="B1831" s="13" t="s">
        <v>5841</v>
      </c>
      <c r="C1831" s="14">
        <v>45982</v>
      </c>
      <c r="D1831" s="12">
        <v>1</v>
      </c>
      <c r="E1831" s="12">
        <v>1</v>
      </c>
      <c r="F1831" s="12">
        <v>1</v>
      </c>
      <c r="G1831" s="12">
        <v>1</v>
      </c>
      <c r="H1831" s="12"/>
      <c r="I1831" s="15" t="s">
        <v>41</v>
      </c>
      <c r="J1831" s="15" t="s">
        <v>42</v>
      </c>
      <c r="K1831" s="15" t="s">
        <v>43</v>
      </c>
      <c r="L1831" s="15">
        <v>1</v>
      </c>
      <c r="M1831" s="15" t="s">
        <v>6941</v>
      </c>
      <c r="N1831" s="16" t="s">
        <v>6645</v>
      </c>
      <c r="O1831" s="16" t="s">
        <v>6967</v>
      </c>
      <c r="P1831" s="16" t="s">
        <v>4918</v>
      </c>
      <c r="Q1831" s="17" t="s">
        <v>2584</v>
      </c>
      <c r="R1831" s="12" t="s">
        <v>2584</v>
      </c>
      <c r="S1831" s="12"/>
      <c r="T1831" s="18" t="s">
        <v>218</v>
      </c>
      <c r="U1831" s="19">
        <v>5</v>
      </c>
      <c r="V1831" s="20" t="s">
        <v>48</v>
      </c>
      <c r="W1831" s="12" t="s">
        <v>49</v>
      </c>
      <c r="X1831" s="20" t="s">
        <v>95</v>
      </c>
      <c r="Y1831" s="20"/>
      <c r="Z1831" s="21">
        <v>4500000</v>
      </c>
      <c r="AA1831" s="21">
        <v>4500000</v>
      </c>
      <c r="AB1831" s="22">
        <v>1894</v>
      </c>
      <c r="AC1831" s="21">
        <v>2375.9239704329461</v>
      </c>
      <c r="AD1831" s="21">
        <v>2375.9239704329461</v>
      </c>
      <c r="AE1831" s="16" t="s">
        <v>5841</v>
      </c>
      <c r="AF1831" s="12">
        <v>1</v>
      </c>
      <c r="AG1831" s="12"/>
      <c r="AH1831" s="20" t="s">
        <v>52</v>
      </c>
      <c r="AI1831" s="12"/>
      <c r="AJ1831" s="12"/>
      <c r="AK1831" s="12"/>
      <c r="AL1831" s="12"/>
      <c r="AM1831" s="12">
        <v>1.6167528694437001E-2</v>
      </c>
      <c r="AN1831" s="20"/>
      <c r="AO1831" s="23"/>
      <c r="AP1831" s="24"/>
    </row>
    <row r="1832" spans="1:42" x14ac:dyDescent="0.25">
      <c r="A1832" s="12" t="s">
        <v>5842</v>
      </c>
      <c r="B1832" s="13" t="s">
        <v>5842</v>
      </c>
      <c r="C1832" s="14">
        <v>45573</v>
      </c>
      <c r="D1832" s="12">
        <v>1</v>
      </c>
      <c r="E1832" s="12">
        <v>1</v>
      </c>
      <c r="F1832" s="12">
        <v>1</v>
      </c>
      <c r="G1832" s="12">
        <v>1</v>
      </c>
      <c r="H1832" s="12"/>
      <c r="I1832" s="15" t="s">
        <v>41</v>
      </c>
      <c r="J1832" s="15" t="s">
        <v>42</v>
      </c>
      <c r="K1832" s="15" t="s">
        <v>43</v>
      </c>
      <c r="L1832" s="15">
        <v>1</v>
      </c>
      <c r="M1832" s="15" t="s">
        <v>6941</v>
      </c>
      <c r="N1832" s="16" t="s">
        <v>6645</v>
      </c>
      <c r="O1832" s="16" t="s">
        <v>6967</v>
      </c>
      <c r="P1832" s="16" t="s">
        <v>4918</v>
      </c>
      <c r="Q1832" s="17" t="s">
        <v>4116</v>
      </c>
      <c r="R1832" s="12" t="s">
        <v>4116</v>
      </c>
      <c r="S1832" s="12"/>
      <c r="T1832" s="18" t="s">
        <v>5843</v>
      </c>
      <c r="U1832" s="19">
        <v>3</v>
      </c>
      <c r="V1832" s="20" t="s">
        <v>48</v>
      </c>
      <c r="W1832" s="12" t="s">
        <v>49</v>
      </c>
      <c r="X1832" s="20" t="s">
        <v>313</v>
      </c>
      <c r="Y1832" s="20"/>
      <c r="Z1832" s="21">
        <v>3650000</v>
      </c>
      <c r="AA1832" s="21">
        <v>3650000</v>
      </c>
      <c r="AB1832" s="22">
        <v>1531</v>
      </c>
      <c r="AC1832" s="21">
        <v>2384.0627041149573</v>
      </c>
      <c r="AD1832" s="21">
        <v>2384.0627041149573</v>
      </c>
      <c r="AE1832" s="16" t="s">
        <v>5844</v>
      </c>
      <c r="AF1832" s="12">
        <v>1</v>
      </c>
      <c r="AG1832" s="12"/>
      <c r="AH1832" s="20" t="s">
        <v>64</v>
      </c>
      <c r="AI1832" s="12"/>
      <c r="AJ1832" s="12"/>
      <c r="AK1832" s="12"/>
      <c r="AL1832" s="12"/>
      <c r="AM1832" s="12">
        <v>0.91176935221199895</v>
      </c>
      <c r="AN1832" s="20" t="s">
        <v>92</v>
      </c>
      <c r="AO1832" s="23"/>
      <c r="AP1832" s="24"/>
    </row>
    <row r="1833" spans="1:42" x14ac:dyDescent="0.25">
      <c r="A1833" s="12" t="s">
        <v>5845</v>
      </c>
      <c r="B1833" s="13" t="s">
        <v>5845</v>
      </c>
      <c r="C1833" s="14">
        <v>45601</v>
      </c>
      <c r="D1833" s="12">
        <v>1</v>
      </c>
      <c r="E1833" s="12">
        <v>1</v>
      </c>
      <c r="F1833" s="12">
        <v>1</v>
      </c>
      <c r="G1833" s="12">
        <v>1</v>
      </c>
      <c r="H1833" s="12"/>
      <c r="I1833" s="15" t="s">
        <v>41</v>
      </c>
      <c r="J1833" s="15" t="s">
        <v>42</v>
      </c>
      <c r="K1833" s="15" t="s">
        <v>43</v>
      </c>
      <c r="L1833" s="15">
        <v>1</v>
      </c>
      <c r="M1833" s="15" t="s">
        <v>6941</v>
      </c>
      <c r="N1833" s="16" t="s">
        <v>6645</v>
      </c>
      <c r="O1833" s="16" t="s">
        <v>6967</v>
      </c>
      <c r="P1833" s="16" t="s">
        <v>4918</v>
      </c>
      <c r="Q1833" s="17" t="s">
        <v>4116</v>
      </c>
      <c r="R1833" s="12" t="s">
        <v>4116</v>
      </c>
      <c r="S1833" s="12"/>
      <c r="T1833" s="18" t="s">
        <v>3347</v>
      </c>
      <c r="U1833" s="19">
        <v>45</v>
      </c>
      <c r="V1833" s="20" t="s">
        <v>48</v>
      </c>
      <c r="W1833" s="12" t="s">
        <v>49</v>
      </c>
      <c r="X1833" s="20" t="s">
        <v>95</v>
      </c>
      <c r="Y1833" s="20"/>
      <c r="Z1833" s="21">
        <v>3000000</v>
      </c>
      <c r="AA1833" s="21">
        <v>3000000</v>
      </c>
      <c r="AB1833" s="22">
        <v>1250</v>
      </c>
      <c r="AC1833" s="21">
        <v>2400</v>
      </c>
      <c r="AD1833" s="21">
        <v>2400</v>
      </c>
      <c r="AE1833" s="16" t="s">
        <v>5846</v>
      </c>
      <c r="AF1833" s="12">
        <v>2</v>
      </c>
      <c r="AG1833" s="12" t="s">
        <v>51</v>
      </c>
      <c r="AH1833" s="20" t="s">
        <v>64</v>
      </c>
      <c r="AI1833" s="12"/>
      <c r="AJ1833" s="12"/>
      <c r="AK1833" s="12"/>
      <c r="AL1833" s="12"/>
      <c r="AM1833" s="12">
        <v>0.812844297087707</v>
      </c>
      <c r="AN1833" s="20" t="s">
        <v>92</v>
      </c>
      <c r="AO1833" s="23"/>
      <c r="AP1833" s="24"/>
    </row>
    <row r="1834" spans="1:42" x14ac:dyDescent="0.25">
      <c r="A1834" s="12" t="s">
        <v>5847</v>
      </c>
      <c r="B1834" s="13" t="s">
        <v>5848</v>
      </c>
      <c r="C1834" s="14">
        <v>45736</v>
      </c>
      <c r="D1834" s="12">
        <v>1</v>
      </c>
      <c r="E1834" s="12">
        <v>1</v>
      </c>
      <c r="F1834" s="12">
        <v>1</v>
      </c>
      <c r="G1834" s="12">
        <v>1</v>
      </c>
      <c r="H1834" s="12"/>
      <c r="I1834" s="15" t="s">
        <v>58</v>
      </c>
      <c r="J1834" s="15" t="s">
        <v>499</v>
      </c>
      <c r="K1834" s="15" t="s">
        <v>43</v>
      </c>
      <c r="L1834" s="15">
        <v>1</v>
      </c>
      <c r="M1834" s="15" t="s">
        <v>6941</v>
      </c>
      <c r="N1834" s="16" t="s">
        <v>6645</v>
      </c>
      <c r="O1834" s="16" t="s">
        <v>6967</v>
      </c>
      <c r="P1834" s="16" t="s">
        <v>4918</v>
      </c>
      <c r="Q1834" s="17" t="s">
        <v>4919</v>
      </c>
      <c r="R1834" s="12" t="s">
        <v>4919</v>
      </c>
      <c r="S1834" s="12"/>
      <c r="T1834" s="18" t="s">
        <v>5849</v>
      </c>
      <c r="U1834" s="19" t="s">
        <v>48</v>
      </c>
      <c r="V1834" s="20" t="s">
        <v>48</v>
      </c>
      <c r="W1834" s="12" t="s">
        <v>49</v>
      </c>
      <c r="X1834" s="20" t="s">
        <v>62</v>
      </c>
      <c r="Y1834" s="20"/>
      <c r="Z1834" s="21">
        <v>4000000</v>
      </c>
      <c r="AA1834" s="21">
        <v>3604000</v>
      </c>
      <c r="AB1834" s="22">
        <v>1500</v>
      </c>
      <c r="AC1834" s="21">
        <v>2666.6666666666665</v>
      </c>
      <c r="AD1834" s="21">
        <v>2402.6666666666665</v>
      </c>
      <c r="AE1834" s="16" t="s">
        <v>63</v>
      </c>
      <c r="AF1834" s="12"/>
      <c r="AG1834" s="12"/>
      <c r="AH1834" s="20" t="s">
        <v>66</v>
      </c>
      <c r="AI1834" s="12" t="s">
        <v>65</v>
      </c>
      <c r="AJ1834" s="12" t="s">
        <v>65</v>
      </c>
      <c r="AK1834" s="12" t="s">
        <v>66</v>
      </c>
      <c r="AL1834" s="12"/>
      <c r="AM1834" s="12" t="s">
        <v>67</v>
      </c>
      <c r="AN1834" s="20" t="s">
        <v>5850</v>
      </c>
      <c r="AO1834" s="23" t="s">
        <v>69</v>
      </c>
      <c r="AP1834" s="24" t="s">
        <v>74</v>
      </c>
    </row>
    <row r="1835" spans="1:42" x14ac:dyDescent="0.25">
      <c r="A1835" s="12" t="s">
        <v>5851</v>
      </c>
      <c r="B1835" s="13" t="s">
        <v>5852</v>
      </c>
      <c r="C1835" s="14">
        <v>45796</v>
      </c>
      <c r="D1835" s="12">
        <v>1</v>
      </c>
      <c r="E1835" s="12">
        <v>1</v>
      </c>
      <c r="F1835" s="12">
        <v>1</v>
      </c>
      <c r="G1835" s="12">
        <v>1</v>
      </c>
      <c r="H1835" s="12"/>
      <c r="I1835" s="15" t="s">
        <v>58</v>
      </c>
      <c r="J1835" s="15" t="s">
        <v>42</v>
      </c>
      <c r="K1835" s="15" t="s">
        <v>43</v>
      </c>
      <c r="L1835" s="15">
        <v>1</v>
      </c>
      <c r="M1835" s="15" t="s">
        <v>6941</v>
      </c>
      <c r="N1835" s="16" t="s">
        <v>6645</v>
      </c>
      <c r="O1835" s="16" t="s">
        <v>6967</v>
      </c>
      <c r="P1835" s="16" t="s">
        <v>4918</v>
      </c>
      <c r="Q1835" s="17" t="s">
        <v>5482</v>
      </c>
      <c r="R1835" s="12" t="s">
        <v>2584</v>
      </c>
      <c r="S1835" s="12"/>
      <c r="T1835" s="18" t="s">
        <v>5730</v>
      </c>
      <c r="U1835" s="19">
        <v>2</v>
      </c>
      <c r="V1835" s="20" t="s">
        <v>48</v>
      </c>
      <c r="W1835" s="12" t="s">
        <v>49</v>
      </c>
      <c r="X1835" s="20" t="s">
        <v>62</v>
      </c>
      <c r="Y1835" s="20"/>
      <c r="Z1835" s="21">
        <v>4000000</v>
      </c>
      <c r="AA1835" s="21">
        <v>3604000</v>
      </c>
      <c r="AB1835" s="22">
        <v>1500</v>
      </c>
      <c r="AC1835" s="21">
        <v>2666.6666666666665</v>
      </c>
      <c r="AD1835" s="21">
        <v>2402.6666666666665</v>
      </c>
      <c r="AE1835" s="16" t="s">
        <v>63</v>
      </c>
      <c r="AF1835" s="12"/>
      <c r="AG1835" s="12"/>
      <c r="AH1835" s="20" t="s">
        <v>66</v>
      </c>
      <c r="AI1835" s="12" t="s">
        <v>65</v>
      </c>
      <c r="AJ1835" s="12" t="s">
        <v>65</v>
      </c>
      <c r="AK1835" s="12" t="s">
        <v>66</v>
      </c>
      <c r="AL1835" s="12"/>
      <c r="AM1835" s="12" t="s">
        <v>67</v>
      </c>
      <c r="AN1835" s="20" t="s">
        <v>5853</v>
      </c>
      <c r="AO1835" s="23" t="s">
        <v>69</v>
      </c>
      <c r="AP1835" s="24" t="s">
        <v>74</v>
      </c>
    </row>
    <row r="1836" spans="1:42" x14ac:dyDescent="0.25">
      <c r="A1836" s="12" t="s">
        <v>5854</v>
      </c>
      <c r="B1836" s="13" t="s">
        <v>5855</v>
      </c>
      <c r="C1836" s="14">
        <v>45929</v>
      </c>
      <c r="D1836" s="12">
        <v>1</v>
      </c>
      <c r="E1836" s="12">
        <v>1</v>
      </c>
      <c r="F1836" s="12">
        <v>1</v>
      </c>
      <c r="G1836" s="12">
        <v>1</v>
      </c>
      <c r="H1836" s="12"/>
      <c r="I1836" s="15" t="s">
        <v>58</v>
      </c>
      <c r="J1836" s="15" t="s">
        <v>42</v>
      </c>
      <c r="K1836" s="15" t="s">
        <v>43</v>
      </c>
      <c r="L1836" s="15">
        <v>1</v>
      </c>
      <c r="M1836" s="15" t="s">
        <v>6941</v>
      </c>
      <c r="N1836" s="16" t="s">
        <v>6645</v>
      </c>
      <c r="O1836" s="16" t="s">
        <v>6967</v>
      </c>
      <c r="P1836" s="16" t="s">
        <v>4918</v>
      </c>
      <c r="Q1836" s="17" t="s">
        <v>4924</v>
      </c>
      <c r="R1836" s="12" t="s">
        <v>4924</v>
      </c>
      <c r="S1836" s="12"/>
      <c r="T1836" s="18" t="s">
        <v>48</v>
      </c>
      <c r="U1836" s="19" t="s">
        <v>48</v>
      </c>
      <c r="V1836" s="20" t="s">
        <v>48</v>
      </c>
      <c r="W1836" s="12" t="s">
        <v>49</v>
      </c>
      <c r="X1836" s="20" t="s">
        <v>100</v>
      </c>
      <c r="Y1836" s="20"/>
      <c r="Z1836" s="21">
        <v>3800000</v>
      </c>
      <c r="AA1836" s="21">
        <v>3423800</v>
      </c>
      <c r="AB1836" s="22">
        <v>1400</v>
      </c>
      <c r="AC1836" s="21">
        <v>2714.2857142857142</v>
      </c>
      <c r="AD1836" s="21">
        <v>2445.5714285714284</v>
      </c>
      <c r="AE1836" s="16" t="s">
        <v>5534</v>
      </c>
      <c r="AF1836" s="12">
        <v>2</v>
      </c>
      <c r="AG1836" s="12"/>
      <c r="AH1836" s="20" t="s">
        <v>48</v>
      </c>
      <c r="AI1836" s="12" t="s">
        <v>48</v>
      </c>
      <c r="AJ1836" s="12" t="s">
        <v>48</v>
      </c>
      <c r="AK1836" s="12"/>
      <c r="AL1836" s="12"/>
      <c r="AM1836" s="12">
        <v>3.2056740008096498</v>
      </c>
      <c r="AN1836" s="20" t="s">
        <v>5856</v>
      </c>
      <c r="AO1836" s="23" t="s">
        <v>69</v>
      </c>
      <c r="AP1836" s="24" t="s">
        <v>74</v>
      </c>
    </row>
    <row r="1837" spans="1:42" x14ac:dyDescent="0.25">
      <c r="A1837" s="12" t="s">
        <v>5857</v>
      </c>
      <c r="B1837" s="13" t="s">
        <v>5858</v>
      </c>
      <c r="C1837" s="14">
        <v>45748</v>
      </c>
      <c r="D1837" s="12">
        <v>1</v>
      </c>
      <c r="E1837" s="12">
        <v>1</v>
      </c>
      <c r="F1837" s="12">
        <v>1</v>
      </c>
      <c r="G1837" s="12">
        <v>1</v>
      </c>
      <c r="H1837" s="12"/>
      <c r="I1837" s="15" t="s">
        <v>58</v>
      </c>
      <c r="J1837" s="15" t="s">
        <v>42</v>
      </c>
      <c r="K1837" s="15" t="s">
        <v>43</v>
      </c>
      <c r="L1837" s="15">
        <v>1</v>
      </c>
      <c r="M1837" s="15" t="s">
        <v>6941</v>
      </c>
      <c r="N1837" s="16" t="s">
        <v>6645</v>
      </c>
      <c r="O1837" s="16" t="s">
        <v>6967</v>
      </c>
      <c r="P1837" s="16" t="s">
        <v>4918</v>
      </c>
      <c r="Q1837" s="17" t="s">
        <v>4924</v>
      </c>
      <c r="R1837" s="12" t="s">
        <v>4924</v>
      </c>
      <c r="S1837" s="12"/>
      <c r="T1837" s="18" t="s">
        <v>48</v>
      </c>
      <c r="U1837" s="19" t="s">
        <v>48</v>
      </c>
      <c r="V1837" s="20" t="s">
        <v>48</v>
      </c>
      <c r="W1837" s="12" t="s">
        <v>49</v>
      </c>
      <c r="X1837" s="20" t="s">
        <v>83</v>
      </c>
      <c r="Y1837" s="20"/>
      <c r="Z1837" s="21">
        <v>4000000</v>
      </c>
      <c r="AA1837" s="21">
        <v>3604000</v>
      </c>
      <c r="AB1837" s="22">
        <v>1461</v>
      </c>
      <c r="AC1837" s="21">
        <v>2737.8507871321012</v>
      </c>
      <c r="AD1837" s="21">
        <v>2466.8035592060232</v>
      </c>
      <c r="AE1837" s="16" t="s">
        <v>5859</v>
      </c>
      <c r="AF1837" s="12">
        <v>1</v>
      </c>
      <c r="AG1837" s="12"/>
      <c r="AH1837" s="20" t="s">
        <v>64</v>
      </c>
      <c r="AI1837" s="12" t="s">
        <v>66</v>
      </c>
      <c r="AJ1837" s="12" t="s">
        <v>66</v>
      </c>
      <c r="AK1837" s="12" t="s">
        <v>66</v>
      </c>
      <c r="AL1837" s="12"/>
      <c r="AM1837" s="12">
        <v>3.2250607700658902</v>
      </c>
      <c r="AN1837" s="20" t="s">
        <v>5860</v>
      </c>
      <c r="AO1837" s="23" t="s">
        <v>69</v>
      </c>
      <c r="AP1837" s="24" t="s">
        <v>74</v>
      </c>
    </row>
    <row r="1838" spans="1:42" x14ac:dyDescent="0.25">
      <c r="A1838" s="12" t="s">
        <v>5861</v>
      </c>
      <c r="B1838" s="13" t="s">
        <v>5862</v>
      </c>
      <c r="C1838" s="14">
        <v>45511</v>
      </c>
      <c r="D1838" s="12">
        <v>1</v>
      </c>
      <c r="E1838" s="12">
        <v>1</v>
      </c>
      <c r="F1838" s="12">
        <v>1</v>
      </c>
      <c r="G1838" s="12">
        <v>1</v>
      </c>
      <c r="H1838" s="12"/>
      <c r="I1838" s="15" t="s">
        <v>58</v>
      </c>
      <c r="J1838" s="15"/>
      <c r="K1838" s="15" t="s">
        <v>43</v>
      </c>
      <c r="L1838" s="15">
        <v>1</v>
      </c>
      <c r="M1838" s="15" t="s">
        <v>6941</v>
      </c>
      <c r="N1838" s="16" t="s">
        <v>6645</v>
      </c>
      <c r="O1838" s="16" t="s">
        <v>6967</v>
      </c>
      <c r="P1838" s="16" t="s">
        <v>4918</v>
      </c>
      <c r="Q1838" s="17" t="s">
        <v>4945</v>
      </c>
      <c r="R1838" s="12" t="s">
        <v>5070</v>
      </c>
      <c r="S1838" s="12"/>
      <c r="T1838" s="18" t="s">
        <v>5100</v>
      </c>
      <c r="U1838" s="19">
        <v>30</v>
      </c>
      <c r="V1838" s="20" t="s">
        <v>48</v>
      </c>
      <c r="W1838" s="12" t="s">
        <v>49</v>
      </c>
      <c r="X1838" s="20" t="s">
        <v>62</v>
      </c>
      <c r="Y1838" s="20"/>
      <c r="Z1838" s="21">
        <v>1600000</v>
      </c>
      <c r="AA1838" s="21">
        <v>1488000</v>
      </c>
      <c r="AB1838" s="22">
        <v>600</v>
      </c>
      <c r="AC1838" s="21">
        <v>2666.6666666666665</v>
      </c>
      <c r="AD1838" s="21">
        <v>2480</v>
      </c>
      <c r="AE1838" s="16" t="s">
        <v>63</v>
      </c>
      <c r="AF1838" s="12"/>
      <c r="AG1838" s="12"/>
      <c r="AH1838" s="20" t="s">
        <v>64</v>
      </c>
      <c r="AI1838" s="12" t="s">
        <v>114</v>
      </c>
      <c r="AJ1838" s="12" t="s">
        <v>114</v>
      </c>
      <c r="AK1838" s="12" t="s">
        <v>66</v>
      </c>
      <c r="AL1838" s="12" t="s">
        <v>66</v>
      </c>
      <c r="AM1838" s="12" t="s">
        <v>67</v>
      </c>
      <c r="AN1838" s="20" t="s">
        <v>5863</v>
      </c>
      <c r="AO1838" s="23"/>
      <c r="AP1838" s="24"/>
    </row>
    <row r="1839" spans="1:42" x14ac:dyDescent="0.25">
      <c r="A1839" s="12" t="s">
        <v>5864</v>
      </c>
      <c r="B1839" s="13" t="s">
        <v>5865</v>
      </c>
      <c r="C1839" s="14">
        <v>45619</v>
      </c>
      <c r="D1839" s="12">
        <v>1</v>
      </c>
      <c r="E1839" s="12">
        <v>1</v>
      </c>
      <c r="F1839" s="12">
        <v>1</v>
      </c>
      <c r="G1839" s="12">
        <v>1</v>
      </c>
      <c r="H1839" s="12"/>
      <c r="I1839" s="15" t="s">
        <v>58</v>
      </c>
      <c r="J1839" s="15"/>
      <c r="K1839" s="15" t="s">
        <v>43</v>
      </c>
      <c r="L1839" s="15">
        <v>1</v>
      </c>
      <c r="M1839" s="15" t="s">
        <v>6941</v>
      </c>
      <c r="N1839" s="16" t="s">
        <v>6645</v>
      </c>
      <c r="O1839" s="16" t="s">
        <v>6967</v>
      </c>
      <c r="P1839" s="16" t="s">
        <v>4918</v>
      </c>
      <c r="Q1839" s="17" t="s">
        <v>5013</v>
      </c>
      <c r="R1839" s="12" t="s">
        <v>5014</v>
      </c>
      <c r="S1839" s="12"/>
      <c r="T1839" s="18" t="s">
        <v>5866</v>
      </c>
      <c r="U1839" s="19"/>
      <c r="V1839" s="20" t="s">
        <v>48</v>
      </c>
      <c r="W1839" s="12" t="s">
        <v>49</v>
      </c>
      <c r="X1839" s="20" t="s">
        <v>62</v>
      </c>
      <c r="Y1839" s="20"/>
      <c r="Z1839" s="21">
        <v>4000000</v>
      </c>
      <c r="AA1839" s="21">
        <v>3720000</v>
      </c>
      <c r="AB1839" s="22">
        <v>1500</v>
      </c>
      <c r="AC1839" s="21">
        <v>2666.6666666666665</v>
      </c>
      <c r="AD1839" s="21">
        <v>2480</v>
      </c>
      <c r="AE1839" s="16" t="s">
        <v>63</v>
      </c>
      <c r="AF1839" s="12"/>
      <c r="AG1839" s="12"/>
      <c r="AH1839" s="20" t="s">
        <v>66</v>
      </c>
      <c r="AI1839" s="12" t="s">
        <v>66</v>
      </c>
      <c r="AJ1839" s="12" t="s">
        <v>66</v>
      </c>
      <c r="AK1839" s="12" t="s">
        <v>66</v>
      </c>
      <c r="AL1839" s="12" t="s">
        <v>66</v>
      </c>
      <c r="AM1839" s="12" t="s">
        <v>67</v>
      </c>
      <c r="AN1839" s="20" t="s">
        <v>5867</v>
      </c>
      <c r="AO1839" s="23"/>
      <c r="AP1839" s="24"/>
    </row>
    <row r="1840" spans="1:42" x14ac:dyDescent="0.25">
      <c r="A1840" s="12" t="s">
        <v>5868</v>
      </c>
      <c r="B1840" s="13" t="s">
        <v>5868</v>
      </c>
      <c r="C1840" s="14">
        <v>45630</v>
      </c>
      <c r="D1840" s="12">
        <v>1</v>
      </c>
      <c r="E1840" s="12">
        <v>1</v>
      </c>
      <c r="F1840" s="12">
        <v>1</v>
      </c>
      <c r="G1840" s="12">
        <v>1</v>
      </c>
      <c r="H1840" s="12"/>
      <c r="I1840" s="15" t="s">
        <v>41</v>
      </c>
      <c r="J1840" s="15" t="s">
        <v>42</v>
      </c>
      <c r="K1840" s="15" t="s">
        <v>43</v>
      </c>
      <c r="L1840" s="15">
        <v>1</v>
      </c>
      <c r="M1840" s="15" t="s">
        <v>6941</v>
      </c>
      <c r="N1840" s="16" t="s">
        <v>6645</v>
      </c>
      <c r="O1840" s="16" t="s">
        <v>6967</v>
      </c>
      <c r="P1840" s="16" t="s">
        <v>4918</v>
      </c>
      <c r="Q1840" s="17" t="s">
        <v>4945</v>
      </c>
      <c r="R1840" s="12" t="s">
        <v>4945</v>
      </c>
      <c r="S1840" s="12"/>
      <c r="T1840" s="18" t="s">
        <v>5869</v>
      </c>
      <c r="U1840" s="19">
        <v>20</v>
      </c>
      <c r="V1840" s="20" t="s">
        <v>48</v>
      </c>
      <c r="W1840" s="12" t="s">
        <v>49</v>
      </c>
      <c r="X1840" s="20" t="s">
        <v>2436</v>
      </c>
      <c r="Y1840" s="20"/>
      <c r="Z1840" s="21">
        <v>1500000</v>
      </c>
      <c r="AA1840" s="21">
        <v>1500000</v>
      </c>
      <c r="AB1840" s="22">
        <v>600</v>
      </c>
      <c r="AC1840" s="21">
        <v>2500</v>
      </c>
      <c r="AD1840" s="21">
        <v>2500</v>
      </c>
      <c r="AE1840" s="16" t="s">
        <v>5870</v>
      </c>
      <c r="AF1840" s="12">
        <v>1</v>
      </c>
      <c r="AG1840" s="12"/>
      <c r="AH1840" s="20"/>
      <c r="AI1840" s="12"/>
      <c r="AJ1840" s="12"/>
      <c r="AK1840" s="12"/>
      <c r="AL1840" s="12"/>
      <c r="AM1840" s="12">
        <v>0.824846196844497</v>
      </c>
      <c r="AN1840" s="20" t="s">
        <v>92</v>
      </c>
      <c r="AO1840" s="23"/>
      <c r="AP1840" s="24"/>
    </row>
    <row r="1841" spans="1:42" x14ac:dyDescent="0.25">
      <c r="A1841" s="12" t="s">
        <v>5871</v>
      </c>
      <c r="B1841" s="13">
        <v>2059438795</v>
      </c>
      <c r="C1841" s="14">
        <v>45558</v>
      </c>
      <c r="D1841" s="12">
        <v>1</v>
      </c>
      <c r="E1841" s="12">
        <v>1</v>
      </c>
      <c r="F1841" s="12">
        <v>1</v>
      </c>
      <c r="G1841" s="12">
        <v>1</v>
      </c>
      <c r="H1841" s="12"/>
      <c r="I1841" s="15" t="s">
        <v>58</v>
      </c>
      <c r="J1841" s="15" t="s">
        <v>42</v>
      </c>
      <c r="K1841" s="15" t="s">
        <v>43</v>
      </c>
      <c r="L1841" s="15">
        <v>1</v>
      </c>
      <c r="M1841" s="15" t="s">
        <v>6941</v>
      </c>
      <c r="N1841" s="16" t="s">
        <v>6645</v>
      </c>
      <c r="O1841" s="16" t="s">
        <v>6967</v>
      </c>
      <c r="P1841" s="16" t="s">
        <v>4918</v>
      </c>
      <c r="Q1841" s="17" t="s">
        <v>4924</v>
      </c>
      <c r="R1841" s="12" t="s">
        <v>4924</v>
      </c>
      <c r="S1841" s="12"/>
      <c r="T1841" s="18" t="s">
        <v>5789</v>
      </c>
      <c r="U1841" s="19" t="s">
        <v>48</v>
      </c>
      <c r="V1841" s="20" t="s">
        <v>48</v>
      </c>
      <c r="W1841" s="12" t="s">
        <v>49</v>
      </c>
      <c r="X1841" s="20" t="s">
        <v>62</v>
      </c>
      <c r="Y1841" s="20"/>
      <c r="Z1841" s="21">
        <v>2800000</v>
      </c>
      <c r="AA1841" s="21">
        <v>2604000</v>
      </c>
      <c r="AB1841" s="22">
        <v>1000</v>
      </c>
      <c r="AC1841" s="21">
        <v>2800</v>
      </c>
      <c r="AD1841" s="21">
        <v>2604</v>
      </c>
      <c r="AE1841" s="16" t="s">
        <v>63</v>
      </c>
      <c r="AF1841" s="12"/>
      <c r="AG1841" s="12"/>
      <c r="AH1841" s="20" t="s">
        <v>64</v>
      </c>
      <c r="AI1841" s="12" t="s">
        <v>114</v>
      </c>
      <c r="AJ1841" s="12" t="s">
        <v>114</v>
      </c>
      <c r="AK1841" s="12" t="s">
        <v>66</v>
      </c>
      <c r="AL1841" s="12" t="s">
        <v>66</v>
      </c>
      <c r="AM1841" s="12" t="s">
        <v>67</v>
      </c>
      <c r="AN1841" s="20" t="s">
        <v>5872</v>
      </c>
      <c r="AO1841" s="23">
        <v>2800000</v>
      </c>
      <c r="AP1841" s="24"/>
    </row>
    <row r="1842" spans="1:42" x14ac:dyDescent="0.25">
      <c r="A1842" s="12" t="s">
        <v>5873</v>
      </c>
      <c r="B1842" s="13" t="s">
        <v>5874</v>
      </c>
      <c r="C1842" s="14">
        <v>45735</v>
      </c>
      <c r="D1842" s="12">
        <v>1</v>
      </c>
      <c r="E1842" s="12">
        <v>1</v>
      </c>
      <c r="F1842" s="12">
        <v>1</v>
      </c>
      <c r="G1842" s="12">
        <v>1</v>
      </c>
      <c r="H1842" s="12"/>
      <c r="I1842" s="15" t="s">
        <v>41</v>
      </c>
      <c r="J1842" s="15" t="s">
        <v>42</v>
      </c>
      <c r="K1842" s="15" t="s">
        <v>43</v>
      </c>
      <c r="L1842" s="15">
        <v>1</v>
      </c>
      <c r="M1842" s="15" t="s">
        <v>6941</v>
      </c>
      <c r="N1842" s="16" t="s">
        <v>6645</v>
      </c>
      <c r="O1842" s="16" t="s">
        <v>6967</v>
      </c>
      <c r="P1842" s="16" t="s">
        <v>4918</v>
      </c>
      <c r="Q1842" s="17" t="s">
        <v>60</v>
      </c>
      <c r="R1842" s="12" t="s">
        <v>5575</v>
      </c>
      <c r="S1842" s="12"/>
      <c r="T1842" s="18" t="s">
        <v>685</v>
      </c>
      <c r="U1842" s="19"/>
      <c r="V1842" s="20" t="s">
        <v>48</v>
      </c>
      <c r="W1842" s="12" t="s">
        <v>49</v>
      </c>
      <c r="X1842" s="20" t="s">
        <v>100</v>
      </c>
      <c r="Y1842" s="20"/>
      <c r="Z1842" s="21">
        <v>6000000</v>
      </c>
      <c r="AA1842" s="21">
        <v>6000000</v>
      </c>
      <c r="AB1842" s="22">
        <v>2261</v>
      </c>
      <c r="AC1842" s="21">
        <v>2653.6930561698364</v>
      </c>
      <c r="AD1842" s="21">
        <v>2653.6930561698364</v>
      </c>
      <c r="AE1842" s="16" t="s">
        <v>5874</v>
      </c>
      <c r="AF1842" s="12">
        <v>3</v>
      </c>
      <c r="AG1842" s="12"/>
      <c r="AH1842" s="20" t="s">
        <v>64</v>
      </c>
      <c r="AI1842" s="12"/>
      <c r="AJ1842" s="12"/>
      <c r="AK1842" s="12"/>
      <c r="AL1842" s="12"/>
      <c r="AM1842" s="12">
        <v>2.0160166495982268</v>
      </c>
      <c r="AN1842" s="20" t="s">
        <v>6823</v>
      </c>
      <c r="AO1842" s="23" t="s">
        <v>69</v>
      </c>
      <c r="AP1842" s="24"/>
    </row>
    <row r="1843" spans="1:42" x14ac:dyDescent="0.25">
      <c r="A1843" s="12" t="s">
        <v>5875</v>
      </c>
      <c r="B1843" s="13" t="s">
        <v>5876</v>
      </c>
      <c r="C1843" s="14">
        <v>45591</v>
      </c>
      <c r="D1843" s="12">
        <v>1</v>
      </c>
      <c r="E1843" s="12">
        <v>1</v>
      </c>
      <c r="F1843" s="12">
        <v>1</v>
      </c>
      <c r="G1843" s="12">
        <v>1</v>
      </c>
      <c r="H1843" s="12"/>
      <c r="I1843" s="15" t="s">
        <v>58</v>
      </c>
      <c r="J1843" s="15" t="s">
        <v>42</v>
      </c>
      <c r="K1843" s="15" t="s">
        <v>43</v>
      </c>
      <c r="L1843" s="15">
        <v>1</v>
      </c>
      <c r="M1843" s="15" t="s">
        <v>6941</v>
      </c>
      <c r="N1843" s="16" t="s">
        <v>6645</v>
      </c>
      <c r="O1843" s="16" t="s">
        <v>6967</v>
      </c>
      <c r="P1843" s="16" t="s">
        <v>4918</v>
      </c>
      <c r="Q1843" s="17" t="s">
        <v>4924</v>
      </c>
      <c r="R1843" s="12" t="s">
        <v>4924</v>
      </c>
      <c r="S1843" s="12"/>
      <c r="T1843" s="18" t="s">
        <v>5877</v>
      </c>
      <c r="U1843" s="19">
        <v>107</v>
      </c>
      <c r="V1843" s="20" t="s">
        <v>48</v>
      </c>
      <c r="W1843" s="12" t="s">
        <v>49</v>
      </c>
      <c r="X1843" s="20" t="s">
        <v>5878</v>
      </c>
      <c r="Y1843" s="20"/>
      <c r="Z1843" s="21">
        <v>2900000</v>
      </c>
      <c r="AA1843" s="21">
        <v>2697000</v>
      </c>
      <c r="AB1843" s="22">
        <v>1000</v>
      </c>
      <c r="AC1843" s="21">
        <v>2900</v>
      </c>
      <c r="AD1843" s="21">
        <v>2697</v>
      </c>
      <c r="AE1843" s="16" t="s">
        <v>5879</v>
      </c>
      <c r="AF1843" s="12">
        <v>11</v>
      </c>
      <c r="AG1843" s="12" t="s">
        <v>51</v>
      </c>
      <c r="AH1843" s="20" t="s">
        <v>64</v>
      </c>
      <c r="AI1843" s="12" t="s">
        <v>65</v>
      </c>
      <c r="AJ1843" s="12" t="s">
        <v>114</v>
      </c>
      <c r="AK1843" s="12" t="s">
        <v>66</v>
      </c>
      <c r="AL1843" s="12" t="s">
        <v>66</v>
      </c>
      <c r="AM1843" s="12">
        <v>0</v>
      </c>
      <c r="AN1843" s="20" t="s">
        <v>5880</v>
      </c>
      <c r="AO1843" s="23"/>
      <c r="AP1843" s="24"/>
    </row>
    <row r="1844" spans="1:42" x14ac:dyDescent="0.25">
      <c r="A1844" s="12" t="s">
        <v>5881</v>
      </c>
      <c r="B1844" s="13" t="s">
        <v>5882</v>
      </c>
      <c r="C1844" s="14">
        <v>46016</v>
      </c>
      <c r="D1844" s="12">
        <v>1</v>
      </c>
      <c r="E1844" s="12">
        <v>1</v>
      </c>
      <c r="F1844" s="12">
        <v>1</v>
      </c>
      <c r="G1844" s="12">
        <v>1</v>
      </c>
      <c r="H1844" s="12"/>
      <c r="I1844" s="15" t="s">
        <v>41</v>
      </c>
      <c r="J1844" s="15" t="s">
        <v>42</v>
      </c>
      <c r="K1844" s="15" t="s">
        <v>43</v>
      </c>
      <c r="L1844" s="15">
        <v>1</v>
      </c>
      <c r="M1844" s="15" t="s">
        <v>6941</v>
      </c>
      <c r="N1844" s="16" t="s">
        <v>6645</v>
      </c>
      <c r="O1844" s="16" t="s">
        <v>6967</v>
      </c>
      <c r="P1844" s="16" t="s">
        <v>4918</v>
      </c>
      <c r="Q1844" s="17" t="s">
        <v>4924</v>
      </c>
      <c r="R1844" s="12" t="s">
        <v>4924</v>
      </c>
      <c r="S1844" s="12"/>
      <c r="T1844" s="18" t="s">
        <v>5789</v>
      </c>
      <c r="U1844" s="19">
        <v>8</v>
      </c>
      <c r="V1844" s="20" t="s">
        <v>48</v>
      </c>
      <c r="W1844" s="12" t="s">
        <v>49</v>
      </c>
      <c r="X1844" s="20" t="s">
        <v>100</v>
      </c>
      <c r="Y1844" s="20"/>
      <c r="Z1844" s="21">
        <v>2700000</v>
      </c>
      <c r="AA1844" s="21">
        <v>2700000</v>
      </c>
      <c r="AB1844" s="22">
        <v>1000</v>
      </c>
      <c r="AC1844" s="21">
        <v>2700</v>
      </c>
      <c r="AD1844" s="21">
        <v>2700</v>
      </c>
      <c r="AE1844" s="16" t="s">
        <v>5882</v>
      </c>
      <c r="AF1844" s="12">
        <v>1</v>
      </c>
      <c r="AG1844" s="12"/>
      <c r="AH1844" s="20" t="s">
        <v>52</v>
      </c>
      <c r="AI1844" s="12"/>
      <c r="AJ1844" s="12"/>
      <c r="AK1844" s="12"/>
      <c r="AL1844" s="12"/>
      <c r="AM1844" s="12">
        <v>4.2358105198706308</v>
      </c>
      <c r="AN1844" s="20"/>
      <c r="AO1844" s="23"/>
      <c r="AP1844" s="24"/>
    </row>
    <row r="1845" spans="1:42" x14ac:dyDescent="0.25">
      <c r="A1845" s="12" t="s">
        <v>5883</v>
      </c>
      <c r="B1845" s="13" t="s">
        <v>5884</v>
      </c>
      <c r="C1845" s="14">
        <v>45794</v>
      </c>
      <c r="D1845" s="12">
        <v>1</v>
      </c>
      <c r="E1845" s="12">
        <v>1</v>
      </c>
      <c r="F1845" s="12">
        <v>1</v>
      </c>
      <c r="G1845" s="12">
        <v>1</v>
      </c>
      <c r="H1845" s="12"/>
      <c r="I1845" s="15" t="s">
        <v>58</v>
      </c>
      <c r="J1845" s="15" t="s">
        <v>221</v>
      </c>
      <c r="K1845" s="15" t="s">
        <v>43</v>
      </c>
      <c r="L1845" s="15">
        <v>1</v>
      </c>
      <c r="M1845" s="15" t="s">
        <v>6941</v>
      </c>
      <c r="N1845" s="16" t="s">
        <v>6645</v>
      </c>
      <c r="O1845" s="16" t="s">
        <v>6967</v>
      </c>
      <c r="P1845" s="16" t="s">
        <v>4918</v>
      </c>
      <c r="Q1845" s="17" t="s">
        <v>4924</v>
      </c>
      <c r="R1845" s="12" t="s">
        <v>4924</v>
      </c>
      <c r="S1845" s="12"/>
      <c r="T1845" s="18" t="s">
        <v>5323</v>
      </c>
      <c r="U1845" s="19" t="s">
        <v>48</v>
      </c>
      <c r="V1845" s="20" t="s">
        <v>48</v>
      </c>
      <c r="W1845" s="12" t="s">
        <v>49</v>
      </c>
      <c r="X1845" s="20" t="s">
        <v>62</v>
      </c>
      <c r="Y1845" s="20"/>
      <c r="Z1845" s="21">
        <v>3000000</v>
      </c>
      <c r="AA1845" s="21">
        <v>2703000</v>
      </c>
      <c r="AB1845" s="22">
        <v>1000</v>
      </c>
      <c r="AC1845" s="21">
        <v>3000</v>
      </c>
      <c r="AD1845" s="21">
        <v>2703</v>
      </c>
      <c r="AE1845" s="16" t="s">
        <v>63</v>
      </c>
      <c r="AF1845" s="12"/>
      <c r="AG1845" s="12"/>
      <c r="AH1845" s="20" t="s">
        <v>66</v>
      </c>
      <c r="AI1845" s="12" t="s">
        <v>65</v>
      </c>
      <c r="AJ1845" s="12" t="s">
        <v>65</v>
      </c>
      <c r="AK1845" s="12" t="s">
        <v>66</v>
      </c>
      <c r="AL1845" s="12"/>
      <c r="AM1845" s="12" t="s">
        <v>67</v>
      </c>
      <c r="AN1845" s="20" t="s">
        <v>5885</v>
      </c>
      <c r="AO1845" s="23" t="s">
        <v>69</v>
      </c>
      <c r="AP1845" s="24" t="s">
        <v>74</v>
      </c>
    </row>
    <row r="1846" spans="1:42" x14ac:dyDescent="0.25">
      <c r="A1846" s="12" t="s">
        <v>5886</v>
      </c>
      <c r="B1846" s="13" t="s">
        <v>5887</v>
      </c>
      <c r="C1846" s="14">
        <v>45914</v>
      </c>
      <c r="D1846" s="12">
        <v>1</v>
      </c>
      <c r="E1846" s="12">
        <v>1</v>
      </c>
      <c r="F1846" s="12">
        <v>1</v>
      </c>
      <c r="G1846" s="12">
        <v>1</v>
      </c>
      <c r="H1846" s="12"/>
      <c r="I1846" s="15" t="s">
        <v>58</v>
      </c>
      <c r="J1846" s="15" t="s">
        <v>42</v>
      </c>
      <c r="K1846" s="15" t="s">
        <v>43</v>
      </c>
      <c r="L1846" s="15">
        <v>1</v>
      </c>
      <c r="M1846" s="15" t="s">
        <v>6941</v>
      </c>
      <c r="N1846" s="16" t="s">
        <v>6645</v>
      </c>
      <c r="O1846" s="16" t="s">
        <v>6967</v>
      </c>
      <c r="P1846" s="16" t="s">
        <v>4918</v>
      </c>
      <c r="Q1846" s="17" t="s">
        <v>4924</v>
      </c>
      <c r="R1846" s="12" t="s">
        <v>4924</v>
      </c>
      <c r="S1846" s="12"/>
      <c r="T1846" s="18" t="s">
        <v>48</v>
      </c>
      <c r="U1846" s="19" t="s">
        <v>48</v>
      </c>
      <c r="V1846" s="20" t="s">
        <v>48</v>
      </c>
      <c r="W1846" s="12" t="s">
        <v>49</v>
      </c>
      <c r="X1846" s="20" t="s">
        <v>100</v>
      </c>
      <c r="Y1846" s="20"/>
      <c r="Z1846" s="21">
        <v>2700000</v>
      </c>
      <c r="AA1846" s="21">
        <v>2432700</v>
      </c>
      <c r="AB1846" s="22">
        <v>900</v>
      </c>
      <c r="AC1846" s="21">
        <v>3000</v>
      </c>
      <c r="AD1846" s="21">
        <v>2703</v>
      </c>
      <c r="AE1846" s="16" t="s">
        <v>5888</v>
      </c>
      <c r="AF1846" s="12">
        <v>1</v>
      </c>
      <c r="AG1846" s="12"/>
      <c r="AH1846" s="20" t="s">
        <v>48</v>
      </c>
      <c r="AI1846" s="12" t="s">
        <v>48</v>
      </c>
      <c r="AJ1846" s="12" t="s">
        <v>48</v>
      </c>
      <c r="AK1846" s="12"/>
      <c r="AL1846" s="12"/>
      <c r="AM1846" s="12">
        <v>4.1444533583584597</v>
      </c>
      <c r="AN1846" s="20" t="s">
        <v>5889</v>
      </c>
      <c r="AO1846" s="23" t="s">
        <v>69</v>
      </c>
      <c r="AP1846" s="24" t="s">
        <v>74</v>
      </c>
    </row>
    <row r="1847" spans="1:42" x14ac:dyDescent="0.25">
      <c r="A1847" s="12" t="s">
        <v>5890</v>
      </c>
      <c r="B1847" s="13" t="s">
        <v>5891</v>
      </c>
      <c r="C1847" s="14">
        <v>45712</v>
      </c>
      <c r="D1847" s="12">
        <v>1</v>
      </c>
      <c r="E1847" s="12">
        <v>1</v>
      </c>
      <c r="F1847" s="12">
        <v>1</v>
      </c>
      <c r="G1847" s="12">
        <v>1</v>
      </c>
      <c r="H1847" s="12"/>
      <c r="I1847" s="15" t="s">
        <v>41</v>
      </c>
      <c r="J1847" s="15" t="s">
        <v>42</v>
      </c>
      <c r="K1847" s="15" t="s">
        <v>43</v>
      </c>
      <c r="L1847" s="15">
        <v>1</v>
      </c>
      <c r="M1847" s="15" t="s">
        <v>6941</v>
      </c>
      <c r="N1847" s="16" t="s">
        <v>6645</v>
      </c>
      <c r="O1847" s="16" t="s">
        <v>6967</v>
      </c>
      <c r="P1847" s="16" t="s">
        <v>4918</v>
      </c>
      <c r="Q1847" s="17" t="s">
        <v>60</v>
      </c>
      <c r="R1847" s="12" t="s">
        <v>5575</v>
      </c>
      <c r="S1847" s="12"/>
      <c r="T1847" s="18" t="s">
        <v>685</v>
      </c>
      <c r="U1847" s="19"/>
      <c r="V1847" s="20" t="s">
        <v>48</v>
      </c>
      <c r="W1847" s="12" t="s">
        <v>49</v>
      </c>
      <c r="X1847" s="20" t="s">
        <v>100</v>
      </c>
      <c r="Y1847" s="20"/>
      <c r="Z1847" s="21">
        <v>6000000</v>
      </c>
      <c r="AA1847" s="21">
        <v>6000000</v>
      </c>
      <c r="AB1847" s="22">
        <v>2210</v>
      </c>
      <c r="AC1847" s="21">
        <v>2714.9321266968327</v>
      </c>
      <c r="AD1847" s="21">
        <v>2714.9321266968327</v>
      </c>
      <c r="AE1847" s="16" t="s">
        <v>5891</v>
      </c>
      <c r="AF1847" s="12">
        <v>1</v>
      </c>
      <c r="AG1847" s="12"/>
      <c r="AH1847" s="20" t="s">
        <v>64</v>
      </c>
      <c r="AI1847" s="12"/>
      <c r="AJ1847" s="12"/>
      <c r="AK1847" s="12"/>
      <c r="AL1847" s="12"/>
      <c r="AM1847" s="12">
        <v>1.8697947039815259</v>
      </c>
      <c r="AN1847" s="20" t="s">
        <v>6823</v>
      </c>
      <c r="AO1847" s="23" t="s">
        <v>69</v>
      </c>
      <c r="AP1847" s="24"/>
    </row>
    <row r="1848" spans="1:42" x14ac:dyDescent="0.25">
      <c r="A1848" s="12" t="s">
        <v>5892</v>
      </c>
      <c r="B1848" s="13" t="s">
        <v>5892</v>
      </c>
      <c r="C1848" s="14">
        <v>45433</v>
      </c>
      <c r="D1848" s="12">
        <v>1</v>
      </c>
      <c r="E1848" s="12">
        <v>1</v>
      </c>
      <c r="F1848" s="12">
        <v>1</v>
      </c>
      <c r="G1848" s="12">
        <v>1</v>
      </c>
      <c r="H1848" s="12"/>
      <c r="I1848" s="15" t="s">
        <v>41</v>
      </c>
      <c r="J1848" s="15" t="s">
        <v>42</v>
      </c>
      <c r="K1848" s="15" t="s">
        <v>43</v>
      </c>
      <c r="L1848" s="15">
        <v>1</v>
      </c>
      <c r="M1848" s="15" t="s">
        <v>6941</v>
      </c>
      <c r="N1848" s="16" t="s">
        <v>6645</v>
      </c>
      <c r="O1848" s="16" t="s">
        <v>6967</v>
      </c>
      <c r="P1848" s="16" t="s">
        <v>4918</v>
      </c>
      <c r="Q1848" s="17" t="s">
        <v>4116</v>
      </c>
      <c r="R1848" s="12" t="s">
        <v>4116</v>
      </c>
      <c r="S1848" s="12"/>
      <c r="T1848" s="18" t="s">
        <v>699</v>
      </c>
      <c r="U1848" s="19" t="s">
        <v>5893</v>
      </c>
      <c r="V1848" s="20" t="s">
        <v>48</v>
      </c>
      <c r="W1848" s="12" t="s">
        <v>49</v>
      </c>
      <c r="X1848" s="20" t="s">
        <v>5894</v>
      </c>
      <c r="Y1848" s="20"/>
      <c r="Z1848" s="21">
        <v>3800000</v>
      </c>
      <c r="AA1848" s="21">
        <v>3800000</v>
      </c>
      <c r="AB1848" s="22">
        <v>1399</v>
      </c>
      <c r="AC1848" s="21">
        <v>2716.2258756254469</v>
      </c>
      <c r="AD1848" s="21">
        <v>2716.2258756254469</v>
      </c>
      <c r="AE1848" s="16" t="s">
        <v>5895</v>
      </c>
      <c r="AF1848" s="12">
        <v>1</v>
      </c>
      <c r="AG1848" s="12"/>
      <c r="AH1848" s="20" t="s">
        <v>64</v>
      </c>
      <c r="AI1848" s="12"/>
      <c r="AJ1848" s="12"/>
      <c r="AK1848" s="12"/>
      <c r="AL1848" s="12"/>
      <c r="AM1848" s="12">
        <v>0.911768762661188</v>
      </c>
      <c r="AN1848" s="20" t="s">
        <v>92</v>
      </c>
      <c r="AO1848" s="23"/>
      <c r="AP1848" s="24"/>
    </row>
    <row r="1849" spans="1:42" x14ac:dyDescent="0.25">
      <c r="A1849" s="12" t="s">
        <v>5896</v>
      </c>
      <c r="B1849" s="13" t="s">
        <v>5896</v>
      </c>
      <c r="C1849" s="14">
        <v>45474</v>
      </c>
      <c r="D1849" s="12">
        <v>1</v>
      </c>
      <c r="E1849" s="12">
        <v>1</v>
      </c>
      <c r="F1849" s="12">
        <v>1</v>
      </c>
      <c r="G1849" s="12">
        <v>1</v>
      </c>
      <c r="H1849" s="12"/>
      <c r="I1849" s="15" t="s">
        <v>41</v>
      </c>
      <c r="J1849" s="15" t="s">
        <v>42</v>
      </c>
      <c r="K1849" s="15" t="s">
        <v>43</v>
      </c>
      <c r="L1849" s="15">
        <v>1</v>
      </c>
      <c r="M1849" s="15" t="s">
        <v>6941</v>
      </c>
      <c r="N1849" s="16" t="s">
        <v>6645</v>
      </c>
      <c r="O1849" s="16" t="s">
        <v>6967</v>
      </c>
      <c r="P1849" s="16" t="s">
        <v>4918</v>
      </c>
      <c r="Q1849" s="17" t="s">
        <v>5070</v>
      </c>
      <c r="R1849" s="12" t="s">
        <v>5070</v>
      </c>
      <c r="S1849" s="12"/>
      <c r="T1849" s="18"/>
      <c r="U1849" s="19"/>
      <c r="V1849" s="20" t="s">
        <v>48</v>
      </c>
      <c r="W1849" s="12" t="s">
        <v>49</v>
      </c>
      <c r="X1849" s="20" t="s">
        <v>83</v>
      </c>
      <c r="Y1849" s="20"/>
      <c r="Z1849" s="21">
        <v>1950000</v>
      </c>
      <c r="AA1849" s="21">
        <v>1950000</v>
      </c>
      <c r="AB1849" s="22">
        <v>700</v>
      </c>
      <c r="AC1849" s="21">
        <v>2785.7142857142858</v>
      </c>
      <c r="AD1849" s="21">
        <v>2785.7142857142858</v>
      </c>
      <c r="AE1849" s="16" t="s">
        <v>5897</v>
      </c>
      <c r="AF1849" s="12">
        <v>1</v>
      </c>
      <c r="AG1849" s="12"/>
      <c r="AH1849" s="20" t="s">
        <v>64</v>
      </c>
      <c r="AI1849" s="12"/>
      <c r="AJ1849" s="12"/>
      <c r="AK1849" s="12"/>
      <c r="AL1849" s="12"/>
      <c r="AM1849" s="12">
        <v>0</v>
      </c>
      <c r="AN1849" s="20" t="s">
        <v>92</v>
      </c>
      <c r="AO1849" s="23"/>
      <c r="AP1849" s="24"/>
    </row>
    <row r="1850" spans="1:42" x14ac:dyDescent="0.25">
      <c r="A1850" s="12" t="s">
        <v>5898</v>
      </c>
      <c r="B1850" s="13" t="s">
        <v>5899</v>
      </c>
      <c r="C1850" s="14">
        <v>45880</v>
      </c>
      <c r="D1850" s="12">
        <v>1</v>
      </c>
      <c r="E1850" s="12">
        <v>1</v>
      </c>
      <c r="F1850" s="12">
        <v>1</v>
      </c>
      <c r="G1850" s="12">
        <v>1</v>
      </c>
      <c r="H1850" s="12"/>
      <c r="I1850" s="15" t="s">
        <v>41</v>
      </c>
      <c r="J1850" s="15" t="s">
        <v>42</v>
      </c>
      <c r="K1850" s="15" t="s">
        <v>43</v>
      </c>
      <c r="L1850" s="15">
        <v>1</v>
      </c>
      <c r="M1850" s="15" t="s">
        <v>6941</v>
      </c>
      <c r="N1850" s="16" t="s">
        <v>6645</v>
      </c>
      <c r="O1850" s="16" t="s">
        <v>6967</v>
      </c>
      <c r="P1850" s="16" t="s">
        <v>4918</v>
      </c>
      <c r="Q1850" s="17" t="s">
        <v>60</v>
      </c>
      <c r="R1850" s="12" t="s">
        <v>5070</v>
      </c>
      <c r="S1850" s="12"/>
      <c r="T1850" s="18" t="s">
        <v>5900</v>
      </c>
      <c r="U1850" s="19" t="s">
        <v>3711</v>
      </c>
      <c r="V1850" s="20" t="s">
        <v>48</v>
      </c>
      <c r="W1850" s="12" t="s">
        <v>49</v>
      </c>
      <c r="X1850" s="20" t="s">
        <v>100</v>
      </c>
      <c r="Y1850" s="20"/>
      <c r="Z1850" s="21">
        <v>2500000</v>
      </c>
      <c r="AA1850" s="21">
        <v>2500000</v>
      </c>
      <c r="AB1850" s="22">
        <v>895</v>
      </c>
      <c r="AC1850" s="21">
        <v>2793.2960893854747</v>
      </c>
      <c r="AD1850" s="21">
        <v>2793.2960893854747</v>
      </c>
      <c r="AE1850" s="16" t="s">
        <v>5899</v>
      </c>
      <c r="AF1850" s="12">
        <v>1</v>
      </c>
      <c r="AG1850" s="12"/>
      <c r="AH1850" s="20" t="s">
        <v>52</v>
      </c>
      <c r="AI1850" s="12"/>
      <c r="AJ1850" s="12"/>
      <c r="AK1850" s="12"/>
      <c r="AL1850" s="12"/>
      <c r="AM1850" s="12">
        <v>0</v>
      </c>
      <c r="AN1850" s="20" t="s">
        <v>6990</v>
      </c>
      <c r="AO1850" s="23"/>
      <c r="AP1850" s="24"/>
    </row>
    <row r="1851" spans="1:42" x14ac:dyDescent="0.25">
      <c r="A1851" s="12" t="s">
        <v>5901</v>
      </c>
      <c r="B1851" s="13" t="s">
        <v>5902</v>
      </c>
      <c r="C1851" s="14">
        <v>45973</v>
      </c>
      <c r="D1851" s="12">
        <v>1</v>
      </c>
      <c r="E1851" s="12">
        <v>1</v>
      </c>
      <c r="F1851" s="12">
        <v>1</v>
      </c>
      <c r="G1851" s="12">
        <v>1</v>
      </c>
      <c r="H1851" s="12"/>
      <c r="I1851" s="15" t="s">
        <v>58</v>
      </c>
      <c r="J1851" s="15" t="s">
        <v>42</v>
      </c>
      <c r="K1851" s="15" t="s">
        <v>43</v>
      </c>
      <c r="L1851" s="15">
        <v>1</v>
      </c>
      <c r="M1851" s="15" t="s">
        <v>6941</v>
      </c>
      <c r="N1851" s="16" t="s">
        <v>6645</v>
      </c>
      <c r="O1851" s="16" t="s">
        <v>6967</v>
      </c>
      <c r="P1851" s="16" t="s">
        <v>4918</v>
      </c>
      <c r="Q1851" s="17" t="s">
        <v>60</v>
      </c>
      <c r="R1851" s="12" t="s">
        <v>4945</v>
      </c>
      <c r="S1851" s="12"/>
      <c r="T1851" s="18" t="s">
        <v>674</v>
      </c>
      <c r="U1851" s="19" t="s">
        <v>48</v>
      </c>
      <c r="V1851" s="20" t="s">
        <v>48</v>
      </c>
      <c r="W1851" s="12" t="s">
        <v>49</v>
      </c>
      <c r="X1851" s="20" t="s">
        <v>100</v>
      </c>
      <c r="Y1851" s="20"/>
      <c r="Z1851" s="21">
        <v>4500000</v>
      </c>
      <c r="AA1851" s="21">
        <v>4054500</v>
      </c>
      <c r="AB1851" s="22">
        <v>1451</v>
      </c>
      <c r="AC1851" s="21">
        <v>3101.3094417643006</v>
      </c>
      <c r="AD1851" s="21">
        <v>2794.2798070296349</v>
      </c>
      <c r="AE1851" s="16" t="s">
        <v>5903</v>
      </c>
      <c r="AF1851" s="12">
        <v>1</v>
      </c>
      <c r="AG1851" s="12"/>
      <c r="AH1851" s="20" t="s">
        <v>48</v>
      </c>
      <c r="AI1851" s="12" t="s">
        <v>48</v>
      </c>
      <c r="AJ1851" s="12" t="s">
        <v>48</v>
      </c>
      <c r="AK1851" s="12"/>
      <c r="AL1851" s="12"/>
      <c r="AM1851" s="12">
        <v>0.82484888879690299</v>
      </c>
      <c r="AN1851" s="20" t="s">
        <v>5904</v>
      </c>
      <c r="AO1851" s="23" t="s">
        <v>69</v>
      </c>
      <c r="AP1851" s="24" t="s">
        <v>74</v>
      </c>
    </row>
    <row r="1852" spans="1:42" x14ac:dyDescent="0.25">
      <c r="A1852" s="12" t="s">
        <v>5905</v>
      </c>
      <c r="B1852" s="13" t="s">
        <v>5906</v>
      </c>
      <c r="C1852" s="14">
        <v>45978</v>
      </c>
      <c r="D1852" s="12">
        <v>1</v>
      </c>
      <c r="E1852" s="12">
        <v>1</v>
      </c>
      <c r="F1852" s="12">
        <v>1</v>
      </c>
      <c r="G1852" s="12">
        <v>1</v>
      </c>
      <c r="H1852" s="12"/>
      <c r="I1852" s="15" t="s">
        <v>58</v>
      </c>
      <c r="J1852" s="15" t="s">
        <v>42</v>
      </c>
      <c r="K1852" s="15" t="s">
        <v>43</v>
      </c>
      <c r="L1852" s="15">
        <v>1</v>
      </c>
      <c r="M1852" s="15" t="s">
        <v>6941</v>
      </c>
      <c r="N1852" s="16" t="s">
        <v>6645</v>
      </c>
      <c r="O1852" s="16" t="s">
        <v>6967</v>
      </c>
      <c r="P1852" s="16" t="s">
        <v>4918</v>
      </c>
      <c r="Q1852" s="17" t="s">
        <v>5532</v>
      </c>
      <c r="R1852" s="12" t="s">
        <v>5532</v>
      </c>
      <c r="S1852" s="12"/>
      <c r="T1852" s="18" t="s">
        <v>48</v>
      </c>
      <c r="U1852" s="19"/>
      <c r="V1852" s="20" t="s">
        <v>48</v>
      </c>
      <c r="W1852" s="12" t="s">
        <v>49</v>
      </c>
      <c r="X1852" s="20" t="s">
        <v>62</v>
      </c>
      <c r="Y1852" s="20"/>
      <c r="Z1852" s="21">
        <v>2500000</v>
      </c>
      <c r="AA1852" s="21">
        <v>2252500</v>
      </c>
      <c r="AB1852" s="22">
        <v>800</v>
      </c>
      <c r="AC1852" s="21">
        <v>3125</v>
      </c>
      <c r="AD1852" s="21">
        <v>2815.625</v>
      </c>
      <c r="AE1852" s="16" t="s">
        <v>63</v>
      </c>
      <c r="AF1852" s="12"/>
      <c r="AG1852" s="12"/>
      <c r="AH1852" s="20" t="s">
        <v>66</v>
      </c>
      <c r="AI1852" s="12" t="s">
        <v>66</v>
      </c>
      <c r="AJ1852" s="12" t="s">
        <v>66</v>
      </c>
      <c r="AK1852" s="12" t="s">
        <v>66</v>
      </c>
      <c r="AL1852" s="12"/>
      <c r="AM1852" s="12" t="s">
        <v>67</v>
      </c>
      <c r="AN1852" s="20" t="s">
        <v>5907</v>
      </c>
      <c r="AO1852" s="23" t="s">
        <v>69</v>
      </c>
      <c r="AP1852" s="24" t="s">
        <v>74</v>
      </c>
    </row>
    <row r="1853" spans="1:42" x14ac:dyDescent="0.25">
      <c r="A1853" s="12" t="s">
        <v>5908</v>
      </c>
      <c r="B1853" s="13" t="s">
        <v>5909</v>
      </c>
      <c r="C1853" s="14">
        <v>45935</v>
      </c>
      <c r="D1853" s="12">
        <v>1</v>
      </c>
      <c r="E1853" s="12">
        <v>1</v>
      </c>
      <c r="F1853" s="12">
        <v>1</v>
      </c>
      <c r="G1853" s="12">
        <v>1</v>
      </c>
      <c r="H1853" s="12"/>
      <c r="I1853" s="15" t="s">
        <v>41</v>
      </c>
      <c r="J1853" s="15" t="s">
        <v>42</v>
      </c>
      <c r="K1853" s="15" t="s">
        <v>43</v>
      </c>
      <c r="L1853" s="15">
        <v>1</v>
      </c>
      <c r="M1853" s="15" t="s">
        <v>6941</v>
      </c>
      <c r="N1853" s="16" t="s">
        <v>6645</v>
      </c>
      <c r="O1853" s="16" t="s">
        <v>6967</v>
      </c>
      <c r="P1853" s="16" t="s">
        <v>4918</v>
      </c>
      <c r="Q1853" s="17" t="s">
        <v>5482</v>
      </c>
      <c r="R1853" s="12" t="s">
        <v>2584</v>
      </c>
      <c r="S1853" s="12"/>
      <c r="T1853" s="18" t="s">
        <v>5423</v>
      </c>
      <c r="U1853" s="19"/>
      <c r="V1853" s="20" t="s">
        <v>48</v>
      </c>
      <c r="W1853" s="12" t="s">
        <v>49</v>
      </c>
      <c r="X1853" s="20" t="s">
        <v>83</v>
      </c>
      <c r="Y1853" s="20"/>
      <c r="Z1853" s="21">
        <v>3500000</v>
      </c>
      <c r="AA1853" s="21">
        <v>3500000</v>
      </c>
      <c r="AB1853" s="22">
        <v>1233</v>
      </c>
      <c r="AC1853" s="21">
        <v>2838.6050283860504</v>
      </c>
      <c r="AD1853" s="21">
        <v>2838.6050283860504</v>
      </c>
      <c r="AE1853" s="16" t="s">
        <v>5909</v>
      </c>
      <c r="AF1853" s="12">
        <v>1</v>
      </c>
      <c r="AG1853" s="12"/>
      <c r="AH1853" s="20" t="s">
        <v>52</v>
      </c>
      <c r="AI1853" s="12"/>
      <c r="AJ1853" s="12"/>
      <c r="AK1853" s="12"/>
      <c r="AL1853" s="12"/>
      <c r="AM1853" s="12">
        <v>0.88346732689889995</v>
      </c>
      <c r="AN1853" s="20"/>
      <c r="AO1853" s="23"/>
      <c r="AP1853" s="24"/>
    </row>
    <row r="1854" spans="1:42" x14ac:dyDescent="0.25">
      <c r="A1854" s="12" t="s">
        <v>5910</v>
      </c>
      <c r="B1854" s="13" t="s">
        <v>5911</v>
      </c>
      <c r="C1854" s="14">
        <v>45763</v>
      </c>
      <c r="D1854" s="12">
        <v>1</v>
      </c>
      <c r="E1854" s="12">
        <v>1</v>
      </c>
      <c r="F1854" s="12">
        <v>1</v>
      </c>
      <c r="G1854" s="12">
        <v>1</v>
      </c>
      <c r="H1854" s="12"/>
      <c r="I1854" s="15" t="s">
        <v>58</v>
      </c>
      <c r="J1854" s="15" t="s">
        <v>42</v>
      </c>
      <c r="K1854" s="15" t="s">
        <v>43</v>
      </c>
      <c r="L1854" s="15">
        <v>1</v>
      </c>
      <c r="M1854" s="15" t="s">
        <v>6941</v>
      </c>
      <c r="N1854" s="16" t="s">
        <v>6645</v>
      </c>
      <c r="O1854" s="16" t="s">
        <v>6967</v>
      </c>
      <c r="P1854" s="16" t="s">
        <v>4918</v>
      </c>
      <c r="Q1854" s="17" t="s">
        <v>5532</v>
      </c>
      <c r="R1854" s="12" t="s">
        <v>5532</v>
      </c>
      <c r="S1854" s="12"/>
      <c r="T1854" s="18" t="s">
        <v>48</v>
      </c>
      <c r="U1854" s="19" t="s">
        <v>48</v>
      </c>
      <c r="V1854" s="20" t="s">
        <v>48</v>
      </c>
      <c r="W1854" s="12" t="s">
        <v>49</v>
      </c>
      <c r="X1854" s="20" t="s">
        <v>62</v>
      </c>
      <c r="Y1854" s="20"/>
      <c r="Z1854" s="21">
        <v>3800000</v>
      </c>
      <c r="AA1854" s="21">
        <v>3423800</v>
      </c>
      <c r="AB1854" s="22">
        <v>1200</v>
      </c>
      <c r="AC1854" s="21">
        <v>3166.6666666666665</v>
      </c>
      <c r="AD1854" s="21">
        <v>2853.1666666666665</v>
      </c>
      <c r="AE1854" s="16" t="s">
        <v>63</v>
      </c>
      <c r="AF1854" s="12"/>
      <c r="AG1854" s="12"/>
      <c r="AH1854" s="20" t="s">
        <v>66</v>
      </c>
      <c r="AI1854" s="12" t="s">
        <v>66</v>
      </c>
      <c r="AJ1854" s="12" t="s">
        <v>66</v>
      </c>
      <c r="AK1854" s="12" t="s">
        <v>66</v>
      </c>
      <c r="AL1854" s="12"/>
      <c r="AM1854" s="12" t="s">
        <v>67</v>
      </c>
      <c r="AN1854" s="20" t="s">
        <v>5912</v>
      </c>
      <c r="AO1854" s="23" t="s">
        <v>69</v>
      </c>
      <c r="AP1854" s="24" t="s">
        <v>74</v>
      </c>
    </row>
    <row r="1855" spans="1:42" x14ac:dyDescent="0.25">
      <c r="A1855" s="12" t="s">
        <v>5913</v>
      </c>
      <c r="B1855" s="13" t="s">
        <v>5913</v>
      </c>
      <c r="C1855" s="14">
        <v>45446</v>
      </c>
      <c r="D1855" s="12">
        <v>1</v>
      </c>
      <c r="E1855" s="12">
        <v>1</v>
      </c>
      <c r="F1855" s="12">
        <v>1</v>
      </c>
      <c r="G1855" s="12">
        <v>1</v>
      </c>
      <c r="H1855" s="12"/>
      <c r="I1855" s="15" t="s">
        <v>41</v>
      </c>
      <c r="J1855" s="15" t="s">
        <v>42</v>
      </c>
      <c r="K1855" s="15" t="s">
        <v>43</v>
      </c>
      <c r="L1855" s="15">
        <v>1</v>
      </c>
      <c r="M1855" s="15" t="s">
        <v>6941</v>
      </c>
      <c r="N1855" s="16" t="s">
        <v>6645</v>
      </c>
      <c r="O1855" s="16" t="s">
        <v>6967</v>
      </c>
      <c r="P1855" s="16" t="s">
        <v>4918</v>
      </c>
      <c r="Q1855" s="17" t="s">
        <v>5532</v>
      </c>
      <c r="R1855" s="12" t="s">
        <v>5532</v>
      </c>
      <c r="S1855" s="12"/>
      <c r="T1855" s="18" t="s">
        <v>230</v>
      </c>
      <c r="U1855" s="19">
        <v>3</v>
      </c>
      <c r="V1855" s="20" t="s">
        <v>48</v>
      </c>
      <c r="W1855" s="12" t="s">
        <v>49</v>
      </c>
      <c r="X1855" s="20" t="s">
        <v>95</v>
      </c>
      <c r="Y1855" s="20"/>
      <c r="Z1855" s="21">
        <v>1350000</v>
      </c>
      <c r="AA1855" s="21">
        <v>1350000</v>
      </c>
      <c r="AB1855" s="22">
        <v>473</v>
      </c>
      <c r="AC1855" s="21">
        <v>2854.122621564482</v>
      </c>
      <c r="AD1855" s="21">
        <v>2854.122621564482</v>
      </c>
      <c r="AE1855" s="16" t="s">
        <v>5914</v>
      </c>
      <c r="AF1855" s="12">
        <v>1</v>
      </c>
      <c r="AG1855" s="12"/>
      <c r="AH1855" s="20" t="s">
        <v>64</v>
      </c>
      <c r="AI1855" s="12"/>
      <c r="AJ1855" s="12"/>
      <c r="AK1855" s="12"/>
      <c r="AL1855" s="12"/>
      <c r="AM1855" s="12">
        <v>0</v>
      </c>
      <c r="AN1855" s="20" t="s">
        <v>92</v>
      </c>
      <c r="AO1855" s="23"/>
      <c r="AP1855" s="24"/>
    </row>
    <row r="1856" spans="1:42" x14ac:dyDescent="0.25">
      <c r="A1856" s="12" t="s">
        <v>5915</v>
      </c>
      <c r="B1856" s="13" t="s">
        <v>5915</v>
      </c>
      <c r="C1856" s="14">
        <v>45377</v>
      </c>
      <c r="D1856" s="12">
        <v>1</v>
      </c>
      <c r="E1856" s="12">
        <v>1</v>
      </c>
      <c r="F1856" s="12">
        <v>1</v>
      </c>
      <c r="G1856" s="12">
        <v>1</v>
      </c>
      <c r="H1856" s="12"/>
      <c r="I1856" s="15" t="s">
        <v>41</v>
      </c>
      <c r="J1856" s="15" t="s">
        <v>42</v>
      </c>
      <c r="K1856" s="15" t="s">
        <v>43</v>
      </c>
      <c r="L1856" s="15">
        <v>1</v>
      </c>
      <c r="M1856" s="15" t="s">
        <v>6941</v>
      </c>
      <c r="N1856" s="16" t="s">
        <v>6645</v>
      </c>
      <c r="O1856" s="16" t="s">
        <v>6967</v>
      </c>
      <c r="P1856" s="16" t="s">
        <v>4918</v>
      </c>
      <c r="Q1856" s="17" t="s">
        <v>4116</v>
      </c>
      <c r="R1856" s="12" t="s">
        <v>4116</v>
      </c>
      <c r="S1856" s="12"/>
      <c r="T1856" s="18" t="s">
        <v>699</v>
      </c>
      <c r="U1856" s="19"/>
      <c r="V1856" s="20" t="s">
        <v>48</v>
      </c>
      <c r="W1856" s="12" t="s">
        <v>49</v>
      </c>
      <c r="X1856" s="20" t="s">
        <v>100</v>
      </c>
      <c r="Y1856" s="20"/>
      <c r="Z1856" s="21">
        <v>1500000</v>
      </c>
      <c r="AA1856" s="21">
        <v>1500000</v>
      </c>
      <c r="AB1856" s="22">
        <v>520</v>
      </c>
      <c r="AC1856" s="21">
        <v>2884.6153846153848</v>
      </c>
      <c r="AD1856" s="21">
        <v>2884.6153846153848</v>
      </c>
      <c r="AE1856" s="16" t="s">
        <v>5916</v>
      </c>
      <c r="AF1856" s="12">
        <v>1</v>
      </c>
      <c r="AG1856" s="12"/>
      <c r="AH1856" s="20" t="s">
        <v>64</v>
      </c>
      <c r="AI1856" s="12"/>
      <c r="AJ1856" s="12"/>
      <c r="AK1856" s="12"/>
      <c r="AL1856" s="12"/>
      <c r="AM1856" s="12">
        <v>0.92444450353747198</v>
      </c>
      <c r="AN1856" s="20" t="s">
        <v>92</v>
      </c>
      <c r="AO1856" s="23"/>
      <c r="AP1856" s="24"/>
    </row>
    <row r="1857" spans="1:42" x14ac:dyDescent="0.25">
      <c r="A1857" s="12" t="s">
        <v>5917</v>
      </c>
      <c r="B1857" s="13" t="s">
        <v>5918</v>
      </c>
      <c r="C1857" s="14">
        <v>45763</v>
      </c>
      <c r="D1857" s="12">
        <v>1</v>
      </c>
      <c r="E1857" s="12">
        <v>1</v>
      </c>
      <c r="F1857" s="12">
        <v>1</v>
      </c>
      <c r="G1857" s="12">
        <v>1</v>
      </c>
      <c r="H1857" s="12"/>
      <c r="I1857" s="15" t="s">
        <v>58</v>
      </c>
      <c r="J1857" s="15" t="s">
        <v>42</v>
      </c>
      <c r="K1857" s="15" t="s">
        <v>43</v>
      </c>
      <c r="L1857" s="15">
        <v>1</v>
      </c>
      <c r="M1857" s="15" t="s">
        <v>6941</v>
      </c>
      <c r="N1857" s="16" t="s">
        <v>6645</v>
      </c>
      <c r="O1857" s="16" t="s">
        <v>6967</v>
      </c>
      <c r="P1857" s="16" t="s">
        <v>4918</v>
      </c>
      <c r="Q1857" s="17" t="s">
        <v>5532</v>
      </c>
      <c r="R1857" s="12" t="s">
        <v>5532</v>
      </c>
      <c r="S1857" s="12"/>
      <c r="T1857" s="18" t="s">
        <v>48</v>
      </c>
      <c r="U1857" s="19" t="s">
        <v>48</v>
      </c>
      <c r="V1857" s="20" t="s">
        <v>48</v>
      </c>
      <c r="W1857" s="12" t="s">
        <v>49</v>
      </c>
      <c r="X1857" s="20" t="s">
        <v>62</v>
      </c>
      <c r="Y1857" s="20"/>
      <c r="Z1857" s="21">
        <v>4500000</v>
      </c>
      <c r="AA1857" s="21">
        <v>4054500</v>
      </c>
      <c r="AB1857" s="22">
        <v>1400</v>
      </c>
      <c r="AC1857" s="21">
        <v>3214.2857142857142</v>
      </c>
      <c r="AD1857" s="21">
        <v>2896.0714285714284</v>
      </c>
      <c r="AE1857" s="16" t="s">
        <v>63</v>
      </c>
      <c r="AF1857" s="12"/>
      <c r="AG1857" s="12"/>
      <c r="AH1857" s="20" t="s">
        <v>66</v>
      </c>
      <c r="AI1857" s="12" t="s">
        <v>66</v>
      </c>
      <c r="AJ1857" s="12" t="s">
        <v>66</v>
      </c>
      <c r="AK1857" s="12" t="s">
        <v>66</v>
      </c>
      <c r="AL1857" s="12"/>
      <c r="AM1857" s="12" t="s">
        <v>67</v>
      </c>
      <c r="AN1857" s="20" t="s">
        <v>5919</v>
      </c>
      <c r="AO1857" s="23" t="s">
        <v>69</v>
      </c>
      <c r="AP1857" s="24" t="s">
        <v>74</v>
      </c>
    </row>
    <row r="1858" spans="1:42" x14ac:dyDescent="0.25">
      <c r="A1858" s="12" t="s">
        <v>5920</v>
      </c>
      <c r="B1858" s="13" t="s">
        <v>5921</v>
      </c>
      <c r="C1858" s="14">
        <v>45789</v>
      </c>
      <c r="D1858" s="12">
        <v>1</v>
      </c>
      <c r="E1858" s="12">
        <v>1</v>
      </c>
      <c r="F1858" s="12">
        <v>1</v>
      </c>
      <c r="G1858" s="12">
        <v>1</v>
      </c>
      <c r="H1858" s="12"/>
      <c r="I1858" s="15" t="s">
        <v>41</v>
      </c>
      <c r="J1858" s="15" t="s">
        <v>42</v>
      </c>
      <c r="K1858" s="15" t="s">
        <v>43</v>
      </c>
      <c r="L1858" s="15">
        <v>1</v>
      </c>
      <c r="M1858" s="15" t="s">
        <v>6941</v>
      </c>
      <c r="N1858" s="16" t="s">
        <v>6645</v>
      </c>
      <c r="O1858" s="16" t="s">
        <v>6967</v>
      </c>
      <c r="P1858" s="16" t="s">
        <v>4918</v>
      </c>
      <c r="Q1858" s="17" t="s">
        <v>60</v>
      </c>
      <c r="R1858" s="12" t="s">
        <v>4116</v>
      </c>
      <c r="S1858" s="12"/>
      <c r="T1858" s="18" t="s">
        <v>5100</v>
      </c>
      <c r="U1858" s="19" t="s">
        <v>5922</v>
      </c>
      <c r="V1858" s="20" t="s">
        <v>48</v>
      </c>
      <c r="W1858" s="12" t="s">
        <v>49</v>
      </c>
      <c r="X1858" s="20" t="s">
        <v>2436</v>
      </c>
      <c r="Y1858" s="20"/>
      <c r="Z1858" s="21">
        <v>4500000</v>
      </c>
      <c r="AA1858" s="21">
        <v>4500000</v>
      </c>
      <c r="AB1858" s="22">
        <v>1541</v>
      </c>
      <c r="AC1858" s="21">
        <v>2920.1817001946788</v>
      </c>
      <c r="AD1858" s="21">
        <v>2920.1817001946788</v>
      </c>
      <c r="AE1858" s="16" t="s">
        <v>5921</v>
      </c>
      <c r="AF1858" s="12">
        <v>2</v>
      </c>
      <c r="AG1858" s="12"/>
      <c r="AH1858" s="20" t="s">
        <v>64</v>
      </c>
      <c r="AI1858" s="12"/>
      <c r="AJ1858" s="12"/>
      <c r="AK1858" s="12"/>
      <c r="AL1858" s="12"/>
      <c r="AM1858" s="12">
        <v>0.80196297959393403</v>
      </c>
      <c r="AN1858" s="20" t="s">
        <v>6824</v>
      </c>
      <c r="AO1858" s="23" t="s">
        <v>69</v>
      </c>
      <c r="AP1858" s="24"/>
    </row>
    <row r="1859" spans="1:42" x14ac:dyDescent="0.25">
      <c r="A1859" s="12" t="s">
        <v>5923</v>
      </c>
      <c r="B1859" s="13" t="s">
        <v>5921</v>
      </c>
      <c r="C1859" s="14">
        <v>45869</v>
      </c>
      <c r="D1859" s="12">
        <v>1</v>
      </c>
      <c r="E1859" s="12">
        <v>1</v>
      </c>
      <c r="F1859" s="12">
        <v>1</v>
      </c>
      <c r="G1859" s="12">
        <v>1</v>
      </c>
      <c r="H1859" s="12"/>
      <c r="I1859" s="15" t="s">
        <v>41</v>
      </c>
      <c r="J1859" s="15" t="s">
        <v>42</v>
      </c>
      <c r="K1859" s="15" t="s">
        <v>43</v>
      </c>
      <c r="L1859" s="15">
        <v>1</v>
      </c>
      <c r="M1859" s="15" t="s">
        <v>6941</v>
      </c>
      <c r="N1859" s="16" t="s">
        <v>6645</v>
      </c>
      <c r="O1859" s="16" t="s">
        <v>6967</v>
      </c>
      <c r="P1859" s="16" t="s">
        <v>4918</v>
      </c>
      <c r="Q1859" s="17" t="s">
        <v>60</v>
      </c>
      <c r="R1859" s="12" t="s">
        <v>4116</v>
      </c>
      <c r="S1859" s="12"/>
      <c r="T1859" s="18" t="s">
        <v>5100</v>
      </c>
      <c r="U1859" s="19" t="s">
        <v>5922</v>
      </c>
      <c r="V1859" s="20" t="s">
        <v>48</v>
      </c>
      <c r="W1859" s="12" t="s">
        <v>49</v>
      </c>
      <c r="X1859" s="20" t="s">
        <v>2436</v>
      </c>
      <c r="Y1859" s="20"/>
      <c r="Z1859" s="21">
        <v>4500000</v>
      </c>
      <c r="AA1859" s="21">
        <v>4500000</v>
      </c>
      <c r="AB1859" s="22">
        <v>1541</v>
      </c>
      <c r="AC1859" s="21">
        <v>2920.1817001946788</v>
      </c>
      <c r="AD1859" s="21">
        <v>2920.1817001946788</v>
      </c>
      <c r="AE1859" s="16" t="s">
        <v>5921</v>
      </c>
      <c r="AF1859" s="12">
        <v>2</v>
      </c>
      <c r="AG1859" s="12"/>
      <c r="AH1859" s="20" t="s">
        <v>52</v>
      </c>
      <c r="AI1859" s="12"/>
      <c r="AJ1859" s="12"/>
      <c r="AK1859" s="12"/>
      <c r="AL1859" s="12"/>
      <c r="AM1859" s="12">
        <v>0.80196297959393403</v>
      </c>
      <c r="AN1859" s="20" t="s">
        <v>6824</v>
      </c>
      <c r="AO1859" s="23"/>
      <c r="AP1859" s="24"/>
    </row>
    <row r="1860" spans="1:42" x14ac:dyDescent="0.25">
      <c r="A1860" s="12" t="s">
        <v>5924</v>
      </c>
      <c r="B1860" s="13" t="s">
        <v>5925</v>
      </c>
      <c r="C1860" s="14">
        <v>45676</v>
      </c>
      <c r="D1860" s="12">
        <v>1</v>
      </c>
      <c r="E1860" s="12">
        <v>1</v>
      </c>
      <c r="F1860" s="12">
        <v>1</v>
      </c>
      <c r="G1860" s="12">
        <v>1</v>
      </c>
      <c r="H1860" s="12"/>
      <c r="I1860" s="15" t="s">
        <v>58</v>
      </c>
      <c r="J1860" s="15" t="s">
        <v>42</v>
      </c>
      <c r="K1860" s="15" t="s">
        <v>43</v>
      </c>
      <c r="L1860" s="15">
        <v>1</v>
      </c>
      <c r="M1860" s="15" t="s">
        <v>6941</v>
      </c>
      <c r="N1860" s="16" t="s">
        <v>6645</v>
      </c>
      <c r="O1860" s="16" t="s">
        <v>6967</v>
      </c>
      <c r="P1860" s="16" t="s">
        <v>4918</v>
      </c>
      <c r="Q1860" s="17" t="s">
        <v>4924</v>
      </c>
      <c r="R1860" s="12" t="s">
        <v>4924</v>
      </c>
      <c r="S1860" s="12"/>
      <c r="T1860" s="18" t="s">
        <v>2824</v>
      </c>
      <c r="U1860" s="19" t="s">
        <v>5926</v>
      </c>
      <c r="V1860" s="20" t="s">
        <v>48</v>
      </c>
      <c r="W1860" s="12" t="s">
        <v>49</v>
      </c>
      <c r="X1860" s="20" t="s">
        <v>62</v>
      </c>
      <c r="Y1860" s="20"/>
      <c r="Z1860" s="21">
        <v>4000000</v>
      </c>
      <c r="AA1860" s="21">
        <v>3604000</v>
      </c>
      <c r="AB1860" s="22">
        <v>1230</v>
      </c>
      <c r="AC1860" s="21">
        <v>3252.0325203252032</v>
      </c>
      <c r="AD1860" s="21">
        <v>2930.0813008130081</v>
      </c>
      <c r="AE1860" s="16" t="s">
        <v>63</v>
      </c>
      <c r="AF1860" s="12"/>
      <c r="AG1860" s="12"/>
      <c r="AH1860" s="20" t="s">
        <v>66</v>
      </c>
      <c r="AI1860" s="12" t="s">
        <v>66</v>
      </c>
      <c r="AJ1860" s="12" t="s">
        <v>66</v>
      </c>
      <c r="AK1860" s="12" t="s">
        <v>66</v>
      </c>
      <c r="AL1860" s="12"/>
      <c r="AM1860" s="12" t="s">
        <v>67</v>
      </c>
      <c r="AN1860" s="20" t="s">
        <v>5927</v>
      </c>
      <c r="AO1860" s="23" t="s">
        <v>69</v>
      </c>
      <c r="AP1860" s="24" t="s">
        <v>74</v>
      </c>
    </row>
    <row r="1861" spans="1:42" x14ac:dyDescent="0.25">
      <c r="A1861" s="12" t="s">
        <v>5928</v>
      </c>
      <c r="B1861" s="13" t="s">
        <v>5929</v>
      </c>
      <c r="C1861" s="14">
        <v>45672</v>
      </c>
      <c r="D1861" s="12">
        <v>1</v>
      </c>
      <c r="E1861" s="12">
        <v>1</v>
      </c>
      <c r="F1861" s="12">
        <v>1</v>
      </c>
      <c r="G1861" s="12">
        <v>1</v>
      </c>
      <c r="H1861" s="12"/>
      <c r="I1861" s="15" t="s">
        <v>58</v>
      </c>
      <c r="J1861" s="15" t="s">
        <v>42</v>
      </c>
      <c r="K1861" s="15" t="s">
        <v>43</v>
      </c>
      <c r="L1861" s="15">
        <v>1</v>
      </c>
      <c r="M1861" s="15" t="s">
        <v>6941</v>
      </c>
      <c r="N1861" s="16" t="s">
        <v>6645</v>
      </c>
      <c r="O1861" s="16" t="s">
        <v>6967</v>
      </c>
      <c r="P1861" s="16" t="s">
        <v>4918</v>
      </c>
      <c r="Q1861" s="17" t="s">
        <v>4924</v>
      </c>
      <c r="R1861" s="12" t="s">
        <v>4924</v>
      </c>
      <c r="S1861" s="12"/>
      <c r="T1861" s="18"/>
      <c r="U1861" s="19" t="s">
        <v>48</v>
      </c>
      <c r="V1861" s="20" t="s">
        <v>48</v>
      </c>
      <c r="W1861" s="12" t="s">
        <v>49</v>
      </c>
      <c r="X1861" s="20" t="s">
        <v>100</v>
      </c>
      <c r="Y1861" s="20"/>
      <c r="Z1861" s="21">
        <v>4000000</v>
      </c>
      <c r="AA1861" s="21">
        <v>3604000</v>
      </c>
      <c r="AB1861" s="22">
        <v>1219</v>
      </c>
      <c r="AC1861" s="21">
        <v>3281.3781788351107</v>
      </c>
      <c r="AD1861" s="21">
        <v>2956.521739130435</v>
      </c>
      <c r="AE1861" s="16" t="s">
        <v>5930</v>
      </c>
      <c r="AF1861" s="12">
        <v>1</v>
      </c>
      <c r="AG1861" s="12"/>
      <c r="AH1861" s="20" t="s">
        <v>64</v>
      </c>
      <c r="AI1861" s="12" t="s">
        <v>66</v>
      </c>
      <c r="AJ1861" s="12" t="s">
        <v>66</v>
      </c>
      <c r="AK1861" s="12" t="s">
        <v>66</v>
      </c>
      <c r="AL1861" s="12"/>
      <c r="AM1861" s="12">
        <v>3.2250635817900499</v>
      </c>
      <c r="AN1861" s="20" t="s">
        <v>5931</v>
      </c>
      <c r="AO1861" s="23" t="s">
        <v>69</v>
      </c>
      <c r="AP1861" s="24" t="s">
        <v>74</v>
      </c>
    </row>
    <row r="1862" spans="1:42" x14ac:dyDescent="0.25">
      <c r="A1862" s="12" t="s">
        <v>5932</v>
      </c>
      <c r="B1862" s="13" t="s">
        <v>5933</v>
      </c>
      <c r="C1862" s="14">
        <v>45549</v>
      </c>
      <c r="D1862" s="12">
        <v>1</v>
      </c>
      <c r="E1862" s="12">
        <v>1</v>
      </c>
      <c r="F1862" s="12">
        <v>1</v>
      </c>
      <c r="G1862" s="12">
        <v>1</v>
      </c>
      <c r="H1862" s="12"/>
      <c r="I1862" s="15" t="s">
        <v>58</v>
      </c>
      <c r="J1862" s="15"/>
      <c r="K1862" s="15" t="s">
        <v>43</v>
      </c>
      <c r="L1862" s="15">
        <v>1</v>
      </c>
      <c r="M1862" s="15" t="s">
        <v>6941</v>
      </c>
      <c r="N1862" s="16" t="s">
        <v>6645</v>
      </c>
      <c r="O1862" s="16" t="s">
        <v>6967</v>
      </c>
      <c r="P1862" s="16" t="s">
        <v>4918</v>
      </c>
      <c r="Q1862" s="17" t="s">
        <v>5013</v>
      </c>
      <c r="R1862" s="12" t="s">
        <v>5014</v>
      </c>
      <c r="S1862" s="12"/>
      <c r="T1862" s="18" t="s">
        <v>48</v>
      </c>
      <c r="U1862" s="19" t="s">
        <v>48</v>
      </c>
      <c r="V1862" s="20" t="s">
        <v>48</v>
      </c>
      <c r="W1862" s="12" t="s">
        <v>49</v>
      </c>
      <c r="X1862" s="20" t="s">
        <v>62</v>
      </c>
      <c r="Y1862" s="20"/>
      <c r="Z1862" s="21">
        <v>3500000</v>
      </c>
      <c r="AA1862" s="21">
        <v>3255000</v>
      </c>
      <c r="AB1862" s="22">
        <v>1100</v>
      </c>
      <c r="AC1862" s="21">
        <v>3181.818181818182</v>
      </c>
      <c r="AD1862" s="21">
        <v>2959.090909090909</v>
      </c>
      <c r="AE1862" s="16" t="s">
        <v>5934</v>
      </c>
      <c r="AF1862" s="12">
        <v>2</v>
      </c>
      <c r="AG1862" s="12"/>
      <c r="AH1862" s="20" t="s">
        <v>64</v>
      </c>
      <c r="AI1862" s="12" t="s">
        <v>66</v>
      </c>
      <c r="AJ1862" s="12" t="s">
        <v>66</v>
      </c>
      <c r="AK1862" s="12" t="s">
        <v>66</v>
      </c>
      <c r="AL1862" s="12" t="s">
        <v>66</v>
      </c>
      <c r="AM1862" s="12">
        <v>0</v>
      </c>
      <c r="AN1862" s="20" t="s">
        <v>5935</v>
      </c>
      <c r="AO1862" s="23"/>
      <c r="AP1862" s="24"/>
    </row>
    <row r="1863" spans="1:42" x14ac:dyDescent="0.25">
      <c r="A1863" s="12" t="s">
        <v>5936</v>
      </c>
      <c r="B1863" s="13" t="s">
        <v>5937</v>
      </c>
      <c r="C1863" s="14">
        <v>45856</v>
      </c>
      <c r="D1863" s="12">
        <v>1</v>
      </c>
      <c r="E1863" s="12">
        <v>1</v>
      </c>
      <c r="F1863" s="12">
        <v>1</v>
      </c>
      <c r="G1863" s="12">
        <v>3</v>
      </c>
      <c r="H1863" s="12"/>
      <c r="I1863" s="15" t="s">
        <v>58</v>
      </c>
      <c r="J1863" s="15" t="s">
        <v>42</v>
      </c>
      <c r="K1863" s="15" t="s">
        <v>43</v>
      </c>
      <c r="L1863" s="15">
        <v>1</v>
      </c>
      <c r="M1863" s="15" t="s">
        <v>6941</v>
      </c>
      <c r="N1863" s="16" t="s">
        <v>6645</v>
      </c>
      <c r="O1863" s="16" t="s">
        <v>6967</v>
      </c>
      <c r="P1863" s="16" t="s">
        <v>4918</v>
      </c>
      <c r="Q1863" s="17" t="s">
        <v>4924</v>
      </c>
      <c r="R1863" s="12" t="s">
        <v>4924</v>
      </c>
      <c r="S1863" s="12"/>
      <c r="T1863" s="18"/>
      <c r="U1863" s="19"/>
      <c r="V1863" s="20" t="s">
        <v>48</v>
      </c>
      <c r="W1863" s="12" t="s">
        <v>49</v>
      </c>
      <c r="X1863" s="20" t="s">
        <v>83</v>
      </c>
      <c r="Y1863" s="20"/>
      <c r="Z1863" s="21">
        <v>4000000</v>
      </c>
      <c r="AA1863" s="21">
        <v>3604000</v>
      </c>
      <c r="AB1863" s="22">
        <v>1200</v>
      </c>
      <c r="AC1863" s="21">
        <v>3333.3333333333335</v>
      </c>
      <c r="AD1863" s="21">
        <v>3003.3333333333335</v>
      </c>
      <c r="AE1863" s="16" t="s">
        <v>63</v>
      </c>
      <c r="AF1863" s="12"/>
      <c r="AG1863" s="12"/>
      <c r="AH1863" s="20" t="s">
        <v>64</v>
      </c>
      <c r="AI1863" s="12" t="s">
        <v>65</v>
      </c>
      <c r="AJ1863" s="12" t="s">
        <v>66</v>
      </c>
      <c r="AK1863" s="12" t="s">
        <v>66</v>
      </c>
      <c r="AL1863" s="12"/>
      <c r="AM1863" s="12" t="s">
        <v>67</v>
      </c>
      <c r="AN1863" s="20" t="s">
        <v>6825</v>
      </c>
      <c r="AO1863" s="23" t="s">
        <v>69</v>
      </c>
      <c r="AP1863" s="24" t="s">
        <v>74</v>
      </c>
    </row>
    <row r="1864" spans="1:42" x14ac:dyDescent="0.25">
      <c r="A1864" s="12" t="s">
        <v>5938</v>
      </c>
      <c r="B1864" s="13" t="s">
        <v>5939</v>
      </c>
      <c r="C1864" s="14">
        <v>45839</v>
      </c>
      <c r="D1864" s="12">
        <v>1</v>
      </c>
      <c r="E1864" s="12">
        <v>1</v>
      </c>
      <c r="F1864" s="12">
        <v>1</v>
      </c>
      <c r="G1864" s="12">
        <v>3</v>
      </c>
      <c r="H1864" s="12"/>
      <c r="I1864" s="15" t="s">
        <v>58</v>
      </c>
      <c r="J1864" s="15" t="s">
        <v>42</v>
      </c>
      <c r="K1864" s="15" t="s">
        <v>43</v>
      </c>
      <c r="L1864" s="15">
        <v>1</v>
      </c>
      <c r="M1864" s="15" t="s">
        <v>6941</v>
      </c>
      <c r="N1864" s="16" t="s">
        <v>6645</v>
      </c>
      <c r="O1864" s="16" t="s">
        <v>6967</v>
      </c>
      <c r="P1864" s="16" t="s">
        <v>4918</v>
      </c>
      <c r="Q1864" s="17" t="s">
        <v>60</v>
      </c>
      <c r="R1864" s="12" t="s">
        <v>4924</v>
      </c>
      <c r="S1864" s="12"/>
      <c r="T1864" s="18" t="s">
        <v>5789</v>
      </c>
      <c r="U1864" s="19"/>
      <c r="V1864" s="20" t="s">
        <v>48</v>
      </c>
      <c r="W1864" s="12" t="s">
        <v>49</v>
      </c>
      <c r="X1864" s="20" t="s">
        <v>100</v>
      </c>
      <c r="Y1864" s="20"/>
      <c r="Z1864" s="21">
        <v>3350000</v>
      </c>
      <c r="AA1864" s="21">
        <v>3018350</v>
      </c>
      <c r="AB1864" s="22">
        <v>1000</v>
      </c>
      <c r="AC1864" s="21">
        <v>3350</v>
      </c>
      <c r="AD1864" s="21">
        <v>3018.35</v>
      </c>
      <c r="AE1864" s="16" t="s">
        <v>63</v>
      </c>
      <c r="AF1864" s="12"/>
      <c r="AG1864" s="12"/>
      <c r="AH1864" s="20" t="s">
        <v>64</v>
      </c>
      <c r="AI1864" s="12" t="s">
        <v>65</v>
      </c>
      <c r="AJ1864" s="12" t="s">
        <v>66</v>
      </c>
      <c r="AK1864" s="12" t="s">
        <v>66</v>
      </c>
      <c r="AL1864" s="12"/>
      <c r="AM1864" s="12" t="s">
        <v>67</v>
      </c>
      <c r="AN1864" s="20" t="s">
        <v>5940</v>
      </c>
      <c r="AO1864" s="23" t="s">
        <v>69</v>
      </c>
      <c r="AP1864" s="24" t="s">
        <v>74</v>
      </c>
    </row>
    <row r="1865" spans="1:42" x14ac:dyDescent="0.25">
      <c r="A1865" s="12" t="s">
        <v>5941</v>
      </c>
      <c r="B1865" s="13" t="s">
        <v>5942</v>
      </c>
      <c r="C1865" s="14">
        <v>45449</v>
      </c>
      <c r="D1865" s="12">
        <v>1</v>
      </c>
      <c r="E1865" s="12">
        <v>1</v>
      </c>
      <c r="F1865" s="12">
        <v>1</v>
      </c>
      <c r="G1865" s="12">
        <v>3</v>
      </c>
      <c r="H1865" s="12"/>
      <c r="I1865" s="15" t="s">
        <v>58</v>
      </c>
      <c r="J1865" s="15" t="s">
        <v>42</v>
      </c>
      <c r="K1865" s="15" t="s">
        <v>43</v>
      </c>
      <c r="L1865" s="15">
        <v>1</v>
      </c>
      <c r="M1865" s="15" t="s">
        <v>6941</v>
      </c>
      <c r="N1865" s="16" t="s">
        <v>6645</v>
      </c>
      <c r="O1865" s="16" t="s">
        <v>6967</v>
      </c>
      <c r="P1865" s="16" t="s">
        <v>4918</v>
      </c>
      <c r="Q1865" s="17" t="s">
        <v>4924</v>
      </c>
      <c r="R1865" s="12" t="s">
        <v>4924</v>
      </c>
      <c r="S1865" s="12"/>
      <c r="T1865" s="18" t="s">
        <v>3415</v>
      </c>
      <c r="U1865" s="19">
        <v>39.409999999999997</v>
      </c>
      <c r="V1865" s="20" t="s">
        <v>48</v>
      </c>
      <c r="W1865" s="12" t="s">
        <v>49</v>
      </c>
      <c r="X1865" s="20" t="s">
        <v>62</v>
      </c>
      <c r="Y1865" s="20"/>
      <c r="Z1865" s="21">
        <v>6500000</v>
      </c>
      <c r="AA1865" s="21">
        <v>6045000</v>
      </c>
      <c r="AB1865" s="22">
        <v>1976</v>
      </c>
      <c r="AC1865" s="21">
        <v>3289.4736842105262</v>
      </c>
      <c r="AD1865" s="21">
        <v>3059.2105263157896</v>
      </c>
      <c r="AE1865" s="16" t="s">
        <v>5943</v>
      </c>
      <c r="AF1865" s="12">
        <v>5</v>
      </c>
      <c r="AG1865" s="12"/>
      <c r="AH1865" s="20" t="s">
        <v>64</v>
      </c>
      <c r="AI1865" s="12" t="s">
        <v>114</v>
      </c>
      <c r="AJ1865" s="12" t="s">
        <v>114</v>
      </c>
      <c r="AK1865" s="12" t="s">
        <v>66</v>
      </c>
      <c r="AL1865" s="12" t="s">
        <v>66</v>
      </c>
      <c r="AM1865" s="12">
        <v>0</v>
      </c>
      <c r="AN1865" s="20" t="s">
        <v>5944</v>
      </c>
      <c r="AO1865" s="23"/>
      <c r="AP1865" s="24"/>
    </row>
    <row r="1866" spans="1:42" x14ac:dyDescent="0.25">
      <c r="A1866" s="12" t="s">
        <v>5945</v>
      </c>
      <c r="B1866" s="13" t="s">
        <v>5946</v>
      </c>
      <c r="C1866" s="14">
        <v>45978</v>
      </c>
      <c r="D1866" s="12">
        <v>1</v>
      </c>
      <c r="E1866" s="12">
        <v>1</v>
      </c>
      <c r="F1866" s="12">
        <v>1</v>
      </c>
      <c r="G1866" s="12">
        <v>3</v>
      </c>
      <c r="H1866" s="12"/>
      <c r="I1866" s="15" t="s">
        <v>58</v>
      </c>
      <c r="J1866" s="15" t="s">
        <v>42</v>
      </c>
      <c r="K1866" s="15" t="s">
        <v>43</v>
      </c>
      <c r="L1866" s="15">
        <v>1</v>
      </c>
      <c r="M1866" s="15" t="s">
        <v>6941</v>
      </c>
      <c r="N1866" s="16" t="s">
        <v>6645</v>
      </c>
      <c r="O1866" s="16" t="s">
        <v>6967</v>
      </c>
      <c r="P1866" s="16" t="s">
        <v>4918</v>
      </c>
      <c r="Q1866" s="17" t="s">
        <v>4924</v>
      </c>
      <c r="R1866" s="12" t="s">
        <v>4924</v>
      </c>
      <c r="S1866" s="12"/>
      <c r="T1866" s="18" t="s">
        <v>48</v>
      </c>
      <c r="U1866" s="19"/>
      <c r="V1866" s="20" t="s">
        <v>48</v>
      </c>
      <c r="W1866" s="12" t="s">
        <v>49</v>
      </c>
      <c r="X1866" s="20" t="s">
        <v>100</v>
      </c>
      <c r="Y1866" s="20"/>
      <c r="Z1866" s="21">
        <v>4800000</v>
      </c>
      <c r="AA1866" s="21">
        <v>4324800</v>
      </c>
      <c r="AB1866" s="22">
        <v>1409</v>
      </c>
      <c r="AC1866" s="21">
        <v>3406.6713981547196</v>
      </c>
      <c r="AD1866" s="21">
        <v>3069.4109297374025</v>
      </c>
      <c r="AE1866" s="16" t="s">
        <v>5947</v>
      </c>
      <c r="AF1866" s="12">
        <v>6</v>
      </c>
      <c r="AG1866" s="12" t="s">
        <v>51</v>
      </c>
      <c r="AH1866" s="20" t="s">
        <v>64</v>
      </c>
      <c r="AI1866" s="12" t="s">
        <v>65</v>
      </c>
      <c r="AJ1866" s="12" t="s">
        <v>66</v>
      </c>
      <c r="AK1866" s="12" t="s">
        <v>66</v>
      </c>
      <c r="AL1866" s="12"/>
      <c r="AM1866" s="12">
        <v>3.1238792458868092</v>
      </c>
      <c r="AN1866" s="20" t="s">
        <v>5948</v>
      </c>
      <c r="AO1866" s="23" t="s">
        <v>69</v>
      </c>
      <c r="AP1866" s="24" t="s">
        <v>74</v>
      </c>
    </row>
    <row r="1867" spans="1:42" x14ac:dyDescent="0.25">
      <c r="A1867" s="12" t="s">
        <v>5949</v>
      </c>
      <c r="B1867" s="13" t="s">
        <v>5950</v>
      </c>
      <c r="C1867" s="14">
        <v>45613</v>
      </c>
      <c r="D1867" s="12">
        <v>1</v>
      </c>
      <c r="E1867" s="12">
        <v>1</v>
      </c>
      <c r="F1867" s="12">
        <v>1</v>
      </c>
      <c r="G1867" s="12">
        <v>3</v>
      </c>
      <c r="H1867" s="12"/>
      <c r="I1867" s="15" t="s">
        <v>58</v>
      </c>
      <c r="J1867" s="15" t="s">
        <v>42</v>
      </c>
      <c r="K1867" s="15" t="s">
        <v>43</v>
      </c>
      <c r="L1867" s="15">
        <v>1</v>
      </c>
      <c r="M1867" s="15" t="s">
        <v>6941</v>
      </c>
      <c r="N1867" s="16" t="s">
        <v>6645</v>
      </c>
      <c r="O1867" s="16" t="s">
        <v>6967</v>
      </c>
      <c r="P1867" s="16" t="s">
        <v>4918</v>
      </c>
      <c r="Q1867" s="17" t="s">
        <v>48</v>
      </c>
      <c r="R1867" s="12" t="s">
        <v>5575</v>
      </c>
      <c r="S1867" s="12"/>
      <c r="T1867" s="18" t="s">
        <v>685</v>
      </c>
      <c r="U1867" s="19" t="s">
        <v>48</v>
      </c>
      <c r="V1867" s="20" t="s">
        <v>48</v>
      </c>
      <c r="W1867" s="12" t="s">
        <v>49</v>
      </c>
      <c r="X1867" s="20" t="s">
        <v>62</v>
      </c>
      <c r="Y1867" s="20"/>
      <c r="Z1867" s="21">
        <v>7500000</v>
      </c>
      <c r="AA1867" s="21">
        <v>6975000</v>
      </c>
      <c r="AB1867" s="22">
        <v>2261</v>
      </c>
      <c r="AC1867" s="21">
        <v>3317.1163202122952</v>
      </c>
      <c r="AD1867" s="21">
        <v>3084.918177797435</v>
      </c>
      <c r="AE1867" s="16" t="s">
        <v>5874</v>
      </c>
      <c r="AF1867" s="12">
        <v>3</v>
      </c>
      <c r="AG1867" s="12"/>
      <c r="AH1867" s="20" t="s">
        <v>64</v>
      </c>
      <c r="AI1867" s="12" t="s">
        <v>114</v>
      </c>
      <c r="AJ1867" s="12" t="s">
        <v>114</v>
      </c>
      <c r="AK1867" s="12" t="s">
        <v>66</v>
      </c>
      <c r="AL1867" s="12" t="s">
        <v>529</v>
      </c>
      <c r="AM1867" s="12">
        <v>2.0160166495982268</v>
      </c>
      <c r="AN1867" s="20" t="s">
        <v>5951</v>
      </c>
      <c r="AO1867" s="23"/>
      <c r="AP1867" s="24"/>
    </row>
    <row r="1868" spans="1:42" x14ac:dyDescent="0.25">
      <c r="A1868" s="12" t="s">
        <v>5952</v>
      </c>
      <c r="B1868" s="13" t="s">
        <v>5953</v>
      </c>
      <c r="C1868" s="14">
        <v>45881</v>
      </c>
      <c r="D1868" s="12">
        <v>1</v>
      </c>
      <c r="E1868" s="12">
        <v>1</v>
      </c>
      <c r="F1868" s="12">
        <v>1</v>
      </c>
      <c r="G1868" s="12">
        <v>3</v>
      </c>
      <c r="H1868" s="12"/>
      <c r="I1868" s="15" t="s">
        <v>58</v>
      </c>
      <c r="J1868" s="15" t="s">
        <v>42</v>
      </c>
      <c r="K1868" s="15" t="s">
        <v>43</v>
      </c>
      <c r="L1868" s="15">
        <v>1</v>
      </c>
      <c r="M1868" s="15" t="s">
        <v>6941</v>
      </c>
      <c r="N1868" s="16" t="s">
        <v>6645</v>
      </c>
      <c r="O1868" s="16" t="s">
        <v>6967</v>
      </c>
      <c r="P1868" s="16" t="s">
        <v>4918</v>
      </c>
      <c r="Q1868" s="17" t="s">
        <v>60</v>
      </c>
      <c r="R1868" s="12" t="s">
        <v>4116</v>
      </c>
      <c r="S1868" s="12"/>
      <c r="T1868" s="18" t="s">
        <v>2791</v>
      </c>
      <c r="U1868" s="19">
        <v>16</v>
      </c>
      <c r="V1868" s="20" t="s">
        <v>48</v>
      </c>
      <c r="W1868" s="12" t="s">
        <v>49</v>
      </c>
      <c r="X1868" s="20" t="s">
        <v>62</v>
      </c>
      <c r="Y1868" s="20"/>
      <c r="Z1868" s="21">
        <v>2100000</v>
      </c>
      <c r="AA1868" s="21">
        <v>1892100</v>
      </c>
      <c r="AB1868" s="22">
        <v>600</v>
      </c>
      <c r="AC1868" s="21">
        <v>3500</v>
      </c>
      <c r="AD1868" s="21">
        <v>3153.5</v>
      </c>
      <c r="AE1868" s="16" t="s">
        <v>63</v>
      </c>
      <c r="AF1868" s="12"/>
      <c r="AG1868" s="12"/>
      <c r="AH1868" s="20"/>
      <c r="AI1868" s="12" t="s">
        <v>65</v>
      </c>
      <c r="AJ1868" s="12" t="s">
        <v>65</v>
      </c>
      <c r="AK1868" s="12" t="s">
        <v>66</v>
      </c>
      <c r="AL1868" s="12" t="s">
        <v>426</v>
      </c>
      <c r="AM1868" s="12" t="s">
        <v>67</v>
      </c>
      <c r="AN1868" s="20" t="s">
        <v>5954</v>
      </c>
      <c r="AO1868" s="23" t="s">
        <v>69</v>
      </c>
      <c r="AP1868" s="24" t="s">
        <v>74</v>
      </c>
    </row>
    <row r="1869" spans="1:42" x14ac:dyDescent="0.25">
      <c r="A1869" s="12" t="s">
        <v>5955</v>
      </c>
      <c r="B1869" s="13" t="s">
        <v>5956</v>
      </c>
      <c r="C1869" s="14">
        <v>45622</v>
      </c>
      <c r="D1869" s="12">
        <v>1</v>
      </c>
      <c r="E1869" s="12">
        <v>1</v>
      </c>
      <c r="F1869" s="12">
        <v>1</v>
      </c>
      <c r="G1869" s="12">
        <v>3</v>
      </c>
      <c r="H1869" s="12"/>
      <c r="I1869" s="15" t="s">
        <v>58</v>
      </c>
      <c r="J1869" s="15" t="s">
        <v>499</v>
      </c>
      <c r="K1869" s="15" t="s">
        <v>43</v>
      </c>
      <c r="L1869" s="15">
        <v>1</v>
      </c>
      <c r="M1869" s="15" t="s">
        <v>6941</v>
      </c>
      <c r="N1869" s="16" t="s">
        <v>6645</v>
      </c>
      <c r="O1869" s="16" t="s">
        <v>6967</v>
      </c>
      <c r="P1869" s="16" t="s">
        <v>4918</v>
      </c>
      <c r="Q1869" s="17" t="s">
        <v>4116</v>
      </c>
      <c r="R1869" s="12" t="s">
        <v>4116</v>
      </c>
      <c r="S1869" s="12"/>
      <c r="T1869" s="18" t="s">
        <v>5100</v>
      </c>
      <c r="U1869" s="19">
        <v>122</v>
      </c>
      <c r="V1869" s="20" t="s">
        <v>48</v>
      </c>
      <c r="W1869" s="12" t="s">
        <v>49</v>
      </c>
      <c r="X1869" s="20" t="s">
        <v>239</v>
      </c>
      <c r="Y1869" s="20"/>
      <c r="Z1869" s="21">
        <v>6500000</v>
      </c>
      <c r="AA1869" s="21">
        <v>6045000</v>
      </c>
      <c r="AB1869" s="22">
        <v>1884</v>
      </c>
      <c r="AC1869" s="21">
        <v>3450.1061571125265</v>
      </c>
      <c r="AD1869" s="21">
        <v>3208.5987261146497</v>
      </c>
      <c r="AE1869" s="16" t="s">
        <v>5957</v>
      </c>
      <c r="AF1869" s="12">
        <v>7</v>
      </c>
      <c r="AG1869" s="12"/>
      <c r="AH1869" s="20" t="s">
        <v>64</v>
      </c>
      <c r="AI1869" s="12" t="s">
        <v>65</v>
      </c>
      <c r="AJ1869" s="12" t="s">
        <v>65</v>
      </c>
      <c r="AK1869" s="12" t="s">
        <v>66</v>
      </c>
      <c r="AL1869" s="12" t="s">
        <v>66</v>
      </c>
      <c r="AM1869" s="12">
        <v>0.82833280940309295</v>
      </c>
      <c r="AN1869" s="20" t="s">
        <v>5958</v>
      </c>
      <c r="AO1869" s="23"/>
      <c r="AP1869" s="24"/>
    </row>
    <row r="1870" spans="1:42" x14ac:dyDescent="0.25">
      <c r="A1870" s="12" t="s">
        <v>5959</v>
      </c>
      <c r="B1870" s="13" t="s">
        <v>5960</v>
      </c>
      <c r="C1870" s="14">
        <v>45937</v>
      </c>
      <c r="D1870" s="12">
        <v>1</v>
      </c>
      <c r="E1870" s="12">
        <v>1</v>
      </c>
      <c r="F1870" s="12">
        <v>1</v>
      </c>
      <c r="G1870" s="12">
        <v>3</v>
      </c>
      <c r="H1870" s="12"/>
      <c r="I1870" s="15" t="s">
        <v>41</v>
      </c>
      <c r="J1870" s="15" t="s">
        <v>42</v>
      </c>
      <c r="K1870" s="15" t="s">
        <v>43</v>
      </c>
      <c r="L1870" s="15">
        <v>1</v>
      </c>
      <c r="M1870" s="15" t="s">
        <v>6941</v>
      </c>
      <c r="N1870" s="16" t="s">
        <v>6645</v>
      </c>
      <c r="O1870" s="16" t="s">
        <v>6967</v>
      </c>
      <c r="P1870" s="16" t="s">
        <v>4918</v>
      </c>
      <c r="Q1870" s="17" t="s">
        <v>4116</v>
      </c>
      <c r="R1870" s="12" t="s">
        <v>4116</v>
      </c>
      <c r="S1870" s="12"/>
      <c r="T1870" s="18" t="s">
        <v>1959</v>
      </c>
      <c r="U1870" s="19">
        <v>45</v>
      </c>
      <c r="V1870" s="20" t="s">
        <v>48</v>
      </c>
      <c r="W1870" s="12" t="s">
        <v>49</v>
      </c>
      <c r="X1870" s="20" t="s">
        <v>95</v>
      </c>
      <c r="Y1870" s="20"/>
      <c r="Z1870" s="21">
        <v>2000000</v>
      </c>
      <c r="AA1870" s="21">
        <v>2000000</v>
      </c>
      <c r="AB1870" s="22">
        <v>606</v>
      </c>
      <c r="AC1870" s="21">
        <v>3300.3300330033003</v>
      </c>
      <c r="AD1870" s="21">
        <v>3300.3300330033003</v>
      </c>
      <c r="AE1870" s="16" t="s">
        <v>5960</v>
      </c>
      <c r="AF1870" s="12">
        <v>1</v>
      </c>
      <c r="AG1870" s="12"/>
      <c r="AH1870" s="20" t="s">
        <v>52</v>
      </c>
      <c r="AI1870" s="12"/>
      <c r="AJ1870" s="12"/>
      <c r="AK1870" s="12"/>
      <c r="AL1870" s="12"/>
      <c r="AM1870" s="12">
        <v>0.81137947922428899</v>
      </c>
      <c r="AN1870" s="20"/>
      <c r="AO1870" s="23"/>
      <c r="AP1870" s="24"/>
    </row>
    <row r="1871" spans="1:42" x14ac:dyDescent="0.25">
      <c r="A1871" s="12" t="s">
        <v>5961</v>
      </c>
      <c r="B1871" s="13" t="s">
        <v>5962</v>
      </c>
      <c r="C1871" s="14">
        <v>45827</v>
      </c>
      <c r="D1871" s="12">
        <v>1</v>
      </c>
      <c r="E1871" s="12">
        <v>1</v>
      </c>
      <c r="F1871" s="12">
        <v>1</v>
      </c>
      <c r="G1871" s="12">
        <v>3</v>
      </c>
      <c r="H1871" s="12"/>
      <c r="I1871" s="15" t="s">
        <v>58</v>
      </c>
      <c r="J1871" s="15" t="s">
        <v>42</v>
      </c>
      <c r="K1871" s="15" t="s">
        <v>43</v>
      </c>
      <c r="L1871" s="15">
        <v>1</v>
      </c>
      <c r="M1871" s="15" t="s">
        <v>6941</v>
      </c>
      <c r="N1871" s="16" t="s">
        <v>6645</v>
      </c>
      <c r="O1871" s="16" t="s">
        <v>6967</v>
      </c>
      <c r="P1871" s="16" t="s">
        <v>4918</v>
      </c>
      <c r="Q1871" s="17" t="s">
        <v>5963</v>
      </c>
      <c r="R1871" s="12" t="s">
        <v>4116</v>
      </c>
      <c r="S1871" s="12"/>
      <c r="T1871" s="18" t="s">
        <v>5100</v>
      </c>
      <c r="U1871" s="19" t="s">
        <v>48</v>
      </c>
      <c r="V1871" s="20" t="s">
        <v>48</v>
      </c>
      <c r="W1871" s="12" t="s">
        <v>49</v>
      </c>
      <c r="X1871" s="20" t="s">
        <v>62</v>
      </c>
      <c r="Y1871" s="20"/>
      <c r="Z1871" s="21">
        <v>5500000</v>
      </c>
      <c r="AA1871" s="21">
        <v>4955500</v>
      </c>
      <c r="AB1871" s="22">
        <v>1500</v>
      </c>
      <c r="AC1871" s="21">
        <v>3666.6666666666665</v>
      </c>
      <c r="AD1871" s="21">
        <v>3303.6666666666665</v>
      </c>
      <c r="AE1871" s="16" t="s">
        <v>63</v>
      </c>
      <c r="AF1871" s="12"/>
      <c r="AG1871" s="12"/>
      <c r="AH1871" s="20" t="s">
        <v>64</v>
      </c>
      <c r="AI1871" s="12" t="s">
        <v>114</v>
      </c>
      <c r="AJ1871" s="12" t="s">
        <v>66</v>
      </c>
      <c r="AK1871" s="12" t="s">
        <v>66</v>
      </c>
      <c r="AL1871" s="12"/>
      <c r="AM1871" s="12" t="s">
        <v>67</v>
      </c>
      <c r="AN1871" s="20" t="s">
        <v>5964</v>
      </c>
      <c r="AO1871" s="23" t="s">
        <v>69</v>
      </c>
      <c r="AP1871" s="24" t="s">
        <v>74</v>
      </c>
    </row>
    <row r="1872" spans="1:42" x14ac:dyDescent="0.25">
      <c r="A1872" s="12" t="s">
        <v>5965</v>
      </c>
      <c r="B1872" s="13" t="s">
        <v>5966</v>
      </c>
      <c r="C1872" s="14">
        <v>45630</v>
      </c>
      <c r="D1872" s="12">
        <v>1</v>
      </c>
      <c r="E1872" s="12">
        <v>1</v>
      </c>
      <c r="F1872" s="12">
        <v>1</v>
      </c>
      <c r="G1872" s="12">
        <v>3</v>
      </c>
      <c r="H1872" s="12"/>
      <c r="I1872" s="15" t="s">
        <v>58</v>
      </c>
      <c r="J1872" s="15" t="s">
        <v>499</v>
      </c>
      <c r="K1872" s="15" t="s">
        <v>43</v>
      </c>
      <c r="L1872" s="15">
        <v>1</v>
      </c>
      <c r="M1872" s="15" t="s">
        <v>6941</v>
      </c>
      <c r="N1872" s="16" t="s">
        <v>6645</v>
      </c>
      <c r="O1872" s="16" t="s">
        <v>6967</v>
      </c>
      <c r="P1872" s="16" t="s">
        <v>4918</v>
      </c>
      <c r="Q1872" s="17" t="s">
        <v>4116</v>
      </c>
      <c r="R1872" s="12" t="s">
        <v>4116</v>
      </c>
      <c r="S1872" s="12"/>
      <c r="T1872" s="18" t="s">
        <v>1959</v>
      </c>
      <c r="U1872" s="19">
        <v>5</v>
      </c>
      <c r="V1872" s="20" t="s">
        <v>48</v>
      </c>
      <c r="W1872" s="12" t="s">
        <v>49</v>
      </c>
      <c r="X1872" s="20" t="s">
        <v>62</v>
      </c>
      <c r="Y1872" s="20"/>
      <c r="Z1872" s="21">
        <v>2500000</v>
      </c>
      <c r="AA1872" s="21">
        <v>2325000</v>
      </c>
      <c r="AB1872" s="22">
        <v>700</v>
      </c>
      <c r="AC1872" s="21">
        <v>3571.4285714285716</v>
      </c>
      <c r="AD1872" s="21">
        <v>3321.4285714285716</v>
      </c>
      <c r="AE1872" s="16" t="s">
        <v>63</v>
      </c>
      <c r="AF1872" s="12"/>
      <c r="AG1872" s="12"/>
      <c r="AH1872" s="20" t="s">
        <v>64</v>
      </c>
      <c r="AI1872" s="12" t="s">
        <v>65</v>
      </c>
      <c r="AJ1872" s="12" t="s">
        <v>65</v>
      </c>
      <c r="AK1872" s="12" t="s">
        <v>66</v>
      </c>
      <c r="AL1872" s="12" t="s">
        <v>66</v>
      </c>
      <c r="AM1872" s="12" t="s">
        <v>67</v>
      </c>
      <c r="AN1872" s="20" t="s">
        <v>5967</v>
      </c>
      <c r="AO1872" s="23"/>
      <c r="AP1872" s="24"/>
    </row>
    <row r="1873" spans="1:42" x14ac:dyDescent="0.25">
      <c r="A1873" s="12" t="s">
        <v>5968</v>
      </c>
      <c r="B1873" s="13" t="s">
        <v>5968</v>
      </c>
      <c r="C1873" s="14">
        <v>45594</v>
      </c>
      <c r="D1873" s="12">
        <v>1</v>
      </c>
      <c r="E1873" s="12">
        <v>1</v>
      </c>
      <c r="F1873" s="12">
        <v>1</v>
      </c>
      <c r="G1873" s="12">
        <v>3</v>
      </c>
      <c r="H1873" s="12"/>
      <c r="I1873" s="15" t="s">
        <v>41</v>
      </c>
      <c r="J1873" s="15" t="s">
        <v>42</v>
      </c>
      <c r="K1873" s="15" t="s">
        <v>43</v>
      </c>
      <c r="L1873" s="15">
        <v>1</v>
      </c>
      <c r="M1873" s="15" t="s">
        <v>6941</v>
      </c>
      <c r="N1873" s="16" t="s">
        <v>6645</v>
      </c>
      <c r="O1873" s="16" t="s">
        <v>6967</v>
      </c>
      <c r="P1873" s="16" t="s">
        <v>4918</v>
      </c>
      <c r="Q1873" s="17" t="s">
        <v>2584</v>
      </c>
      <c r="R1873" s="12" t="s">
        <v>2584</v>
      </c>
      <c r="S1873" s="12"/>
      <c r="T1873" s="18" t="s">
        <v>2506</v>
      </c>
      <c r="U1873" s="19">
        <v>30</v>
      </c>
      <c r="V1873" s="20" t="s">
        <v>48</v>
      </c>
      <c r="W1873" s="12" t="s">
        <v>49</v>
      </c>
      <c r="X1873" s="20" t="s">
        <v>2436</v>
      </c>
      <c r="Y1873" s="20"/>
      <c r="Z1873" s="21">
        <v>5000000</v>
      </c>
      <c r="AA1873" s="21">
        <v>5000000</v>
      </c>
      <c r="AB1873" s="22">
        <v>1494</v>
      </c>
      <c r="AC1873" s="21">
        <v>3346.7202141900939</v>
      </c>
      <c r="AD1873" s="21">
        <v>3346.7202141900939</v>
      </c>
      <c r="AE1873" s="16" t="s">
        <v>5969</v>
      </c>
      <c r="AF1873" s="12">
        <v>1</v>
      </c>
      <c r="AG1873" s="12"/>
      <c r="AH1873" s="20" t="s">
        <v>64</v>
      </c>
      <c r="AI1873" s="12"/>
      <c r="AJ1873" s="12"/>
      <c r="AK1873" s="12"/>
      <c r="AL1873" s="12"/>
      <c r="AM1873" s="12">
        <v>0</v>
      </c>
      <c r="AN1873" s="20" t="s">
        <v>92</v>
      </c>
      <c r="AO1873" s="23"/>
      <c r="AP1873" s="24"/>
    </row>
    <row r="1874" spans="1:42" x14ac:dyDescent="0.25">
      <c r="A1874" s="12" t="s">
        <v>5970</v>
      </c>
      <c r="B1874" s="13" t="s">
        <v>5971</v>
      </c>
      <c r="C1874" s="14">
        <v>45350</v>
      </c>
      <c r="D1874" s="12">
        <v>1</v>
      </c>
      <c r="E1874" s="12">
        <v>1</v>
      </c>
      <c r="F1874" s="12">
        <v>1</v>
      </c>
      <c r="G1874" s="12">
        <v>3</v>
      </c>
      <c r="H1874" s="12"/>
      <c r="I1874" s="15" t="s">
        <v>58</v>
      </c>
      <c r="J1874" s="15" t="s">
        <v>42</v>
      </c>
      <c r="K1874" s="15" t="s">
        <v>43</v>
      </c>
      <c r="L1874" s="15">
        <v>1</v>
      </c>
      <c r="M1874" s="15" t="s">
        <v>6941</v>
      </c>
      <c r="N1874" s="16" t="s">
        <v>6645</v>
      </c>
      <c r="O1874" s="16" t="s">
        <v>6967</v>
      </c>
      <c r="P1874" s="16" t="s">
        <v>4918</v>
      </c>
      <c r="Q1874" s="17" t="s">
        <v>5070</v>
      </c>
      <c r="R1874" s="12" t="s">
        <v>4116</v>
      </c>
      <c r="S1874" s="12"/>
      <c r="T1874" s="18" t="s">
        <v>5100</v>
      </c>
      <c r="U1874" s="19"/>
      <c r="V1874" s="20" t="s">
        <v>48</v>
      </c>
      <c r="W1874" s="12" t="s">
        <v>49</v>
      </c>
      <c r="X1874" s="20" t="s">
        <v>62</v>
      </c>
      <c r="Y1874" s="31"/>
      <c r="Z1874" s="21">
        <v>5500000</v>
      </c>
      <c r="AA1874" s="21">
        <v>5115000</v>
      </c>
      <c r="AB1874" s="22">
        <v>1500</v>
      </c>
      <c r="AC1874" s="21">
        <v>3666.6666666666665</v>
      </c>
      <c r="AD1874" s="21">
        <v>3410</v>
      </c>
      <c r="AE1874" s="16" t="s">
        <v>63</v>
      </c>
      <c r="AF1874" s="12"/>
      <c r="AG1874" s="12"/>
      <c r="AH1874" s="20" t="s">
        <v>64</v>
      </c>
      <c r="AI1874" s="12" t="s">
        <v>114</v>
      </c>
      <c r="AJ1874" s="12" t="s">
        <v>66</v>
      </c>
      <c r="AK1874" s="12" t="s">
        <v>66</v>
      </c>
      <c r="AL1874" s="12" t="s">
        <v>66</v>
      </c>
      <c r="AM1874" s="12" t="s">
        <v>67</v>
      </c>
      <c r="AN1874" s="20" t="s">
        <v>5972</v>
      </c>
      <c r="AO1874" s="23"/>
      <c r="AP1874" s="24"/>
    </row>
    <row r="1875" spans="1:42" x14ac:dyDescent="0.25">
      <c r="A1875" s="12" t="s">
        <v>5973</v>
      </c>
      <c r="B1875" s="13" t="s">
        <v>5974</v>
      </c>
      <c r="C1875" s="14">
        <v>45651</v>
      </c>
      <c r="D1875" s="12">
        <v>1</v>
      </c>
      <c r="E1875" s="12">
        <v>1</v>
      </c>
      <c r="F1875" s="12">
        <v>1</v>
      </c>
      <c r="G1875" s="12">
        <v>3</v>
      </c>
      <c r="H1875" s="12"/>
      <c r="I1875" s="15" t="s">
        <v>58</v>
      </c>
      <c r="J1875" s="15"/>
      <c r="K1875" s="15" t="s">
        <v>43</v>
      </c>
      <c r="L1875" s="15">
        <v>1</v>
      </c>
      <c r="M1875" s="15" t="s">
        <v>6941</v>
      </c>
      <c r="N1875" s="16" t="s">
        <v>6645</v>
      </c>
      <c r="O1875" s="16" t="s">
        <v>6967</v>
      </c>
      <c r="P1875" s="16" t="s">
        <v>4918</v>
      </c>
      <c r="Q1875" s="17" t="s">
        <v>4945</v>
      </c>
      <c r="R1875" s="12" t="s">
        <v>4116</v>
      </c>
      <c r="S1875" s="12"/>
      <c r="T1875" s="18" t="s">
        <v>5100</v>
      </c>
      <c r="U1875" s="19" t="s">
        <v>48</v>
      </c>
      <c r="V1875" s="20" t="s">
        <v>48</v>
      </c>
      <c r="W1875" s="12" t="s">
        <v>49</v>
      </c>
      <c r="X1875" s="20" t="s">
        <v>62</v>
      </c>
      <c r="Y1875" s="20"/>
      <c r="Z1875" s="21">
        <v>5500000</v>
      </c>
      <c r="AA1875" s="21">
        <v>5115000</v>
      </c>
      <c r="AB1875" s="22">
        <v>1500</v>
      </c>
      <c r="AC1875" s="21">
        <v>3666.6666666666665</v>
      </c>
      <c r="AD1875" s="21">
        <v>3410</v>
      </c>
      <c r="AE1875" s="16" t="s">
        <v>63</v>
      </c>
      <c r="AF1875" s="12"/>
      <c r="AG1875" s="12"/>
      <c r="AH1875" s="20" t="s">
        <v>64</v>
      </c>
      <c r="AI1875" s="12" t="s">
        <v>65</v>
      </c>
      <c r="AJ1875" s="12" t="s">
        <v>65</v>
      </c>
      <c r="AK1875" s="12" t="s">
        <v>66</v>
      </c>
      <c r="AL1875" s="12" t="s">
        <v>66</v>
      </c>
      <c r="AM1875" s="12" t="s">
        <v>67</v>
      </c>
      <c r="AN1875" s="20" t="s">
        <v>5975</v>
      </c>
      <c r="AO1875" s="23"/>
      <c r="AP1875" s="24"/>
    </row>
    <row r="1876" spans="1:42" x14ac:dyDescent="0.25">
      <c r="A1876" s="12" t="s">
        <v>5976</v>
      </c>
      <c r="B1876" s="13" t="s">
        <v>5977</v>
      </c>
      <c r="C1876" s="14">
        <v>45630</v>
      </c>
      <c r="D1876" s="12">
        <v>1</v>
      </c>
      <c r="E1876" s="12">
        <v>1</v>
      </c>
      <c r="F1876" s="12">
        <v>1</v>
      </c>
      <c r="G1876" s="12">
        <v>3</v>
      </c>
      <c r="H1876" s="12"/>
      <c r="I1876" s="15" t="s">
        <v>58</v>
      </c>
      <c r="J1876" s="15"/>
      <c r="K1876" s="15" t="s">
        <v>43</v>
      </c>
      <c r="L1876" s="15">
        <v>1</v>
      </c>
      <c r="M1876" s="15" t="s">
        <v>6941</v>
      </c>
      <c r="N1876" s="16" t="s">
        <v>6645</v>
      </c>
      <c r="O1876" s="16" t="s">
        <v>6967</v>
      </c>
      <c r="P1876" s="16" t="s">
        <v>4918</v>
      </c>
      <c r="Q1876" s="17" t="s">
        <v>4116</v>
      </c>
      <c r="R1876" s="12" t="s">
        <v>4116</v>
      </c>
      <c r="S1876" s="12"/>
      <c r="T1876" s="18" t="s">
        <v>1959</v>
      </c>
      <c r="U1876" s="19"/>
      <c r="V1876" s="20" t="s">
        <v>48</v>
      </c>
      <c r="W1876" s="12" t="s">
        <v>49</v>
      </c>
      <c r="X1876" s="20" t="s">
        <v>62</v>
      </c>
      <c r="Y1876" s="29"/>
      <c r="Z1876" s="21">
        <v>2970000</v>
      </c>
      <c r="AA1876" s="21">
        <v>2762100</v>
      </c>
      <c r="AB1876" s="22">
        <v>800</v>
      </c>
      <c r="AC1876" s="21">
        <v>3712.5</v>
      </c>
      <c r="AD1876" s="21">
        <v>3452.625</v>
      </c>
      <c r="AE1876" s="16" t="s">
        <v>63</v>
      </c>
      <c r="AF1876" s="12"/>
      <c r="AG1876" s="12"/>
      <c r="AH1876" s="20" t="s">
        <v>48</v>
      </c>
      <c r="AI1876" s="12" t="s">
        <v>114</v>
      </c>
      <c r="AJ1876" s="12" t="s">
        <v>114</v>
      </c>
      <c r="AK1876" s="12" t="s">
        <v>66</v>
      </c>
      <c r="AL1876" s="12" t="s">
        <v>65</v>
      </c>
      <c r="AM1876" s="12" t="s">
        <v>67</v>
      </c>
      <c r="AN1876" s="20" t="s">
        <v>5978</v>
      </c>
      <c r="AO1876" s="23"/>
      <c r="AP1876" s="24"/>
    </row>
    <row r="1877" spans="1:42" x14ac:dyDescent="0.25">
      <c r="A1877" s="12" t="s">
        <v>5979</v>
      </c>
      <c r="B1877" s="13" t="s">
        <v>5980</v>
      </c>
      <c r="C1877" s="14">
        <v>45999</v>
      </c>
      <c r="D1877" s="12">
        <v>1</v>
      </c>
      <c r="E1877" s="12">
        <v>1</v>
      </c>
      <c r="F1877" s="12">
        <v>1</v>
      </c>
      <c r="G1877" s="12">
        <v>3</v>
      </c>
      <c r="H1877" s="12"/>
      <c r="I1877" s="15" t="s">
        <v>41</v>
      </c>
      <c r="J1877" s="15" t="s">
        <v>42</v>
      </c>
      <c r="K1877" s="15" t="s">
        <v>43</v>
      </c>
      <c r="L1877" s="15">
        <v>1</v>
      </c>
      <c r="M1877" s="15" t="s">
        <v>6941</v>
      </c>
      <c r="N1877" s="16" t="s">
        <v>6645</v>
      </c>
      <c r="O1877" s="16" t="s">
        <v>6967</v>
      </c>
      <c r="P1877" s="16" t="s">
        <v>4918</v>
      </c>
      <c r="Q1877" s="17" t="s">
        <v>4116</v>
      </c>
      <c r="R1877" s="12" t="s">
        <v>4116</v>
      </c>
      <c r="S1877" s="12"/>
      <c r="T1877" s="18" t="s">
        <v>5207</v>
      </c>
      <c r="U1877" s="19">
        <v>25</v>
      </c>
      <c r="V1877" s="20" t="s">
        <v>48</v>
      </c>
      <c r="W1877" s="12" t="s">
        <v>49</v>
      </c>
      <c r="X1877" s="20" t="s">
        <v>83</v>
      </c>
      <c r="Y1877" s="20"/>
      <c r="Z1877" s="21">
        <v>4000000</v>
      </c>
      <c r="AA1877" s="21">
        <v>4000000</v>
      </c>
      <c r="AB1877" s="22">
        <v>1132</v>
      </c>
      <c r="AC1877" s="21">
        <v>3533.5689045936397</v>
      </c>
      <c r="AD1877" s="21">
        <v>3533.5689045936397</v>
      </c>
      <c r="AE1877" s="16" t="s">
        <v>5980</v>
      </c>
      <c r="AF1877" s="12">
        <v>1</v>
      </c>
      <c r="AG1877" s="12"/>
      <c r="AH1877" s="20" t="s">
        <v>52</v>
      </c>
      <c r="AI1877" s="12"/>
      <c r="AJ1877" s="12"/>
      <c r="AK1877" s="12"/>
      <c r="AL1877" s="12"/>
      <c r="AM1877" s="12" t="s">
        <v>67</v>
      </c>
      <c r="AN1877" s="20"/>
      <c r="AO1877" s="23"/>
      <c r="AP1877" s="24"/>
    </row>
    <row r="1878" spans="1:42" x14ac:dyDescent="0.25">
      <c r="A1878" s="12" t="s">
        <v>5981</v>
      </c>
      <c r="B1878" s="13" t="s">
        <v>5981</v>
      </c>
      <c r="C1878" s="14">
        <v>45443</v>
      </c>
      <c r="D1878" s="12">
        <v>1</v>
      </c>
      <c r="E1878" s="12">
        <v>1</v>
      </c>
      <c r="F1878" s="12">
        <v>1</v>
      </c>
      <c r="G1878" s="12">
        <v>3</v>
      </c>
      <c r="H1878" s="12"/>
      <c r="I1878" s="15" t="s">
        <v>41</v>
      </c>
      <c r="J1878" s="15" t="s">
        <v>42</v>
      </c>
      <c r="K1878" s="15" t="s">
        <v>43</v>
      </c>
      <c r="L1878" s="15">
        <v>1</v>
      </c>
      <c r="M1878" s="15" t="s">
        <v>6941</v>
      </c>
      <c r="N1878" s="16" t="s">
        <v>6645</v>
      </c>
      <c r="O1878" s="16" t="s">
        <v>6967</v>
      </c>
      <c r="P1878" s="16" t="s">
        <v>4918</v>
      </c>
      <c r="Q1878" s="17" t="s">
        <v>2175</v>
      </c>
      <c r="R1878" s="12" t="s">
        <v>2175</v>
      </c>
      <c r="S1878" s="12"/>
      <c r="T1878" s="18" t="s">
        <v>1311</v>
      </c>
      <c r="U1878" s="19"/>
      <c r="V1878" s="20" t="s">
        <v>48</v>
      </c>
      <c r="W1878" s="12" t="s">
        <v>49</v>
      </c>
      <c r="X1878" s="20" t="s">
        <v>2436</v>
      </c>
      <c r="Y1878" s="20"/>
      <c r="Z1878" s="21">
        <v>4000000</v>
      </c>
      <c r="AA1878" s="21">
        <v>4000000</v>
      </c>
      <c r="AB1878" s="22">
        <v>1125</v>
      </c>
      <c r="AC1878" s="21">
        <v>3555.5555555555557</v>
      </c>
      <c r="AD1878" s="21">
        <v>3555.5555555555557</v>
      </c>
      <c r="AE1878" s="16" t="s">
        <v>5982</v>
      </c>
      <c r="AF1878" s="12">
        <v>1</v>
      </c>
      <c r="AG1878" s="12"/>
      <c r="AH1878" s="20" t="s">
        <v>64</v>
      </c>
      <c r="AI1878" s="12"/>
      <c r="AJ1878" s="12"/>
      <c r="AK1878" s="12"/>
      <c r="AL1878" s="12"/>
      <c r="AM1878" s="12">
        <v>2.0160154215484951</v>
      </c>
      <c r="AN1878" s="20" t="s">
        <v>92</v>
      </c>
      <c r="AO1878" s="23"/>
      <c r="AP1878" s="24"/>
    </row>
    <row r="1879" spans="1:42" x14ac:dyDescent="0.25">
      <c r="A1879" s="12" t="s">
        <v>5983</v>
      </c>
      <c r="B1879" s="13" t="s">
        <v>5984</v>
      </c>
      <c r="C1879" s="14">
        <v>45737</v>
      </c>
      <c r="D1879" s="12">
        <v>1</v>
      </c>
      <c r="E1879" s="12">
        <v>1</v>
      </c>
      <c r="F1879" s="12">
        <v>1</v>
      </c>
      <c r="G1879" s="12">
        <v>3</v>
      </c>
      <c r="H1879" s="12"/>
      <c r="I1879" s="15" t="s">
        <v>58</v>
      </c>
      <c r="J1879" s="15" t="s">
        <v>221</v>
      </c>
      <c r="K1879" s="15" t="s">
        <v>43</v>
      </c>
      <c r="L1879" s="15">
        <v>1</v>
      </c>
      <c r="M1879" s="15" t="s">
        <v>6941</v>
      </c>
      <c r="N1879" s="16" t="s">
        <v>6645</v>
      </c>
      <c r="O1879" s="16" t="s">
        <v>6967</v>
      </c>
      <c r="P1879" s="16" t="s">
        <v>4918</v>
      </c>
      <c r="Q1879" s="17" t="s">
        <v>5070</v>
      </c>
      <c r="R1879" s="12" t="s">
        <v>5070</v>
      </c>
      <c r="S1879" s="12"/>
      <c r="T1879" s="18" t="s">
        <v>5985</v>
      </c>
      <c r="U1879" s="19">
        <v>1</v>
      </c>
      <c r="V1879" s="20" t="s">
        <v>48</v>
      </c>
      <c r="W1879" s="12" t="s">
        <v>49</v>
      </c>
      <c r="X1879" s="20" t="s">
        <v>62</v>
      </c>
      <c r="Y1879" s="20"/>
      <c r="Z1879" s="21">
        <v>2800000</v>
      </c>
      <c r="AA1879" s="21">
        <v>2522800</v>
      </c>
      <c r="AB1879" s="22">
        <v>700</v>
      </c>
      <c r="AC1879" s="21">
        <v>4000</v>
      </c>
      <c r="AD1879" s="21">
        <v>3604</v>
      </c>
      <c r="AE1879" s="16" t="s">
        <v>63</v>
      </c>
      <c r="AF1879" s="12"/>
      <c r="AG1879" s="12"/>
      <c r="AH1879" s="20" t="s">
        <v>64</v>
      </c>
      <c r="AI1879" s="12" t="s">
        <v>65</v>
      </c>
      <c r="AJ1879" s="12" t="s">
        <v>65</v>
      </c>
      <c r="AK1879" s="12" t="s">
        <v>66</v>
      </c>
      <c r="AL1879" s="12"/>
      <c r="AM1879" s="12" t="s">
        <v>67</v>
      </c>
      <c r="AN1879" s="20" t="s">
        <v>5986</v>
      </c>
      <c r="AO1879" s="23" t="s">
        <v>69</v>
      </c>
      <c r="AP1879" s="24"/>
    </row>
    <row r="1880" spans="1:42" x14ac:dyDescent="0.25">
      <c r="A1880" s="12" t="s">
        <v>5987</v>
      </c>
      <c r="B1880" s="13" t="s">
        <v>5988</v>
      </c>
      <c r="C1880" s="14">
        <v>45978</v>
      </c>
      <c r="D1880" s="12">
        <v>1</v>
      </c>
      <c r="E1880" s="12">
        <v>1</v>
      </c>
      <c r="F1880" s="12">
        <v>1</v>
      </c>
      <c r="G1880" s="12">
        <v>3</v>
      </c>
      <c r="H1880" s="12"/>
      <c r="I1880" s="15" t="s">
        <v>58</v>
      </c>
      <c r="J1880" s="15" t="s">
        <v>499</v>
      </c>
      <c r="K1880" s="15" t="s">
        <v>43</v>
      </c>
      <c r="L1880" s="15">
        <v>1</v>
      </c>
      <c r="M1880" s="15" t="s">
        <v>6941</v>
      </c>
      <c r="N1880" s="16" t="s">
        <v>6645</v>
      </c>
      <c r="O1880" s="16" t="s">
        <v>6967</v>
      </c>
      <c r="P1880" s="16" t="s">
        <v>4918</v>
      </c>
      <c r="Q1880" s="17" t="s">
        <v>5013</v>
      </c>
      <c r="R1880" s="12" t="s">
        <v>5014</v>
      </c>
      <c r="S1880" s="12"/>
      <c r="T1880" s="18" t="s">
        <v>48</v>
      </c>
      <c r="U1880" s="19"/>
      <c r="V1880" s="20" t="s">
        <v>48</v>
      </c>
      <c r="W1880" s="12" t="s">
        <v>49</v>
      </c>
      <c r="X1880" s="20" t="s">
        <v>83</v>
      </c>
      <c r="Y1880" s="20"/>
      <c r="Z1880" s="21">
        <v>3100000</v>
      </c>
      <c r="AA1880" s="21">
        <v>2793100</v>
      </c>
      <c r="AB1880" s="22">
        <v>750</v>
      </c>
      <c r="AC1880" s="21">
        <v>4133.333333333333</v>
      </c>
      <c r="AD1880" s="21">
        <v>3724.1333333333332</v>
      </c>
      <c r="AE1880" s="16" t="s">
        <v>5989</v>
      </c>
      <c r="AF1880" s="12">
        <v>9</v>
      </c>
      <c r="AG1880" s="12"/>
      <c r="AH1880" s="20" t="s">
        <v>64</v>
      </c>
      <c r="AI1880" s="12" t="s">
        <v>65</v>
      </c>
      <c r="AJ1880" s="12" t="s">
        <v>65</v>
      </c>
      <c r="AK1880" s="12" t="s">
        <v>66</v>
      </c>
      <c r="AL1880" s="12" t="s">
        <v>66</v>
      </c>
      <c r="AM1880" s="12">
        <v>0</v>
      </c>
      <c r="AN1880" s="20" t="s">
        <v>5990</v>
      </c>
      <c r="AO1880" s="23" t="s">
        <v>69</v>
      </c>
      <c r="AP1880" s="24" t="s">
        <v>74</v>
      </c>
    </row>
    <row r="1881" spans="1:42" x14ac:dyDescent="0.25">
      <c r="A1881" s="12" t="s">
        <v>5991</v>
      </c>
      <c r="B1881" s="13" t="s">
        <v>5992</v>
      </c>
      <c r="C1881" s="14">
        <v>45866</v>
      </c>
      <c r="D1881" s="12">
        <v>1</v>
      </c>
      <c r="E1881" s="12">
        <v>1</v>
      </c>
      <c r="F1881" s="12">
        <v>1</v>
      </c>
      <c r="G1881" s="12">
        <v>3</v>
      </c>
      <c r="H1881" s="12"/>
      <c r="I1881" s="15" t="s">
        <v>41</v>
      </c>
      <c r="J1881" s="15" t="s">
        <v>42</v>
      </c>
      <c r="K1881" s="15" t="s">
        <v>43</v>
      </c>
      <c r="L1881" s="15">
        <v>1</v>
      </c>
      <c r="M1881" s="15" t="s">
        <v>6941</v>
      </c>
      <c r="N1881" s="16" t="s">
        <v>6645</v>
      </c>
      <c r="O1881" s="16" t="s">
        <v>6967</v>
      </c>
      <c r="P1881" s="16" t="s">
        <v>4918</v>
      </c>
      <c r="Q1881" s="17" t="s">
        <v>60</v>
      </c>
      <c r="R1881" s="12" t="s">
        <v>5014</v>
      </c>
      <c r="S1881" s="12"/>
      <c r="T1881" s="18"/>
      <c r="U1881" s="19"/>
      <c r="V1881" s="20" t="s">
        <v>48</v>
      </c>
      <c r="W1881" s="12" t="s">
        <v>49</v>
      </c>
      <c r="X1881" s="20" t="s">
        <v>83</v>
      </c>
      <c r="Y1881" s="20"/>
      <c r="Z1881" s="21">
        <v>5593710</v>
      </c>
      <c r="AA1881" s="21">
        <v>5593710</v>
      </c>
      <c r="AB1881" s="22">
        <v>1500</v>
      </c>
      <c r="AC1881" s="21">
        <v>3729.14</v>
      </c>
      <c r="AD1881" s="21">
        <v>3729.14</v>
      </c>
      <c r="AE1881" s="16" t="s">
        <v>5992</v>
      </c>
      <c r="AF1881" s="12">
        <v>1</v>
      </c>
      <c r="AG1881" s="12"/>
      <c r="AH1881" s="20" t="s">
        <v>52</v>
      </c>
      <c r="AI1881" s="12"/>
      <c r="AJ1881" s="12"/>
      <c r="AK1881" s="12"/>
      <c r="AL1881" s="12"/>
      <c r="AM1881" s="12">
        <v>6.3039435863594866</v>
      </c>
      <c r="AN1881" s="20" t="s">
        <v>6982</v>
      </c>
      <c r="AO1881" s="23"/>
      <c r="AP1881" s="24"/>
    </row>
    <row r="1882" spans="1:42" x14ac:dyDescent="0.25">
      <c r="A1882" s="12" t="s">
        <v>5993</v>
      </c>
      <c r="B1882" s="13" t="s">
        <v>5994</v>
      </c>
      <c r="C1882" s="14">
        <v>45866</v>
      </c>
      <c r="D1882" s="12">
        <v>1</v>
      </c>
      <c r="E1882" s="12">
        <v>1</v>
      </c>
      <c r="F1882" s="12">
        <v>1</v>
      </c>
      <c r="G1882" s="12">
        <v>3</v>
      </c>
      <c r="H1882" s="12"/>
      <c r="I1882" s="15" t="s">
        <v>41</v>
      </c>
      <c r="J1882" s="15" t="s">
        <v>42</v>
      </c>
      <c r="K1882" s="15" t="s">
        <v>43</v>
      </c>
      <c r="L1882" s="15">
        <v>1</v>
      </c>
      <c r="M1882" s="15" t="s">
        <v>6941</v>
      </c>
      <c r="N1882" s="16" t="s">
        <v>6645</v>
      </c>
      <c r="O1882" s="16" t="s">
        <v>6967</v>
      </c>
      <c r="P1882" s="16" t="s">
        <v>4918</v>
      </c>
      <c r="Q1882" s="17" t="s">
        <v>60</v>
      </c>
      <c r="R1882" s="12" t="s">
        <v>5014</v>
      </c>
      <c r="S1882" s="12"/>
      <c r="T1882" s="18"/>
      <c r="U1882" s="19"/>
      <c r="V1882" s="20" t="s">
        <v>48</v>
      </c>
      <c r="W1882" s="12" t="s">
        <v>49</v>
      </c>
      <c r="X1882" s="20" t="s">
        <v>144</v>
      </c>
      <c r="Y1882" s="20"/>
      <c r="Z1882" s="21">
        <v>5597410</v>
      </c>
      <c r="AA1882" s="21">
        <v>5597410</v>
      </c>
      <c r="AB1882" s="22">
        <v>1500</v>
      </c>
      <c r="AC1882" s="21">
        <v>3731.6066666666666</v>
      </c>
      <c r="AD1882" s="21">
        <v>3731.6066666666666</v>
      </c>
      <c r="AE1882" s="16" t="s">
        <v>5994</v>
      </c>
      <c r="AF1882" s="12">
        <v>1</v>
      </c>
      <c r="AG1882" s="12"/>
      <c r="AH1882" s="20" t="s">
        <v>52</v>
      </c>
      <c r="AI1882" s="12"/>
      <c r="AJ1882" s="12"/>
      <c r="AK1882" s="12"/>
      <c r="AL1882" s="12"/>
      <c r="AM1882" s="12">
        <v>6.4318784673516776</v>
      </c>
      <c r="AN1882" s="20" t="s">
        <v>6982</v>
      </c>
      <c r="AO1882" s="23"/>
      <c r="AP1882" s="24"/>
    </row>
    <row r="1883" spans="1:42" x14ac:dyDescent="0.25">
      <c r="A1883" s="12" t="s">
        <v>5995</v>
      </c>
      <c r="B1883" s="13" t="s">
        <v>5996</v>
      </c>
      <c r="C1883" s="14">
        <v>45957</v>
      </c>
      <c r="D1883" s="12">
        <v>1</v>
      </c>
      <c r="E1883" s="12">
        <v>1</v>
      </c>
      <c r="F1883" s="12">
        <v>1</v>
      </c>
      <c r="G1883" s="12">
        <v>3</v>
      </c>
      <c r="H1883" s="12"/>
      <c r="I1883" s="15" t="s">
        <v>41</v>
      </c>
      <c r="J1883" s="15" t="s">
        <v>42</v>
      </c>
      <c r="K1883" s="15" t="s">
        <v>43</v>
      </c>
      <c r="L1883" s="15">
        <v>1</v>
      </c>
      <c r="M1883" s="15" t="s">
        <v>6941</v>
      </c>
      <c r="N1883" s="16" t="s">
        <v>6645</v>
      </c>
      <c r="O1883" s="16" t="s">
        <v>6967</v>
      </c>
      <c r="P1883" s="16" t="s">
        <v>4918</v>
      </c>
      <c r="Q1883" s="17" t="s">
        <v>4945</v>
      </c>
      <c r="R1883" s="12" t="s">
        <v>4945</v>
      </c>
      <c r="S1883" s="12"/>
      <c r="T1883" s="18" t="s">
        <v>5997</v>
      </c>
      <c r="U1883" s="19">
        <v>17</v>
      </c>
      <c r="V1883" s="20" t="s">
        <v>48</v>
      </c>
      <c r="W1883" s="12" t="s">
        <v>49</v>
      </c>
      <c r="X1883" s="20" t="s">
        <v>122</v>
      </c>
      <c r="Y1883" s="20"/>
      <c r="Z1883" s="21">
        <v>2375000</v>
      </c>
      <c r="AA1883" s="21">
        <v>2375000</v>
      </c>
      <c r="AB1883" s="22">
        <v>622</v>
      </c>
      <c r="AC1883" s="21">
        <v>3818.3279742765271</v>
      </c>
      <c r="AD1883" s="21">
        <v>3818.3279742765271</v>
      </c>
      <c r="AE1883" s="16" t="s">
        <v>5996</v>
      </c>
      <c r="AF1883" s="12">
        <v>1</v>
      </c>
      <c r="AG1883" s="12"/>
      <c r="AH1883" s="20" t="s">
        <v>52</v>
      </c>
      <c r="AI1883" s="12"/>
      <c r="AJ1883" s="12"/>
      <c r="AK1883" s="12"/>
      <c r="AL1883" s="12"/>
      <c r="AM1883" s="12">
        <v>0.824846196844497</v>
      </c>
      <c r="AN1883" s="20"/>
      <c r="AO1883" s="23"/>
      <c r="AP1883" s="24"/>
    </row>
    <row r="1884" spans="1:42" x14ac:dyDescent="0.25">
      <c r="A1884" s="12" t="s">
        <v>5998</v>
      </c>
      <c r="B1884" s="13" t="s">
        <v>5999</v>
      </c>
      <c r="C1884" s="14">
        <v>45984</v>
      </c>
      <c r="D1884" s="12">
        <v>1</v>
      </c>
      <c r="E1884" s="12">
        <v>1</v>
      </c>
      <c r="F1884" s="12">
        <v>1</v>
      </c>
      <c r="G1884" s="12">
        <v>3</v>
      </c>
      <c r="H1884" s="12"/>
      <c r="I1884" s="15" t="s">
        <v>58</v>
      </c>
      <c r="J1884" s="15" t="s">
        <v>221</v>
      </c>
      <c r="K1884" s="15" t="s">
        <v>43</v>
      </c>
      <c r="L1884" s="15">
        <v>1</v>
      </c>
      <c r="M1884" s="15" t="s">
        <v>6941</v>
      </c>
      <c r="N1884" s="16" t="s">
        <v>6645</v>
      </c>
      <c r="O1884" s="16" t="s">
        <v>6967</v>
      </c>
      <c r="P1884" s="16" t="s">
        <v>4918</v>
      </c>
      <c r="Q1884" s="17" t="s">
        <v>60</v>
      </c>
      <c r="R1884" s="12" t="s">
        <v>5070</v>
      </c>
      <c r="S1884" s="12"/>
      <c r="T1884" s="18" t="s">
        <v>5985</v>
      </c>
      <c r="U1884" s="19" t="s">
        <v>48</v>
      </c>
      <c r="V1884" s="20" t="s">
        <v>48</v>
      </c>
      <c r="W1884" s="12" t="s">
        <v>49</v>
      </c>
      <c r="X1884" s="20" t="s">
        <v>62</v>
      </c>
      <c r="Y1884" s="25"/>
      <c r="Z1884" s="21">
        <v>3100000</v>
      </c>
      <c r="AA1884" s="21">
        <v>2793100</v>
      </c>
      <c r="AB1884" s="22">
        <v>700</v>
      </c>
      <c r="AC1884" s="21">
        <v>4428.5714285714284</v>
      </c>
      <c r="AD1884" s="21">
        <v>3990.1428571428573</v>
      </c>
      <c r="AE1884" s="16" t="s">
        <v>63</v>
      </c>
      <c r="AF1884" s="12"/>
      <c r="AG1884" s="12"/>
      <c r="AH1884" s="20" t="s">
        <v>48</v>
      </c>
      <c r="AI1884" s="12" t="s">
        <v>65</v>
      </c>
      <c r="AJ1884" s="12" t="s">
        <v>66</v>
      </c>
      <c r="AK1884" s="12"/>
      <c r="AL1884" s="12" t="s">
        <v>426</v>
      </c>
      <c r="AM1884" s="12" t="s">
        <v>67</v>
      </c>
      <c r="AN1884" s="20" t="s">
        <v>6000</v>
      </c>
      <c r="AO1884" s="23" t="s">
        <v>69</v>
      </c>
      <c r="AP1884" s="24" t="s">
        <v>74</v>
      </c>
    </row>
    <row r="1885" spans="1:42" x14ac:dyDescent="0.25">
      <c r="A1885" s="12" t="s">
        <v>6001</v>
      </c>
      <c r="B1885" s="13" t="s">
        <v>6002</v>
      </c>
      <c r="C1885" s="14">
        <v>45789</v>
      </c>
      <c r="D1885" s="12">
        <v>1</v>
      </c>
      <c r="E1885" s="12">
        <v>1</v>
      </c>
      <c r="F1885" s="12">
        <v>1</v>
      </c>
      <c r="G1885" s="12">
        <v>3</v>
      </c>
      <c r="H1885" s="12"/>
      <c r="I1885" s="15" t="s">
        <v>41</v>
      </c>
      <c r="J1885" s="15" t="s">
        <v>42</v>
      </c>
      <c r="K1885" s="15" t="s">
        <v>43</v>
      </c>
      <c r="L1885" s="15">
        <v>1</v>
      </c>
      <c r="M1885" s="15" t="s">
        <v>6941</v>
      </c>
      <c r="N1885" s="16" t="s">
        <v>6645</v>
      </c>
      <c r="O1885" s="16" t="s">
        <v>6967</v>
      </c>
      <c r="P1885" s="16" t="s">
        <v>4918</v>
      </c>
      <c r="Q1885" s="17" t="s">
        <v>60</v>
      </c>
      <c r="R1885" s="12" t="s">
        <v>4924</v>
      </c>
      <c r="S1885" s="12"/>
      <c r="T1885" s="18" t="s">
        <v>2824</v>
      </c>
      <c r="U1885" s="19" t="s">
        <v>6003</v>
      </c>
      <c r="V1885" s="20" t="s">
        <v>48</v>
      </c>
      <c r="W1885" s="12" t="s">
        <v>49</v>
      </c>
      <c r="X1885" s="20" t="s">
        <v>4977</v>
      </c>
      <c r="Y1885" s="31"/>
      <c r="Z1885" s="21">
        <v>3600000</v>
      </c>
      <c r="AA1885" s="21">
        <v>3600000</v>
      </c>
      <c r="AB1885" s="22">
        <v>902</v>
      </c>
      <c r="AC1885" s="21">
        <v>3991.130820399113</v>
      </c>
      <c r="AD1885" s="21">
        <v>3991.130820399113</v>
      </c>
      <c r="AE1885" s="16" t="s">
        <v>6002</v>
      </c>
      <c r="AF1885" s="12">
        <v>1</v>
      </c>
      <c r="AG1885" s="12"/>
      <c r="AH1885" s="20" t="s">
        <v>64</v>
      </c>
      <c r="AI1885" s="12"/>
      <c r="AJ1885" s="12"/>
      <c r="AK1885" s="12"/>
      <c r="AL1885" s="12"/>
      <c r="AM1885" s="12">
        <v>0</v>
      </c>
      <c r="AN1885" s="20" t="s">
        <v>6826</v>
      </c>
      <c r="AO1885" s="23" t="s">
        <v>69</v>
      </c>
      <c r="AP1885" s="24"/>
    </row>
    <row r="1886" spans="1:42" x14ac:dyDescent="0.25">
      <c r="A1886" s="12" t="s">
        <v>6004</v>
      </c>
      <c r="B1886" s="13" t="s">
        <v>6004</v>
      </c>
      <c r="C1886" s="14">
        <v>45516</v>
      </c>
      <c r="D1886" s="12">
        <v>1</v>
      </c>
      <c r="E1886" s="12">
        <v>1</v>
      </c>
      <c r="F1886" s="12">
        <v>1</v>
      </c>
      <c r="G1886" s="12">
        <v>3</v>
      </c>
      <c r="H1886" s="12"/>
      <c r="I1886" s="15" t="s">
        <v>41</v>
      </c>
      <c r="J1886" s="15" t="s">
        <v>42</v>
      </c>
      <c r="K1886" s="15" t="s">
        <v>43</v>
      </c>
      <c r="L1886" s="15">
        <v>1</v>
      </c>
      <c r="M1886" s="15" t="s">
        <v>6941</v>
      </c>
      <c r="N1886" s="16" t="s">
        <v>6645</v>
      </c>
      <c r="O1886" s="16" t="s">
        <v>6967</v>
      </c>
      <c r="P1886" s="16" t="s">
        <v>4918</v>
      </c>
      <c r="Q1886" s="17" t="s">
        <v>4945</v>
      </c>
      <c r="R1886" s="12" t="s">
        <v>4945</v>
      </c>
      <c r="S1886" s="12"/>
      <c r="T1886" s="18" t="s">
        <v>5997</v>
      </c>
      <c r="U1886" s="19">
        <v>9</v>
      </c>
      <c r="V1886" s="20" t="s">
        <v>48</v>
      </c>
      <c r="W1886" s="12" t="s">
        <v>49</v>
      </c>
      <c r="X1886" s="20" t="s">
        <v>95</v>
      </c>
      <c r="Y1886" s="29"/>
      <c r="Z1886" s="21">
        <v>2600000</v>
      </c>
      <c r="AA1886" s="21">
        <v>2600000</v>
      </c>
      <c r="AB1886" s="22">
        <v>634</v>
      </c>
      <c r="AC1886" s="21">
        <v>4100.9463722397477</v>
      </c>
      <c r="AD1886" s="21">
        <v>4100.9463722397477</v>
      </c>
      <c r="AE1886" s="16" t="s">
        <v>6005</v>
      </c>
      <c r="AF1886" s="12">
        <v>1</v>
      </c>
      <c r="AG1886" s="12"/>
      <c r="AH1886" s="20" t="s">
        <v>64</v>
      </c>
      <c r="AI1886" s="12"/>
      <c r="AJ1886" s="12"/>
      <c r="AK1886" s="12"/>
      <c r="AL1886" s="12"/>
      <c r="AM1886" s="12">
        <v>0.82484756506018897</v>
      </c>
      <c r="AN1886" s="20" t="s">
        <v>92</v>
      </c>
      <c r="AO1886" s="23"/>
      <c r="AP1886" s="24"/>
    </row>
    <row r="1887" spans="1:42" x14ac:dyDescent="0.25">
      <c r="A1887" s="12" t="s">
        <v>6006</v>
      </c>
      <c r="B1887" s="13" t="s">
        <v>6007</v>
      </c>
      <c r="C1887" s="14">
        <v>45489</v>
      </c>
      <c r="D1887" s="12">
        <v>1</v>
      </c>
      <c r="E1887" s="12">
        <v>1</v>
      </c>
      <c r="F1887" s="12">
        <v>1</v>
      </c>
      <c r="G1887" s="12">
        <v>3</v>
      </c>
      <c r="H1887" s="12"/>
      <c r="I1887" s="15" t="s">
        <v>58</v>
      </c>
      <c r="J1887" s="15" t="s">
        <v>42</v>
      </c>
      <c r="K1887" s="15" t="s">
        <v>43</v>
      </c>
      <c r="L1887" s="15">
        <v>1</v>
      </c>
      <c r="M1887" s="15" t="s">
        <v>6941</v>
      </c>
      <c r="N1887" s="16" t="s">
        <v>6645</v>
      </c>
      <c r="O1887" s="16" t="s">
        <v>6967</v>
      </c>
      <c r="P1887" s="16" t="s">
        <v>4918</v>
      </c>
      <c r="Q1887" s="17" t="s">
        <v>2175</v>
      </c>
      <c r="R1887" s="12" t="s">
        <v>2175</v>
      </c>
      <c r="S1887" s="12"/>
      <c r="T1887" s="18" t="s">
        <v>6008</v>
      </c>
      <c r="U1887" s="19" t="s">
        <v>48</v>
      </c>
      <c r="V1887" s="20" t="s">
        <v>48</v>
      </c>
      <c r="W1887" s="12" t="s">
        <v>49</v>
      </c>
      <c r="X1887" s="20" t="s">
        <v>239</v>
      </c>
      <c r="Y1887" s="20"/>
      <c r="Z1887" s="21">
        <v>6000000</v>
      </c>
      <c r="AA1887" s="21">
        <v>5580000</v>
      </c>
      <c r="AB1887" s="22">
        <v>1342</v>
      </c>
      <c r="AC1887" s="21">
        <v>4470.9388971684057</v>
      </c>
      <c r="AD1887" s="21">
        <v>4157.9731743666171</v>
      </c>
      <c r="AE1887" s="16" t="s">
        <v>6009</v>
      </c>
      <c r="AF1887" s="12">
        <v>4</v>
      </c>
      <c r="AG1887" s="12"/>
      <c r="AH1887" s="20" t="s">
        <v>64</v>
      </c>
      <c r="AI1887" s="12" t="s">
        <v>66</v>
      </c>
      <c r="AJ1887" s="12" t="s">
        <v>66</v>
      </c>
      <c r="AK1887" s="12" t="s">
        <v>66</v>
      </c>
      <c r="AL1887" s="12" t="s">
        <v>66</v>
      </c>
      <c r="AM1887" s="12">
        <v>0</v>
      </c>
      <c r="AN1887" s="20" t="s">
        <v>6010</v>
      </c>
      <c r="AO1887" s="23"/>
      <c r="AP1887" s="24"/>
    </row>
    <row r="1888" spans="1:42" x14ac:dyDescent="0.25">
      <c r="A1888" s="12" t="s">
        <v>6011</v>
      </c>
      <c r="B1888" s="13" t="s">
        <v>6012</v>
      </c>
      <c r="C1888" s="14">
        <v>45523</v>
      </c>
      <c r="D1888" s="12">
        <v>1</v>
      </c>
      <c r="E1888" s="12">
        <v>1</v>
      </c>
      <c r="F1888" s="12">
        <v>1</v>
      </c>
      <c r="G1888" s="12">
        <v>3</v>
      </c>
      <c r="H1888" s="12"/>
      <c r="I1888" s="15" t="s">
        <v>58</v>
      </c>
      <c r="J1888" s="15" t="s">
        <v>221</v>
      </c>
      <c r="K1888" s="15" t="s">
        <v>43</v>
      </c>
      <c r="L1888" s="15">
        <v>1</v>
      </c>
      <c r="M1888" s="15" t="s">
        <v>6941</v>
      </c>
      <c r="N1888" s="16" t="s">
        <v>6645</v>
      </c>
      <c r="O1888" s="16" t="s">
        <v>6967</v>
      </c>
      <c r="P1888" s="16" t="s">
        <v>4918</v>
      </c>
      <c r="Q1888" s="17" t="s">
        <v>2175</v>
      </c>
      <c r="R1888" s="12" t="s">
        <v>2175</v>
      </c>
      <c r="S1888" s="12"/>
      <c r="T1888" s="18" t="s">
        <v>6008</v>
      </c>
      <c r="U1888" s="19" t="s">
        <v>48</v>
      </c>
      <c r="V1888" s="20" t="s">
        <v>48</v>
      </c>
      <c r="W1888" s="12" t="s">
        <v>49</v>
      </c>
      <c r="X1888" s="20" t="s">
        <v>62</v>
      </c>
      <c r="Y1888" s="20"/>
      <c r="Z1888" s="21">
        <v>5900000</v>
      </c>
      <c r="AA1888" s="21">
        <v>5487000</v>
      </c>
      <c r="AB1888" s="22">
        <v>1300</v>
      </c>
      <c r="AC1888" s="21">
        <v>4538.4615384615381</v>
      </c>
      <c r="AD1888" s="21">
        <v>4220.7692307692305</v>
      </c>
      <c r="AE1888" s="16" t="s">
        <v>63</v>
      </c>
      <c r="AF1888" s="12"/>
      <c r="AG1888" s="12"/>
      <c r="AH1888" s="20" t="s">
        <v>64</v>
      </c>
      <c r="AI1888" s="12" t="s">
        <v>65</v>
      </c>
      <c r="AJ1888" s="12" t="s">
        <v>65</v>
      </c>
      <c r="AK1888" s="12" t="s">
        <v>2086</v>
      </c>
      <c r="AL1888" s="12" t="s">
        <v>66</v>
      </c>
      <c r="AM1888" s="12" t="s">
        <v>67</v>
      </c>
      <c r="AN1888" s="20" t="s">
        <v>6013</v>
      </c>
      <c r="AO1888" s="23"/>
      <c r="AP1888" s="24"/>
    </row>
    <row r="1889" spans="1:42" x14ac:dyDescent="0.25">
      <c r="A1889" s="12" t="s">
        <v>6014</v>
      </c>
      <c r="B1889" s="13" t="s">
        <v>5098</v>
      </c>
      <c r="C1889" s="14">
        <v>45775</v>
      </c>
      <c r="D1889" s="12">
        <v>1</v>
      </c>
      <c r="E1889" s="12">
        <v>1</v>
      </c>
      <c r="F1889" s="12">
        <v>1</v>
      </c>
      <c r="G1889" s="12">
        <v>3</v>
      </c>
      <c r="H1889" s="12"/>
      <c r="I1889" s="15" t="s">
        <v>41</v>
      </c>
      <c r="J1889" s="15" t="s">
        <v>42</v>
      </c>
      <c r="K1889" s="15" t="s">
        <v>43</v>
      </c>
      <c r="L1889" s="15">
        <v>1</v>
      </c>
      <c r="M1889" s="15" t="s">
        <v>6941</v>
      </c>
      <c r="N1889" s="16" t="s">
        <v>6645</v>
      </c>
      <c r="O1889" s="16" t="s">
        <v>6967</v>
      </c>
      <c r="P1889" s="16" t="s">
        <v>4918</v>
      </c>
      <c r="Q1889" s="17" t="s">
        <v>60</v>
      </c>
      <c r="R1889" s="12" t="s">
        <v>4924</v>
      </c>
      <c r="S1889" s="12"/>
      <c r="T1889" s="18" t="s">
        <v>5095</v>
      </c>
      <c r="U1889" s="19"/>
      <c r="V1889" s="20" t="s">
        <v>48</v>
      </c>
      <c r="W1889" s="12" t="s">
        <v>49</v>
      </c>
      <c r="X1889" s="20" t="s">
        <v>465</v>
      </c>
      <c r="Y1889" s="20"/>
      <c r="Z1889" s="21">
        <v>4300000</v>
      </c>
      <c r="AA1889" s="21">
        <v>4300000</v>
      </c>
      <c r="AB1889" s="22">
        <v>1004</v>
      </c>
      <c r="AC1889" s="21">
        <v>4282.8685258964142</v>
      </c>
      <c r="AD1889" s="21">
        <v>4282.8685258964142</v>
      </c>
      <c r="AE1889" s="16" t="s">
        <v>5098</v>
      </c>
      <c r="AF1889" s="12">
        <v>4</v>
      </c>
      <c r="AG1889" s="12"/>
      <c r="AH1889" s="20" t="s">
        <v>64</v>
      </c>
      <c r="AI1889" s="12"/>
      <c r="AJ1889" s="12"/>
      <c r="AK1889" s="12"/>
      <c r="AL1889" s="12"/>
      <c r="AM1889" s="12">
        <v>0</v>
      </c>
      <c r="AN1889" s="20" t="s">
        <v>6827</v>
      </c>
      <c r="AO1889" s="23" t="s">
        <v>69</v>
      </c>
      <c r="AP1889" s="24"/>
    </row>
    <row r="1890" spans="1:42" x14ac:dyDescent="0.25">
      <c r="A1890" s="12" t="s">
        <v>6015</v>
      </c>
      <c r="B1890" s="13" t="s">
        <v>6016</v>
      </c>
      <c r="C1890" s="14">
        <v>45745</v>
      </c>
      <c r="D1890" s="12">
        <v>1</v>
      </c>
      <c r="E1890" s="12">
        <v>1</v>
      </c>
      <c r="F1890" s="12">
        <v>1</v>
      </c>
      <c r="G1890" s="12">
        <v>3</v>
      </c>
      <c r="H1890" s="12"/>
      <c r="I1890" s="15" t="s">
        <v>58</v>
      </c>
      <c r="J1890" s="15" t="s">
        <v>42</v>
      </c>
      <c r="K1890" s="15" t="s">
        <v>43</v>
      </c>
      <c r="L1890" s="15">
        <v>1</v>
      </c>
      <c r="M1890" s="15" t="s">
        <v>6941</v>
      </c>
      <c r="N1890" s="16" t="s">
        <v>6645</v>
      </c>
      <c r="O1890" s="16" t="s">
        <v>6967</v>
      </c>
      <c r="P1890" s="16" t="s">
        <v>4918</v>
      </c>
      <c r="Q1890" s="17" t="s">
        <v>4924</v>
      </c>
      <c r="R1890" s="12" t="s">
        <v>4924</v>
      </c>
      <c r="S1890" s="12"/>
      <c r="T1890" s="18" t="s">
        <v>6017</v>
      </c>
      <c r="U1890" s="19">
        <v>10</v>
      </c>
      <c r="V1890" s="20" t="s">
        <v>48</v>
      </c>
      <c r="W1890" s="12" t="s">
        <v>49</v>
      </c>
      <c r="X1890" s="20" t="s">
        <v>62</v>
      </c>
      <c r="Y1890" s="20"/>
      <c r="Z1890" s="21">
        <v>5000000</v>
      </c>
      <c r="AA1890" s="21">
        <v>4505000</v>
      </c>
      <c r="AB1890" s="22">
        <v>1000</v>
      </c>
      <c r="AC1890" s="21">
        <v>5000</v>
      </c>
      <c r="AD1890" s="21">
        <v>4505</v>
      </c>
      <c r="AE1890" s="16" t="s">
        <v>63</v>
      </c>
      <c r="AF1890" s="12"/>
      <c r="AG1890" s="12"/>
      <c r="AH1890" s="20" t="s">
        <v>66</v>
      </c>
      <c r="AI1890" s="12" t="s">
        <v>65</v>
      </c>
      <c r="AJ1890" s="12" t="s">
        <v>66</v>
      </c>
      <c r="AK1890" s="12" t="s">
        <v>66</v>
      </c>
      <c r="AL1890" s="12"/>
      <c r="AM1890" s="12" t="s">
        <v>67</v>
      </c>
      <c r="AN1890" s="20" t="s">
        <v>6018</v>
      </c>
      <c r="AO1890" s="23" t="s">
        <v>69</v>
      </c>
      <c r="AP1890" s="24" t="s">
        <v>74</v>
      </c>
    </row>
    <row r="1891" spans="1:42" s="32" customFormat="1" x14ac:dyDescent="0.25">
      <c r="A1891" s="12" t="s">
        <v>6019</v>
      </c>
      <c r="B1891" s="13" t="s">
        <v>6020</v>
      </c>
      <c r="C1891" s="14">
        <v>45691</v>
      </c>
      <c r="D1891" s="12">
        <v>1</v>
      </c>
      <c r="E1891" s="12">
        <v>1</v>
      </c>
      <c r="F1891" s="12">
        <v>1</v>
      </c>
      <c r="G1891" s="12">
        <v>3</v>
      </c>
      <c r="H1891" s="12"/>
      <c r="I1891" s="15" t="s">
        <v>58</v>
      </c>
      <c r="J1891" s="15" t="s">
        <v>42</v>
      </c>
      <c r="K1891" s="15" t="s">
        <v>43</v>
      </c>
      <c r="L1891" s="15">
        <v>1</v>
      </c>
      <c r="M1891" s="15" t="s">
        <v>6941</v>
      </c>
      <c r="N1891" s="16" t="s">
        <v>6645</v>
      </c>
      <c r="O1891" s="16" t="s">
        <v>6967</v>
      </c>
      <c r="P1891" s="16" t="s">
        <v>4918</v>
      </c>
      <c r="Q1891" s="17" t="s">
        <v>4924</v>
      </c>
      <c r="R1891" s="12" t="s">
        <v>4924</v>
      </c>
      <c r="S1891" s="12"/>
      <c r="T1891" s="18" t="s">
        <v>48</v>
      </c>
      <c r="U1891" s="19" t="s">
        <v>48</v>
      </c>
      <c r="V1891" s="20" t="s">
        <v>48</v>
      </c>
      <c r="W1891" s="12" t="s">
        <v>49</v>
      </c>
      <c r="X1891" s="20" t="s">
        <v>100</v>
      </c>
      <c r="Y1891" s="20"/>
      <c r="Z1891" s="21">
        <v>6500000</v>
      </c>
      <c r="AA1891" s="21">
        <v>5856500</v>
      </c>
      <c r="AB1891" s="22">
        <v>1216</v>
      </c>
      <c r="AC1891" s="21">
        <v>5345.394736842105</v>
      </c>
      <c r="AD1891" s="21">
        <v>4816.2006578947367</v>
      </c>
      <c r="AE1891" s="16" t="s">
        <v>5065</v>
      </c>
      <c r="AF1891" s="12">
        <v>2</v>
      </c>
      <c r="AG1891" s="12"/>
      <c r="AH1891" s="20" t="s">
        <v>64</v>
      </c>
      <c r="AI1891" s="12" t="s">
        <v>114</v>
      </c>
      <c r="AJ1891" s="12" t="s">
        <v>66</v>
      </c>
      <c r="AK1891" s="12" t="s">
        <v>66</v>
      </c>
      <c r="AL1891" s="12"/>
      <c r="AM1891" s="12">
        <v>0</v>
      </c>
      <c r="AN1891" s="20" t="s">
        <v>6828</v>
      </c>
      <c r="AO1891" s="23" t="s">
        <v>69</v>
      </c>
      <c r="AP1891" s="24" t="s">
        <v>74</v>
      </c>
    </row>
    <row r="1892" spans="1:42" x14ac:dyDescent="0.25">
      <c r="A1892" s="12" t="s">
        <v>6021</v>
      </c>
      <c r="B1892" s="13">
        <v>7804251087</v>
      </c>
      <c r="C1892" s="14">
        <v>45991</v>
      </c>
      <c r="D1892" s="12">
        <v>1</v>
      </c>
      <c r="E1892" s="12">
        <v>1</v>
      </c>
      <c r="F1892" s="12">
        <v>1</v>
      </c>
      <c r="G1892" s="12">
        <v>3</v>
      </c>
      <c r="H1892" s="12"/>
      <c r="I1892" s="15" t="s">
        <v>58</v>
      </c>
      <c r="J1892" s="15" t="s">
        <v>42</v>
      </c>
      <c r="K1892" s="15" t="s">
        <v>43</v>
      </c>
      <c r="L1892" s="15">
        <v>1</v>
      </c>
      <c r="M1892" s="15" t="s">
        <v>6941</v>
      </c>
      <c r="N1892" s="16" t="s">
        <v>6645</v>
      </c>
      <c r="O1892" s="16" t="s">
        <v>6967</v>
      </c>
      <c r="P1892" s="16" t="s">
        <v>4918</v>
      </c>
      <c r="Q1892" s="17" t="s">
        <v>60</v>
      </c>
      <c r="R1892" s="12" t="s">
        <v>4945</v>
      </c>
      <c r="S1892" s="12"/>
      <c r="T1892" s="18" t="s">
        <v>6022</v>
      </c>
      <c r="U1892" s="19" t="s">
        <v>3876</v>
      </c>
      <c r="V1892" s="20" t="s">
        <v>48</v>
      </c>
      <c r="W1892" s="12" t="s">
        <v>49</v>
      </c>
      <c r="X1892" s="20" t="s">
        <v>2667</v>
      </c>
      <c r="Y1892" s="20"/>
      <c r="Z1892" s="21">
        <v>15000000</v>
      </c>
      <c r="AA1892" s="21">
        <v>13515000</v>
      </c>
      <c r="AB1892" s="22">
        <v>2600</v>
      </c>
      <c r="AC1892" s="21">
        <v>5769.2307692307695</v>
      </c>
      <c r="AD1892" s="21">
        <v>5198.0769230769229</v>
      </c>
      <c r="AE1892" s="16" t="s">
        <v>63</v>
      </c>
      <c r="AF1892" s="12"/>
      <c r="AG1892" s="12"/>
      <c r="AH1892" s="20" t="s">
        <v>48</v>
      </c>
      <c r="AI1892" s="12" t="s">
        <v>48</v>
      </c>
      <c r="AJ1892" s="12" t="s">
        <v>48</v>
      </c>
      <c r="AK1892" s="12"/>
      <c r="AL1892" s="12"/>
      <c r="AM1892" s="12" t="s">
        <v>67</v>
      </c>
      <c r="AN1892" s="20" t="s">
        <v>6023</v>
      </c>
      <c r="AO1892" s="23" t="s">
        <v>69</v>
      </c>
      <c r="AP1892" s="24" t="s">
        <v>74</v>
      </c>
    </row>
    <row r="1893" spans="1:42" x14ac:dyDescent="0.25">
      <c r="A1893" s="12" t="s">
        <v>6024</v>
      </c>
      <c r="B1893" s="13" t="s">
        <v>6025</v>
      </c>
      <c r="C1893" s="14">
        <v>45813</v>
      </c>
      <c r="D1893" s="12">
        <v>1</v>
      </c>
      <c r="E1893" s="12">
        <v>1</v>
      </c>
      <c r="F1893" s="12">
        <v>1</v>
      </c>
      <c r="G1893" s="12">
        <v>3</v>
      </c>
      <c r="H1893" s="12"/>
      <c r="I1893" s="15" t="s">
        <v>41</v>
      </c>
      <c r="J1893" s="15" t="s">
        <v>42</v>
      </c>
      <c r="K1893" s="15" t="s">
        <v>43</v>
      </c>
      <c r="L1893" s="15">
        <v>1</v>
      </c>
      <c r="M1893" s="15" t="s">
        <v>6941</v>
      </c>
      <c r="N1893" s="16" t="s">
        <v>6645</v>
      </c>
      <c r="O1893" s="16" t="s">
        <v>6967</v>
      </c>
      <c r="P1893" s="16" t="s">
        <v>4918</v>
      </c>
      <c r="Q1893" s="17" t="s">
        <v>60</v>
      </c>
      <c r="R1893" s="12" t="s">
        <v>4945</v>
      </c>
      <c r="S1893" s="12"/>
      <c r="T1893" s="18" t="s">
        <v>3375</v>
      </c>
      <c r="U1893" s="19" t="s">
        <v>475</v>
      </c>
      <c r="V1893" s="20" t="s">
        <v>48</v>
      </c>
      <c r="W1893" s="12" t="s">
        <v>49</v>
      </c>
      <c r="X1893" s="20" t="s">
        <v>2436</v>
      </c>
      <c r="Y1893" s="20"/>
      <c r="Z1893" s="21">
        <v>3000000</v>
      </c>
      <c r="AA1893" s="21">
        <v>3000000</v>
      </c>
      <c r="AB1893" s="22">
        <v>576</v>
      </c>
      <c r="AC1893" s="21">
        <v>5208.333333333333</v>
      </c>
      <c r="AD1893" s="21">
        <v>5208.333333333333</v>
      </c>
      <c r="AE1893" s="16" t="s">
        <v>6025</v>
      </c>
      <c r="AF1893" s="12">
        <v>1</v>
      </c>
      <c r="AG1893" s="12"/>
      <c r="AH1893" s="20" t="s">
        <v>64</v>
      </c>
      <c r="AI1893" s="12"/>
      <c r="AJ1893" s="12"/>
      <c r="AK1893" s="12"/>
      <c r="AL1893" s="12"/>
      <c r="AM1893" s="12">
        <v>0.82484645252584199</v>
      </c>
      <c r="AN1893" s="20" t="s">
        <v>6829</v>
      </c>
      <c r="AO1893" s="23" t="s">
        <v>69</v>
      </c>
      <c r="AP1893" s="24"/>
    </row>
    <row r="1894" spans="1:42" x14ac:dyDescent="0.25">
      <c r="A1894" s="12" t="s">
        <v>6026</v>
      </c>
      <c r="B1894" s="13" t="s">
        <v>6027</v>
      </c>
      <c r="C1894" s="14">
        <v>45935</v>
      </c>
      <c r="D1894" s="12">
        <v>1</v>
      </c>
      <c r="E1894" s="12">
        <v>1</v>
      </c>
      <c r="F1894" s="12">
        <v>1</v>
      </c>
      <c r="G1894" s="12">
        <v>3</v>
      </c>
      <c r="H1894" s="12"/>
      <c r="I1894" s="15" t="s">
        <v>58</v>
      </c>
      <c r="J1894" s="15" t="s">
        <v>42</v>
      </c>
      <c r="K1894" s="15" t="s">
        <v>43</v>
      </c>
      <c r="L1894" s="15">
        <v>1</v>
      </c>
      <c r="M1894" s="15" t="s">
        <v>6941</v>
      </c>
      <c r="N1894" s="16" t="s">
        <v>6645</v>
      </c>
      <c r="O1894" s="16" t="s">
        <v>6967</v>
      </c>
      <c r="P1894" s="16" t="s">
        <v>4918</v>
      </c>
      <c r="Q1894" s="17" t="s">
        <v>2175</v>
      </c>
      <c r="R1894" s="12" t="s">
        <v>2175</v>
      </c>
      <c r="S1894" s="12"/>
      <c r="T1894" s="18" t="s">
        <v>6028</v>
      </c>
      <c r="U1894" s="19" t="s">
        <v>48</v>
      </c>
      <c r="V1894" s="20" t="s">
        <v>48</v>
      </c>
      <c r="W1894" s="12" t="s">
        <v>49</v>
      </c>
      <c r="X1894" s="20" t="s">
        <v>465</v>
      </c>
      <c r="Y1894" s="20"/>
      <c r="Z1894" s="21">
        <v>8550000</v>
      </c>
      <c r="AA1894" s="21">
        <v>7703550</v>
      </c>
      <c r="AB1894" s="22">
        <v>1470</v>
      </c>
      <c r="AC1894" s="21">
        <v>5816.3265306122448</v>
      </c>
      <c r="AD1894" s="21">
        <v>5240.5102040816328</v>
      </c>
      <c r="AE1894" s="16" t="s">
        <v>6029</v>
      </c>
      <c r="AF1894" s="12">
        <v>1</v>
      </c>
      <c r="AG1894" s="12" t="s">
        <v>51</v>
      </c>
      <c r="AH1894" s="20" t="s">
        <v>64</v>
      </c>
      <c r="AI1894" s="12" t="s">
        <v>48</v>
      </c>
      <c r="AJ1894" s="12" t="s">
        <v>48</v>
      </c>
      <c r="AK1894" s="12"/>
      <c r="AL1894" s="12"/>
      <c r="AM1894" s="12">
        <v>2.0160170520100031</v>
      </c>
      <c r="AN1894" s="20" t="s">
        <v>6030</v>
      </c>
      <c r="AO1894" s="23" t="s">
        <v>69</v>
      </c>
      <c r="AP1894" s="24" t="s">
        <v>74</v>
      </c>
    </row>
    <row r="1895" spans="1:42" x14ac:dyDescent="0.25">
      <c r="A1895" s="12" t="s">
        <v>6031</v>
      </c>
      <c r="B1895" s="13" t="s">
        <v>6032</v>
      </c>
      <c r="C1895" s="14">
        <v>45737</v>
      </c>
      <c r="D1895" s="12">
        <v>1</v>
      </c>
      <c r="E1895" s="12">
        <v>1</v>
      </c>
      <c r="F1895" s="12">
        <v>1</v>
      </c>
      <c r="G1895" s="12">
        <v>3</v>
      </c>
      <c r="H1895" s="12"/>
      <c r="I1895" s="15" t="s">
        <v>41</v>
      </c>
      <c r="J1895" s="15" t="s">
        <v>42</v>
      </c>
      <c r="K1895" s="15" t="s">
        <v>43</v>
      </c>
      <c r="L1895" s="15">
        <v>1</v>
      </c>
      <c r="M1895" s="15" t="s">
        <v>6941</v>
      </c>
      <c r="N1895" s="16" t="s">
        <v>6645</v>
      </c>
      <c r="O1895" s="16" t="s">
        <v>6967</v>
      </c>
      <c r="P1895" s="16" t="s">
        <v>4918</v>
      </c>
      <c r="Q1895" s="17" t="s">
        <v>60</v>
      </c>
      <c r="R1895" s="12" t="s">
        <v>2175</v>
      </c>
      <c r="S1895" s="12"/>
      <c r="T1895" s="18" t="s">
        <v>1311</v>
      </c>
      <c r="U1895" s="19"/>
      <c r="V1895" s="20" t="s">
        <v>48</v>
      </c>
      <c r="W1895" s="12" t="s">
        <v>49</v>
      </c>
      <c r="X1895" s="20" t="s">
        <v>465</v>
      </c>
      <c r="Y1895" s="20"/>
      <c r="Z1895" s="21">
        <v>4500000</v>
      </c>
      <c r="AA1895" s="21">
        <v>4500000</v>
      </c>
      <c r="AB1895" s="22">
        <v>821</v>
      </c>
      <c r="AC1895" s="21">
        <v>5481.1205846528628</v>
      </c>
      <c r="AD1895" s="21">
        <v>5481.1205846528628</v>
      </c>
      <c r="AE1895" s="16" t="s">
        <v>6032</v>
      </c>
      <c r="AF1895" s="12">
        <v>1</v>
      </c>
      <c r="AG1895" s="12"/>
      <c r="AH1895" s="20" t="s">
        <v>64</v>
      </c>
      <c r="AI1895" s="12"/>
      <c r="AJ1895" s="12"/>
      <c r="AK1895" s="12"/>
      <c r="AL1895" s="12"/>
      <c r="AM1895" s="12">
        <v>2.1834019043303621</v>
      </c>
      <c r="AN1895" s="20" t="s">
        <v>6830</v>
      </c>
      <c r="AO1895" s="23" t="s">
        <v>69</v>
      </c>
      <c r="AP1895" s="24"/>
    </row>
    <row r="1896" spans="1:42" x14ac:dyDescent="0.25">
      <c r="A1896" s="12" t="s">
        <v>6033</v>
      </c>
      <c r="B1896" s="13" t="s">
        <v>6034</v>
      </c>
      <c r="C1896" s="14">
        <v>45882</v>
      </c>
      <c r="D1896" s="12">
        <v>1</v>
      </c>
      <c r="E1896" s="12">
        <v>1</v>
      </c>
      <c r="F1896" s="12">
        <v>1</v>
      </c>
      <c r="G1896" s="12">
        <v>3</v>
      </c>
      <c r="H1896" s="12"/>
      <c r="I1896" s="15" t="s">
        <v>41</v>
      </c>
      <c r="J1896" s="15" t="s">
        <v>42</v>
      </c>
      <c r="K1896" s="15" t="s">
        <v>43</v>
      </c>
      <c r="L1896" s="15">
        <v>1</v>
      </c>
      <c r="M1896" s="15" t="s">
        <v>6941</v>
      </c>
      <c r="N1896" s="16" t="s">
        <v>6645</v>
      </c>
      <c r="O1896" s="16" t="s">
        <v>6967</v>
      </c>
      <c r="P1896" s="16" t="s">
        <v>4918</v>
      </c>
      <c r="Q1896" s="17" t="s">
        <v>60</v>
      </c>
      <c r="R1896" s="12" t="s">
        <v>4924</v>
      </c>
      <c r="S1896" s="12"/>
      <c r="T1896" s="18" t="s">
        <v>6035</v>
      </c>
      <c r="U1896" s="19" t="s">
        <v>2400</v>
      </c>
      <c r="V1896" s="20" t="s">
        <v>48</v>
      </c>
      <c r="W1896" s="12" t="s">
        <v>49</v>
      </c>
      <c r="X1896" s="20" t="s">
        <v>50</v>
      </c>
      <c r="Y1896" s="20"/>
      <c r="Z1896" s="21">
        <v>9250000</v>
      </c>
      <c r="AA1896" s="21">
        <v>9250000</v>
      </c>
      <c r="AB1896" s="22">
        <v>1415</v>
      </c>
      <c r="AC1896" s="21">
        <v>6537.1024734982329</v>
      </c>
      <c r="AD1896" s="21">
        <v>6537.1024734982329</v>
      </c>
      <c r="AE1896" s="16" t="s">
        <v>6034</v>
      </c>
      <c r="AF1896" s="12">
        <v>1</v>
      </c>
      <c r="AG1896" s="12"/>
      <c r="AH1896" s="20" t="s">
        <v>52</v>
      </c>
      <c r="AI1896" s="12"/>
      <c r="AJ1896" s="12"/>
      <c r="AK1896" s="12"/>
      <c r="AL1896" s="12"/>
      <c r="AM1896" s="12">
        <v>0</v>
      </c>
      <c r="AN1896" s="20" t="s">
        <v>6986</v>
      </c>
      <c r="AO1896" s="23"/>
      <c r="AP1896" s="24"/>
    </row>
    <row r="1897" spans="1:42" x14ac:dyDescent="0.25">
      <c r="A1897" s="12" t="s">
        <v>6036</v>
      </c>
      <c r="B1897" s="13" t="s">
        <v>6037</v>
      </c>
      <c r="C1897" s="14">
        <v>45692</v>
      </c>
      <c r="D1897" s="12">
        <v>1</v>
      </c>
      <c r="E1897" s="12">
        <v>1</v>
      </c>
      <c r="F1897" s="12">
        <v>1</v>
      </c>
      <c r="G1897" s="12">
        <v>3</v>
      </c>
      <c r="H1897" s="12"/>
      <c r="I1897" s="15" t="s">
        <v>41</v>
      </c>
      <c r="J1897" s="15" t="s">
        <v>42</v>
      </c>
      <c r="K1897" s="15" t="s">
        <v>43</v>
      </c>
      <c r="L1897" s="15">
        <v>1</v>
      </c>
      <c r="M1897" s="15" t="s">
        <v>6941</v>
      </c>
      <c r="N1897" s="16" t="s">
        <v>6645</v>
      </c>
      <c r="O1897" s="16" t="s">
        <v>6967</v>
      </c>
      <c r="P1897" s="16" t="s">
        <v>4918</v>
      </c>
      <c r="Q1897" s="17" t="s">
        <v>60</v>
      </c>
      <c r="R1897" s="12" t="s">
        <v>5532</v>
      </c>
      <c r="S1897" s="12"/>
      <c r="T1897" s="18" t="s">
        <v>6038</v>
      </c>
      <c r="U1897" s="19"/>
      <c r="V1897" s="20" t="s">
        <v>48</v>
      </c>
      <c r="W1897" s="12" t="s">
        <v>49</v>
      </c>
      <c r="X1897" s="20" t="s">
        <v>95</v>
      </c>
      <c r="Y1897" s="20"/>
      <c r="Z1897" s="21">
        <v>5900000</v>
      </c>
      <c r="AA1897" s="21">
        <v>5900000</v>
      </c>
      <c r="AB1897" s="22">
        <v>896</v>
      </c>
      <c r="AC1897" s="21">
        <v>6584.8214285714284</v>
      </c>
      <c r="AD1897" s="21">
        <v>6584.8214285714284</v>
      </c>
      <c r="AE1897" s="16" t="s">
        <v>6037</v>
      </c>
      <c r="AF1897" s="12">
        <v>1</v>
      </c>
      <c r="AG1897" s="12"/>
      <c r="AH1897" s="20" t="s">
        <v>64</v>
      </c>
      <c r="AI1897" s="12"/>
      <c r="AJ1897" s="12"/>
      <c r="AK1897" s="12"/>
      <c r="AL1897" s="12"/>
      <c r="AM1897" s="12">
        <v>5.5517004868611188</v>
      </c>
      <c r="AN1897" s="20" t="s">
        <v>6831</v>
      </c>
      <c r="AO1897" s="23" t="s">
        <v>69</v>
      </c>
      <c r="AP1897" s="24"/>
    </row>
    <row r="1898" spans="1:42" x14ac:dyDescent="0.25">
      <c r="A1898" s="12" t="s">
        <v>6039</v>
      </c>
      <c r="B1898" s="13" t="s">
        <v>6040</v>
      </c>
      <c r="C1898" s="14">
        <v>45957</v>
      </c>
      <c r="D1898" s="12">
        <v>1</v>
      </c>
      <c r="E1898" s="12">
        <v>1</v>
      </c>
      <c r="F1898" s="12">
        <v>1</v>
      </c>
      <c r="G1898" s="12">
        <v>3</v>
      </c>
      <c r="H1898" s="12"/>
      <c r="I1898" s="15" t="s">
        <v>58</v>
      </c>
      <c r="J1898" s="15" t="s">
        <v>42</v>
      </c>
      <c r="K1898" s="15" t="s">
        <v>43</v>
      </c>
      <c r="L1898" s="15">
        <v>1</v>
      </c>
      <c r="M1898" s="15" t="s">
        <v>6941</v>
      </c>
      <c r="N1898" s="16" t="s">
        <v>6645</v>
      </c>
      <c r="O1898" s="16" t="s">
        <v>6967</v>
      </c>
      <c r="P1898" s="16" t="s">
        <v>4918</v>
      </c>
      <c r="Q1898" s="17" t="s">
        <v>60</v>
      </c>
      <c r="R1898" s="12" t="s">
        <v>2584</v>
      </c>
      <c r="S1898" s="12"/>
      <c r="T1898" s="18" t="s">
        <v>2526</v>
      </c>
      <c r="U1898" s="19" t="s">
        <v>6041</v>
      </c>
      <c r="V1898" s="20" t="s">
        <v>48</v>
      </c>
      <c r="W1898" s="12" t="s">
        <v>49</v>
      </c>
      <c r="X1898" s="20" t="s">
        <v>62</v>
      </c>
      <c r="Y1898" s="20"/>
      <c r="Z1898" s="21">
        <v>7500000</v>
      </c>
      <c r="AA1898" s="21">
        <v>6757500</v>
      </c>
      <c r="AB1898" s="22">
        <v>1000</v>
      </c>
      <c r="AC1898" s="21">
        <v>7500</v>
      </c>
      <c r="AD1898" s="21">
        <v>6757.5</v>
      </c>
      <c r="AE1898" s="16" t="s">
        <v>63</v>
      </c>
      <c r="AF1898" s="12"/>
      <c r="AG1898" s="12"/>
      <c r="AH1898" s="20" t="s">
        <v>64</v>
      </c>
      <c r="AI1898" s="12" t="s">
        <v>65</v>
      </c>
      <c r="AJ1898" s="12" t="s">
        <v>65</v>
      </c>
      <c r="AK1898" s="12" t="s">
        <v>66</v>
      </c>
      <c r="AL1898" s="12" t="s">
        <v>66</v>
      </c>
      <c r="AM1898" s="12" t="s">
        <v>67</v>
      </c>
      <c r="AN1898" s="20" t="s">
        <v>6042</v>
      </c>
      <c r="AO1898" s="23" t="s">
        <v>69</v>
      </c>
      <c r="AP1898" s="24"/>
    </row>
    <row r="1899" spans="1:42" x14ac:dyDescent="0.25">
      <c r="A1899" s="12" t="s">
        <v>6043</v>
      </c>
      <c r="B1899" s="13" t="s">
        <v>6044</v>
      </c>
      <c r="C1899" s="14">
        <v>46008</v>
      </c>
      <c r="D1899" s="12">
        <v>3</v>
      </c>
      <c r="E1899" s="12">
        <v>1</v>
      </c>
      <c r="F1899" s="12">
        <v>1</v>
      </c>
      <c r="G1899" s="12">
        <v>3</v>
      </c>
      <c r="H1899" s="12"/>
      <c r="I1899" s="15" t="s">
        <v>41</v>
      </c>
      <c r="J1899" s="15" t="s">
        <v>42</v>
      </c>
      <c r="K1899" s="15" t="s">
        <v>43</v>
      </c>
      <c r="L1899" s="15">
        <v>6</v>
      </c>
      <c r="M1899" s="15"/>
      <c r="N1899" s="16" t="s">
        <v>6647</v>
      </c>
      <c r="O1899" s="16"/>
      <c r="P1899" s="16" t="s">
        <v>4247</v>
      </c>
      <c r="Q1899" s="17" t="s">
        <v>60</v>
      </c>
      <c r="R1899" s="12" t="s">
        <v>60</v>
      </c>
      <c r="S1899" s="12"/>
      <c r="T1899" s="18" t="s">
        <v>104</v>
      </c>
      <c r="U1899" s="19">
        <v>31</v>
      </c>
      <c r="V1899" s="20" t="s">
        <v>48</v>
      </c>
      <c r="W1899" s="12" t="s">
        <v>49</v>
      </c>
      <c r="X1899" s="20" t="s">
        <v>4334</v>
      </c>
      <c r="Y1899" s="20"/>
      <c r="Z1899" s="21">
        <v>2000000</v>
      </c>
      <c r="AA1899" s="21">
        <v>2000000</v>
      </c>
      <c r="AB1899" s="22">
        <v>911</v>
      </c>
      <c r="AC1899" s="21">
        <v>2195.389681668496</v>
      </c>
      <c r="AD1899" s="21">
        <v>2195.389681668496</v>
      </c>
      <c r="AE1899" s="16" t="s">
        <v>6044</v>
      </c>
      <c r="AF1899" s="12">
        <v>1</v>
      </c>
      <c r="AG1899" s="12" t="s">
        <v>51</v>
      </c>
      <c r="AH1899" s="20" t="s">
        <v>52</v>
      </c>
      <c r="AI1899" s="12"/>
      <c r="AJ1899" s="12"/>
      <c r="AK1899" s="12"/>
      <c r="AL1899" s="12"/>
      <c r="AM1899" s="12">
        <v>0</v>
      </c>
      <c r="AN1899" s="20"/>
      <c r="AO1899" s="23"/>
      <c r="AP1899" s="24"/>
    </row>
    <row r="1900" spans="1:42" x14ac:dyDescent="0.25">
      <c r="A1900" s="12" t="s">
        <v>6045</v>
      </c>
      <c r="B1900" s="13" t="s">
        <v>6046</v>
      </c>
      <c r="C1900" s="14">
        <v>45881</v>
      </c>
      <c r="D1900" s="12">
        <v>1</v>
      </c>
      <c r="E1900" s="12">
        <v>1</v>
      </c>
      <c r="F1900" s="12">
        <v>1</v>
      </c>
      <c r="G1900" s="12">
        <v>3</v>
      </c>
      <c r="H1900" s="12"/>
      <c r="I1900" s="15" t="s">
        <v>58</v>
      </c>
      <c r="J1900" s="15" t="s">
        <v>42</v>
      </c>
      <c r="K1900" s="15" t="s">
        <v>43</v>
      </c>
      <c r="L1900" s="15">
        <v>2</v>
      </c>
      <c r="M1900" s="15" t="s">
        <v>6942</v>
      </c>
      <c r="N1900" s="16" t="s">
        <v>6645</v>
      </c>
      <c r="O1900" s="16" t="s">
        <v>3975</v>
      </c>
      <c r="P1900" s="16" t="s">
        <v>6047</v>
      </c>
      <c r="Q1900" s="17" t="s">
        <v>60</v>
      </c>
      <c r="R1900" s="12" t="s">
        <v>60</v>
      </c>
      <c r="S1900" s="12"/>
      <c r="T1900" s="18"/>
      <c r="U1900" s="19"/>
      <c r="V1900" s="20" t="s">
        <v>48</v>
      </c>
      <c r="W1900" s="12" t="s">
        <v>49</v>
      </c>
      <c r="X1900" s="20" t="s">
        <v>158</v>
      </c>
      <c r="Y1900" s="20"/>
      <c r="Z1900" s="21">
        <v>450000</v>
      </c>
      <c r="AA1900" s="21">
        <v>405450</v>
      </c>
      <c r="AB1900" s="22">
        <v>1800</v>
      </c>
      <c r="AC1900" s="21">
        <v>250</v>
      </c>
      <c r="AD1900" s="21">
        <v>225.25</v>
      </c>
      <c r="AE1900" s="16" t="s">
        <v>6048</v>
      </c>
      <c r="AF1900" s="12">
        <v>1</v>
      </c>
      <c r="AG1900" s="12" t="s">
        <v>51</v>
      </c>
      <c r="AH1900" s="20" t="s">
        <v>140</v>
      </c>
      <c r="AI1900" s="12" t="s">
        <v>66</v>
      </c>
      <c r="AJ1900" s="12" t="s">
        <v>66</v>
      </c>
      <c r="AK1900" s="12" t="s">
        <v>66</v>
      </c>
      <c r="AL1900" s="12"/>
      <c r="AM1900" s="12">
        <v>4.4630179008329671</v>
      </c>
      <c r="AN1900" s="20" t="s">
        <v>6049</v>
      </c>
      <c r="AO1900" s="23" t="s">
        <v>69</v>
      </c>
      <c r="AP1900" s="24" t="s">
        <v>74</v>
      </c>
    </row>
    <row r="1901" spans="1:42" x14ac:dyDescent="0.25">
      <c r="A1901" s="12" t="s">
        <v>6050</v>
      </c>
      <c r="B1901" s="13" t="s">
        <v>6051</v>
      </c>
      <c r="C1901" s="14">
        <v>45881</v>
      </c>
      <c r="D1901" s="12">
        <v>1</v>
      </c>
      <c r="E1901" s="12">
        <v>1</v>
      </c>
      <c r="F1901" s="12">
        <v>1</v>
      </c>
      <c r="G1901" s="12">
        <v>3</v>
      </c>
      <c r="H1901" s="12"/>
      <c r="I1901" s="15" t="s">
        <v>58</v>
      </c>
      <c r="J1901" s="15" t="s">
        <v>42</v>
      </c>
      <c r="K1901" s="15" t="s">
        <v>43</v>
      </c>
      <c r="L1901" s="15">
        <v>2</v>
      </c>
      <c r="M1901" s="15" t="s">
        <v>6942</v>
      </c>
      <c r="N1901" s="16" t="s">
        <v>6645</v>
      </c>
      <c r="O1901" s="16" t="s">
        <v>3975</v>
      </c>
      <c r="P1901" s="16" t="s">
        <v>6047</v>
      </c>
      <c r="Q1901" s="17" t="s">
        <v>60</v>
      </c>
      <c r="R1901" s="12" t="s">
        <v>60</v>
      </c>
      <c r="S1901" s="12"/>
      <c r="T1901" s="18"/>
      <c r="U1901" s="19"/>
      <c r="V1901" s="20" t="s">
        <v>48</v>
      </c>
      <c r="W1901" s="12" t="s">
        <v>49</v>
      </c>
      <c r="X1901" s="20" t="s">
        <v>158</v>
      </c>
      <c r="Y1901" s="20"/>
      <c r="Z1901" s="21">
        <v>450000</v>
      </c>
      <c r="AA1901" s="21">
        <v>405450</v>
      </c>
      <c r="AB1901" s="22">
        <v>1108</v>
      </c>
      <c r="AC1901" s="21">
        <v>406.13718411552344</v>
      </c>
      <c r="AD1901" s="21">
        <v>365.92960288808666</v>
      </c>
      <c r="AE1901" s="16" t="s">
        <v>6052</v>
      </c>
      <c r="AF1901" s="12">
        <v>1</v>
      </c>
      <c r="AG1901" s="12" t="s">
        <v>51</v>
      </c>
      <c r="AH1901" s="20" t="s">
        <v>140</v>
      </c>
      <c r="AI1901" s="12" t="s">
        <v>66</v>
      </c>
      <c r="AJ1901" s="12" t="s">
        <v>66</v>
      </c>
      <c r="AK1901" s="12" t="s">
        <v>66</v>
      </c>
      <c r="AL1901" s="12"/>
      <c r="AM1901" s="12">
        <v>4.5047214600822647</v>
      </c>
      <c r="AN1901" s="20" t="s">
        <v>6053</v>
      </c>
      <c r="AO1901" s="23" t="s">
        <v>69</v>
      </c>
      <c r="AP1901" s="24" t="s">
        <v>74</v>
      </c>
    </row>
    <row r="1902" spans="1:42" x14ac:dyDescent="0.25">
      <c r="A1902" s="12" t="s">
        <v>6054</v>
      </c>
      <c r="B1902" s="13" t="s">
        <v>6055</v>
      </c>
      <c r="C1902" s="14">
        <v>45994</v>
      </c>
      <c r="D1902" s="12">
        <v>1</v>
      </c>
      <c r="E1902" s="12">
        <v>1</v>
      </c>
      <c r="F1902" s="12">
        <v>1</v>
      </c>
      <c r="G1902" s="12">
        <v>3</v>
      </c>
      <c r="H1902" s="12"/>
      <c r="I1902" s="15" t="s">
        <v>41</v>
      </c>
      <c r="J1902" s="15" t="s">
        <v>42</v>
      </c>
      <c r="K1902" s="15" t="s">
        <v>43</v>
      </c>
      <c r="L1902" s="15">
        <v>2</v>
      </c>
      <c r="M1902" s="15" t="s">
        <v>6942</v>
      </c>
      <c r="N1902" s="16" t="s">
        <v>6645</v>
      </c>
      <c r="O1902" s="16" t="s">
        <v>3975</v>
      </c>
      <c r="P1902" s="16" t="s">
        <v>6047</v>
      </c>
      <c r="Q1902" s="17" t="s">
        <v>60</v>
      </c>
      <c r="R1902" s="12" t="s">
        <v>60</v>
      </c>
      <c r="S1902" s="12"/>
      <c r="T1902" s="18" t="s">
        <v>222</v>
      </c>
      <c r="U1902" s="19"/>
      <c r="V1902" s="20" t="s">
        <v>48</v>
      </c>
      <c r="W1902" s="12" t="s">
        <v>49</v>
      </c>
      <c r="X1902" s="20" t="s">
        <v>670</v>
      </c>
      <c r="Y1902" s="20"/>
      <c r="Z1902" s="21">
        <v>300000</v>
      </c>
      <c r="AA1902" s="21">
        <v>300000</v>
      </c>
      <c r="AB1902" s="22">
        <v>760</v>
      </c>
      <c r="AC1902" s="21">
        <v>394.73684210526318</v>
      </c>
      <c r="AD1902" s="21">
        <v>394.73684210526318</v>
      </c>
      <c r="AE1902" s="16" t="s">
        <v>6055</v>
      </c>
      <c r="AF1902" s="12">
        <v>1</v>
      </c>
      <c r="AG1902" s="12"/>
      <c r="AH1902" s="20" t="s">
        <v>52</v>
      </c>
      <c r="AI1902" s="12"/>
      <c r="AJ1902" s="12"/>
      <c r="AK1902" s="12"/>
      <c r="AL1902" s="12"/>
      <c r="AM1902" s="12">
        <v>0</v>
      </c>
      <c r="AN1902" s="20"/>
      <c r="AO1902" s="23"/>
      <c r="AP1902" s="24"/>
    </row>
    <row r="1903" spans="1:42" x14ac:dyDescent="0.25">
      <c r="A1903" s="12" t="s">
        <v>6056</v>
      </c>
      <c r="B1903" s="13" t="s">
        <v>6057</v>
      </c>
      <c r="C1903" s="14">
        <v>45481</v>
      </c>
      <c r="D1903" s="26">
        <v>2</v>
      </c>
      <c r="E1903" s="26">
        <v>1</v>
      </c>
      <c r="F1903" s="12">
        <v>2</v>
      </c>
      <c r="G1903" s="12">
        <v>2</v>
      </c>
      <c r="H1903" s="12"/>
      <c r="I1903" s="15" t="s">
        <v>58</v>
      </c>
      <c r="J1903" s="15" t="s">
        <v>42</v>
      </c>
      <c r="K1903" s="15" t="s">
        <v>43</v>
      </c>
      <c r="L1903" s="15">
        <v>2</v>
      </c>
      <c r="M1903" s="15" t="s">
        <v>6942</v>
      </c>
      <c r="N1903" s="16" t="s">
        <v>6645</v>
      </c>
      <c r="O1903" s="16" t="s">
        <v>3975</v>
      </c>
      <c r="P1903" s="16" t="s">
        <v>6047</v>
      </c>
      <c r="Q1903" s="17" t="s">
        <v>60</v>
      </c>
      <c r="R1903" s="12" t="s">
        <v>60</v>
      </c>
      <c r="S1903" s="12"/>
      <c r="T1903" s="18" t="s">
        <v>1665</v>
      </c>
      <c r="U1903" s="19" t="s">
        <v>1838</v>
      </c>
      <c r="V1903" s="20" t="s">
        <v>48</v>
      </c>
      <c r="W1903" s="12" t="s">
        <v>49</v>
      </c>
      <c r="X1903" s="20" t="s">
        <v>768</v>
      </c>
      <c r="Y1903" s="29"/>
      <c r="Z1903" s="21">
        <v>1500000</v>
      </c>
      <c r="AA1903" s="21">
        <v>1395000</v>
      </c>
      <c r="AB1903" s="22">
        <v>1563</v>
      </c>
      <c r="AC1903" s="21">
        <v>959.69289827255284</v>
      </c>
      <c r="AD1903" s="21">
        <v>892.51439539347405</v>
      </c>
      <c r="AE1903" s="16" t="s">
        <v>6058</v>
      </c>
      <c r="AF1903" s="12">
        <v>12</v>
      </c>
      <c r="AG1903" s="12" t="s">
        <v>51</v>
      </c>
      <c r="AH1903" s="20" t="s">
        <v>64</v>
      </c>
      <c r="AI1903" s="12" t="s">
        <v>114</v>
      </c>
      <c r="AJ1903" s="12" t="s">
        <v>114</v>
      </c>
      <c r="AK1903" s="12" t="s">
        <v>66</v>
      </c>
      <c r="AL1903" s="12" t="s">
        <v>66</v>
      </c>
      <c r="AM1903" s="12">
        <v>0</v>
      </c>
      <c r="AN1903" s="20" t="s">
        <v>6059</v>
      </c>
      <c r="AO1903" s="23"/>
      <c r="AP1903" s="24"/>
    </row>
    <row r="1904" spans="1:42" x14ac:dyDescent="0.25">
      <c r="A1904" s="12" t="s">
        <v>6060</v>
      </c>
      <c r="B1904" s="13" t="s">
        <v>6061</v>
      </c>
      <c r="C1904" s="14">
        <v>45714</v>
      </c>
      <c r="D1904" s="12">
        <v>1</v>
      </c>
      <c r="E1904" s="12">
        <v>1</v>
      </c>
      <c r="F1904" s="12">
        <v>1</v>
      </c>
      <c r="G1904" s="12">
        <v>3</v>
      </c>
      <c r="H1904" s="12"/>
      <c r="I1904" s="15" t="s">
        <v>41</v>
      </c>
      <c r="J1904" s="15" t="s">
        <v>42</v>
      </c>
      <c r="K1904" s="15" t="s">
        <v>43</v>
      </c>
      <c r="L1904" s="15">
        <v>2</v>
      </c>
      <c r="M1904" s="15" t="s">
        <v>6942</v>
      </c>
      <c r="N1904" s="16" t="s">
        <v>6645</v>
      </c>
      <c r="O1904" s="16" t="s">
        <v>3975</v>
      </c>
      <c r="P1904" s="16" t="s">
        <v>6047</v>
      </c>
      <c r="Q1904" s="17" t="s">
        <v>60</v>
      </c>
      <c r="R1904" s="12" t="s">
        <v>60</v>
      </c>
      <c r="S1904" s="12"/>
      <c r="T1904" s="18" t="s">
        <v>695</v>
      </c>
      <c r="U1904" s="19"/>
      <c r="V1904" s="20" t="s">
        <v>48</v>
      </c>
      <c r="W1904" s="12" t="s">
        <v>49</v>
      </c>
      <c r="X1904" s="20" t="s">
        <v>100</v>
      </c>
      <c r="Y1904" s="20"/>
      <c r="Z1904" s="21">
        <v>1000000</v>
      </c>
      <c r="AA1904" s="21">
        <v>1000000</v>
      </c>
      <c r="AB1904" s="22">
        <v>1500</v>
      </c>
      <c r="AC1904" s="21">
        <v>666.66666666666663</v>
      </c>
      <c r="AD1904" s="21">
        <v>666.66666666666663</v>
      </c>
      <c r="AE1904" s="16" t="s">
        <v>6061</v>
      </c>
      <c r="AF1904" s="12">
        <v>1</v>
      </c>
      <c r="AG1904" s="12"/>
      <c r="AH1904" s="20" t="s">
        <v>64</v>
      </c>
      <c r="AI1904" s="12"/>
      <c r="AJ1904" s="12"/>
      <c r="AK1904" s="12"/>
      <c r="AL1904" s="12"/>
      <c r="AM1904" s="12">
        <v>4.502614754850927</v>
      </c>
      <c r="AN1904" s="20" t="s">
        <v>6832</v>
      </c>
      <c r="AO1904" s="23" t="s">
        <v>69</v>
      </c>
      <c r="AP1904" s="24"/>
    </row>
    <row r="1905" spans="1:42" x14ac:dyDescent="0.25">
      <c r="A1905" s="12" t="s">
        <v>6062</v>
      </c>
      <c r="B1905" s="13" t="s">
        <v>6063</v>
      </c>
      <c r="C1905" s="14">
        <v>45671</v>
      </c>
      <c r="D1905" s="12">
        <v>1</v>
      </c>
      <c r="E1905" s="12">
        <v>1</v>
      </c>
      <c r="F1905" s="12">
        <v>1</v>
      </c>
      <c r="G1905" s="12">
        <v>3</v>
      </c>
      <c r="H1905" s="12"/>
      <c r="I1905" s="15" t="s">
        <v>58</v>
      </c>
      <c r="J1905" s="15" t="s">
        <v>42</v>
      </c>
      <c r="K1905" s="15" t="s">
        <v>43</v>
      </c>
      <c r="L1905" s="15">
        <v>2</v>
      </c>
      <c r="M1905" s="15" t="s">
        <v>6942</v>
      </c>
      <c r="N1905" s="16" t="s">
        <v>6645</v>
      </c>
      <c r="O1905" s="16" t="s">
        <v>3975</v>
      </c>
      <c r="P1905" s="16" t="s">
        <v>6047</v>
      </c>
      <c r="Q1905" s="17" t="s">
        <v>60</v>
      </c>
      <c r="R1905" s="12" t="s">
        <v>60</v>
      </c>
      <c r="S1905" s="12"/>
      <c r="T1905" s="18" t="s">
        <v>237</v>
      </c>
      <c r="U1905" s="19" t="s">
        <v>48</v>
      </c>
      <c r="V1905" s="20" t="s">
        <v>48</v>
      </c>
      <c r="W1905" s="12" t="s">
        <v>49</v>
      </c>
      <c r="X1905" s="20" t="s">
        <v>62</v>
      </c>
      <c r="Y1905" s="25"/>
      <c r="Z1905" s="21">
        <v>1150000</v>
      </c>
      <c r="AA1905" s="21">
        <v>1036150</v>
      </c>
      <c r="AB1905" s="22">
        <v>1500</v>
      </c>
      <c r="AC1905" s="21">
        <v>766.66666666666663</v>
      </c>
      <c r="AD1905" s="21">
        <v>690.76666666666665</v>
      </c>
      <c r="AE1905" s="16" t="s">
        <v>63</v>
      </c>
      <c r="AF1905" s="12"/>
      <c r="AG1905" s="12"/>
      <c r="AH1905" s="20" t="s">
        <v>64</v>
      </c>
      <c r="AI1905" s="12" t="s">
        <v>65</v>
      </c>
      <c r="AJ1905" s="12" t="s">
        <v>66</v>
      </c>
      <c r="AK1905" s="12" t="s">
        <v>66</v>
      </c>
      <c r="AL1905" s="12"/>
      <c r="AM1905" s="12" t="s">
        <v>67</v>
      </c>
      <c r="AN1905" s="20" t="s">
        <v>6064</v>
      </c>
      <c r="AO1905" s="23" t="s">
        <v>69</v>
      </c>
      <c r="AP1905" s="24" t="s">
        <v>74</v>
      </c>
    </row>
    <row r="1906" spans="1:42" x14ac:dyDescent="0.25">
      <c r="A1906" s="12" t="s">
        <v>6065</v>
      </c>
      <c r="B1906" s="13" t="s">
        <v>6066</v>
      </c>
      <c r="C1906" s="14">
        <v>45378</v>
      </c>
      <c r="D1906" s="12">
        <v>1</v>
      </c>
      <c r="E1906" s="12">
        <v>1</v>
      </c>
      <c r="F1906" s="12">
        <v>1</v>
      </c>
      <c r="G1906" s="12">
        <v>3</v>
      </c>
      <c r="H1906" s="12"/>
      <c r="I1906" s="15" t="s">
        <v>58</v>
      </c>
      <c r="J1906" s="15"/>
      <c r="K1906" s="15" t="s">
        <v>43</v>
      </c>
      <c r="L1906" s="15">
        <v>2</v>
      </c>
      <c r="M1906" s="15" t="s">
        <v>6942</v>
      </c>
      <c r="N1906" s="16" t="s">
        <v>6645</v>
      </c>
      <c r="O1906" s="16" t="s">
        <v>3975</v>
      </c>
      <c r="P1906" s="16" t="s">
        <v>6047</v>
      </c>
      <c r="Q1906" s="17" t="s">
        <v>60</v>
      </c>
      <c r="R1906" s="12" t="s">
        <v>60</v>
      </c>
      <c r="S1906" s="12"/>
      <c r="T1906" s="18" t="s">
        <v>1508</v>
      </c>
      <c r="U1906" s="19" t="s">
        <v>48</v>
      </c>
      <c r="V1906" s="20" t="s">
        <v>48</v>
      </c>
      <c r="W1906" s="12" t="s">
        <v>49</v>
      </c>
      <c r="X1906" s="20" t="s">
        <v>62</v>
      </c>
      <c r="Y1906" s="20"/>
      <c r="Z1906" s="21">
        <v>1150000</v>
      </c>
      <c r="AA1906" s="21">
        <v>1069500</v>
      </c>
      <c r="AB1906" s="22">
        <v>1500</v>
      </c>
      <c r="AC1906" s="21">
        <v>766.66666666666663</v>
      </c>
      <c r="AD1906" s="21">
        <v>713</v>
      </c>
      <c r="AE1906" s="16" t="s">
        <v>63</v>
      </c>
      <c r="AF1906" s="12"/>
      <c r="AG1906" s="12"/>
      <c r="AH1906" s="20" t="s">
        <v>64</v>
      </c>
      <c r="AI1906" s="12" t="s">
        <v>66</v>
      </c>
      <c r="AJ1906" s="12" t="s">
        <v>66</v>
      </c>
      <c r="AK1906" s="12" t="s">
        <v>66</v>
      </c>
      <c r="AL1906" s="12" t="s">
        <v>66</v>
      </c>
      <c r="AM1906" s="12" t="s">
        <v>67</v>
      </c>
      <c r="AN1906" s="20" t="s">
        <v>6067</v>
      </c>
      <c r="AO1906" s="23"/>
      <c r="AP1906" s="24"/>
    </row>
    <row r="1907" spans="1:42" x14ac:dyDescent="0.25">
      <c r="A1907" s="12" t="s">
        <v>6068</v>
      </c>
      <c r="B1907" s="13" t="s">
        <v>6063</v>
      </c>
      <c r="C1907" s="14">
        <v>45656</v>
      </c>
      <c r="D1907" s="12">
        <v>1</v>
      </c>
      <c r="E1907" s="12">
        <v>1</v>
      </c>
      <c r="F1907" s="12">
        <v>1</v>
      </c>
      <c r="G1907" s="12">
        <v>3</v>
      </c>
      <c r="H1907" s="12"/>
      <c r="I1907" s="15" t="s">
        <v>58</v>
      </c>
      <c r="J1907" s="15" t="s">
        <v>42</v>
      </c>
      <c r="K1907" s="15" t="s">
        <v>43</v>
      </c>
      <c r="L1907" s="15">
        <v>2</v>
      </c>
      <c r="M1907" s="15" t="s">
        <v>6942</v>
      </c>
      <c r="N1907" s="16" t="s">
        <v>6645</v>
      </c>
      <c r="O1907" s="16" t="s">
        <v>3975</v>
      </c>
      <c r="P1907" s="16" t="s">
        <v>6047</v>
      </c>
      <c r="Q1907" s="17" t="s">
        <v>60</v>
      </c>
      <c r="R1907" s="12" t="s">
        <v>60</v>
      </c>
      <c r="S1907" s="12"/>
      <c r="T1907" s="18" t="s">
        <v>237</v>
      </c>
      <c r="U1907" s="19" t="s">
        <v>48</v>
      </c>
      <c r="V1907" s="20" t="s">
        <v>48</v>
      </c>
      <c r="W1907" s="12" t="s">
        <v>49</v>
      </c>
      <c r="X1907" s="20" t="s">
        <v>62</v>
      </c>
      <c r="Y1907" s="20"/>
      <c r="Z1907" s="21">
        <v>1150000</v>
      </c>
      <c r="AA1907" s="21">
        <v>1069500</v>
      </c>
      <c r="AB1907" s="22">
        <v>1500</v>
      </c>
      <c r="AC1907" s="21">
        <v>766.66666666666663</v>
      </c>
      <c r="AD1907" s="21">
        <v>713</v>
      </c>
      <c r="AE1907" s="16" t="s">
        <v>63</v>
      </c>
      <c r="AF1907" s="12"/>
      <c r="AG1907" s="12"/>
      <c r="AH1907" s="20" t="s">
        <v>64</v>
      </c>
      <c r="AI1907" s="12" t="s">
        <v>114</v>
      </c>
      <c r="AJ1907" s="12" t="s">
        <v>66</v>
      </c>
      <c r="AK1907" s="12" t="s">
        <v>66</v>
      </c>
      <c r="AL1907" s="12" t="s">
        <v>66</v>
      </c>
      <c r="AM1907" s="12" t="s">
        <v>67</v>
      </c>
      <c r="AN1907" s="20" t="s">
        <v>6064</v>
      </c>
      <c r="AO1907" s="23"/>
      <c r="AP1907" s="24"/>
    </row>
    <row r="1908" spans="1:42" x14ac:dyDescent="0.25">
      <c r="A1908" s="12" t="s">
        <v>6069</v>
      </c>
      <c r="B1908" s="13" t="s">
        <v>6070</v>
      </c>
      <c r="C1908" s="14">
        <v>45968</v>
      </c>
      <c r="D1908" s="12">
        <v>1</v>
      </c>
      <c r="E1908" s="12">
        <v>1</v>
      </c>
      <c r="F1908" s="12">
        <v>1</v>
      </c>
      <c r="G1908" s="12">
        <v>3</v>
      </c>
      <c r="H1908" s="12"/>
      <c r="I1908" s="15" t="s">
        <v>41</v>
      </c>
      <c r="J1908" s="15" t="s">
        <v>42</v>
      </c>
      <c r="K1908" s="15" t="s">
        <v>43</v>
      </c>
      <c r="L1908" s="15">
        <v>2</v>
      </c>
      <c r="M1908" s="15" t="s">
        <v>6942</v>
      </c>
      <c r="N1908" s="16" t="s">
        <v>6645</v>
      </c>
      <c r="O1908" s="16" t="s">
        <v>3975</v>
      </c>
      <c r="P1908" s="16" t="s">
        <v>6047</v>
      </c>
      <c r="Q1908" s="17" t="s">
        <v>60</v>
      </c>
      <c r="R1908" s="12" t="s">
        <v>60</v>
      </c>
      <c r="S1908" s="12"/>
      <c r="T1908" s="18"/>
      <c r="U1908" s="19"/>
      <c r="V1908" s="20" t="s">
        <v>48</v>
      </c>
      <c r="W1908" s="12" t="s">
        <v>49</v>
      </c>
      <c r="X1908" s="20" t="s">
        <v>83</v>
      </c>
      <c r="Y1908" s="20"/>
      <c r="Z1908" s="21">
        <v>900000</v>
      </c>
      <c r="AA1908" s="21">
        <v>900000</v>
      </c>
      <c r="AB1908" s="22">
        <v>1250</v>
      </c>
      <c r="AC1908" s="21">
        <v>720</v>
      </c>
      <c r="AD1908" s="21">
        <v>720</v>
      </c>
      <c r="AE1908" s="16" t="s">
        <v>6070</v>
      </c>
      <c r="AF1908" s="12">
        <v>9</v>
      </c>
      <c r="AG1908" s="12"/>
      <c r="AH1908" s="20" t="s">
        <v>52</v>
      </c>
      <c r="AI1908" s="12"/>
      <c r="AJ1908" s="12"/>
      <c r="AK1908" s="12"/>
      <c r="AL1908" s="12"/>
      <c r="AM1908" s="12">
        <v>0</v>
      </c>
      <c r="AN1908" s="20"/>
      <c r="AO1908" s="23"/>
      <c r="AP1908" s="24"/>
    </row>
    <row r="1909" spans="1:42" x14ac:dyDescent="0.25">
      <c r="A1909" s="12" t="s">
        <v>6071</v>
      </c>
      <c r="B1909" s="13" t="s">
        <v>6072</v>
      </c>
      <c r="C1909" s="14">
        <v>45509</v>
      </c>
      <c r="D1909" s="12">
        <v>1</v>
      </c>
      <c r="E1909" s="12">
        <v>1</v>
      </c>
      <c r="F1909" s="12">
        <v>1</v>
      </c>
      <c r="G1909" s="12">
        <v>3</v>
      </c>
      <c r="H1909" s="12"/>
      <c r="I1909" s="15" t="s">
        <v>58</v>
      </c>
      <c r="J1909" s="15" t="s">
        <v>42</v>
      </c>
      <c r="K1909" s="15" t="s">
        <v>43</v>
      </c>
      <c r="L1909" s="15">
        <v>2</v>
      </c>
      <c r="M1909" s="15" t="s">
        <v>6942</v>
      </c>
      <c r="N1909" s="16" t="s">
        <v>6645</v>
      </c>
      <c r="O1909" s="16" t="s">
        <v>3975</v>
      </c>
      <c r="P1909" s="16" t="s">
        <v>6047</v>
      </c>
      <c r="Q1909" s="17" t="s">
        <v>60</v>
      </c>
      <c r="R1909" s="12" t="s">
        <v>60</v>
      </c>
      <c r="S1909" s="12"/>
      <c r="T1909" s="18" t="s">
        <v>237</v>
      </c>
      <c r="U1909" s="19" t="s">
        <v>48</v>
      </c>
      <c r="V1909" s="20" t="s">
        <v>48</v>
      </c>
      <c r="W1909" s="12" t="s">
        <v>49</v>
      </c>
      <c r="X1909" s="20" t="s">
        <v>83</v>
      </c>
      <c r="Y1909" s="20"/>
      <c r="Z1909" s="21">
        <v>1200000</v>
      </c>
      <c r="AA1909" s="21">
        <v>1116000</v>
      </c>
      <c r="AB1909" s="22">
        <v>1500</v>
      </c>
      <c r="AC1909" s="21">
        <v>800</v>
      </c>
      <c r="AD1909" s="21">
        <v>744</v>
      </c>
      <c r="AE1909" s="16" t="s">
        <v>6073</v>
      </c>
      <c r="AF1909" s="12">
        <v>16</v>
      </c>
      <c r="AG1909" s="12" t="s">
        <v>51</v>
      </c>
      <c r="AH1909" s="20" t="s">
        <v>64</v>
      </c>
      <c r="AI1909" s="12" t="s">
        <v>66</v>
      </c>
      <c r="AJ1909" s="12" t="s">
        <v>66</v>
      </c>
      <c r="AK1909" s="12" t="s">
        <v>66</v>
      </c>
      <c r="AL1909" s="12" t="s">
        <v>66</v>
      </c>
      <c r="AM1909" s="12">
        <v>4.3395750922348642</v>
      </c>
      <c r="AN1909" s="20" t="s">
        <v>6074</v>
      </c>
      <c r="AO1909" s="23">
        <v>1272000</v>
      </c>
      <c r="AP1909" s="24"/>
    </row>
    <row r="1910" spans="1:42" x14ac:dyDescent="0.25">
      <c r="A1910" s="12" t="s">
        <v>6075</v>
      </c>
      <c r="B1910" s="13" t="s">
        <v>6076</v>
      </c>
      <c r="C1910" s="14">
        <v>45954</v>
      </c>
      <c r="D1910" s="12">
        <v>1</v>
      </c>
      <c r="E1910" s="12">
        <v>1</v>
      </c>
      <c r="F1910" s="12">
        <v>1</v>
      </c>
      <c r="G1910" s="12">
        <v>3</v>
      </c>
      <c r="H1910" s="12"/>
      <c r="I1910" s="15" t="s">
        <v>58</v>
      </c>
      <c r="J1910" s="15" t="s">
        <v>42</v>
      </c>
      <c r="K1910" s="15" t="s">
        <v>43</v>
      </c>
      <c r="L1910" s="15">
        <v>2</v>
      </c>
      <c r="M1910" s="15" t="s">
        <v>6942</v>
      </c>
      <c r="N1910" s="16" t="s">
        <v>6645</v>
      </c>
      <c r="O1910" s="16" t="s">
        <v>3975</v>
      </c>
      <c r="P1910" s="16" t="s">
        <v>6047</v>
      </c>
      <c r="Q1910" s="17" t="s">
        <v>60</v>
      </c>
      <c r="R1910" s="12" t="s">
        <v>60</v>
      </c>
      <c r="S1910" s="12"/>
      <c r="T1910" s="18" t="s">
        <v>1199</v>
      </c>
      <c r="U1910" s="19" t="s">
        <v>48</v>
      </c>
      <c r="V1910" s="20" t="s">
        <v>48</v>
      </c>
      <c r="W1910" s="12" t="s">
        <v>49</v>
      </c>
      <c r="X1910" s="20" t="s">
        <v>144</v>
      </c>
      <c r="Y1910" s="20"/>
      <c r="Z1910" s="21">
        <v>1000000</v>
      </c>
      <c r="AA1910" s="21">
        <v>901000</v>
      </c>
      <c r="AB1910" s="22">
        <v>1175</v>
      </c>
      <c r="AC1910" s="21">
        <v>851.063829787234</v>
      </c>
      <c r="AD1910" s="21">
        <v>766.80851063829789</v>
      </c>
      <c r="AE1910" s="16" t="s">
        <v>6077</v>
      </c>
      <c r="AF1910" s="12">
        <v>1</v>
      </c>
      <c r="AG1910" s="12" t="s">
        <v>51</v>
      </c>
      <c r="AH1910" s="20" t="s">
        <v>48</v>
      </c>
      <c r="AI1910" s="12" t="s">
        <v>48</v>
      </c>
      <c r="AJ1910" s="12" t="s">
        <v>48</v>
      </c>
      <c r="AK1910" s="12"/>
      <c r="AL1910" s="12"/>
      <c r="AM1910" s="12">
        <v>0</v>
      </c>
      <c r="AN1910" s="20" t="s">
        <v>6078</v>
      </c>
      <c r="AO1910" s="23" t="s">
        <v>69</v>
      </c>
      <c r="AP1910" s="24" t="s">
        <v>74</v>
      </c>
    </row>
    <row r="1911" spans="1:42" x14ac:dyDescent="0.25">
      <c r="A1911" s="12" t="s">
        <v>6079</v>
      </c>
      <c r="B1911" s="13" t="s">
        <v>6080</v>
      </c>
      <c r="C1911" s="14">
        <v>45686</v>
      </c>
      <c r="D1911" s="12">
        <v>1</v>
      </c>
      <c r="E1911" s="12">
        <v>1</v>
      </c>
      <c r="F1911" s="12">
        <v>1</v>
      </c>
      <c r="G1911" s="12">
        <v>3</v>
      </c>
      <c r="H1911" s="12"/>
      <c r="I1911" s="15" t="s">
        <v>58</v>
      </c>
      <c r="J1911" s="15" t="s">
        <v>42</v>
      </c>
      <c r="K1911" s="15" t="s">
        <v>43</v>
      </c>
      <c r="L1911" s="15">
        <v>2</v>
      </c>
      <c r="M1911" s="15" t="s">
        <v>6942</v>
      </c>
      <c r="N1911" s="16" t="s">
        <v>6645</v>
      </c>
      <c r="O1911" s="16" t="s">
        <v>3975</v>
      </c>
      <c r="P1911" s="16" t="s">
        <v>6047</v>
      </c>
      <c r="Q1911" s="17" t="s">
        <v>60</v>
      </c>
      <c r="R1911" s="12" t="s">
        <v>60</v>
      </c>
      <c r="S1911" s="12"/>
      <c r="T1911" s="18" t="s">
        <v>48</v>
      </c>
      <c r="U1911" s="19" t="s">
        <v>48</v>
      </c>
      <c r="V1911" s="20" t="s">
        <v>48</v>
      </c>
      <c r="W1911" s="12" t="s">
        <v>49</v>
      </c>
      <c r="X1911" s="20" t="s">
        <v>62</v>
      </c>
      <c r="Y1911" s="31"/>
      <c r="Z1911" s="21">
        <v>1300000</v>
      </c>
      <c r="AA1911" s="21">
        <v>1171300</v>
      </c>
      <c r="AB1911" s="22">
        <v>1500</v>
      </c>
      <c r="AC1911" s="21">
        <v>866.66666666666663</v>
      </c>
      <c r="AD1911" s="21">
        <v>780.86666666666667</v>
      </c>
      <c r="AE1911" s="16" t="s">
        <v>63</v>
      </c>
      <c r="AF1911" s="12"/>
      <c r="AG1911" s="12"/>
      <c r="AH1911" s="20" t="s">
        <v>140</v>
      </c>
      <c r="AI1911" s="12" t="s">
        <v>65</v>
      </c>
      <c r="AJ1911" s="12" t="s">
        <v>66</v>
      </c>
      <c r="AK1911" s="12" t="s">
        <v>66</v>
      </c>
      <c r="AL1911" s="12"/>
      <c r="AM1911" s="12" t="s">
        <v>67</v>
      </c>
      <c r="AN1911" s="20" t="s">
        <v>6081</v>
      </c>
      <c r="AO1911" s="23" t="s">
        <v>69</v>
      </c>
      <c r="AP1911" s="24"/>
    </row>
    <row r="1912" spans="1:42" x14ac:dyDescent="0.25">
      <c r="A1912" s="12" t="s">
        <v>6082</v>
      </c>
      <c r="B1912" s="13" t="s">
        <v>6083</v>
      </c>
      <c r="C1912" s="14">
        <v>45908</v>
      </c>
      <c r="D1912" s="12">
        <v>1</v>
      </c>
      <c r="E1912" s="12">
        <v>1</v>
      </c>
      <c r="F1912" s="12">
        <v>1</v>
      </c>
      <c r="G1912" s="12">
        <v>3</v>
      </c>
      <c r="H1912" s="12"/>
      <c r="I1912" s="15" t="s">
        <v>58</v>
      </c>
      <c r="J1912" s="15" t="s">
        <v>42</v>
      </c>
      <c r="K1912" s="15" t="s">
        <v>43</v>
      </c>
      <c r="L1912" s="15">
        <v>2</v>
      </c>
      <c r="M1912" s="15" t="s">
        <v>6942</v>
      </c>
      <c r="N1912" s="16" t="s">
        <v>6645</v>
      </c>
      <c r="O1912" s="16" t="s">
        <v>3975</v>
      </c>
      <c r="P1912" s="16" t="s">
        <v>6047</v>
      </c>
      <c r="Q1912" s="17" t="s">
        <v>60</v>
      </c>
      <c r="R1912" s="12" t="s">
        <v>60</v>
      </c>
      <c r="S1912" s="12"/>
      <c r="T1912" s="18" t="s">
        <v>1665</v>
      </c>
      <c r="U1912" s="19"/>
      <c r="V1912" s="20" t="s">
        <v>48</v>
      </c>
      <c r="W1912" s="12" t="s">
        <v>49</v>
      </c>
      <c r="X1912" s="20" t="s">
        <v>83</v>
      </c>
      <c r="Y1912" s="20"/>
      <c r="Z1912" s="21">
        <v>1100000</v>
      </c>
      <c r="AA1912" s="21">
        <v>991100</v>
      </c>
      <c r="AB1912" s="22">
        <v>1250</v>
      </c>
      <c r="AC1912" s="21">
        <v>880</v>
      </c>
      <c r="AD1912" s="21">
        <v>792.88</v>
      </c>
      <c r="AE1912" s="16" t="s">
        <v>6070</v>
      </c>
      <c r="AF1912" s="12">
        <v>9</v>
      </c>
      <c r="AG1912" s="12"/>
      <c r="AH1912" s="20" t="s">
        <v>64</v>
      </c>
      <c r="AI1912" s="12" t="s">
        <v>65</v>
      </c>
      <c r="AJ1912" s="12" t="s">
        <v>66</v>
      </c>
      <c r="AK1912" s="12" t="s">
        <v>66</v>
      </c>
      <c r="AL1912" s="12"/>
      <c r="AM1912" s="12">
        <v>0</v>
      </c>
      <c r="AN1912" s="20" t="s">
        <v>6833</v>
      </c>
      <c r="AO1912" s="23" t="s">
        <v>69</v>
      </c>
      <c r="AP1912" s="24"/>
    </row>
    <row r="1913" spans="1:42" x14ac:dyDescent="0.25">
      <c r="A1913" s="12" t="s">
        <v>6084</v>
      </c>
      <c r="B1913" s="13" t="s">
        <v>6085</v>
      </c>
      <c r="C1913" s="14">
        <v>45827</v>
      </c>
      <c r="D1913" s="12">
        <v>1</v>
      </c>
      <c r="E1913" s="12">
        <v>1</v>
      </c>
      <c r="F1913" s="12">
        <v>1</v>
      </c>
      <c r="G1913" s="12">
        <v>3</v>
      </c>
      <c r="H1913" s="12"/>
      <c r="I1913" s="15" t="s">
        <v>58</v>
      </c>
      <c r="J1913" s="15" t="s">
        <v>42</v>
      </c>
      <c r="K1913" s="15" t="s">
        <v>43</v>
      </c>
      <c r="L1913" s="15">
        <v>2</v>
      </c>
      <c r="M1913" s="15" t="s">
        <v>6942</v>
      </c>
      <c r="N1913" s="16" t="s">
        <v>6645</v>
      </c>
      <c r="O1913" s="16" t="s">
        <v>3975</v>
      </c>
      <c r="P1913" s="16" t="s">
        <v>6047</v>
      </c>
      <c r="Q1913" s="17" t="s">
        <v>60</v>
      </c>
      <c r="R1913" s="12" t="s">
        <v>60</v>
      </c>
      <c r="S1913" s="12"/>
      <c r="T1913" s="18" t="s">
        <v>1665</v>
      </c>
      <c r="U1913" s="19" t="s">
        <v>1838</v>
      </c>
      <c r="V1913" s="20" t="s">
        <v>48</v>
      </c>
      <c r="W1913" s="12" t="s">
        <v>49</v>
      </c>
      <c r="X1913" s="20" t="s">
        <v>768</v>
      </c>
      <c r="Y1913" s="20"/>
      <c r="Z1913" s="21">
        <v>1400000</v>
      </c>
      <c r="AA1913" s="21">
        <v>1261400</v>
      </c>
      <c r="AB1913" s="22">
        <v>1563</v>
      </c>
      <c r="AC1913" s="21">
        <v>895.71337172104927</v>
      </c>
      <c r="AD1913" s="21">
        <v>807.03774792066542</v>
      </c>
      <c r="AE1913" s="16" t="s">
        <v>6058</v>
      </c>
      <c r="AF1913" s="12">
        <v>12</v>
      </c>
      <c r="AG1913" s="12" t="s">
        <v>51</v>
      </c>
      <c r="AH1913" s="20" t="s">
        <v>64</v>
      </c>
      <c r="AI1913" s="12" t="s">
        <v>114</v>
      </c>
      <c r="AJ1913" s="12" t="s">
        <v>114</v>
      </c>
      <c r="AK1913" s="12" t="s">
        <v>66</v>
      </c>
      <c r="AL1913" s="12" t="s">
        <v>66</v>
      </c>
      <c r="AM1913" s="12">
        <v>0</v>
      </c>
      <c r="AN1913" s="20" t="s">
        <v>6086</v>
      </c>
      <c r="AO1913" s="23" t="s">
        <v>69</v>
      </c>
      <c r="AP1913" s="24" t="s">
        <v>74</v>
      </c>
    </row>
    <row r="1914" spans="1:42" x14ac:dyDescent="0.25">
      <c r="A1914" s="12" t="s">
        <v>6087</v>
      </c>
      <c r="B1914" s="13" t="s">
        <v>6087</v>
      </c>
      <c r="C1914" s="14">
        <v>45302</v>
      </c>
      <c r="D1914" s="12">
        <v>1</v>
      </c>
      <c r="E1914" s="12">
        <v>1</v>
      </c>
      <c r="F1914" s="12">
        <v>1</v>
      </c>
      <c r="G1914" s="12">
        <v>3</v>
      </c>
      <c r="H1914" s="12"/>
      <c r="I1914" s="15" t="s">
        <v>41</v>
      </c>
      <c r="J1914" s="15" t="s">
        <v>42</v>
      </c>
      <c r="K1914" s="15" t="s">
        <v>43</v>
      </c>
      <c r="L1914" s="15">
        <v>2</v>
      </c>
      <c r="M1914" s="15" t="s">
        <v>6942</v>
      </c>
      <c r="N1914" s="16" t="s">
        <v>6645</v>
      </c>
      <c r="O1914" s="16" t="s">
        <v>3975</v>
      </c>
      <c r="P1914" s="16" t="s">
        <v>6047</v>
      </c>
      <c r="Q1914" s="17" t="s">
        <v>60</v>
      </c>
      <c r="R1914" s="12" t="s">
        <v>60</v>
      </c>
      <c r="S1914" s="12"/>
      <c r="T1914" s="18" t="s">
        <v>695</v>
      </c>
      <c r="U1914" s="19" t="s">
        <v>69</v>
      </c>
      <c r="V1914" s="20" t="s">
        <v>48</v>
      </c>
      <c r="W1914" s="12" t="s">
        <v>49</v>
      </c>
      <c r="X1914" s="20" t="s">
        <v>100</v>
      </c>
      <c r="Y1914" s="20"/>
      <c r="Z1914" s="21">
        <v>1250000</v>
      </c>
      <c r="AA1914" s="21">
        <v>1250000</v>
      </c>
      <c r="AB1914" s="22">
        <v>1500</v>
      </c>
      <c r="AC1914" s="21">
        <v>833.33333333333337</v>
      </c>
      <c r="AD1914" s="21">
        <v>833.33333333333337</v>
      </c>
      <c r="AE1914" s="16" t="s">
        <v>6088</v>
      </c>
      <c r="AF1914" s="12">
        <v>1</v>
      </c>
      <c r="AG1914" s="12"/>
      <c r="AH1914" s="20"/>
      <c r="AI1914" s="12"/>
      <c r="AJ1914" s="12"/>
      <c r="AK1914" s="12"/>
      <c r="AL1914" s="12"/>
      <c r="AM1914" s="12" t="s">
        <v>67</v>
      </c>
      <c r="AN1914" s="20" t="s">
        <v>92</v>
      </c>
      <c r="AO1914" s="23"/>
      <c r="AP1914" s="24"/>
    </row>
    <row r="1915" spans="1:42" x14ac:dyDescent="0.25">
      <c r="A1915" s="12" t="s">
        <v>6089</v>
      </c>
      <c r="B1915" s="13" t="s">
        <v>6089</v>
      </c>
      <c r="C1915" s="14">
        <v>45369</v>
      </c>
      <c r="D1915" s="12">
        <v>1</v>
      </c>
      <c r="E1915" s="12">
        <v>1</v>
      </c>
      <c r="F1915" s="12">
        <v>1</v>
      </c>
      <c r="G1915" s="12">
        <v>3</v>
      </c>
      <c r="H1915" s="12"/>
      <c r="I1915" s="15" t="s">
        <v>41</v>
      </c>
      <c r="J1915" s="15"/>
      <c r="K1915" s="15" t="s">
        <v>43</v>
      </c>
      <c r="L1915" s="15">
        <v>2</v>
      </c>
      <c r="M1915" s="15" t="s">
        <v>6942</v>
      </c>
      <c r="N1915" s="16" t="s">
        <v>6645</v>
      </c>
      <c r="O1915" s="16" t="s">
        <v>3975</v>
      </c>
      <c r="P1915" s="16" t="s">
        <v>6047</v>
      </c>
      <c r="Q1915" s="17" t="s">
        <v>60</v>
      </c>
      <c r="R1915" s="12" t="s">
        <v>60</v>
      </c>
      <c r="S1915" s="12"/>
      <c r="T1915" s="18" t="s">
        <v>695</v>
      </c>
      <c r="U1915" s="19">
        <v>14</v>
      </c>
      <c r="V1915" s="20" t="s">
        <v>48</v>
      </c>
      <c r="W1915" s="12" t="s">
        <v>49</v>
      </c>
      <c r="X1915" s="20" t="s">
        <v>100</v>
      </c>
      <c r="Y1915" s="20"/>
      <c r="Z1915" s="21">
        <v>1250000</v>
      </c>
      <c r="AA1915" s="21">
        <v>1250000</v>
      </c>
      <c r="AB1915" s="22">
        <v>1500</v>
      </c>
      <c r="AC1915" s="21">
        <v>833.33333333333337</v>
      </c>
      <c r="AD1915" s="21">
        <v>833.33333333333337</v>
      </c>
      <c r="AE1915" s="16" t="s">
        <v>6090</v>
      </c>
      <c r="AF1915" s="12">
        <v>2</v>
      </c>
      <c r="AG1915" s="12"/>
      <c r="AH1915" s="20" t="s">
        <v>64</v>
      </c>
      <c r="AI1915" s="12"/>
      <c r="AJ1915" s="12"/>
      <c r="AK1915" s="12"/>
      <c r="AL1915" s="12"/>
      <c r="AM1915" s="12" t="s">
        <v>67</v>
      </c>
      <c r="AN1915" s="20" t="s">
        <v>92</v>
      </c>
      <c r="AO1915" s="23"/>
      <c r="AP1915" s="24"/>
    </row>
    <row r="1916" spans="1:42" x14ac:dyDescent="0.25">
      <c r="A1916" s="12" t="s">
        <v>6091</v>
      </c>
      <c r="B1916" s="13" t="s">
        <v>6092</v>
      </c>
      <c r="C1916" s="14">
        <v>45751</v>
      </c>
      <c r="D1916" s="12">
        <v>1</v>
      </c>
      <c r="E1916" s="12">
        <v>1</v>
      </c>
      <c r="F1916" s="12">
        <v>1</v>
      </c>
      <c r="G1916" s="12">
        <v>3</v>
      </c>
      <c r="H1916" s="12"/>
      <c r="I1916" s="15" t="s">
        <v>58</v>
      </c>
      <c r="J1916" s="15" t="s">
        <v>42</v>
      </c>
      <c r="K1916" s="15" t="s">
        <v>43</v>
      </c>
      <c r="L1916" s="15">
        <v>2</v>
      </c>
      <c r="M1916" s="15" t="s">
        <v>6942</v>
      </c>
      <c r="N1916" s="16" t="s">
        <v>6645</v>
      </c>
      <c r="O1916" s="16" t="s">
        <v>3975</v>
      </c>
      <c r="P1916" s="16" t="s">
        <v>6047</v>
      </c>
      <c r="Q1916" s="17" t="s">
        <v>60</v>
      </c>
      <c r="R1916" s="12" t="s">
        <v>60</v>
      </c>
      <c r="S1916" s="12"/>
      <c r="T1916" s="18" t="s">
        <v>1665</v>
      </c>
      <c r="U1916" s="19" t="s">
        <v>48</v>
      </c>
      <c r="V1916" s="20" t="s">
        <v>48</v>
      </c>
      <c r="W1916" s="12" t="s">
        <v>49</v>
      </c>
      <c r="X1916" s="20" t="s">
        <v>62</v>
      </c>
      <c r="Y1916" s="20"/>
      <c r="Z1916" s="21">
        <v>1500000</v>
      </c>
      <c r="AA1916" s="21">
        <v>1351500</v>
      </c>
      <c r="AB1916" s="22">
        <v>1550</v>
      </c>
      <c r="AC1916" s="21">
        <v>967.74193548387098</v>
      </c>
      <c r="AD1916" s="21">
        <v>871.93548387096769</v>
      </c>
      <c r="AE1916" s="16" t="s">
        <v>63</v>
      </c>
      <c r="AF1916" s="12"/>
      <c r="AG1916" s="12"/>
      <c r="AH1916" s="20" t="s">
        <v>64</v>
      </c>
      <c r="AI1916" s="12" t="s">
        <v>66</v>
      </c>
      <c r="AJ1916" s="12" t="s">
        <v>66</v>
      </c>
      <c r="AK1916" s="12" t="s">
        <v>66</v>
      </c>
      <c r="AL1916" s="12"/>
      <c r="AM1916" s="12" t="s">
        <v>67</v>
      </c>
      <c r="AN1916" s="20" t="s">
        <v>6093</v>
      </c>
      <c r="AO1916" s="23" t="s">
        <v>69</v>
      </c>
      <c r="AP1916" s="24" t="s">
        <v>74</v>
      </c>
    </row>
    <row r="1917" spans="1:42" x14ac:dyDescent="0.25">
      <c r="A1917" s="12" t="s">
        <v>6094</v>
      </c>
      <c r="B1917" s="13" t="s">
        <v>6095</v>
      </c>
      <c r="C1917" s="14">
        <v>45874</v>
      </c>
      <c r="D1917" s="12">
        <v>1</v>
      </c>
      <c r="E1917" s="12">
        <v>1</v>
      </c>
      <c r="F1917" s="12">
        <v>1</v>
      </c>
      <c r="G1917" s="12">
        <v>3</v>
      </c>
      <c r="H1917" s="12"/>
      <c r="I1917" s="15" t="s">
        <v>58</v>
      </c>
      <c r="J1917" s="15" t="s">
        <v>42</v>
      </c>
      <c r="K1917" s="15" t="s">
        <v>43</v>
      </c>
      <c r="L1917" s="15">
        <v>2</v>
      </c>
      <c r="M1917" s="15" t="s">
        <v>6942</v>
      </c>
      <c r="N1917" s="16" t="s">
        <v>6645</v>
      </c>
      <c r="O1917" s="16" t="s">
        <v>3975</v>
      </c>
      <c r="P1917" s="16" t="s">
        <v>6047</v>
      </c>
      <c r="Q1917" s="17" t="s">
        <v>60</v>
      </c>
      <c r="R1917" s="12" t="s">
        <v>60</v>
      </c>
      <c r="S1917" s="12"/>
      <c r="T1917" s="18"/>
      <c r="U1917" s="19"/>
      <c r="V1917" s="20" t="s">
        <v>48</v>
      </c>
      <c r="W1917" s="12" t="s">
        <v>49</v>
      </c>
      <c r="X1917" s="20" t="s">
        <v>62</v>
      </c>
      <c r="Y1917" s="20"/>
      <c r="Z1917" s="21">
        <v>1600000</v>
      </c>
      <c r="AA1917" s="21">
        <v>1441600</v>
      </c>
      <c r="AB1917" s="22">
        <v>1650</v>
      </c>
      <c r="AC1917" s="21">
        <v>969.69696969696975</v>
      </c>
      <c r="AD1917" s="21">
        <v>873.69696969696975</v>
      </c>
      <c r="AE1917" s="16" t="s">
        <v>63</v>
      </c>
      <c r="AF1917" s="12"/>
      <c r="AG1917" s="12"/>
      <c r="AH1917" s="20"/>
      <c r="AI1917" s="12"/>
      <c r="AJ1917" s="12"/>
      <c r="AK1917" s="12"/>
      <c r="AL1917" s="12"/>
      <c r="AM1917" s="12" t="s">
        <v>67</v>
      </c>
      <c r="AN1917" s="20" t="s">
        <v>6096</v>
      </c>
      <c r="AO1917" s="23" t="s">
        <v>69</v>
      </c>
      <c r="AP1917" s="24" t="s">
        <v>74</v>
      </c>
    </row>
    <row r="1918" spans="1:42" x14ac:dyDescent="0.25">
      <c r="A1918" s="12" t="s">
        <v>6097</v>
      </c>
      <c r="B1918" s="13" t="s">
        <v>6083</v>
      </c>
      <c r="C1918" s="14">
        <v>45866</v>
      </c>
      <c r="D1918" s="12">
        <v>1</v>
      </c>
      <c r="E1918" s="12">
        <v>1</v>
      </c>
      <c r="F1918" s="12">
        <v>1</v>
      </c>
      <c r="G1918" s="12">
        <v>3</v>
      </c>
      <c r="H1918" s="12"/>
      <c r="I1918" s="15" t="s">
        <v>58</v>
      </c>
      <c r="J1918" s="15" t="s">
        <v>42</v>
      </c>
      <c r="K1918" s="15" t="s">
        <v>43</v>
      </c>
      <c r="L1918" s="15">
        <v>2</v>
      </c>
      <c r="M1918" s="15" t="s">
        <v>6942</v>
      </c>
      <c r="N1918" s="16" t="s">
        <v>6645</v>
      </c>
      <c r="O1918" s="16" t="s">
        <v>3975</v>
      </c>
      <c r="P1918" s="16" t="s">
        <v>6047</v>
      </c>
      <c r="Q1918" s="17" t="s">
        <v>60</v>
      </c>
      <c r="R1918" s="12" t="s">
        <v>60</v>
      </c>
      <c r="S1918" s="12"/>
      <c r="T1918" s="18" t="s">
        <v>1665</v>
      </c>
      <c r="U1918" s="19"/>
      <c r="V1918" s="20" t="s">
        <v>48</v>
      </c>
      <c r="W1918" s="12" t="s">
        <v>49</v>
      </c>
      <c r="X1918" s="20" t="s">
        <v>83</v>
      </c>
      <c r="Y1918" s="20"/>
      <c r="Z1918" s="21">
        <v>1250000</v>
      </c>
      <c r="AA1918" s="21">
        <v>1126250</v>
      </c>
      <c r="AB1918" s="22">
        <v>1250</v>
      </c>
      <c r="AC1918" s="21">
        <v>1000</v>
      </c>
      <c r="AD1918" s="21">
        <v>901</v>
      </c>
      <c r="AE1918" s="16" t="s">
        <v>6070</v>
      </c>
      <c r="AF1918" s="12">
        <v>9</v>
      </c>
      <c r="AG1918" s="12"/>
      <c r="AH1918" s="20" t="s">
        <v>64</v>
      </c>
      <c r="AI1918" s="12" t="s">
        <v>65</v>
      </c>
      <c r="AJ1918" s="12" t="s">
        <v>66</v>
      </c>
      <c r="AK1918" s="12" t="s">
        <v>66</v>
      </c>
      <c r="AL1918" s="12"/>
      <c r="AM1918" s="12">
        <v>0</v>
      </c>
      <c r="AN1918" s="20" t="s">
        <v>6834</v>
      </c>
      <c r="AO1918" s="23" t="s">
        <v>69</v>
      </c>
      <c r="AP1918" s="24"/>
    </row>
    <row r="1919" spans="1:42" x14ac:dyDescent="0.25">
      <c r="A1919" s="12" t="s">
        <v>6098</v>
      </c>
      <c r="B1919" s="13" t="s">
        <v>6099</v>
      </c>
      <c r="C1919" s="14">
        <v>45900</v>
      </c>
      <c r="D1919" s="12">
        <v>1</v>
      </c>
      <c r="E1919" s="12">
        <v>1</v>
      </c>
      <c r="F1919" s="12">
        <v>1</v>
      </c>
      <c r="G1919" s="12">
        <v>3</v>
      </c>
      <c r="H1919" s="12"/>
      <c r="I1919" s="15" t="s">
        <v>58</v>
      </c>
      <c r="J1919" s="15" t="s">
        <v>42</v>
      </c>
      <c r="K1919" s="15" t="s">
        <v>43</v>
      </c>
      <c r="L1919" s="15">
        <v>2</v>
      </c>
      <c r="M1919" s="15" t="s">
        <v>6942</v>
      </c>
      <c r="N1919" s="16" t="s">
        <v>6645</v>
      </c>
      <c r="O1919" s="16" t="s">
        <v>3975</v>
      </c>
      <c r="P1919" s="16" t="s">
        <v>6047</v>
      </c>
      <c r="Q1919" s="17" t="s">
        <v>60</v>
      </c>
      <c r="R1919" s="12" t="s">
        <v>60</v>
      </c>
      <c r="S1919" s="12"/>
      <c r="T1919" s="18"/>
      <c r="U1919" s="19"/>
      <c r="V1919" s="20" t="s">
        <v>48</v>
      </c>
      <c r="W1919" s="12" t="s">
        <v>49</v>
      </c>
      <c r="X1919" s="20" t="s">
        <v>144</v>
      </c>
      <c r="Y1919" s="20"/>
      <c r="Z1919" s="21">
        <v>1500000</v>
      </c>
      <c r="AA1919" s="21">
        <v>1351500</v>
      </c>
      <c r="AB1919" s="22">
        <v>1500</v>
      </c>
      <c r="AC1919" s="21">
        <v>1000</v>
      </c>
      <c r="AD1919" s="21">
        <v>901</v>
      </c>
      <c r="AE1919" s="16" t="s">
        <v>63</v>
      </c>
      <c r="AF1919" s="12"/>
      <c r="AG1919" s="12"/>
      <c r="AH1919" s="20"/>
      <c r="AI1919" s="12"/>
      <c r="AJ1919" s="12"/>
      <c r="AK1919" s="12"/>
      <c r="AL1919" s="12"/>
      <c r="AM1919" s="12" t="s">
        <v>67</v>
      </c>
      <c r="AN1919" s="20" t="s">
        <v>6100</v>
      </c>
      <c r="AO1919" s="23" t="s">
        <v>69</v>
      </c>
      <c r="AP1919" s="24"/>
    </row>
    <row r="1920" spans="1:42" x14ac:dyDescent="0.25">
      <c r="A1920" s="12" t="s">
        <v>6101</v>
      </c>
      <c r="B1920" s="13" t="s">
        <v>6083</v>
      </c>
      <c r="C1920" s="14">
        <v>45859</v>
      </c>
      <c r="D1920" s="12">
        <v>1</v>
      </c>
      <c r="E1920" s="12">
        <v>1</v>
      </c>
      <c r="F1920" s="12">
        <v>1</v>
      </c>
      <c r="G1920" s="12">
        <v>3</v>
      </c>
      <c r="H1920" s="12"/>
      <c r="I1920" s="15" t="s">
        <v>58</v>
      </c>
      <c r="J1920" s="15" t="s">
        <v>42</v>
      </c>
      <c r="K1920" s="15" t="s">
        <v>43</v>
      </c>
      <c r="L1920" s="15">
        <v>2</v>
      </c>
      <c r="M1920" s="15" t="s">
        <v>6942</v>
      </c>
      <c r="N1920" s="16" t="s">
        <v>6645</v>
      </c>
      <c r="O1920" s="16" t="s">
        <v>3975</v>
      </c>
      <c r="P1920" s="16" t="s">
        <v>6047</v>
      </c>
      <c r="Q1920" s="17" t="s">
        <v>60</v>
      </c>
      <c r="R1920" s="12" t="s">
        <v>60</v>
      </c>
      <c r="S1920" s="12"/>
      <c r="T1920" s="18" t="s">
        <v>1665</v>
      </c>
      <c r="U1920" s="19"/>
      <c r="V1920" s="20" t="s">
        <v>48</v>
      </c>
      <c r="W1920" s="12" t="s">
        <v>49</v>
      </c>
      <c r="X1920" s="20" t="s">
        <v>83</v>
      </c>
      <c r="Y1920" s="20"/>
      <c r="Z1920" s="21">
        <v>1300000</v>
      </c>
      <c r="AA1920" s="21">
        <v>1171300</v>
      </c>
      <c r="AB1920" s="22">
        <v>1250</v>
      </c>
      <c r="AC1920" s="21">
        <v>1040</v>
      </c>
      <c r="AD1920" s="21">
        <v>937.04</v>
      </c>
      <c r="AE1920" s="16" t="s">
        <v>6070</v>
      </c>
      <c r="AF1920" s="12">
        <v>9</v>
      </c>
      <c r="AG1920" s="12"/>
      <c r="AH1920" s="20" t="s">
        <v>64</v>
      </c>
      <c r="AI1920" s="12" t="s">
        <v>65</v>
      </c>
      <c r="AJ1920" s="12" t="s">
        <v>66</v>
      </c>
      <c r="AK1920" s="12" t="s">
        <v>66</v>
      </c>
      <c r="AL1920" s="12"/>
      <c r="AM1920" s="12">
        <v>0</v>
      </c>
      <c r="AN1920" s="20" t="s">
        <v>6833</v>
      </c>
      <c r="AO1920" s="23" t="s">
        <v>69</v>
      </c>
      <c r="AP1920" s="24"/>
    </row>
    <row r="1921" spans="1:42" x14ac:dyDescent="0.25">
      <c r="A1921" s="12" t="s">
        <v>6102</v>
      </c>
      <c r="B1921" s="13" t="s">
        <v>6103</v>
      </c>
      <c r="C1921" s="14">
        <v>45649</v>
      </c>
      <c r="D1921" s="12">
        <v>1</v>
      </c>
      <c r="E1921" s="12">
        <v>1</v>
      </c>
      <c r="F1921" s="12">
        <v>1</v>
      </c>
      <c r="G1921" s="12">
        <v>3</v>
      </c>
      <c r="H1921" s="12"/>
      <c r="I1921" s="15" t="s">
        <v>58</v>
      </c>
      <c r="J1921" s="15"/>
      <c r="K1921" s="15" t="s">
        <v>43</v>
      </c>
      <c r="L1921" s="15">
        <v>2</v>
      </c>
      <c r="M1921" s="15" t="s">
        <v>6942</v>
      </c>
      <c r="N1921" s="16" t="s">
        <v>6645</v>
      </c>
      <c r="O1921" s="16" t="s">
        <v>3975</v>
      </c>
      <c r="P1921" s="16" t="s">
        <v>6047</v>
      </c>
      <c r="Q1921" s="17" t="s">
        <v>60</v>
      </c>
      <c r="R1921" s="12" t="s">
        <v>60</v>
      </c>
      <c r="S1921" s="12"/>
      <c r="T1921" s="18" t="s">
        <v>1665</v>
      </c>
      <c r="U1921" s="19">
        <v>11</v>
      </c>
      <c r="V1921" s="20" t="s">
        <v>48</v>
      </c>
      <c r="W1921" s="12" t="s">
        <v>49</v>
      </c>
      <c r="X1921" s="20" t="s">
        <v>62</v>
      </c>
      <c r="Y1921" s="20"/>
      <c r="Z1921" s="21">
        <v>900000</v>
      </c>
      <c r="AA1921" s="21">
        <v>837000</v>
      </c>
      <c r="AB1921" s="22">
        <v>858</v>
      </c>
      <c r="AC1921" s="21">
        <v>1048.951048951049</v>
      </c>
      <c r="AD1921" s="21">
        <v>975.52447552447552</v>
      </c>
      <c r="AE1921" s="16" t="s">
        <v>6104</v>
      </c>
      <c r="AF1921" s="12">
        <v>4</v>
      </c>
      <c r="AG1921" s="12"/>
      <c r="AH1921" s="20" t="s">
        <v>140</v>
      </c>
      <c r="AI1921" s="12" t="s">
        <v>66</v>
      </c>
      <c r="AJ1921" s="12" t="s">
        <v>66</v>
      </c>
      <c r="AK1921" s="12" t="s">
        <v>66</v>
      </c>
      <c r="AL1921" s="12" t="s">
        <v>66</v>
      </c>
      <c r="AM1921" s="12">
        <v>0</v>
      </c>
      <c r="AN1921" s="20" t="s">
        <v>6105</v>
      </c>
      <c r="AO1921" s="23"/>
      <c r="AP1921" s="24"/>
    </row>
    <row r="1922" spans="1:42" x14ac:dyDescent="0.25">
      <c r="A1922" s="12" t="s">
        <v>6106</v>
      </c>
      <c r="B1922" s="13" t="s">
        <v>6083</v>
      </c>
      <c r="C1922" s="14">
        <v>45828</v>
      </c>
      <c r="D1922" s="12">
        <v>1</v>
      </c>
      <c r="E1922" s="12">
        <v>1</v>
      </c>
      <c r="F1922" s="12">
        <v>1</v>
      </c>
      <c r="G1922" s="12">
        <v>3</v>
      </c>
      <c r="H1922" s="12"/>
      <c r="I1922" s="15" t="s">
        <v>58</v>
      </c>
      <c r="J1922" s="15" t="s">
        <v>42</v>
      </c>
      <c r="K1922" s="15" t="s">
        <v>43</v>
      </c>
      <c r="L1922" s="15">
        <v>2</v>
      </c>
      <c r="M1922" s="15" t="s">
        <v>6942</v>
      </c>
      <c r="N1922" s="16" t="s">
        <v>6645</v>
      </c>
      <c r="O1922" s="16" t="s">
        <v>3975</v>
      </c>
      <c r="P1922" s="16" t="s">
        <v>6047</v>
      </c>
      <c r="Q1922" s="17" t="s">
        <v>60</v>
      </c>
      <c r="R1922" s="12" t="s">
        <v>60</v>
      </c>
      <c r="S1922" s="12"/>
      <c r="T1922" s="18" t="s">
        <v>1665</v>
      </c>
      <c r="U1922" s="19" t="s">
        <v>48</v>
      </c>
      <c r="V1922" s="20" t="s">
        <v>48</v>
      </c>
      <c r="W1922" s="12" t="s">
        <v>49</v>
      </c>
      <c r="X1922" s="20" t="s">
        <v>83</v>
      </c>
      <c r="Y1922" s="20"/>
      <c r="Z1922" s="21">
        <v>1400000</v>
      </c>
      <c r="AA1922" s="21">
        <v>1261400</v>
      </c>
      <c r="AB1922" s="22">
        <v>1250</v>
      </c>
      <c r="AC1922" s="21">
        <v>1120</v>
      </c>
      <c r="AD1922" s="21">
        <v>1009.12</v>
      </c>
      <c r="AE1922" s="16" t="s">
        <v>6070</v>
      </c>
      <c r="AF1922" s="12">
        <v>9</v>
      </c>
      <c r="AG1922" s="12"/>
      <c r="AH1922" s="20" t="s">
        <v>64</v>
      </c>
      <c r="AI1922" s="12" t="s">
        <v>65</v>
      </c>
      <c r="AJ1922" s="12" t="s">
        <v>66</v>
      </c>
      <c r="AK1922" s="12" t="s">
        <v>66</v>
      </c>
      <c r="AL1922" s="12"/>
      <c r="AM1922" s="12">
        <v>0</v>
      </c>
      <c r="AN1922" s="20" t="s">
        <v>6834</v>
      </c>
      <c r="AO1922" s="23" t="s">
        <v>69</v>
      </c>
      <c r="AP1922" s="24"/>
    </row>
    <row r="1923" spans="1:42" x14ac:dyDescent="0.25">
      <c r="A1923" s="12" t="s">
        <v>6107</v>
      </c>
      <c r="B1923" s="13" t="s">
        <v>6108</v>
      </c>
      <c r="C1923" s="14">
        <v>45792</v>
      </c>
      <c r="D1923" s="12">
        <v>1</v>
      </c>
      <c r="E1923" s="12">
        <v>1</v>
      </c>
      <c r="F1923" s="12">
        <v>1</v>
      </c>
      <c r="G1923" s="12">
        <v>3</v>
      </c>
      <c r="H1923" s="12"/>
      <c r="I1923" s="15" t="s">
        <v>58</v>
      </c>
      <c r="J1923" s="15" t="s">
        <v>42</v>
      </c>
      <c r="K1923" s="15" t="s">
        <v>43</v>
      </c>
      <c r="L1923" s="15">
        <v>2</v>
      </c>
      <c r="M1923" s="15" t="s">
        <v>6942</v>
      </c>
      <c r="N1923" s="16" t="s">
        <v>6645</v>
      </c>
      <c r="O1923" s="16" t="s">
        <v>3975</v>
      </c>
      <c r="P1923" s="16" t="s">
        <v>6047</v>
      </c>
      <c r="Q1923" s="17" t="s">
        <v>60</v>
      </c>
      <c r="R1923" s="12" t="s">
        <v>60</v>
      </c>
      <c r="S1923" s="12"/>
      <c r="T1923" s="18" t="s">
        <v>1665</v>
      </c>
      <c r="U1923" s="19" t="s">
        <v>48</v>
      </c>
      <c r="V1923" s="20" t="s">
        <v>48</v>
      </c>
      <c r="W1923" s="12" t="s">
        <v>49</v>
      </c>
      <c r="X1923" s="20" t="s">
        <v>83</v>
      </c>
      <c r="Y1923" s="20"/>
      <c r="Z1923" s="21">
        <v>1500000</v>
      </c>
      <c r="AA1923" s="21">
        <v>1351500</v>
      </c>
      <c r="AB1923" s="22">
        <v>1250</v>
      </c>
      <c r="AC1923" s="21">
        <v>1200</v>
      </c>
      <c r="AD1923" s="21">
        <v>1081.2</v>
      </c>
      <c r="AE1923" s="16" t="s">
        <v>6070</v>
      </c>
      <c r="AF1923" s="12">
        <v>9</v>
      </c>
      <c r="AG1923" s="12"/>
      <c r="AH1923" s="20" t="s">
        <v>64</v>
      </c>
      <c r="AI1923" s="12" t="s">
        <v>65</v>
      </c>
      <c r="AJ1923" s="12" t="s">
        <v>66</v>
      </c>
      <c r="AK1923" s="12" t="s">
        <v>66</v>
      </c>
      <c r="AL1923" s="12"/>
      <c r="AM1923" s="12">
        <v>0</v>
      </c>
      <c r="AN1923" s="20" t="s">
        <v>6835</v>
      </c>
      <c r="AO1923" s="23" t="s">
        <v>69</v>
      </c>
      <c r="AP1923" s="24" t="s">
        <v>74</v>
      </c>
    </row>
    <row r="1924" spans="1:42" x14ac:dyDescent="0.25">
      <c r="A1924" s="12" t="s">
        <v>6109</v>
      </c>
      <c r="B1924" s="13" t="s">
        <v>6110</v>
      </c>
      <c r="C1924" s="14">
        <v>46015</v>
      </c>
      <c r="D1924" s="12">
        <v>1</v>
      </c>
      <c r="E1924" s="12">
        <v>1</v>
      </c>
      <c r="F1924" s="12">
        <v>1</v>
      </c>
      <c r="G1924" s="12">
        <v>3</v>
      </c>
      <c r="H1924" s="12"/>
      <c r="I1924" s="15" t="s">
        <v>41</v>
      </c>
      <c r="J1924" s="15" t="s">
        <v>42</v>
      </c>
      <c r="K1924" s="15" t="s">
        <v>43</v>
      </c>
      <c r="L1924" s="15">
        <v>2</v>
      </c>
      <c r="M1924" s="15" t="s">
        <v>6942</v>
      </c>
      <c r="N1924" s="16" t="s">
        <v>6645</v>
      </c>
      <c r="O1924" s="16" t="s">
        <v>3975</v>
      </c>
      <c r="P1924" s="16" t="s">
        <v>6047</v>
      </c>
      <c r="Q1924" s="17" t="s">
        <v>60</v>
      </c>
      <c r="R1924" s="12" t="s">
        <v>60</v>
      </c>
      <c r="S1924" s="12"/>
      <c r="T1924" s="18" t="s">
        <v>3093</v>
      </c>
      <c r="U1924" s="19">
        <v>11</v>
      </c>
      <c r="V1924" s="20" t="s">
        <v>48</v>
      </c>
      <c r="W1924" s="12" t="s">
        <v>49</v>
      </c>
      <c r="X1924" s="20" t="s">
        <v>100</v>
      </c>
      <c r="Y1924" s="20"/>
      <c r="Z1924" s="21">
        <v>1900000</v>
      </c>
      <c r="AA1924" s="21">
        <v>1900000</v>
      </c>
      <c r="AB1924" s="22">
        <v>1618</v>
      </c>
      <c r="AC1924" s="21">
        <v>1174.2892459826946</v>
      </c>
      <c r="AD1924" s="21">
        <v>1174.2892459826946</v>
      </c>
      <c r="AE1924" s="16" t="s">
        <v>6110</v>
      </c>
      <c r="AF1924" s="12">
        <v>13</v>
      </c>
      <c r="AG1924" s="12"/>
      <c r="AH1924" s="20" t="s">
        <v>52</v>
      </c>
      <c r="AI1924" s="12"/>
      <c r="AJ1924" s="12"/>
      <c r="AK1924" s="12"/>
      <c r="AL1924" s="12"/>
      <c r="AM1924" s="12">
        <v>3.2152136017742339</v>
      </c>
      <c r="AN1924" s="20"/>
      <c r="AO1924" s="23"/>
      <c r="AP1924" s="24"/>
    </row>
    <row r="1925" spans="1:42" x14ac:dyDescent="0.25">
      <c r="A1925" s="12" t="s">
        <v>6111</v>
      </c>
      <c r="B1925" s="13" t="s">
        <v>6112</v>
      </c>
      <c r="C1925" s="14">
        <v>45975</v>
      </c>
      <c r="D1925" s="12">
        <v>1</v>
      </c>
      <c r="E1925" s="12">
        <v>1</v>
      </c>
      <c r="F1925" s="12">
        <v>1</v>
      </c>
      <c r="G1925" s="12">
        <v>3</v>
      </c>
      <c r="H1925" s="12"/>
      <c r="I1925" s="15" t="s">
        <v>58</v>
      </c>
      <c r="J1925" s="15" t="s">
        <v>42</v>
      </c>
      <c r="K1925" s="15" t="s">
        <v>43</v>
      </c>
      <c r="L1925" s="15">
        <v>2</v>
      </c>
      <c r="M1925" s="15" t="s">
        <v>6942</v>
      </c>
      <c r="N1925" s="16" t="s">
        <v>6645</v>
      </c>
      <c r="O1925" s="16" t="s">
        <v>3975</v>
      </c>
      <c r="P1925" s="16" t="s">
        <v>6047</v>
      </c>
      <c r="Q1925" s="17" t="s">
        <v>60</v>
      </c>
      <c r="R1925" s="12" t="s">
        <v>60</v>
      </c>
      <c r="S1925" s="12"/>
      <c r="T1925" s="18" t="s">
        <v>3093</v>
      </c>
      <c r="U1925" s="19">
        <v>12</v>
      </c>
      <c r="V1925" s="20" t="s">
        <v>48</v>
      </c>
      <c r="W1925" s="12" t="s">
        <v>49</v>
      </c>
      <c r="X1925" s="20" t="s">
        <v>144</v>
      </c>
      <c r="Y1925" s="20"/>
      <c r="Z1925" s="21">
        <v>2000000</v>
      </c>
      <c r="AA1925" s="21">
        <v>1802000</v>
      </c>
      <c r="AB1925" s="22">
        <v>1500</v>
      </c>
      <c r="AC1925" s="21">
        <v>1333.3333333333333</v>
      </c>
      <c r="AD1925" s="21">
        <v>1201.3333333333333</v>
      </c>
      <c r="AE1925" s="16" t="s">
        <v>63</v>
      </c>
      <c r="AF1925" s="12"/>
      <c r="AG1925" s="12"/>
      <c r="AH1925" s="20" t="s">
        <v>64</v>
      </c>
      <c r="AI1925" s="12" t="s">
        <v>65</v>
      </c>
      <c r="AJ1925" s="12" t="s">
        <v>66</v>
      </c>
      <c r="AK1925" s="12" t="s">
        <v>66</v>
      </c>
      <c r="AL1925" s="12"/>
      <c r="AM1925" s="12" t="s">
        <v>67</v>
      </c>
      <c r="AN1925" s="20" t="s">
        <v>6113</v>
      </c>
      <c r="AO1925" s="23" t="s">
        <v>69</v>
      </c>
      <c r="AP1925" s="24" t="s">
        <v>74</v>
      </c>
    </row>
    <row r="1926" spans="1:42" x14ac:dyDescent="0.25">
      <c r="A1926" s="12" t="s">
        <v>6114</v>
      </c>
      <c r="B1926" s="13" t="s">
        <v>6115</v>
      </c>
      <c r="C1926" s="14">
        <v>45815</v>
      </c>
      <c r="D1926" s="12">
        <v>1</v>
      </c>
      <c r="E1926" s="12">
        <v>1</v>
      </c>
      <c r="F1926" s="12">
        <v>1</v>
      </c>
      <c r="G1926" s="12">
        <v>3</v>
      </c>
      <c r="H1926" s="12"/>
      <c r="I1926" s="15" t="s">
        <v>58</v>
      </c>
      <c r="J1926" s="15" t="s">
        <v>42</v>
      </c>
      <c r="K1926" s="15" t="s">
        <v>43</v>
      </c>
      <c r="L1926" s="15">
        <v>2</v>
      </c>
      <c r="M1926" s="15" t="s">
        <v>6942</v>
      </c>
      <c r="N1926" s="16" t="s">
        <v>6645</v>
      </c>
      <c r="O1926" s="16" t="s">
        <v>3975</v>
      </c>
      <c r="P1926" s="16" t="s">
        <v>6047</v>
      </c>
      <c r="Q1926" s="17" t="s">
        <v>60</v>
      </c>
      <c r="R1926" s="12" t="s">
        <v>60</v>
      </c>
      <c r="S1926" s="12"/>
      <c r="T1926" s="18" t="s">
        <v>1199</v>
      </c>
      <c r="U1926" s="19" t="s">
        <v>48</v>
      </c>
      <c r="V1926" s="20" t="s">
        <v>48</v>
      </c>
      <c r="W1926" s="12" t="s">
        <v>49</v>
      </c>
      <c r="X1926" s="20" t="s">
        <v>62</v>
      </c>
      <c r="Y1926" s="20"/>
      <c r="Z1926" s="21">
        <v>2700000</v>
      </c>
      <c r="AA1926" s="21">
        <v>2432700</v>
      </c>
      <c r="AB1926" s="22">
        <v>2000</v>
      </c>
      <c r="AC1926" s="21">
        <v>1350</v>
      </c>
      <c r="AD1926" s="21">
        <v>1216.3499999999999</v>
      </c>
      <c r="AE1926" s="16" t="s">
        <v>63</v>
      </c>
      <c r="AF1926" s="12"/>
      <c r="AG1926" s="12"/>
      <c r="AH1926" s="20" t="s">
        <v>64</v>
      </c>
      <c r="AI1926" s="12" t="s">
        <v>66</v>
      </c>
      <c r="AJ1926" s="12" t="s">
        <v>66</v>
      </c>
      <c r="AK1926" s="12" t="s">
        <v>66</v>
      </c>
      <c r="AL1926" s="12"/>
      <c r="AM1926" s="12" t="s">
        <v>67</v>
      </c>
      <c r="AN1926" s="20" t="s">
        <v>6116</v>
      </c>
      <c r="AO1926" s="23" t="s">
        <v>69</v>
      </c>
      <c r="AP1926" s="24" t="s">
        <v>74</v>
      </c>
    </row>
    <row r="1927" spans="1:42" x14ac:dyDescent="0.25">
      <c r="A1927" s="12" t="s">
        <v>6117</v>
      </c>
      <c r="B1927" s="13" t="s">
        <v>6118</v>
      </c>
      <c r="C1927" s="14">
        <v>45404</v>
      </c>
      <c r="D1927" s="12">
        <v>1</v>
      </c>
      <c r="E1927" s="12">
        <v>1</v>
      </c>
      <c r="F1927" s="12">
        <v>1</v>
      </c>
      <c r="G1927" s="12">
        <v>3</v>
      </c>
      <c r="H1927" s="12"/>
      <c r="I1927" s="15" t="s">
        <v>58</v>
      </c>
      <c r="J1927" s="15"/>
      <c r="K1927" s="15" t="s">
        <v>43</v>
      </c>
      <c r="L1927" s="15">
        <v>2</v>
      </c>
      <c r="M1927" s="15" t="s">
        <v>6942</v>
      </c>
      <c r="N1927" s="16" t="s">
        <v>6645</v>
      </c>
      <c r="O1927" s="16" t="s">
        <v>3975</v>
      </c>
      <c r="P1927" s="16" t="s">
        <v>6047</v>
      </c>
      <c r="Q1927" s="17" t="s">
        <v>60</v>
      </c>
      <c r="R1927" s="12" t="s">
        <v>60</v>
      </c>
      <c r="S1927" s="12"/>
      <c r="T1927" s="18" t="s">
        <v>1199</v>
      </c>
      <c r="U1927" s="19" t="s">
        <v>48</v>
      </c>
      <c r="V1927" s="20" t="s">
        <v>48</v>
      </c>
      <c r="W1927" s="12" t="s">
        <v>49</v>
      </c>
      <c r="X1927" s="20" t="s">
        <v>62</v>
      </c>
      <c r="Y1927" s="20"/>
      <c r="Z1927" s="21">
        <v>2000000</v>
      </c>
      <c r="AA1927" s="21">
        <v>1860000</v>
      </c>
      <c r="AB1927" s="22">
        <v>1500</v>
      </c>
      <c r="AC1927" s="21">
        <v>1333.3333333333333</v>
      </c>
      <c r="AD1927" s="21">
        <v>1240</v>
      </c>
      <c r="AE1927" s="16" t="s">
        <v>63</v>
      </c>
      <c r="AF1927" s="12"/>
      <c r="AG1927" s="12"/>
      <c r="AH1927" s="20" t="s">
        <v>64</v>
      </c>
      <c r="AI1927" s="12" t="s">
        <v>66</v>
      </c>
      <c r="AJ1927" s="12" t="s">
        <v>66</v>
      </c>
      <c r="AK1927" s="12" t="s">
        <v>66</v>
      </c>
      <c r="AL1927" s="12" t="s">
        <v>66</v>
      </c>
      <c r="AM1927" s="12" t="s">
        <v>67</v>
      </c>
      <c r="AN1927" s="20" t="s">
        <v>6119</v>
      </c>
      <c r="AO1927" s="23"/>
      <c r="AP1927" s="24"/>
    </row>
    <row r="1928" spans="1:42" x14ac:dyDescent="0.25">
      <c r="A1928" s="12" t="s">
        <v>6120</v>
      </c>
      <c r="B1928" s="13" t="s">
        <v>6112</v>
      </c>
      <c r="C1928" s="14">
        <v>45645</v>
      </c>
      <c r="D1928" s="12">
        <v>1</v>
      </c>
      <c r="E1928" s="12">
        <v>1</v>
      </c>
      <c r="F1928" s="12">
        <v>1</v>
      </c>
      <c r="G1928" s="12">
        <v>3</v>
      </c>
      <c r="H1928" s="12"/>
      <c r="I1928" s="15" t="s">
        <v>58</v>
      </c>
      <c r="J1928" s="15" t="s">
        <v>42</v>
      </c>
      <c r="K1928" s="15" t="s">
        <v>43</v>
      </c>
      <c r="L1928" s="15">
        <v>2</v>
      </c>
      <c r="M1928" s="15" t="s">
        <v>6942</v>
      </c>
      <c r="N1928" s="16" t="s">
        <v>6645</v>
      </c>
      <c r="O1928" s="16" t="s">
        <v>3975</v>
      </c>
      <c r="P1928" s="16" t="s">
        <v>6047</v>
      </c>
      <c r="Q1928" s="17" t="s">
        <v>60</v>
      </c>
      <c r="R1928" s="12" t="s">
        <v>60</v>
      </c>
      <c r="S1928" s="12"/>
      <c r="T1928" s="18" t="s">
        <v>3093</v>
      </c>
      <c r="U1928" s="19">
        <v>11</v>
      </c>
      <c r="V1928" s="20" t="s">
        <v>48</v>
      </c>
      <c r="W1928" s="12" t="s">
        <v>49</v>
      </c>
      <c r="X1928" s="20" t="s">
        <v>100</v>
      </c>
      <c r="Y1928" s="20"/>
      <c r="Z1928" s="21">
        <v>2000000</v>
      </c>
      <c r="AA1928" s="21">
        <v>1860000</v>
      </c>
      <c r="AB1928" s="22">
        <v>1500</v>
      </c>
      <c r="AC1928" s="21">
        <v>1333.3333333333333</v>
      </c>
      <c r="AD1928" s="21">
        <v>1240</v>
      </c>
      <c r="AE1928" s="16" t="s">
        <v>6110</v>
      </c>
      <c r="AF1928" s="12">
        <v>13</v>
      </c>
      <c r="AG1928" s="12"/>
      <c r="AH1928" s="20" t="s">
        <v>64</v>
      </c>
      <c r="AI1928" s="12" t="s">
        <v>66</v>
      </c>
      <c r="AJ1928" s="12" t="s">
        <v>66</v>
      </c>
      <c r="AK1928" s="12" t="s">
        <v>66</v>
      </c>
      <c r="AL1928" s="12" t="s">
        <v>66</v>
      </c>
      <c r="AM1928" s="12">
        <v>3.2152136017742339</v>
      </c>
      <c r="AN1928" s="20" t="s">
        <v>6121</v>
      </c>
      <c r="AO1928" s="23">
        <v>1900000</v>
      </c>
      <c r="AP1928" s="24"/>
    </row>
    <row r="1929" spans="1:42" x14ac:dyDescent="0.25">
      <c r="A1929" s="12" t="s">
        <v>6122</v>
      </c>
      <c r="B1929" s="13" t="s">
        <v>6123</v>
      </c>
      <c r="C1929" s="14">
        <v>45402</v>
      </c>
      <c r="D1929" s="12">
        <v>1</v>
      </c>
      <c r="E1929" s="12">
        <v>1</v>
      </c>
      <c r="F1929" s="12">
        <v>1</v>
      </c>
      <c r="G1929" s="12">
        <v>3</v>
      </c>
      <c r="H1929" s="12"/>
      <c r="I1929" s="15" t="s">
        <v>58</v>
      </c>
      <c r="J1929" s="15" t="s">
        <v>6124</v>
      </c>
      <c r="K1929" s="15" t="s">
        <v>43</v>
      </c>
      <c r="L1929" s="15">
        <v>2</v>
      </c>
      <c r="M1929" s="15" t="s">
        <v>6942</v>
      </c>
      <c r="N1929" s="16" t="s">
        <v>6645</v>
      </c>
      <c r="O1929" s="16" t="s">
        <v>3975</v>
      </c>
      <c r="P1929" s="16" t="s">
        <v>6047</v>
      </c>
      <c r="Q1929" s="17" t="s">
        <v>60</v>
      </c>
      <c r="R1929" s="12" t="s">
        <v>60</v>
      </c>
      <c r="S1929" s="12"/>
      <c r="T1929" s="18" t="s">
        <v>1199</v>
      </c>
      <c r="U1929" s="19" t="s">
        <v>48</v>
      </c>
      <c r="V1929" s="20" t="s">
        <v>48</v>
      </c>
      <c r="W1929" s="12" t="s">
        <v>49</v>
      </c>
      <c r="X1929" s="20" t="s">
        <v>62</v>
      </c>
      <c r="Y1929" s="20"/>
      <c r="Z1929" s="21">
        <v>2700000</v>
      </c>
      <c r="AA1929" s="21">
        <v>2511000</v>
      </c>
      <c r="AB1929" s="22">
        <v>2000</v>
      </c>
      <c r="AC1929" s="21">
        <v>1350</v>
      </c>
      <c r="AD1929" s="21">
        <v>1255.5</v>
      </c>
      <c r="AE1929" s="16" t="s">
        <v>6125</v>
      </c>
      <c r="AF1929" s="12">
        <v>5</v>
      </c>
      <c r="AG1929" s="12"/>
      <c r="AH1929" s="20" t="s">
        <v>64</v>
      </c>
      <c r="AI1929" s="12" t="s">
        <v>114</v>
      </c>
      <c r="AJ1929" s="12" t="s">
        <v>6126</v>
      </c>
      <c r="AK1929" s="12" t="s">
        <v>66</v>
      </c>
      <c r="AL1929" s="12" t="s">
        <v>66</v>
      </c>
      <c r="AM1929" s="12">
        <v>0</v>
      </c>
      <c r="AN1929" s="20" t="s">
        <v>6127</v>
      </c>
      <c r="AO1929" s="23"/>
      <c r="AP1929" s="24"/>
    </row>
    <row r="1930" spans="1:42" x14ac:dyDescent="0.25">
      <c r="A1930" s="12" t="s">
        <v>6128</v>
      </c>
      <c r="B1930" s="13" t="s">
        <v>6129</v>
      </c>
      <c r="C1930" s="14">
        <v>45635</v>
      </c>
      <c r="D1930" s="12">
        <v>1</v>
      </c>
      <c r="E1930" s="12">
        <v>1</v>
      </c>
      <c r="F1930" s="12">
        <v>1</v>
      </c>
      <c r="G1930" s="12">
        <v>3</v>
      </c>
      <c r="H1930" s="12"/>
      <c r="I1930" s="15" t="s">
        <v>58</v>
      </c>
      <c r="J1930" s="15"/>
      <c r="K1930" s="15" t="s">
        <v>43</v>
      </c>
      <c r="L1930" s="15">
        <v>2</v>
      </c>
      <c r="M1930" s="15" t="s">
        <v>6942</v>
      </c>
      <c r="N1930" s="16" t="s">
        <v>6645</v>
      </c>
      <c r="O1930" s="16" t="s">
        <v>3975</v>
      </c>
      <c r="P1930" s="16" t="s">
        <v>6047</v>
      </c>
      <c r="Q1930" s="17" t="s">
        <v>60</v>
      </c>
      <c r="R1930" s="12" t="s">
        <v>60</v>
      </c>
      <c r="S1930" s="12"/>
      <c r="T1930" s="18" t="s">
        <v>1199</v>
      </c>
      <c r="U1930" s="19" t="s">
        <v>48</v>
      </c>
      <c r="V1930" s="20" t="s">
        <v>48</v>
      </c>
      <c r="W1930" s="12" t="s">
        <v>49</v>
      </c>
      <c r="X1930" s="20" t="s">
        <v>62</v>
      </c>
      <c r="Y1930" s="20"/>
      <c r="Z1930" s="21">
        <v>2700000</v>
      </c>
      <c r="AA1930" s="21">
        <v>2511000</v>
      </c>
      <c r="AB1930" s="22">
        <v>2000</v>
      </c>
      <c r="AC1930" s="21">
        <v>1350</v>
      </c>
      <c r="AD1930" s="21">
        <v>1255.5</v>
      </c>
      <c r="AE1930" s="16" t="s">
        <v>63</v>
      </c>
      <c r="AF1930" s="12"/>
      <c r="AG1930" s="12"/>
      <c r="AH1930" s="20" t="s">
        <v>66</v>
      </c>
      <c r="AI1930" s="12" t="s">
        <v>66</v>
      </c>
      <c r="AJ1930" s="12" t="s">
        <v>66</v>
      </c>
      <c r="AK1930" s="12" t="s">
        <v>66</v>
      </c>
      <c r="AL1930" s="12" t="s">
        <v>66</v>
      </c>
      <c r="AM1930" s="12" t="s">
        <v>67</v>
      </c>
      <c r="AN1930" s="20" t="s">
        <v>6130</v>
      </c>
      <c r="AO1930" s="23"/>
      <c r="AP1930" s="24"/>
    </row>
    <row r="1931" spans="1:42" x14ac:dyDescent="0.25">
      <c r="A1931" s="12" t="s">
        <v>6131</v>
      </c>
      <c r="B1931" s="13" t="s">
        <v>6132</v>
      </c>
      <c r="C1931" s="14">
        <v>45923</v>
      </c>
      <c r="D1931" s="12">
        <v>1</v>
      </c>
      <c r="E1931" s="12">
        <v>1</v>
      </c>
      <c r="F1931" s="12">
        <v>1</v>
      </c>
      <c r="G1931" s="12">
        <v>3</v>
      </c>
      <c r="H1931" s="12"/>
      <c r="I1931" s="15" t="s">
        <v>58</v>
      </c>
      <c r="J1931" s="15" t="s">
        <v>42</v>
      </c>
      <c r="K1931" s="15" t="s">
        <v>43</v>
      </c>
      <c r="L1931" s="15">
        <v>2</v>
      </c>
      <c r="M1931" s="15" t="s">
        <v>6942</v>
      </c>
      <c r="N1931" s="16" t="s">
        <v>6645</v>
      </c>
      <c r="O1931" s="16" t="s">
        <v>3975</v>
      </c>
      <c r="P1931" s="16" t="s">
        <v>6047</v>
      </c>
      <c r="Q1931" s="17" t="s">
        <v>60</v>
      </c>
      <c r="R1931" s="12" t="s">
        <v>60</v>
      </c>
      <c r="S1931" s="12"/>
      <c r="T1931" s="18" t="s">
        <v>3093</v>
      </c>
      <c r="U1931" s="19" t="s">
        <v>48</v>
      </c>
      <c r="V1931" s="20" t="s">
        <v>48</v>
      </c>
      <c r="W1931" s="12" t="s">
        <v>49</v>
      </c>
      <c r="X1931" s="20" t="s">
        <v>144</v>
      </c>
      <c r="Y1931" s="20"/>
      <c r="Z1931" s="21">
        <v>2200000</v>
      </c>
      <c r="AA1931" s="21">
        <v>1982200</v>
      </c>
      <c r="AB1931" s="22">
        <v>1500</v>
      </c>
      <c r="AC1931" s="21">
        <v>1466.6666666666667</v>
      </c>
      <c r="AD1931" s="21">
        <v>1321.4666666666667</v>
      </c>
      <c r="AE1931" s="16" t="s">
        <v>6133</v>
      </c>
      <c r="AF1931" s="12">
        <v>1</v>
      </c>
      <c r="AG1931" s="12" t="s">
        <v>51</v>
      </c>
      <c r="AH1931" s="20" t="s">
        <v>48</v>
      </c>
      <c r="AI1931" s="12" t="s">
        <v>48</v>
      </c>
      <c r="AJ1931" s="12" t="s">
        <v>65</v>
      </c>
      <c r="AK1931" s="12"/>
      <c r="AL1931" s="12"/>
      <c r="AM1931" s="12">
        <v>4.4553624323436276</v>
      </c>
      <c r="AN1931" s="20" t="s">
        <v>6134</v>
      </c>
      <c r="AO1931" s="23" t="s">
        <v>69</v>
      </c>
      <c r="AP1931" s="24" t="s">
        <v>74</v>
      </c>
    </row>
    <row r="1932" spans="1:42" x14ac:dyDescent="0.25">
      <c r="A1932" s="12" t="s">
        <v>6135</v>
      </c>
      <c r="B1932" s="13" t="s">
        <v>6136</v>
      </c>
      <c r="C1932" s="14">
        <v>45720</v>
      </c>
      <c r="D1932" s="12">
        <v>1</v>
      </c>
      <c r="E1932" s="12">
        <v>1</v>
      </c>
      <c r="F1932" s="12">
        <v>1</v>
      </c>
      <c r="G1932" s="12">
        <v>3</v>
      </c>
      <c r="H1932" s="12"/>
      <c r="I1932" s="15" t="s">
        <v>58</v>
      </c>
      <c r="J1932" s="15" t="s">
        <v>42</v>
      </c>
      <c r="K1932" s="15" t="s">
        <v>43</v>
      </c>
      <c r="L1932" s="15">
        <v>2</v>
      </c>
      <c r="M1932" s="15" t="s">
        <v>6942</v>
      </c>
      <c r="N1932" s="16" t="s">
        <v>6645</v>
      </c>
      <c r="O1932" s="16" t="s">
        <v>3975</v>
      </c>
      <c r="P1932" s="16" t="s">
        <v>6047</v>
      </c>
      <c r="Q1932" s="17" t="s">
        <v>60</v>
      </c>
      <c r="R1932" s="12" t="s">
        <v>60</v>
      </c>
      <c r="S1932" s="12"/>
      <c r="T1932" s="18" t="s">
        <v>1665</v>
      </c>
      <c r="U1932" s="19" t="s">
        <v>48</v>
      </c>
      <c r="V1932" s="20" t="s">
        <v>48</v>
      </c>
      <c r="W1932" s="12" t="s">
        <v>49</v>
      </c>
      <c r="X1932" s="20" t="s">
        <v>83</v>
      </c>
      <c r="Y1932" s="20"/>
      <c r="Z1932" s="21">
        <v>1850000</v>
      </c>
      <c r="AA1932" s="21">
        <v>1666850</v>
      </c>
      <c r="AB1932" s="22">
        <v>1250</v>
      </c>
      <c r="AC1932" s="21">
        <v>1480</v>
      </c>
      <c r="AD1932" s="21">
        <v>1333.48</v>
      </c>
      <c r="AE1932" s="16" t="s">
        <v>6070</v>
      </c>
      <c r="AF1932" s="12">
        <v>9</v>
      </c>
      <c r="AG1932" s="12"/>
      <c r="AH1932" s="20" t="s">
        <v>64</v>
      </c>
      <c r="AI1932" s="12" t="s">
        <v>65</v>
      </c>
      <c r="AJ1932" s="12" t="s">
        <v>66</v>
      </c>
      <c r="AK1932" s="12" t="s">
        <v>66</v>
      </c>
      <c r="AL1932" s="12"/>
      <c r="AM1932" s="12">
        <v>0</v>
      </c>
      <c r="AN1932" s="20" t="s">
        <v>6137</v>
      </c>
      <c r="AO1932" s="23" t="s">
        <v>69</v>
      </c>
      <c r="AP1932" s="24"/>
    </row>
    <row r="1933" spans="1:42" x14ac:dyDescent="0.25">
      <c r="A1933" s="12" t="s">
        <v>6138</v>
      </c>
      <c r="B1933" s="13" t="s">
        <v>6139</v>
      </c>
      <c r="C1933" s="14">
        <v>45874</v>
      </c>
      <c r="D1933" s="12">
        <v>1</v>
      </c>
      <c r="E1933" s="12">
        <v>1</v>
      </c>
      <c r="F1933" s="12">
        <v>1</v>
      </c>
      <c r="G1933" s="12">
        <v>3</v>
      </c>
      <c r="H1933" s="12"/>
      <c r="I1933" s="15" t="s">
        <v>41</v>
      </c>
      <c r="J1933" s="15" t="s">
        <v>42</v>
      </c>
      <c r="K1933" s="15" t="s">
        <v>43</v>
      </c>
      <c r="L1933" s="15">
        <v>2</v>
      </c>
      <c r="M1933" s="15" t="s">
        <v>6942</v>
      </c>
      <c r="N1933" s="16" t="s">
        <v>6645</v>
      </c>
      <c r="O1933" s="16" t="s">
        <v>3975</v>
      </c>
      <c r="P1933" s="16" t="s">
        <v>6047</v>
      </c>
      <c r="Q1933" s="17" t="s">
        <v>60</v>
      </c>
      <c r="R1933" s="12" t="s">
        <v>60</v>
      </c>
      <c r="S1933" s="12"/>
      <c r="T1933" s="18" t="s">
        <v>1508</v>
      </c>
      <c r="U1933" s="19"/>
      <c r="V1933" s="20" t="s">
        <v>48</v>
      </c>
      <c r="W1933" s="12" t="s">
        <v>49</v>
      </c>
      <c r="X1933" s="20" t="s">
        <v>100</v>
      </c>
      <c r="Y1933" s="20"/>
      <c r="Z1933" s="21">
        <v>2037888</v>
      </c>
      <c r="AA1933" s="21">
        <v>2037888</v>
      </c>
      <c r="AB1933" s="22">
        <v>1500</v>
      </c>
      <c r="AC1933" s="21">
        <v>1358.5920000000001</v>
      </c>
      <c r="AD1933" s="21">
        <v>1358.5920000000001</v>
      </c>
      <c r="AE1933" s="16" t="s">
        <v>6139</v>
      </c>
      <c r="AF1933" s="12">
        <v>1</v>
      </c>
      <c r="AG1933" s="12"/>
      <c r="AH1933" s="20" t="s">
        <v>52</v>
      </c>
      <c r="AI1933" s="12"/>
      <c r="AJ1933" s="12"/>
      <c r="AK1933" s="12"/>
      <c r="AL1933" s="12"/>
      <c r="AM1933" s="12">
        <v>0</v>
      </c>
      <c r="AN1933" s="20" t="s">
        <v>6836</v>
      </c>
      <c r="AO1933" s="23"/>
      <c r="AP1933" s="24"/>
    </row>
    <row r="1934" spans="1:42" x14ac:dyDescent="0.25">
      <c r="A1934" s="12" t="s">
        <v>6140</v>
      </c>
      <c r="B1934" s="13" t="s">
        <v>6140</v>
      </c>
      <c r="C1934" s="14">
        <v>45587</v>
      </c>
      <c r="D1934" s="12">
        <v>1</v>
      </c>
      <c r="E1934" s="12">
        <v>1</v>
      </c>
      <c r="F1934" s="12">
        <v>1</v>
      </c>
      <c r="G1934" s="12">
        <v>1</v>
      </c>
      <c r="H1934" s="12"/>
      <c r="I1934" s="15" t="s">
        <v>41</v>
      </c>
      <c r="J1934" s="15" t="s">
        <v>42</v>
      </c>
      <c r="K1934" s="15" t="s">
        <v>43</v>
      </c>
      <c r="L1934" s="15">
        <v>2</v>
      </c>
      <c r="M1934" s="15" t="s">
        <v>6942</v>
      </c>
      <c r="N1934" s="16" t="s">
        <v>6645</v>
      </c>
      <c r="O1934" s="16" t="s">
        <v>3975</v>
      </c>
      <c r="P1934" s="16" t="s">
        <v>6047</v>
      </c>
      <c r="Q1934" s="17" t="s">
        <v>60</v>
      </c>
      <c r="R1934" s="12" t="s">
        <v>60</v>
      </c>
      <c r="S1934" s="12"/>
      <c r="T1934" s="18" t="s">
        <v>3093</v>
      </c>
      <c r="U1934" s="19">
        <v>1</v>
      </c>
      <c r="V1934" s="20" t="s">
        <v>48</v>
      </c>
      <c r="W1934" s="12" t="s">
        <v>49</v>
      </c>
      <c r="X1934" s="20" t="s">
        <v>100</v>
      </c>
      <c r="Y1934" s="20"/>
      <c r="Z1934" s="21">
        <v>2460000</v>
      </c>
      <c r="AA1934" s="21">
        <v>2460000</v>
      </c>
      <c r="AB1934" s="22">
        <v>1500</v>
      </c>
      <c r="AC1934" s="21">
        <v>1640</v>
      </c>
      <c r="AD1934" s="21">
        <v>1640</v>
      </c>
      <c r="AE1934" s="16" t="s">
        <v>6141</v>
      </c>
      <c r="AF1934" s="12">
        <v>1</v>
      </c>
      <c r="AG1934" s="12"/>
      <c r="AH1934" s="20" t="s">
        <v>64</v>
      </c>
      <c r="AI1934" s="12"/>
      <c r="AJ1934" s="12"/>
      <c r="AK1934" s="12"/>
      <c r="AL1934" s="12"/>
      <c r="AM1934" s="12">
        <v>4.403689378759525</v>
      </c>
      <c r="AN1934" s="20" t="s">
        <v>92</v>
      </c>
      <c r="AO1934" s="23"/>
      <c r="AP1934" s="24"/>
    </row>
    <row r="1935" spans="1:42" x14ac:dyDescent="0.25">
      <c r="A1935" s="12" t="s">
        <v>6142</v>
      </c>
      <c r="B1935" s="13" t="s">
        <v>6143</v>
      </c>
      <c r="C1935" s="14">
        <v>45828</v>
      </c>
      <c r="D1935" s="12">
        <v>1</v>
      </c>
      <c r="E1935" s="12">
        <v>1</v>
      </c>
      <c r="F1935" s="12">
        <v>1</v>
      </c>
      <c r="G1935" s="12">
        <v>1</v>
      </c>
      <c r="H1935" s="12"/>
      <c r="I1935" s="15" t="s">
        <v>58</v>
      </c>
      <c r="J1935" s="15" t="s">
        <v>42</v>
      </c>
      <c r="K1935" s="15" t="s">
        <v>43</v>
      </c>
      <c r="L1935" s="15">
        <v>2</v>
      </c>
      <c r="M1935" s="15" t="s">
        <v>6942</v>
      </c>
      <c r="N1935" s="16" t="s">
        <v>6645</v>
      </c>
      <c r="O1935" s="16" t="s">
        <v>3975</v>
      </c>
      <c r="P1935" s="16" t="s">
        <v>6047</v>
      </c>
      <c r="Q1935" s="17" t="s">
        <v>60</v>
      </c>
      <c r="R1935" s="12" t="s">
        <v>60</v>
      </c>
      <c r="S1935" s="12"/>
      <c r="T1935" s="18" t="s">
        <v>1508</v>
      </c>
      <c r="U1935" s="19" t="s">
        <v>48</v>
      </c>
      <c r="V1935" s="20" t="s">
        <v>48</v>
      </c>
      <c r="W1935" s="12" t="s">
        <v>49</v>
      </c>
      <c r="X1935" s="20" t="s">
        <v>62</v>
      </c>
      <c r="Y1935" s="29"/>
      <c r="Z1935" s="21">
        <v>3000000</v>
      </c>
      <c r="AA1935" s="21">
        <v>2703000</v>
      </c>
      <c r="AB1935" s="22">
        <v>1500</v>
      </c>
      <c r="AC1935" s="21">
        <v>2000</v>
      </c>
      <c r="AD1935" s="21">
        <v>1802</v>
      </c>
      <c r="AE1935" s="16" t="s">
        <v>63</v>
      </c>
      <c r="AF1935" s="12"/>
      <c r="AG1935" s="12"/>
      <c r="AH1935" s="20" t="s">
        <v>64</v>
      </c>
      <c r="AI1935" s="12" t="s">
        <v>65</v>
      </c>
      <c r="AJ1935" s="12" t="s">
        <v>114</v>
      </c>
      <c r="AK1935" s="12" t="s">
        <v>66</v>
      </c>
      <c r="AL1935" s="12"/>
      <c r="AM1935" s="12" t="s">
        <v>67</v>
      </c>
      <c r="AN1935" s="20" t="s">
        <v>6144</v>
      </c>
      <c r="AO1935" s="23" t="s">
        <v>69</v>
      </c>
      <c r="AP1935" s="24" t="s">
        <v>74</v>
      </c>
    </row>
    <row r="1936" spans="1:42" x14ac:dyDescent="0.25">
      <c r="A1936" s="12" t="s">
        <v>6145</v>
      </c>
      <c r="B1936" s="13" t="s">
        <v>6146</v>
      </c>
      <c r="C1936" s="14">
        <v>45945</v>
      </c>
      <c r="D1936" s="12">
        <v>1</v>
      </c>
      <c r="E1936" s="12">
        <v>1</v>
      </c>
      <c r="F1936" s="12">
        <v>1</v>
      </c>
      <c r="G1936" s="12">
        <v>1</v>
      </c>
      <c r="H1936" s="12"/>
      <c r="I1936" s="15" t="s">
        <v>58</v>
      </c>
      <c r="J1936" s="15" t="s">
        <v>42</v>
      </c>
      <c r="K1936" s="15" t="s">
        <v>43</v>
      </c>
      <c r="L1936" s="15">
        <v>2</v>
      </c>
      <c r="M1936" s="15" t="s">
        <v>6942</v>
      </c>
      <c r="N1936" s="16" t="s">
        <v>6645</v>
      </c>
      <c r="O1936" s="16" t="s">
        <v>3975</v>
      </c>
      <c r="P1936" s="16" t="s">
        <v>6047</v>
      </c>
      <c r="Q1936" s="17" t="s">
        <v>60</v>
      </c>
      <c r="R1936" s="12" t="s">
        <v>60</v>
      </c>
      <c r="S1936" s="12"/>
      <c r="T1936" s="18" t="s">
        <v>48</v>
      </c>
      <c r="U1936" s="19" t="s">
        <v>48</v>
      </c>
      <c r="V1936" s="20" t="s">
        <v>48</v>
      </c>
      <c r="W1936" s="12" t="s">
        <v>49</v>
      </c>
      <c r="X1936" s="20" t="s">
        <v>144</v>
      </c>
      <c r="Y1936" s="20"/>
      <c r="Z1936" s="21">
        <v>3000000</v>
      </c>
      <c r="AA1936" s="21">
        <v>2703000</v>
      </c>
      <c r="AB1936" s="22">
        <v>1500</v>
      </c>
      <c r="AC1936" s="21">
        <v>2000</v>
      </c>
      <c r="AD1936" s="21">
        <v>1802</v>
      </c>
      <c r="AE1936" s="16" t="s">
        <v>63</v>
      </c>
      <c r="AF1936" s="12"/>
      <c r="AG1936" s="12"/>
      <c r="AH1936" s="20" t="s">
        <v>48</v>
      </c>
      <c r="AI1936" s="12" t="s">
        <v>48</v>
      </c>
      <c r="AJ1936" s="12" t="s">
        <v>48</v>
      </c>
      <c r="AK1936" s="12"/>
      <c r="AL1936" s="12"/>
      <c r="AM1936" s="12" t="s">
        <v>67</v>
      </c>
      <c r="AN1936" s="20" t="s">
        <v>6147</v>
      </c>
      <c r="AO1936" s="23" t="s">
        <v>69</v>
      </c>
      <c r="AP1936" s="24" t="s">
        <v>74</v>
      </c>
    </row>
    <row r="1937" spans="1:42" x14ac:dyDescent="0.25">
      <c r="A1937" s="12" t="s">
        <v>6148</v>
      </c>
      <c r="B1937" s="13" t="s">
        <v>6149</v>
      </c>
      <c r="C1937" s="14">
        <v>45744</v>
      </c>
      <c r="D1937" s="12">
        <v>1</v>
      </c>
      <c r="E1937" s="12">
        <v>1</v>
      </c>
      <c r="F1937" s="12">
        <v>1</v>
      </c>
      <c r="G1937" s="12">
        <v>3</v>
      </c>
      <c r="H1937" s="12"/>
      <c r="I1937" s="15" t="s">
        <v>58</v>
      </c>
      <c r="J1937" s="15" t="s">
        <v>42</v>
      </c>
      <c r="K1937" s="15" t="s">
        <v>43</v>
      </c>
      <c r="L1937" s="15">
        <v>6</v>
      </c>
      <c r="M1937" s="15" t="s">
        <v>6945</v>
      </c>
      <c r="N1937" s="16" t="s">
        <v>6645</v>
      </c>
      <c r="O1937" s="16" t="s">
        <v>6655</v>
      </c>
      <c r="P1937" s="16" t="s">
        <v>2678</v>
      </c>
      <c r="Q1937" s="17" t="s">
        <v>60</v>
      </c>
      <c r="R1937" s="12" t="s">
        <v>60</v>
      </c>
      <c r="S1937" s="12"/>
      <c r="T1937" s="18" t="s">
        <v>682</v>
      </c>
      <c r="U1937" s="19" t="s">
        <v>48</v>
      </c>
      <c r="V1937" s="20" t="s">
        <v>48</v>
      </c>
      <c r="W1937" s="12" t="s">
        <v>49</v>
      </c>
      <c r="X1937" s="20" t="s">
        <v>100</v>
      </c>
      <c r="Y1937" s="20"/>
      <c r="Z1937" s="21">
        <v>500000</v>
      </c>
      <c r="AA1937" s="21">
        <v>450500</v>
      </c>
      <c r="AB1937" s="22">
        <v>3040</v>
      </c>
      <c r="AC1937" s="21">
        <v>164.47368421052633</v>
      </c>
      <c r="AD1937" s="21">
        <v>148.19078947368422</v>
      </c>
      <c r="AE1937" s="16" t="s">
        <v>6150</v>
      </c>
      <c r="AF1937" s="12">
        <v>3</v>
      </c>
      <c r="AG1937" s="12"/>
      <c r="AH1937" s="20" t="s">
        <v>64</v>
      </c>
      <c r="AI1937" s="12" t="s">
        <v>66</v>
      </c>
      <c r="AJ1937" s="12" t="s">
        <v>65</v>
      </c>
      <c r="AK1937" s="12" t="s">
        <v>66</v>
      </c>
      <c r="AL1937" s="12"/>
      <c r="AM1937" s="12" t="s">
        <v>67</v>
      </c>
      <c r="AN1937" s="20" t="s">
        <v>6151</v>
      </c>
      <c r="AO1937" s="23" t="s">
        <v>69</v>
      </c>
      <c r="AP1937" s="24" t="s">
        <v>74</v>
      </c>
    </row>
    <row r="1938" spans="1:42" x14ac:dyDescent="0.25">
      <c r="A1938" s="12" t="s">
        <v>6152</v>
      </c>
      <c r="B1938" s="13" t="s">
        <v>6153</v>
      </c>
      <c r="C1938" s="14">
        <v>45827</v>
      </c>
      <c r="D1938" s="12">
        <v>1</v>
      </c>
      <c r="E1938" s="12">
        <v>1</v>
      </c>
      <c r="F1938" s="12">
        <v>1</v>
      </c>
      <c r="G1938" s="12">
        <v>3</v>
      </c>
      <c r="H1938" s="12"/>
      <c r="I1938" s="15" t="s">
        <v>58</v>
      </c>
      <c r="J1938" s="15" t="s">
        <v>42</v>
      </c>
      <c r="K1938" s="15" t="s">
        <v>43</v>
      </c>
      <c r="L1938" s="15">
        <v>6</v>
      </c>
      <c r="M1938" s="15" t="s">
        <v>6945</v>
      </c>
      <c r="N1938" s="16" t="s">
        <v>6645</v>
      </c>
      <c r="O1938" s="16" t="s">
        <v>6655</v>
      </c>
      <c r="P1938" s="16" t="s">
        <v>2678</v>
      </c>
      <c r="Q1938" s="17" t="s">
        <v>60</v>
      </c>
      <c r="R1938" s="12" t="s">
        <v>60</v>
      </c>
      <c r="S1938" s="12"/>
      <c r="T1938" s="18"/>
      <c r="U1938" s="19" t="s">
        <v>48</v>
      </c>
      <c r="V1938" s="20" t="s">
        <v>48</v>
      </c>
      <c r="W1938" s="12" t="s">
        <v>49</v>
      </c>
      <c r="X1938" s="20" t="s">
        <v>100</v>
      </c>
      <c r="Y1938" s="20"/>
      <c r="Z1938" s="21">
        <v>500000</v>
      </c>
      <c r="AA1938" s="21">
        <v>450500</v>
      </c>
      <c r="AB1938" s="22">
        <v>3040</v>
      </c>
      <c r="AC1938" s="21">
        <v>164.47368421052633</v>
      </c>
      <c r="AD1938" s="21">
        <v>148.19078947368422</v>
      </c>
      <c r="AE1938" s="16" t="s">
        <v>6150</v>
      </c>
      <c r="AF1938" s="12">
        <v>3</v>
      </c>
      <c r="AG1938" s="12"/>
      <c r="AH1938" s="20" t="s">
        <v>64</v>
      </c>
      <c r="AI1938" s="12" t="s">
        <v>66</v>
      </c>
      <c r="AJ1938" s="12" t="s">
        <v>66</v>
      </c>
      <c r="AK1938" s="12" t="s">
        <v>66</v>
      </c>
      <c r="AL1938" s="12"/>
      <c r="AM1938" s="12" t="s">
        <v>67</v>
      </c>
      <c r="AN1938" s="20" t="s">
        <v>6154</v>
      </c>
      <c r="AO1938" s="23" t="s">
        <v>69</v>
      </c>
      <c r="AP1938" s="24" t="s">
        <v>74</v>
      </c>
    </row>
    <row r="1939" spans="1:42" x14ac:dyDescent="0.25">
      <c r="A1939" s="12" t="s">
        <v>6155</v>
      </c>
      <c r="B1939" s="13" t="s">
        <v>6156</v>
      </c>
      <c r="C1939" s="14">
        <v>45638</v>
      </c>
      <c r="D1939" s="12">
        <v>1</v>
      </c>
      <c r="E1939" s="12">
        <v>1</v>
      </c>
      <c r="F1939" s="12">
        <v>1</v>
      </c>
      <c r="G1939" s="12">
        <v>3</v>
      </c>
      <c r="H1939" s="12"/>
      <c r="I1939" s="15" t="s">
        <v>58</v>
      </c>
      <c r="J1939" s="15"/>
      <c r="K1939" s="15" t="s">
        <v>43</v>
      </c>
      <c r="L1939" s="15">
        <v>6</v>
      </c>
      <c r="M1939" s="15" t="s">
        <v>6945</v>
      </c>
      <c r="N1939" s="16" t="s">
        <v>6645</v>
      </c>
      <c r="O1939" s="16" t="s">
        <v>6655</v>
      </c>
      <c r="P1939" s="16" t="s">
        <v>2678</v>
      </c>
      <c r="Q1939" s="17" t="s">
        <v>48</v>
      </c>
      <c r="R1939" s="12" t="s">
        <v>60</v>
      </c>
      <c r="S1939" s="12"/>
      <c r="T1939" s="18" t="s">
        <v>682</v>
      </c>
      <c r="U1939" s="19" t="s">
        <v>48</v>
      </c>
      <c r="V1939" s="20" t="s">
        <v>48</v>
      </c>
      <c r="W1939" s="12" t="s">
        <v>49</v>
      </c>
      <c r="X1939" s="20" t="s">
        <v>62</v>
      </c>
      <c r="Y1939" s="20"/>
      <c r="Z1939" s="21">
        <v>600000</v>
      </c>
      <c r="AA1939" s="21">
        <v>558000</v>
      </c>
      <c r="AB1939" s="22">
        <v>3040</v>
      </c>
      <c r="AC1939" s="21">
        <v>197.36842105263159</v>
      </c>
      <c r="AD1939" s="21">
        <v>183.55263157894737</v>
      </c>
      <c r="AE1939" s="16" t="s">
        <v>63</v>
      </c>
      <c r="AF1939" s="12"/>
      <c r="AG1939" s="12"/>
      <c r="AH1939" s="20" t="s">
        <v>64</v>
      </c>
      <c r="AI1939" s="12" t="s">
        <v>66</v>
      </c>
      <c r="AJ1939" s="12" t="s">
        <v>65</v>
      </c>
      <c r="AK1939" s="12" t="s">
        <v>66</v>
      </c>
      <c r="AL1939" s="12" t="s">
        <v>66</v>
      </c>
      <c r="AM1939" s="12" t="s">
        <v>67</v>
      </c>
      <c r="AN1939" s="20" t="s">
        <v>6157</v>
      </c>
      <c r="AO1939" s="23"/>
      <c r="AP1939" s="24"/>
    </row>
    <row r="1940" spans="1:42" x14ac:dyDescent="0.25">
      <c r="A1940" s="12" t="s">
        <v>6158</v>
      </c>
      <c r="B1940" s="13" t="s">
        <v>6159</v>
      </c>
      <c r="C1940" s="14">
        <v>45826</v>
      </c>
      <c r="D1940" s="12">
        <v>1</v>
      </c>
      <c r="E1940" s="12">
        <v>1</v>
      </c>
      <c r="F1940" s="12">
        <v>1</v>
      </c>
      <c r="G1940" s="12">
        <v>3</v>
      </c>
      <c r="H1940" s="12"/>
      <c r="I1940" s="15" t="s">
        <v>58</v>
      </c>
      <c r="J1940" s="15" t="s">
        <v>42</v>
      </c>
      <c r="K1940" s="15" t="s">
        <v>43</v>
      </c>
      <c r="L1940" s="15">
        <v>6</v>
      </c>
      <c r="M1940" s="15" t="s">
        <v>6945</v>
      </c>
      <c r="N1940" s="16" t="s">
        <v>6645</v>
      </c>
      <c r="O1940" s="16" t="s">
        <v>6655</v>
      </c>
      <c r="P1940" s="16" t="s">
        <v>6160</v>
      </c>
      <c r="Q1940" s="17" t="s">
        <v>60</v>
      </c>
      <c r="R1940" s="12" t="s">
        <v>60</v>
      </c>
      <c r="S1940" s="12"/>
      <c r="T1940" s="18" t="s">
        <v>48</v>
      </c>
      <c r="U1940" s="19" t="s">
        <v>48</v>
      </c>
      <c r="V1940" s="20" t="s">
        <v>48</v>
      </c>
      <c r="W1940" s="12" t="s">
        <v>49</v>
      </c>
      <c r="X1940" s="20" t="s">
        <v>95</v>
      </c>
      <c r="Y1940" s="20"/>
      <c r="Z1940" s="21">
        <v>1000000</v>
      </c>
      <c r="AA1940" s="21">
        <v>901000</v>
      </c>
      <c r="AB1940" s="22">
        <v>10000</v>
      </c>
      <c r="AC1940" s="21">
        <v>100</v>
      </c>
      <c r="AD1940" s="21">
        <v>90.1</v>
      </c>
      <c r="AE1940" s="16" t="s">
        <v>6161</v>
      </c>
      <c r="AF1940" s="12">
        <v>1</v>
      </c>
      <c r="AG1940" s="12" t="s">
        <v>51</v>
      </c>
      <c r="AH1940" s="20" t="s">
        <v>64</v>
      </c>
      <c r="AI1940" s="12" t="s">
        <v>66</v>
      </c>
      <c r="AJ1940" s="12" t="s">
        <v>66</v>
      </c>
      <c r="AK1940" s="12" t="s">
        <v>66</v>
      </c>
      <c r="AL1940" s="12"/>
      <c r="AM1940" s="12">
        <v>5.4087952382879427</v>
      </c>
      <c r="AN1940" s="20" t="s">
        <v>6162</v>
      </c>
      <c r="AO1940" s="23" t="s">
        <v>69</v>
      </c>
      <c r="AP1940" s="24" t="s">
        <v>74</v>
      </c>
    </row>
    <row r="1941" spans="1:42" x14ac:dyDescent="0.25">
      <c r="A1941" s="12" t="s">
        <v>6163</v>
      </c>
      <c r="B1941" s="13" t="s">
        <v>6164</v>
      </c>
      <c r="C1941" s="14">
        <v>45840</v>
      </c>
      <c r="D1941" s="12">
        <v>1</v>
      </c>
      <c r="E1941" s="12">
        <v>1</v>
      </c>
      <c r="F1941" s="12">
        <v>1</v>
      </c>
      <c r="G1941" s="12">
        <v>3</v>
      </c>
      <c r="H1941" s="12"/>
      <c r="I1941" s="15" t="s">
        <v>58</v>
      </c>
      <c r="J1941" s="15" t="s">
        <v>42</v>
      </c>
      <c r="K1941" s="15" t="s">
        <v>43</v>
      </c>
      <c r="L1941" s="15">
        <v>4</v>
      </c>
      <c r="M1941" s="15" t="s">
        <v>6943</v>
      </c>
      <c r="N1941" s="16" t="s">
        <v>6645</v>
      </c>
      <c r="O1941" s="16" t="s">
        <v>6654</v>
      </c>
      <c r="P1941" s="16" t="s">
        <v>6165</v>
      </c>
      <c r="Q1941" s="17" t="s">
        <v>6165</v>
      </c>
      <c r="R1941" s="12" t="s">
        <v>60</v>
      </c>
      <c r="S1941" s="12"/>
      <c r="T1941" s="18"/>
      <c r="U1941" s="19"/>
      <c r="V1941" s="20" t="s">
        <v>48</v>
      </c>
      <c r="W1941" s="12" t="s">
        <v>49</v>
      </c>
      <c r="X1941" s="20" t="s">
        <v>167</v>
      </c>
      <c r="Y1941" s="20"/>
      <c r="Z1941" s="21">
        <v>2000000</v>
      </c>
      <c r="AA1941" s="21">
        <v>1802000</v>
      </c>
      <c r="AB1941" s="22">
        <v>20000</v>
      </c>
      <c r="AC1941" s="21">
        <v>100</v>
      </c>
      <c r="AD1941" s="21">
        <v>90.1</v>
      </c>
      <c r="AE1941" s="16" t="s">
        <v>63</v>
      </c>
      <c r="AF1941" s="12"/>
      <c r="AG1941" s="12"/>
      <c r="AH1941" s="20"/>
      <c r="AI1941" s="12"/>
      <c r="AJ1941" s="12"/>
      <c r="AK1941" s="12"/>
      <c r="AL1941" s="12"/>
      <c r="AM1941" s="12" t="s">
        <v>67</v>
      </c>
      <c r="AN1941" s="20" t="s">
        <v>6166</v>
      </c>
      <c r="AO1941" s="23" t="s">
        <v>69</v>
      </c>
      <c r="AP1941" s="24" t="s">
        <v>74</v>
      </c>
    </row>
    <row r="1942" spans="1:42" x14ac:dyDescent="0.25">
      <c r="A1942" s="12" t="s">
        <v>6167</v>
      </c>
      <c r="B1942" s="13">
        <v>7871782687</v>
      </c>
      <c r="C1942" s="14">
        <v>46003</v>
      </c>
      <c r="D1942" s="12">
        <v>1</v>
      </c>
      <c r="E1942" s="12">
        <v>1</v>
      </c>
      <c r="F1942" s="12">
        <v>1</v>
      </c>
      <c r="G1942" s="12">
        <v>3</v>
      </c>
      <c r="H1942" s="12"/>
      <c r="I1942" s="15" t="s">
        <v>58</v>
      </c>
      <c r="J1942" s="15" t="s">
        <v>42</v>
      </c>
      <c r="K1942" s="15" t="s">
        <v>43</v>
      </c>
      <c r="L1942" s="15">
        <v>4</v>
      </c>
      <c r="M1942" s="15" t="s">
        <v>6943</v>
      </c>
      <c r="N1942" s="16" t="s">
        <v>6645</v>
      </c>
      <c r="O1942" s="16" t="s">
        <v>6654</v>
      </c>
      <c r="P1942" s="16" t="s">
        <v>6165</v>
      </c>
      <c r="Q1942" s="17" t="s">
        <v>6165</v>
      </c>
      <c r="R1942" s="12" t="s">
        <v>60</v>
      </c>
      <c r="S1942" s="12"/>
      <c r="T1942" s="18" t="s">
        <v>48</v>
      </c>
      <c r="U1942" s="19" t="s">
        <v>48</v>
      </c>
      <c r="V1942" s="20" t="s">
        <v>48</v>
      </c>
      <c r="W1942" s="12" t="s">
        <v>49</v>
      </c>
      <c r="X1942" s="20" t="s">
        <v>62</v>
      </c>
      <c r="Y1942" s="25"/>
      <c r="Z1942" s="21">
        <v>3600000</v>
      </c>
      <c r="AA1942" s="21">
        <v>3243600</v>
      </c>
      <c r="AB1942" s="22">
        <v>23000</v>
      </c>
      <c r="AC1942" s="21">
        <v>156.52173913043478</v>
      </c>
      <c r="AD1942" s="21">
        <v>141.02608695652174</v>
      </c>
      <c r="AE1942" s="16" t="s">
        <v>63</v>
      </c>
      <c r="AF1942" s="12"/>
      <c r="AG1942" s="12"/>
      <c r="AH1942" s="20" t="s">
        <v>64</v>
      </c>
      <c r="AI1942" s="12"/>
      <c r="AJ1942" s="12"/>
      <c r="AK1942" s="12"/>
      <c r="AL1942" s="12"/>
      <c r="AM1942" s="12" t="s">
        <v>67</v>
      </c>
      <c r="AN1942" s="20" t="s">
        <v>6168</v>
      </c>
      <c r="AO1942" s="23"/>
      <c r="AP1942" s="24" t="s">
        <v>74</v>
      </c>
    </row>
    <row r="1943" spans="1:42" x14ac:dyDescent="0.25">
      <c r="A1943" s="12" t="s">
        <v>6169</v>
      </c>
      <c r="B1943" s="13" t="s">
        <v>6169</v>
      </c>
      <c r="C1943" s="14">
        <v>45369</v>
      </c>
      <c r="D1943" s="12">
        <v>1</v>
      </c>
      <c r="E1943" s="12">
        <v>1</v>
      </c>
      <c r="F1943" s="12">
        <v>1</v>
      </c>
      <c r="G1943" s="12">
        <v>3</v>
      </c>
      <c r="H1943" s="12"/>
      <c r="I1943" s="15" t="s">
        <v>41</v>
      </c>
      <c r="J1943" s="15" t="s">
        <v>42</v>
      </c>
      <c r="K1943" s="15" t="s">
        <v>43</v>
      </c>
      <c r="L1943" s="15">
        <v>4</v>
      </c>
      <c r="M1943" s="15" t="s">
        <v>6943</v>
      </c>
      <c r="N1943" s="16" t="s">
        <v>6645</v>
      </c>
      <c r="O1943" s="16" t="s">
        <v>6654</v>
      </c>
      <c r="P1943" s="16" t="s">
        <v>6165</v>
      </c>
      <c r="Q1943" s="17" t="s">
        <v>48</v>
      </c>
      <c r="R1943" s="12" t="s">
        <v>60</v>
      </c>
      <c r="S1943" s="12"/>
      <c r="T1943" s="18" t="s">
        <v>4117</v>
      </c>
      <c r="U1943" s="19"/>
      <c r="V1943" s="20" t="s">
        <v>48</v>
      </c>
      <c r="W1943" s="12" t="s">
        <v>49</v>
      </c>
      <c r="X1943" s="20" t="s">
        <v>100</v>
      </c>
      <c r="Y1943" s="31"/>
      <c r="Z1943" s="21">
        <v>600000</v>
      </c>
      <c r="AA1943" s="21">
        <v>600000</v>
      </c>
      <c r="AB1943" s="22">
        <v>1500</v>
      </c>
      <c r="AC1943" s="21">
        <v>400</v>
      </c>
      <c r="AD1943" s="21">
        <v>400</v>
      </c>
      <c r="AE1943" s="16" t="s">
        <v>6170</v>
      </c>
      <c r="AF1943" s="12">
        <v>1</v>
      </c>
      <c r="AG1943" s="12"/>
      <c r="AH1943" s="20" t="s">
        <v>64</v>
      </c>
      <c r="AI1943" s="12"/>
      <c r="AJ1943" s="12"/>
      <c r="AK1943" s="12"/>
      <c r="AL1943" s="12"/>
      <c r="AM1943" s="12">
        <v>4.0190880042841393</v>
      </c>
      <c r="AN1943" s="20" t="s">
        <v>92</v>
      </c>
      <c r="AO1943" s="23"/>
      <c r="AP1943" s="24"/>
    </row>
    <row r="1944" spans="1:42" x14ac:dyDescent="0.25">
      <c r="A1944" s="12" t="s">
        <v>6171</v>
      </c>
      <c r="B1944" s="13" t="s">
        <v>6171</v>
      </c>
      <c r="C1944" s="14">
        <v>45468</v>
      </c>
      <c r="D1944" s="12">
        <v>1</v>
      </c>
      <c r="E1944" s="12">
        <v>1</v>
      </c>
      <c r="F1944" s="12">
        <v>1</v>
      </c>
      <c r="G1944" s="12">
        <v>3</v>
      </c>
      <c r="H1944" s="12"/>
      <c r="I1944" s="15" t="s">
        <v>41</v>
      </c>
      <c r="J1944" s="15" t="s">
        <v>42</v>
      </c>
      <c r="K1944" s="15" t="s">
        <v>43</v>
      </c>
      <c r="L1944" s="15">
        <v>4</v>
      </c>
      <c r="M1944" s="15" t="s">
        <v>6943</v>
      </c>
      <c r="N1944" s="16" t="s">
        <v>6645</v>
      </c>
      <c r="O1944" s="16" t="s">
        <v>6654</v>
      </c>
      <c r="P1944" s="16" t="s">
        <v>6165</v>
      </c>
      <c r="Q1944" s="17" t="s">
        <v>48</v>
      </c>
      <c r="R1944" s="12" t="s">
        <v>60</v>
      </c>
      <c r="S1944" s="12"/>
      <c r="T1944" s="18" t="s">
        <v>4117</v>
      </c>
      <c r="U1944" s="19"/>
      <c r="V1944" s="20" t="s">
        <v>48</v>
      </c>
      <c r="W1944" s="12" t="s">
        <v>49</v>
      </c>
      <c r="X1944" s="20" t="s">
        <v>100</v>
      </c>
      <c r="Y1944" s="20"/>
      <c r="Z1944" s="21">
        <v>600000</v>
      </c>
      <c r="AA1944" s="21">
        <v>600000</v>
      </c>
      <c r="AB1944" s="22">
        <v>1500</v>
      </c>
      <c r="AC1944" s="21">
        <v>400</v>
      </c>
      <c r="AD1944" s="21">
        <v>400</v>
      </c>
      <c r="AE1944" s="16" t="s">
        <v>6172</v>
      </c>
      <c r="AF1944" s="12">
        <v>1</v>
      </c>
      <c r="AG1944" s="12"/>
      <c r="AH1944" s="20" t="s">
        <v>64</v>
      </c>
      <c r="AI1944" s="12"/>
      <c r="AJ1944" s="12"/>
      <c r="AK1944" s="12"/>
      <c r="AL1944" s="12"/>
      <c r="AM1944" s="12">
        <v>4.1246271747343997</v>
      </c>
      <c r="AN1944" s="20" t="s">
        <v>92</v>
      </c>
      <c r="AO1944" s="23"/>
      <c r="AP1944" s="24"/>
    </row>
    <row r="1945" spans="1:42" x14ac:dyDescent="0.25">
      <c r="A1945" s="12" t="s">
        <v>6173</v>
      </c>
      <c r="B1945" s="13" t="s">
        <v>6173</v>
      </c>
      <c r="C1945" s="14">
        <v>45312</v>
      </c>
      <c r="D1945" s="12">
        <v>1</v>
      </c>
      <c r="E1945" s="12">
        <v>1</v>
      </c>
      <c r="F1945" s="12">
        <v>1</v>
      </c>
      <c r="G1945" s="12">
        <v>3</v>
      </c>
      <c r="H1945" s="12"/>
      <c r="I1945" s="15" t="s">
        <v>41</v>
      </c>
      <c r="J1945" s="15" t="s">
        <v>42</v>
      </c>
      <c r="K1945" s="15" t="s">
        <v>43</v>
      </c>
      <c r="L1945" s="15">
        <v>4</v>
      </c>
      <c r="M1945" s="15" t="s">
        <v>6943</v>
      </c>
      <c r="N1945" s="16" t="s">
        <v>6645</v>
      </c>
      <c r="O1945" s="16" t="s">
        <v>6654</v>
      </c>
      <c r="P1945" s="16" t="s">
        <v>6165</v>
      </c>
      <c r="Q1945" s="17" t="s">
        <v>48</v>
      </c>
      <c r="R1945" s="12" t="s">
        <v>60</v>
      </c>
      <c r="S1945" s="12"/>
      <c r="T1945" s="18" t="s">
        <v>4117</v>
      </c>
      <c r="U1945" s="19"/>
      <c r="V1945" s="20" t="s">
        <v>48</v>
      </c>
      <c r="W1945" s="12" t="s">
        <v>49</v>
      </c>
      <c r="X1945" s="20" t="s">
        <v>100</v>
      </c>
      <c r="Y1945" s="20"/>
      <c r="Z1945" s="21">
        <v>800000</v>
      </c>
      <c r="AA1945" s="21">
        <v>800000</v>
      </c>
      <c r="AB1945" s="22">
        <v>1500</v>
      </c>
      <c r="AC1945" s="21">
        <v>533.33333333333337</v>
      </c>
      <c r="AD1945" s="21">
        <v>533.33333333333337</v>
      </c>
      <c r="AE1945" s="16" t="s">
        <v>6174</v>
      </c>
      <c r="AF1945" s="12">
        <v>1</v>
      </c>
      <c r="AG1945" s="12"/>
      <c r="AH1945" s="20"/>
      <c r="AI1945" s="12"/>
      <c r="AJ1945" s="12"/>
      <c r="AK1945" s="12"/>
      <c r="AL1945" s="12"/>
      <c r="AM1945" s="12">
        <v>5.9127561084891997</v>
      </c>
      <c r="AN1945" s="20" t="s">
        <v>92</v>
      </c>
      <c r="AO1945" s="23"/>
      <c r="AP1945" s="24"/>
    </row>
    <row r="1946" spans="1:42" x14ac:dyDescent="0.25">
      <c r="A1946" s="12" t="s">
        <v>6175</v>
      </c>
      <c r="B1946" s="13" t="s">
        <v>6175</v>
      </c>
      <c r="C1946" s="14">
        <v>45593</v>
      </c>
      <c r="D1946" s="12">
        <v>1</v>
      </c>
      <c r="E1946" s="12">
        <v>1</v>
      </c>
      <c r="F1946" s="12">
        <v>1</v>
      </c>
      <c r="G1946" s="12">
        <v>3</v>
      </c>
      <c r="H1946" s="12"/>
      <c r="I1946" s="15" t="s">
        <v>41</v>
      </c>
      <c r="J1946" s="15"/>
      <c r="K1946" s="15" t="s">
        <v>43</v>
      </c>
      <c r="L1946" s="15">
        <v>4</v>
      </c>
      <c r="M1946" s="15" t="s">
        <v>6943</v>
      </c>
      <c r="N1946" s="16" t="s">
        <v>6645</v>
      </c>
      <c r="O1946" s="16" t="s">
        <v>6654</v>
      </c>
      <c r="P1946" s="16" t="s">
        <v>6165</v>
      </c>
      <c r="Q1946" s="17" t="s">
        <v>48</v>
      </c>
      <c r="R1946" s="12" t="s">
        <v>60</v>
      </c>
      <c r="S1946" s="12"/>
      <c r="T1946" s="18"/>
      <c r="U1946" s="19"/>
      <c r="V1946" s="20" t="s">
        <v>48</v>
      </c>
      <c r="W1946" s="12" t="s">
        <v>49</v>
      </c>
      <c r="X1946" s="20" t="s">
        <v>100</v>
      </c>
      <c r="Y1946" s="29"/>
      <c r="Z1946" s="21">
        <v>1000000</v>
      </c>
      <c r="AA1946" s="21">
        <v>1000000</v>
      </c>
      <c r="AB1946" s="22">
        <v>1500</v>
      </c>
      <c r="AC1946" s="21">
        <v>666.66666666666663</v>
      </c>
      <c r="AD1946" s="21">
        <v>666.66666666666663</v>
      </c>
      <c r="AE1946" s="16" t="s">
        <v>6176</v>
      </c>
      <c r="AF1946" s="12">
        <v>2</v>
      </c>
      <c r="AG1946" s="12"/>
      <c r="AH1946" s="20" t="s">
        <v>64</v>
      </c>
      <c r="AI1946" s="12"/>
      <c r="AJ1946" s="12"/>
      <c r="AK1946" s="12"/>
      <c r="AL1946" s="12"/>
      <c r="AM1946" s="12">
        <v>3.9607360078357599</v>
      </c>
      <c r="AN1946" s="20" t="s">
        <v>92</v>
      </c>
      <c r="AO1946" s="23"/>
      <c r="AP1946" s="24"/>
    </row>
    <row r="1947" spans="1:42" x14ac:dyDescent="0.25">
      <c r="A1947" s="12" t="s">
        <v>6177</v>
      </c>
      <c r="B1947" s="13" t="s">
        <v>6178</v>
      </c>
      <c r="C1947" s="14">
        <v>45908</v>
      </c>
      <c r="D1947" s="12">
        <v>1</v>
      </c>
      <c r="E1947" s="12">
        <v>1</v>
      </c>
      <c r="F1947" s="12">
        <v>1</v>
      </c>
      <c r="G1947" s="12">
        <v>3</v>
      </c>
      <c r="H1947" s="12"/>
      <c r="I1947" s="15" t="s">
        <v>41</v>
      </c>
      <c r="J1947" s="15" t="s">
        <v>42</v>
      </c>
      <c r="K1947" s="15" t="s">
        <v>43</v>
      </c>
      <c r="L1947" s="15">
        <v>4</v>
      </c>
      <c r="M1947" s="15" t="s">
        <v>6943</v>
      </c>
      <c r="N1947" s="16" t="s">
        <v>6645</v>
      </c>
      <c r="O1947" s="16" t="s">
        <v>6654</v>
      </c>
      <c r="P1947" s="16" t="s">
        <v>6165</v>
      </c>
      <c r="Q1947" s="17" t="s">
        <v>60</v>
      </c>
      <c r="R1947" s="12" t="s">
        <v>60</v>
      </c>
      <c r="S1947" s="12"/>
      <c r="T1947" s="18"/>
      <c r="U1947" s="19"/>
      <c r="V1947" s="20" t="s">
        <v>48</v>
      </c>
      <c r="W1947" s="12" t="s">
        <v>49</v>
      </c>
      <c r="X1947" s="20" t="s">
        <v>6179</v>
      </c>
      <c r="Y1947" s="20"/>
      <c r="Z1947" s="21">
        <v>5000000</v>
      </c>
      <c r="AA1947" s="21">
        <v>5000000</v>
      </c>
      <c r="AB1947" s="22">
        <v>7274</v>
      </c>
      <c r="AC1947" s="21">
        <v>687.37970855100355</v>
      </c>
      <c r="AD1947" s="21">
        <v>687.37970855100355</v>
      </c>
      <c r="AE1947" s="16" t="s">
        <v>6178</v>
      </c>
      <c r="AF1947" s="12">
        <v>1</v>
      </c>
      <c r="AG1947" s="12"/>
      <c r="AH1947" s="20" t="s">
        <v>52</v>
      </c>
      <c r="AI1947" s="12"/>
      <c r="AJ1947" s="12"/>
      <c r="AK1947" s="12"/>
      <c r="AL1947" s="12"/>
      <c r="AM1947" s="12">
        <v>0.95202600935318005</v>
      </c>
      <c r="AN1947" s="20" t="s">
        <v>6837</v>
      </c>
      <c r="AO1947" s="23"/>
      <c r="AP1947" s="24"/>
    </row>
    <row r="1948" spans="1:42" x14ac:dyDescent="0.25">
      <c r="A1948" s="12" t="s">
        <v>6180</v>
      </c>
      <c r="B1948" s="13" t="s">
        <v>6181</v>
      </c>
      <c r="C1948" s="14">
        <v>45872</v>
      </c>
      <c r="D1948" s="12">
        <v>1</v>
      </c>
      <c r="E1948" s="12">
        <v>1</v>
      </c>
      <c r="F1948" s="12">
        <v>1</v>
      </c>
      <c r="G1948" s="12">
        <v>3</v>
      </c>
      <c r="H1948" s="12"/>
      <c r="I1948" s="15" t="s">
        <v>58</v>
      </c>
      <c r="J1948" s="15" t="s">
        <v>42</v>
      </c>
      <c r="K1948" s="15" t="s">
        <v>43</v>
      </c>
      <c r="L1948" s="15">
        <v>4</v>
      </c>
      <c r="M1948" s="15" t="s">
        <v>6943</v>
      </c>
      <c r="N1948" s="16" t="s">
        <v>6645</v>
      </c>
      <c r="O1948" s="16" t="s">
        <v>6654</v>
      </c>
      <c r="P1948" s="16" t="s">
        <v>6165</v>
      </c>
      <c r="Q1948" s="17" t="s">
        <v>6165</v>
      </c>
      <c r="R1948" s="12" t="s">
        <v>60</v>
      </c>
      <c r="S1948" s="12"/>
      <c r="T1948" s="18" t="s">
        <v>6022</v>
      </c>
      <c r="U1948" s="19"/>
      <c r="V1948" s="20" t="s">
        <v>48</v>
      </c>
      <c r="W1948" s="12" t="s">
        <v>49</v>
      </c>
      <c r="X1948" s="20" t="s">
        <v>768</v>
      </c>
      <c r="Y1948" s="20"/>
      <c r="Z1948" s="21">
        <v>1300000</v>
      </c>
      <c r="AA1948" s="21">
        <v>1171300</v>
      </c>
      <c r="AB1948" s="22">
        <v>1499</v>
      </c>
      <c r="AC1948" s="21">
        <v>867.24482988659111</v>
      </c>
      <c r="AD1948" s="21">
        <v>781.38759172781852</v>
      </c>
      <c r="AE1948" s="16" t="s">
        <v>6182</v>
      </c>
      <c r="AF1948" s="12">
        <v>4</v>
      </c>
      <c r="AG1948" s="12"/>
      <c r="AH1948" s="20" t="s">
        <v>140</v>
      </c>
      <c r="AI1948" s="12" t="s">
        <v>114</v>
      </c>
      <c r="AJ1948" s="12" t="s">
        <v>66</v>
      </c>
      <c r="AK1948" s="12" t="s">
        <v>66</v>
      </c>
      <c r="AL1948" s="12"/>
      <c r="AM1948" s="12">
        <v>6.9411372392609199</v>
      </c>
      <c r="AN1948" s="20" t="s">
        <v>6183</v>
      </c>
      <c r="AO1948" s="23" t="s">
        <v>69</v>
      </c>
      <c r="AP1948" s="24"/>
    </row>
    <row r="1949" spans="1:42" x14ac:dyDescent="0.25">
      <c r="A1949" s="12" t="s">
        <v>6184</v>
      </c>
      <c r="B1949" s="13" t="s">
        <v>6185</v>
      </c>
      <c r="C1949" s="14">
        <v>45831</v>
      </c>
      <c r="D1949" s="12">
        <v>1</v>
      </c>
      <c r="E1949" s="12">
        <v>1</v>
      </c>
      <c r="F1949" s="12">
        <v>1</v>
      </c>
      <c r="G1949" s="12">
        <v>3</v>
      </c>
      <c r="H1949" s="12"/>
      <c r="I1949" s="15" t="s">
        <v>58</v>
      </c>
      <c r="J1949" s="15" t="s">
        <v>42</v>
      </c>
      <c r="K1949" s="15" t="s">
        <v>43</v>
      </c>
      <c r="L1949" s="15">
        <v>4</v>
      </c>
      <c r="M1949" s="15" t="s">
        <v>6943</v>
      </c>
      <c r="N1949" s="16" t="s">
        <v>6645</v>
      </c>
      <c r="O1949" s="16" t="s">
        <v>6654</v>
      </c>
      <c r="P1949" s="16" t="s">
        <v>6165</v>
      </c>
      <c r="Q1949" s="17" t="s">
        <v>60</v>
      </c>
      <c r="R1949" s="12" t="s">
        <v>60</v>
      </c>
      <c r="S1949" s="12"/>
      <c r="T1949" s="18" t="s">
        <v>48</v>
      </c>
      <c r="U1949" s="19" t="s">
        <v>48</v>
      </c>
      <c r="V1949" s="20" t="s">
        <v>48</v>
      </c>
      <c r="W1949" s="12" t="s">
        <v>49</v>
      </c>
      <c r="X1949" s="20" t="s">
        <v>768</v>
      </c>
      <c r="Y1949" s="20"/>
      <c r="Z1949" s="21">
        <v>1300000</v>
      </c>
      <c r="AA1949" s="21">
        <v>1171300</v>
      </c>
      <c r="AB1949" s="22">
        <v>1490</v>
      </c>
      <c r="AC1949" s="21">
        <v>872.48322147651004</v>
      </c>
      <c r="AD1949" s="21">
        <v>786.10738255033561</v>
      </c>
      <c r="AE1949" s="16" t="s">
        <v>6186</v>
      </c>
      <c r="AF1949" s="12">
        <v>18</v>
      </c>
      <c r="AG1949" s="12" t="s">
        <v>51</v>
      </c>
      <c r="AH1949" s="20" t="s">
        <v>64</v>
      </c>
      <c r="AI1949" s="12" t="s">
        <v>66</v>
      </c>
      <c r="AJ1949" s="12" t="s">
        <v>66</v>
      </c>
      <c r="AK1949" s="12" t="s">
        <v>66</v>
      </c>
      <c r="AL1949" s="12" t="s">
        <v>66</v>
      </c>
      <c r="AM1949" s="12">
        <v>3.9228929723002919</v>
      </c>
      <c r="AN1949" s="20" t="s">
        <v>6187</v>
      </c>
      <c r="AO1949" s="23" t="s">
        <v>69</v>
      </c>
      <c r="AP1949" s="24" t="s">
        <v>74</v>
      </c>
    </row>
    <row r="1950" spans="1:42" x14ac:dyDescent="0.25">
      <c r="A1950" s="12" t="s">
        <v>6188</v>
      </c>
      <c r="B1950" s="13" t="s">
        <v>6189</v>
      </c>
      <c r="C1950" s="14">
        <v>45691</v>
      </c>
      <c r="D1950" s="12">
        <v>1</v>
      </c>
      <c r="E1950" s="12">
        <v>1</v>
      </c>
      <c r="F1950" s="12">
        <v>1</v>
      </c>
      <c r="G1950" s="12">
        <v>3</v>
      </c>
      <c r="H1950" s="12"/>
      <c r="I1950" s="15" t="s">
        <v>58</v>
      </c>
      <c r="J1950" s="15" t="s">
        <v>42</v>
      </c>
      <c r="K1950" s="15" t="s">
        <v>43</v>
      </c>
      <c r="L1950" s="15">
        <v>4</v>
      </c>
      <c r="M1950" s="15" t="s">
        <v>6943</v>
      </c>
      <c r="N1950" s="16" t="s">
        <v>6645</v>
      </c>
      <c r="O1950" s="16" t="s">
        <v>6654</v>
      </c>
      <c r="P1950" s="16" t="s">
        <v>6165</v>
      </c>
      <c r="Q1950" s="17" t="s">
        <v>6165</v>
      </c>
      <c r="R1950" s="12" t="s">
        <v>60</v>
      </c>
      <c r="S1950" s="12"/>
      <c r="T1950" s="18" t="s">
        <v>2819</v>
      </c>
      <c r="U1950" s="19" t="s">
        <v>48</v>
      </c>
      <c r="V1950" s="20" t="s">
        <v>48</v>
      </c>
      <c r="W1950" s="12" t="s">
        <v>49</v>
      </c>
      <c r="X1950" s="20" t="s">
        <v>83</v>
      </c>
      <c r="Y1950" s="20"/>
      <c r="Z1950" s="21">
        <v>1100000</v>
      </c>
      <c r="AA1950" s="21">
        <v>991100</v>
      </c>
      <c r="AB1950" s="22">
        <v>1200</v>
      </c>
      <c r="AC1950" s="21">
        <v>916.66666666666663</v>
      </c>
      <c r="AD1950" s="21">
        <v>825.91666666666663</v>
      </c>
      <c r="AE1950" s="16" t="s">
        <v>6190</v>
      </c>
      <c r="AF1950" s="12">
        <v>2</v>
      </c>
      <c r="AG1950" s="12"/>
      <c r="AH1950" s="20" t="s">
        <v>64</v>
      </c>
      <c r="AI1950" s="12" t="s">
        <v>66</v>
      </c>
      <c r="AJ1950" s="12" t="s">
        <v>66</v>
      </c>
      <c r="AK1950" s="12" t="s">
        <v>66</v>
      </c>
      <c r="AL1950" s="12"/>
      <c r="AM1950" s="12">
        <v>3.3753026896806291</v>
      </c>
      <c r="AN1950" s="20" t="s">
        <v>6191</v>
      </c>
      <c r="AO1950" s="23" t="s">
        <v>69</v>
      </c>
      <c r="AP1950" s="24" t="s">
        <v>74</v>
      </c>
    </row>
    <row r="1951" spans="1:42" x14ac:dyDescent="0.25">
      <c r="A1951" s="12" t="s">
        <v>6192</v>
      </c>
      <c r="B1951" s="13" t="s">
        <v>6193</v>
      </c>
      <c r="C1951" s="14">
        <v>45549</v>
      </c>
      <c r="D1951" s="12">
        <v>1</v>
      </c>
      <c r="E1951" s="12">
        <v>1</v>
      </c>
      <c r="F1951" s="12">
        <v>1</v>
      </c>
      <c r="G1951" s="12">
        <v>3</v>
      </c>
      <c r="H1951" s="12"/>
      <c r="I1951" s="15" t="s">
        <v>58</v>
      </c>
      <c r="J1951" s="15"/>
      <c r="K1951" s="15" t="s">
        <v>43</v>
      </c>
      <c r="L1951" s="15">
        <v>4</v>
      </c>
      <c r="M1951" s="15" t="s">
        <v>6943</v>
      </c>
      <c r="N1951" s="16" t="s">
        <v>6645</v>
      </c>
      <c r="O1951" s="16" t="s">
        <v>6654</v>
      </c>
      <c r="P1951" s="16" t="s">
        <v>6165</v>
      </c>
      <c r="Q1951" s="17" t="s">
        <v>48</v>
      </c>
      <c r="R1951" s="12" t="s">
        <v>60</v>
      </c>
      <c r="S1951" s="12"/>
      <c r="T1951" s="18" t="s">
        <v>6194</v>
      </c>
      <c r="U1951" s="19" t="s">
        <v>6195</v>
      </c>
      <c r="V1951" s="20" t="s">
        <v>48</v>
      </c>
      <c r="W1951" s="12" t="s">
        <v>49</v>
      </c>
      <c r="X1951" s="20" t="s">
        <v>62</v>
      </c>
      <c r="Y1951" s="20"/>
      <c r="Z1951" s="21">
        <v>550000</v>
      </c>
      <c r="AA1951" s="21">
        <v>511500</v>
      </c>
      <c r="AB1951" s="22">
        <v>600</v>
      </c>
      <c r="AC1951" s="21">
        <v>916.66666666666663</v>
      </c>
      <c r="AD1951" s="21">
        <v>852.5</v>
      </c>
      <c r="AE1951" s="16" t="s">
        <v>6196</v>
      </c>
      <c r="AF1951" s="12">
        <v>3</v>
      </c>
      <c r="AG1951" s="12"/>
      <c r="AH1951" s="20" t="s">
        <v>64</v>
      </c>
      <c r="AI1951" s="12" t="s">
        <v>114</v>
      </c>
      <c r="AJ1951" s="12" t="s">
        <v>114</v>
      </c>
      <c r="AK1951" s="12" t="s">
        <v>66</v>
      </c>
      <c r="AL1951" s="12" t="s">
        <v>66</v>
      </c>
      <c r="AM1951" s="12">
        <v>4.7647928790660901</v>
      </c>
      <c r="AN1951" s="20" t="s">
        <v>6197</v>
      </c>
      <c r="AO1951" s="23"/>
      <c r="AP1951" s="24"/>
    </row>
    <row r="1952" spans="1:42" x14ac:dyDescent="0.25">
      <c r="A1952" s="12" t="s">
        <v>6198</v>
      </c>
      <c r="B1952" s="13" t="s">
        <v>6199</v>
      </c>
      <c r="C1952" s="14">
        <v>45827</v>
      </c>
      <c r="D1952" s="12">
        <v>1</v>
      </c>
      <c r="E1952" s="12">
        <v>1</v>
      </c>
      <c r="F1952" s="12">
        <v>1</v>
      </c>
      <c r="G1952" s="12">
        <v>3</v>
      </c>
      <c r="H1952" s="12"/>
      <c r="I1952" s="15" t="s">
        <v>58</v>
      </c>
      <c r="J1952" s="15" t="s">
        <v>42</v>
      </c>
      <c r="K1952" s="15" t="s">
        <v>43</v>
      </c>
      <c r="L1952" s="15">
        <v>4</v>
      </c>
      <c r="M1952" s="15" t="s">
        <v>6943</v>
      </c>
      <c r="N1952" s="16" t="s">
        <v>6645</v>
      </c>
      <c r="O1952" s="16" t="s">
        <v>6654</v>
      </c>
      <c r="P1952" s="16" t="s">
        <v>6165</v>
      </c>
      <c r="Q1952" s="17" t="s">
        <v>6165</v>
      </c>
      <c r="R1952" s="12" t="s">
        <v>60</v>
      </c>
      <c r="S1952" s="12"/>
      <c r="T1952" s="18" t="s">
        <v>4117</v>
      </c>
      <c r="U1952" s="19" t="s">
        <v>48</v>
      </c>
      <c r="V1952" s="20" t="s">
        <v>48</v>
      </c>
      <c r="W1952" s="12" t="s">
        <v>49</v>
      </c>
      <c r="X1952" s="20" t="s">
        <v>62</v>
      </c>
      <c r="Y1952" s="31"/>
      <c r="Z1952" s="21">
        <v>1450000</v>
      </c>
      <c r="AA1952" s="21">
        <v>1306450</v>
      </c>
      <c r="AB1952" s="22">
        <v>1500</v>
      </c>
      <c r="AC1952" s="21">
        <v>966.66666666666663</v>
      </c>
      <c r="AD1952" s="21">
        <v>870.9666666666667</v>
      </c>
      <c r="AE1952" s="16" t="s">
        <v>63</v>
      </c>
      <c r="AF1952" s="12"/>
      <c r="AG1952" s="12"/>
      <c r="AH1952" s="20" t="s">
        <v>66</v>
      </c>
      <c r="AI1952" s="12" t="s">
        <v>66</v>
      </c>
      <c r="AJ1952" s="12" t="s">
        <v>66</v>
      </c>
      <c r="AK1952" s="12" t="s">
        <v>66</v>
      </c>
      <c r="AL1952" s="12"/>
      <c r="AM1952" s="12" t="s">
        <v>67</v>
      </c>
      <c r="AN1952" s="20" t="s">
        <v>6200</v>
      </c>
      <c r="AO1952" s="23" t="s">
        <v>69</v>
      </c>
      <c r="AP1952" s="24" t="s">
        <v>74</v>
      </c>
    </row>
    <row r="1953" spans="1:42" x14ac:dyDescent="0.25">
      <c r="A1953" s="12" t="s">
        <v>6201</v>
      </c>
      <c r="B1953" s="13" t="s">
        <v>6202</v>
      </c>
      <c r="C1953" s="14">
        <v>45742</v>
      </c>
      <c r="D1953" s="12">
        <v>1</v>
      </c>
      <c r="E1953" s="12">
        <v>1</v>
      </c>
      <c r="F1953" s="12">
        <v>1</v>
      </c>
      <c r="G1953" s="12">
        <v>3</v>
      </c>
      <c r="H1953" s="12"/>
      <c r="I1953" s="15" t="s">
        <v>58</v>
      </c>
      <c r="J1953" s="15" t="s">
        <v>42</v>
      </c>
      <c r="K1953" s="15" t="s">
        <v>43</v>
      </c>
      <c r="L1953" s="15">
        <v>4</v>
      </c>
      <c r="M1953" s="15" t="s">
        <v>6943</v>
      </c>
      <c r="N1953" s="16" t="s">
        <v>6645</v>
      </c>
      <c r="O1953" s="16" t="s">
        <v>6654</v>
      </c>
      <c r="P1953" s="16" t="s">
        <v>6165</v>
      </c>
      <c r="Q1953" s="17" t="s">
        <v>6165</v>
      </c>
      <c r="R1953" s="12" t="s">
        <v>60</v>
      </c>
      <c r="S1953" s="12"/>
      <c r="T1953" s="18" t="s">
        <v>6022</v>
      </c>
      <c r="U1953" s="19" t="s">
        <v>48</v>
      </c>
      <c r="V1953" s="20" t="s">
        <v>48</v>
      </c>
      <c r="W1953" s="12" t="s">
        <v>49</v>
      </c>
      <c r="X1953" s="20" t="s">
        <v>62</v>
      </c>
      <c r="Y1953" s="20"/>
      <c r="Z1953" s="21">
        <v>1500000</v>
      </c>
      <c r="AA1953" s="21">
        <v>1351500</v>
      </c>
      <c r="AB1953" s="22">
        <v>1500</v>
      </c>
      <c r="AC1953" s="21">
        <v>1000</v>
      </c>
      <c r="AD1953" s="21">
        <v>901</v>
      </c>
      <c r="AE1953" s="16" t="s">
        <v>63</v>
      </c>
      <c r="AF1953" s="12"/>
      <c r="AG1953" s="12"/>
      <c r="AH1953" s="20" t="s">
        <v>66</v>
      </c>
      <c r="AI1953" s="12" t="s">
        <v>66</v>
      </c>
      <c r="AJ1953" s="12" t="s">
        <v>66</v>
      </c>
      <c r="AK1953" s="12" t="s">
        <v>66</v>
      </c>
      <c r="AL1953" s="12"/>
      <c r="AM1953" s="12" t="s">
        <v>67</v>
      </c>
      <c r="AN1953" s="20" t="s">
        <v>6203</v>
      </c>
      <c r="AO1953" s="23" t="s">
        <v>69</v>
      </c>
      <c r="AP1953" s="24" t="s">
        <v>74</v>
      </c>
    </row>
    <row r="1954" spans="1:42" x14ac:dyDescent="0.25">
      <c r="A1954" s="12" t="s">
        <v>6204</v>
      </c>
      <c r="B1954" s="13" t="s">
        <v>6205</v>
      </c>
      <c r="C1954" s="14">
        <v>45774</v>
      </c>
      <c r="D1954" s="12">
        <v>1</v>
      </c>
      <c r="E1954" s="12">
        <v>1</v>
      </c>
      <c r="F1954" s="12">
        <v>1</v>
      </c>
      <c r="G1954" s="12">
        <v>3</v>
      </c>
      <c r="H1954" s="12"/>
      <c r="I1954" s="15" t="s">
        <v>58</v>
      </c>
      <c r="J1954" s="15" t="s">
        <v>42</v>
      </c>
      <c r="K1954" s="15" t="s">
        <v>43</v>
      </c>
      <c r="L1954" s="15">
        <v>4</v>
      </c>
      <c r="M1954" s="15" t="s">
        <v>6943</v>
      </c>
      <c r="N1954" s="16" t="s">
        <v>6645</v>
      </c>
      <c r="O1954" s="16" t="s">
        <v>6654</v>
      </c>
      <c r="P1954" s="16" t="s">
        <v>6165</v>
      </c>
      <c r="Q1954" s="17" t="s">
        <v>6165</v>
      </c>
      <c r="R1954" s="12" t="s">
        <v>60</v>
      </c>
      <c r="S1954" s="12"/>
      <c r="T1954" s="18"/>
      <c r="U1954" s="19" t="s">
        <v>48</v>
      </c>
      <c r="V1954" s="20" t="s">
        <v>48</v>
      </c>
      <c r="W1954" s="12" t="s">
        <v>49</v>
      </c>
      <c r="X1954" s="20" t="s">
        <v>100</v>
      </c>
      <c r="Y1954" s="20"/>
      <c r="Z1954" s="21">
        <v>1500000</v>
      </c>
      <c r="AA1954" s="21">
        <v>1351500</v>
      </c>
      <c r="AB1954" s="22">
        <v>1500</v>
      </c>
      <c r="AC1954" s="21">
        <v>1000</v>
      </c>
      <c r="AD1954" s="21">
        <v>901</v>
      </c>
      <c r="AE1954" s="16" t="s">
        <v>6206</v>
      </c>
      <c r="AF1954" s="12">
        <v>2</v>
      </c>
      <c r="AG1954" s="12"/>
      <c r="AH1954" s="20" t="s">
        <v>64</v>
      </c>
      <c r="AI1954" s="12" t="s">
        <v>66</v>
      </c>
      <c r="AJ1954" s="12" t="s">
        <v>66</v>
      </c>
      <c r="AK1954" s="12" t="s">
        <v>66</v>
      </c>
      <c r="AL1954" s="12"/>
      <c r="AM1954" s="12">
        <v>4.3180132322651996</v>
      </c>
      <c r="AN1954" s="20" t="s">
        <v>6838</v>
      </c>
      <c r="AO1954" s="23" t="s">
        <v>69</v>
      </c>
      <c r="AP1954" s="24" t="s">
        <v>74</v>
      </c>
    </row>
    <row r="1955" spans="1:42" x14ac:dyDescent="0.25">
      <c r="A1955" s="12" t="s">
        <v>6207</v>
      </c>
      <c r="B1955" s="13" t="s">
        <v>6208</v>
      </c>
      <c r="C1955" s="14">
        <v>45636</v>
      </c>
      <c r="D1955" s="26">
        <v>2</v>
      </c>
      <c r="E1955" s="26">
        <v>1</v>
      </c>
      <c r="F1955" s="12">
        <v>2</v>
      </c>
      <c r="G1955" s="12">
        <v>2</v>
      </c>
      <c r="H1955" s="12"/>
      <c r="I1955" s="15" t="s">
        <v>58</v>
      </c>
      <c r="J1955" s="15" t="s">
        <v>42</v>
      </c>
      <c r="K1955" s="15" t="s">
        <v>43</v>
      </c>
      <c r="L1955" s="15">
        <v>4</v>
      </c>
      <c r="M1955" s="15" t="s">
        <v>6943</v>
      </c>
      <c r="N1955" s="16" t="s">
        <v>6645</v>
      </c>
      <c r="O1955" s="16" t="s">
        <v>6654</v>
      </c>
      <c r="P1955" s="16" t="s">
        <v>6165</v>
      </c>
      <c r="Q1955" s="17" t="s">
        <v>6165</v>
      </c>
      <c r="R1955" s="12" t="s">
        <v>60</v>
      </c>
      <c r="S1955" s="12"/>
      <c r="T1955" s="18" t="s">
        <v>6022</v>
      </c>
      <c r="U1955" s="19">
        <v>16</v>
      </c>
      <c r="V1955" s="20" t="s">
        <v>48</v>
      </c>
      <c r="W1955" s="12" t="s">
        <v>49</v>
      </c>
      <c r="X1955" s="20" t="s">
        <v>62</v>
      </c>
      <c r="Y1955" s="20"/>
      <c r="Z1955" s="21">
        <v>3100000</v>
      </c>
      <c r="AA1955" s="21">
        <v>2883000</v>
      </c>
      <c r="AB1955" s="22">
        <v>1500</v>
      </c>
      <c r="AC1955" s="21">
        <v>2066.6666666666665</v>
      </c>
      <c r="AD1955" s="21">
        <v>1922</v>
      </c>
      <c r="AE1955" s="16" t="s">
        <v>6209</v>
      </c>
      <c r="AF1955" s="12">
        <v>23</v>
      </c>
      <c r="AG1955" s="12" t="s">
        <v>51</v>
      </c>
      <c r="AH1955" s="20" t="s">
        <v>66</v>
      </c>
      <c r="AI1955" s="12" t="s">
        <v>114</v>
      </c>
      <c r="AJ1955" s="12" t="s">
        <v>114</v>
      </c>
      <c r="AK1955" s="12" t="s">
        <v>66</v>
      </c>
      <c r="AL1955" s="12" t="s">
        <v>66</v>
      </c>
      <c r="AM1955" s="12">
        <v>4.1264595469263901</v>
      </c>
      <c r="AN1955" s="20" t="s">
        <v>6210</v>
      </c>
      <c r="AO1955" s="23"/>
      <c r="AP1955" s="24"/>
    </row>
    <row r="1956" spans="1:42" x14ac:dyDescent="0.25">
      <c r="A1956" s="12" t="s">
        <v>6211</v>
      </c>
      <c r="B1956" s="13" t="s">
        <v>6212</v>
      </c>
      <c r="C1956" s="14">
        <v>45787</v>
      </c>
      <c r="D1956" s="12">
        <v>1</v>
      </c>
      <c r="E1956" s="12">
        <v>1</v>
      </c>
      <c r="F1956" s="12">
        <v>1</v>
      </c>
      <c r="G1956" s="12">
        <v>3</v>
      </c>
      <c r="H1956" s="12"/>
      <c r="I1956" s="15" t="s">
        <v>58</v>
      </c>
      <c r="J1956" s="15" t="s">
        <v>42</v>
      </c>
      <c r="K1956" s="15" t="s">
        <v>43</v>
      </c>
      <c r="L1956" s="15">
        <v>4</v>
      </c>
      <c r="M1956" s="15" t="s">
        <v>6943</v>
      </c>
      <c r="N1956" s="16" t="s">
        <v>6645</v>
      </c>
      <c r="O1956" s="16" t="s">
        <v>6654</v>
      </c>
      <c r="P1956" s="16" t="s">
        <v>6165</v>
      </c>
      <c r="Q1956" s="17" t="s">
        <v>6165</v>
      </c>
      <c r="R1956" s="12" t="s">
        <v>60</v>
      </c>
      <c r="S1956" s="12"/>
      <c r="T1956" s="18" t="s">
        <v>6022</v>
      </c>
      <c r="U1956" s="19" t="s">
        <v>48</v>
      </c>
      <c r="V1956" s="20" t="s">
        <v>48</v>
      </c>
      <c r="W1956" s="12" t="s">
        <v>49</v>
      </c>
      <c r="X1956" s="20" t="s">
        <v>768</v>
      </c>
      <c r="Y1956" s="20"/>
      <c r="Z1956" s="21">
        <v>1500000</v>
      </c>
      <c r="AA1956" s="21">
        <v>1351500</v>
      </c>
      <c r="AB1956" s="22">
        <v>1500</v>
      </c>
      <c r="AC1956" s="21">
        <v>1000</v>
      </c>
      <c r="AD1956" s="21">
        <v>901</v>
      </c>
      <c r="AE1956" s="16" t="s">
        <v>6213</v>
      </c>
      <c r="AF1956" s="12">
        <v>1</v>
      </c>
      <c r="AG1956" s="12"/>
      <c r="AH1956" s="20" t="s">
        <v>64</v>
      </c>
      <c r="AI1956" s="12" t="s">
        <v>66</v>
      </c>
      <c r="AJ1956" s="12" t="s">
        <v>66</v>
      </c>
      <c r="AK1956" s="12" t="s">
        <v>66</v>
      </c>
      <c r="AL1956" s="12"/>
      <c r="AM1956" s="12">
        <v>4.0370005287373303</v>
      </c>
      <c r="AN1956" s="20" t="s">
        <v>6214</v>
      </c>
      <c r="AO1956" s="23" t="s">
        <v>69</v>
      </c>
      <c r="AP1956" s="24" t="s">
        <v>74</v>
      </c>
    </row>
    <row r="1957" spans="1:42" x14ac:dyDescent="0.25">
      <c r="A1957" s="12" t="s">
        <v>6215</v>
      </c>
      <c r="B1957" s="13" t="s">
        <v>6216</v>
      </c>
      <c r="C1957" s="14">
        <v>45853</v>
      </c>
      <c r="D1957" s="12">
        <v>1</v>
      </c>
      <c r="E1957" s="12">
        <v>1</v>
      </c>
      <c r="F1957" s="12">
        <v>1</v>
      </c>
      <c r="G1957" s="12">
        <v>3</v>
      </c>
      <c r="H1957" s="12"/>
      <c r="I1957" s="15" t="s">
        <v>58</v>
      </c>
      <c r="J1957" s="15" t="s">
        <v>42</v>
      </c>
      <c r="K1957" s="15" t="s">
        <v>43</v>
      </c>
      <c r="L1957" s="15">
        <v>4</v>
      </c>
      <c r="M1957" s="15" t="s">
        <v>6943</v>
      </c>
      <c r="N1957" s="16" t="s">
        <v>6645</v>
      </c>
      <c r="O1957" s="16" t="s">
        <v>6654</v>
      </c>
      <c r="P1957" s="16" t="s">
        <v>6165</v>
      </c>
      <c r="Q1957" s="17" t="s">
        <v>6165</v>
      </c>
      <c r="R1957" s="12" t="s">
        <v>60</v>
      </c>
      <c r="S1957" s="12"/>
      <c r="T1957" s="18"/>
      <c r="U1957" s="19"/>
      <c r="V1957" s="20" t="s">
        <v>48</v>
      </c>
      <c r="W1957" s="12" t="s">
        <v>49</v>
      </c>
      <c r="X1957" s="20" t="s">
        <v>100</v>
      </c>
      <c r="Y1957" s="20"/>
      <c r="Z1957" s="21">
        <v>1500000</v>
      </c>
      <c r="AA1957" s="21">
        <v>1351500</v>
      </c>
      <c r="AB1957" s="22">
        <v>1500</v>
      </c>
      <c r="AC1957" s="21">
        <v>1000</v>
      </c>
      <c r="AD1957" s="21">
        <v>901</v>
      </c>
      <c r="AE1957" s="16" t="s">
        <v>63</v>
      </c>
      <c r="AF1957" s="12"/>
      <c r="AG1957" s="12"/>
      <c r="AH1957" s="20" t="s">
        <v>64</v>
      </c>
      <c r="AI1957" s="12" t="s">
        <v>65</v>
      </c>
      <c r="AJ1957" s="12"/>
      <c r="AK1957" s="12"/>
      <c r="AL1957" s="12"/>
      <c r="AM1957" s="12" t="s">
        <v>67</v>
      </c>
      <c r="AN1957" s="20" t="s">
        <v>6839</v>
      </c>
      <c r="AO1957" s="23" t="s">
        <v>69</v>
      </c>
      <c r="AP1957" s="24"/>
    </row>
    <row r="1958" spans="1:42" x14ac:dyDescent="0.25">
      <c r="A1958" s="12" t="s">
        <v>6217</v>
      </c>
      <c r="B1958" s="13" t="s">
        <v>6218</v>
      </c>
      <c r="C1958" s="14">
        <v>45884</v>
      </c>
      <c r="D1958" s="12">
        <v>1</v>
      </c>
      <c r="E1958" s="12">
        <v>1</v>
      </c>
      <c r="F1958" s="12">
        <v>1</v>
      </c>
      <c r="G1958" s="12">
        <v>3</v>
      </c>
      <c r="H1958" s="12"/>
      <c r="I1958" s="15" t="s">
        <v>58</v>
      </c>
      <c r="J1958" s="15" t="s">
        <v>42</v>
      </c>
      <c r="K1958" s="15" t="s">
        <v>43</v>
      </c>
      <c r="L1958" s="15">
        <v>4</v>
      </c>
      <c r="M1958" s="15" t="s">
        <v>6943</v>
      </c>
      <c r="N1958" s="16" t="s">
        <v>6645</v>
      </c>
      <c r="O1958" s="16" t="s">
        <v>6654</v>
      </c>
      <c r="P1958" s="16" t="s">
        <v>6165</v>
      </c>
      <c r="Q1958" s="17" t="s">
        <v>60</v>
      </c>
      <c r="R1958" s="12" t="s">
        <v>60</v>
      </c>
      <c r="S1958" s="12"/>
      <c r="T1958" s="18"/>
      <c r="U1958" s="19"/>
      <c r="V1958" s="20" t="s">
        <v>48</v>
      </c>
      <c r="W1958" s="12" t="s">
        <v>49</v>
      </c>
      <c r="X1958" s="20" t="s">
        <v>100</v>
      </c>
      <c r="Y1958" s="20"/>
      <c r="Z1958" s="21">
        <v>1500000</v>
      </c>
      <c r="AA1958" s="21">
        <v>1351500</v>
      </c>
      <c r="AB1958" s="22">
        <v>1500</v>
      </c>
      <c r="AC1958" s="21">
        <v>1000</v>
      </c>
      <c r="AD1958" s="21">
        <v>901</v>
      </c>
      <c r="AE1958" s="16" t="s">
        <v>6219</v>
      </c>
      <c r="AF1958" s="12">
        <v>16</v>
      </c>
      <c r="AG1958" s="12" t="s">
        <v>51</v>
      </c>
      <c r="AH1958" s="20" t="s">
        <v>64</v>
      </c>
      <c r="AI1958" s="12" t="s">
        <v>65</v>
      </c>
      <c r="AJ1958" s="12" t="s">
        <v>65</v>
      </c>
      <c r="AK1958" s="12" t="s">
        <v>426</v>
      </c>
      <c r="AL1958" s="12" t="s">
        <v>66</v>
      </c>
      <c r="AM1958" s="12">
        <v>6.0703388243407304</v>
      </c>
      <c r="AN1958" s="20" t="s">
        <v>6220</v>
      </c>
      <c r="AO1958" s="23" t="s">
        <v>69</v>
      </c>
      <c r="AP1958" s="24" t="s">
        <v>74</v>
      </c>
    </row>
    <row r="1959" spans="1:42" x14ac:dyDescent="0.25">
      <c r="A1959" s="12" t="s">
        <v>6221</v>
      </c>
      <c r="B1959" s="13">
        <v>7793744112</v>
      </c>
      <c r="C1959" s="14">
        <v>46004</v>
      </c>
      <c r="D1959" s="12">
        <v>1</v>
      </c>
      <c r="E1959" s="12">
        <v>1</v>
      </c>
      <c r="F1959" s="12">
        <v>1</v>
      </c>
      <c r="G1959" s="12">
        <v>3</v>
      </c>
      <c r="H1959" s="12"/>
      <c r="I1959" s="15" t="s">
        <v>58</v>
      </c>
      <c r="J1959" s="15" t="s">
        <v>42</v>
      </c>
      <c r="K1959" s="15" t="s">
        <v>43</v>
      </c>
      <c r="L1959" s="15">
        <v>4</v>
      </c>
      <c r="M1959" s="15" t="s">
        <v>6943</v>
      </c>
      <c r="N1959" s="16" t="s">
        <v>6645</v>
      </c>
      <c r="O1959" s="16" t="s">
        <v>6654</v>
      </c>
      <c r="P1959" s="16" t="s">
        <v>6165</v>
      </c>
      <c r="Q1959" s="17" t="s">
        <v>6165</v>
      </c>
      <c r="R1959" s="12" t="s">
        <v>60</v>
      </c>
      <c r="S1959" s="12"/>
      <c r="T1959" s="18" t="s">
        <v>48</v>
      </c>
      <c r="U1959" s="19" t="s">
        <v>48</v>
      </c>
      <c r="V1959" s="20" t="s">
        <v>48</v>
      </c>
      <c r="W1959" s="12" t="s">
        <v>49</v>
      </c>
      <c r="X1959" s="20" t="s">
        <v>62</v>
      </c>
      <c r="Y1959" s="20"/>
      <c r="Z1959" s="21">
        <v>1000000</v>
      </c>
      <c r="AA1959" s="21">
        <v>901000</v>
      </c>
      <c r="AB1959" s="22">
        <v>1000</v>
      </c>
      <c r="AC1959" s="21">
        <v>1000</v>
      </c>
      <c r="AD1959" s="21">
        <v>901</v>
      </c>
      <c r="AE1959" s="16" t="s">
        <v>63</v>
      </c>
      <c r="AF1959" s="12"/>
      <c r="AG1959" s="12"/>
      <c r="AH1959" s="20" t="s">
        <v>64</v>
      </c>
      <c r="AI1959" s="12"/>
      <c r="AJ1959" s="12"/>
      <c r="AK1959" s="12"/>
      <c r="AL1959" s="12"/>
      <c r="AM1959" s="12" t="s">
        <v>67</v>
      </c>
      <c r="AN1959" s="20" t="s">
        <v>6222</v>
      </c>
      <c r="AO1959" s="23"/>
      <c r="AP1959" s="24" t="s">
        <v>74</v>
      </c>
    </row>
    <row r="1960" spans="1:42" x14ac:dyDescent="0.25">
      <c r="A1960" s="12" t="s">
        <v>6223</v>
      </c>
      <c r="B1960" s="13" t="s">
        <v>6218</v>
      </c>
      <c r="C1960" s="14">
        <v>45644</v>
      </c>
      <c r="D1960" s="26">
        <v>2</v>
      </c>
      <c r="E1960" s="26">
        <v>1</v>
      </c>
      <c r="F1960" s="12">
        <v>2</v>
      </c>
      <c r="G1960" s="12">
        <v>2</v>
      </c>
      <c r="H1960" s="12"/>
      <c r="I1960" s="15" t="s">
        <v>58</v>
      </c>
      <c r="J1960" s="15" t="s">
        <v>42</v>
      </c>
      <c r="K1960" s="15" t="s">
        <v>43</v>
      </c>
      <c r="L1960" s="15">
        <v>4</v>
      </c>
      <c r="M1960" s="15" t="s">
        <v>6943</v>
      </c>
      <c r="N1960" s="16" t="s">
        <v>6645</v>
      </c>
      <c r="O1960" s="16" t="s">
        <v>6654</v>
      </c>
      <c r="P1960" s="16" t="s">
        <v>6165</v>
      </c>
      <c r="Q1960" s="17" t="s">
        <v>60</v>
      </c>
      <c r="R1960" s="12" t="s">
        <v>60</v>
      </c>
      <c r="S1960" s="12"/>
      <c r="T1960" s="18" t="s">
        <v>4117</v>
      </c>
      <c r="U1960" s="19" t="s">
        <v>48</v>
      </c>
      <c r="V1960" s="20" t="s">
        <v>48</v>
      </c>
      <c r="W1960" s="12" t="s">
        <v>49</v>
      </c>
      <c r="X1960" s="20" t="s">
        <v>100</v>
      </c>
      <c r="Y1960" s="20"/>
      <c r="Z1960" s="21">
        <v>1500000</v>
      </c>
      <c r="AA1960" s="21">
        <v>1395000</v>
      </c>
      <c r="AB1960" s="22">
        <v>1500</v>
      </c>
      <c r="AC1960" s="21">
        <v>1000</v>
      </c>
      <c r="AD1960" s="21">
        <v>930</v>
      </c>
      <c r="AE1960" s="16" t="s">
        <v>6219</v>
      </c>
      <c r="AF1960" s="12">
        <v>16</v>
      </c>
      <c r="AG1960" s="12" t="s">
        <v>51</v>
      </c>
      <c r="AH1960" s="20" t="s">
        <v>64</v>
      </c>
      <c r="AI1960" s="12" t="s">
        <v>65</v>
      </c>
      <c r="AJ1960" s="12" t="s">
        <v>65</v>
      </c>
      <c r="AK1960" s="12" t="s">
        <v>426</v>
      </c>
      <c r="AL1960" s="12" t="s">
        <v>66</v>
      </c>
      <c r="AM1960" s="12">
        <v>6.0703388243407304</v>
      </c>
      <c r="AN1960" s="20" t="s">
        <v>6220</v>
      </c>
      <c r="AO1960" s="23"/>
      <c r="AP1960" s="24"/>
    </row>
    <row r="1961" spans="1:42" x14ac:dyDescent="0.25">
      <c r="A1961" s="12" t="s">
        <v>6224</v>
      </c>
      <c r="B1961" s="13" t="s">
        <v>6185</v>
      </c>
      <c r="C1961" s="14">
        <v>45651</v>
      </c>
      <c r="D1961" s="26">
        <v>2</v>
      </c>
      <c r="E1961" s="26">
        <v>1</v>
      </c>
      <c r="F1961" s="12">
        <v>2</v>
      </c>
      <c r="G1961" s="12">
        <v>2</v>
      </c>
      <c r="H1961" s="12"/>
      <c r="I1961" s="15" t="s">
        <v>58</v>
      </c>
      <c r="J1961" s="15" t="s">
        <v>42</v>
      </c>
      <c r="K1961" s="15" t="s">
        <v>43</v>
      </c>
      <c r="L1961" s="15">
        <v>4</v>
      </c>
      <c r="M1961" s="15" t="s">
        <v>6943</v>
      </c>
      <c r="N1961" s="16" t="s">
        <v>6645</v>
      </c>
      <c r="O1961" s="16" t="s">
        <v>6654</v>
      </c>
      <c r="P1961" s="16" t="s">
        <v>6165</v>
      </c>
      <c r="Q1961" s="17" t="s">
        <v>60</v>
      </c>
      <c r="R1961" s="12" t="s">
        <v>60</v>
      </c>
      <c r="S1961" s="12"/>
      <c r="T1961" s="18" t="s">
        <v>6022</v>
      </c>
      <c r="U1961" s="19" t="s">
        <v>6225</v>
      </c>
      <c r="V1961" s="20" t="s">
        <v>48</v>
      </c>
      <c r="W1961" s="12" t="s">
        <v>49</v>
      </c>
      <c r="X1961" s="20" t="s">
        <v>768</v>
      </c>
      <c r="Y1961" s="20"/>
      <c r="Z1961" s="21">
        <v>1300000</v>
      </c>
      <c r="AA1961" s="21">
        <v>1209000</v>
      </c>
      <c r="AB1961" s="22">
        <v>1490</v>
      </c>
      <c r="AC1961" s="21">
        <v>872.48322147651004</v>
      </c>
      <c r="AD1961" s="21">
        <v>811.40939597315435</v>
      </c>
      <c r="AE1961" s="16" t="s">
        <v>6186</v>
      </c>
      <c r="AF1961" s="12">
        <v>18</v>
      </c>
      <c r="AG1961" s="12" t="s">
        <v>51</v>
      </c>
      <c r="AH1961" s="20" t="s">
        <v>64</v>
      </c>
      <c r="AI1961" s="12" t="s">
        <v>66</v>
      </c>
      <c r="AJ1961" s="12" t="s">
        <v>66</v>
      </c>
      <c r="AK1961" s="12" t="s">
        <v>66</v>
      </c>
      <c r="AL1961" s="12" t="s">
        <v>66</v>
      </c>
      <c r="AM1961" s="12">
        <v>3.9228929723002919</v>
      </c>
      <c r="AN1961" s="20" t="s">
        <v>6187</v>
      </c>
      <c r="AO1961" s="23"/>
      <c r="AP1961" s="24"/>
    </row>
    <row r="1962" spans="1:42" x14ac:dyDescent="0.25">
      <c r="A1962" s="12" t="s">
        <v>6226</v>
      </c>
      <c r="B1962" s="13" t="s">
        <v>6227</v>
      </c>
      <c r="C1962" s="14">
        <v>45413</v>
      </c>
      <c r="D1962" s="12">
        <v>1</v>
      </c>
      <c r="E1962" s="12">
        <v>1</v>
      </c>
      <c r="F1962" s="12">
        <v>1</v>
      </c>
      <c r="G1962" s="12">
        <v>3</v>
      </c>
      <c r="H1962" s="12"/>
      <c r="I1962" s="15" t="s">
        <v>58</v>
      </c>
      <c r="J1962" s="15" t="s">
        <v>42</v>
      </c>
      <c r="K1962" s="15" t="s">
        <v>43</v>
      </c>
      <c r="L1962" s="15">
        <v>4</v>
      </c>
      <c r="M1962" s="15" t="s">
        <v>6943</v>
      </c>
      <c r="N1962" s="16" t="s">
        <v>6645</v>
      </c>
      <c r="O1962" s="16" t="s">
        <v>6654</v>
      </c>
      <c r="P1962" s="16" t="s">
        <v>6165</v>
      </c>
      <c r="Q1962" s="17" t="s">
        <v>48</v>
      </c>
      <c r="R1962" s="12" t="s">
        <v>60</v>
      </c>
      <c r="S1962" s="12"/>
      <c r="T1962" s="18" t="s">
        <v>4117</v>
      </c>
      <c r="U1962" s="19" t="s">
        <v>48</v>
      </c>
      <c r="V1962" s="20" t="s">
        <v>48</v>
      </c>
      <c r="W1962" s="12" t="s">
        <v>49</v>
      </c>
      <c r="X1962" s="20" t="s">
        <v>62</v>
      </c>
      <c r="Y1962" s="20"/>
      <c r="Z1962" s="21">
        <v>1500000</v>
      </c>
      <c r="AA1962" s="21">
        <v>1395000</v>
      </c>
      <c r="AB1962" s="22">
        <v>1500</v>
      </c>
      <c r="AC1962" s="21">
        <v>1000</v>
      </c>
      <c r="AD1962" s="21">
        <v>930</v>
      </c>
      <c r="AE1962" s="16" t="s">
        <v>63</v>
      </c>
      <c r="AF1962" s="12"/>
      <c r="AG1962" s="12"/>
      <c r="AH1962" s="20" t="s">
        <v>64</v>
      </c>
      <c r="AI1962" s="12" t="s">
        <v>66</v>
      </c>
      <c r="AJ1962" s="12" t="s">
        <v>66</v>
      </c>
      <c r="AK1962" s="12" t="s">
        <v>66</v>
      </c>
      <c r="AL1962" s="12" t="s">
        <v>66</v>
      </c>
      <c r="AM1962" s="12" t="s">
        <v>67</v>
      </c>
      <c r="AN1962" s="20" t="s">
        <v>6228</v>
      </c>
      <c r="AO1962" s="23"/>
      <c r="AP1962" s="24"/>
    </row>
    <row r="1963" spans="1:42" x14ac:dyDescent="0.25">
      <c r="A1963" s="12" t="s">
        <v>6229</v>
      </c>
      <c r="B1963" s="13" t="s">
        <v>6230</v>
      </c>
      <c r="C1963" s="14">
        <v>45502</v>
      </c>
      <c r="D1963" s="12">
        <v>1</v>
      </c>
      <c r="E1963" s="12">
        <v>1</v>
      </c>
      <c r="F1963" s="12">
        <v>1</v>
      </c>
      <c r="G1963" s="12">
        <v>3</v>
      </c>
      <c r="H1963" s="12"/>
      <c r="I1963" s="15" t="s">
        <v>58</v>
      </c>
      <c r="J1963" s="15"/>
      <c r="K1963" s="15" t="s">
        <v>43</v>
      </c>
      <c r="L1963" s="15">
        <v>4</v>
      </c>
      <c r="M1963" s="15" t="s">
        <v>6943</v>
      </c>
      <c r="N1963" s="16" t="s">
        <v>6645</v>
      </c>
      <c r="O1963" s="16" t="s">
        <v>6654</v>
      </c>
      <c r="P1963" s="16" t="s">
        <v>6165</v>
      </c>
      <c r="Q1963" s="17" t="s">
        <v>48</v>
      </c>
      <c r="R1963" s="12" t="s">
        <v>60</v>
      </c>
      <c r="S1963" s="12"/>
      <c r="T1963" s="18" t="s">
        <v>48</v>
      </c>
      <c r="U1963" s="19" t="s">
        <v>48</v>
      </c>
      <c r="V1963" s="20" t="s">
        <v>48</v>
      </c>
      <c r="W1963" s="12" t="s">
        <v>49</v>
      </c>
      <c r="X1963" s="20" t="s">
        <v>62</v>
      </c>
      <c r="Y1963" s="20"/>
      <c r="Z1963" s="21">
        <v>1500000</v>
      </c>
      <c r="AA1963" s="21">
        <v>1395000</v>
      </c>
      <c r="AB1963" s="22">
        <v>1500</v>
      </c>
      <c r="AC1963" s="21">
        <v>1000</v>
      </c>
      <c r="AD1963" s="21">
        <v>930</v>
      </c>
      <c r="AE1963" s="16" t="s">
        <v>6231</v>
      </c>
      <c r="AF1963" s="12">
        <v>4</v>
      </c>
      <c r="AG1963" s="12"/>
      <c r="AH1963" s="20" t="s">
        <v>64</v>
      </c>
      <c r="AI1963" s="12" t="s">
        <v>66</v>
      </c>
      <c r="AJ1963" s="12" t="s">
        <v>66</v>
      </c>
      <c r="AK1963" s="12" t="s">
        <v>66</v>
      </c>
      <c r="AL1963" s="12" t="s">
        <v>66</v>
      </c>
      <c r="AM1963" s="12">
        <v>2.33407577482168</v>
      </c>
      <c r="AN1963" s="20" t="s">
        <v>6232</v>
      </c>
      <c r="AO1963" s="23"/>
      <c r="AP1963" s="24"/>
    </row>
    <row r="1964" spans="1:42" x14ac:dyDescent="0.25">
      <c r="A1964" s="12" t="s">
        <v>6233</v>
      </c>
      <c r="B1964" s="13" t="s">
        <v>6234</v>
      </c>
      <c r="C1964" s="14">
        <v>45935</v>
      </c>
      <c r="D1964" s="12">
        <v>1</v>
      </c>
      <c r="E1964" s="12">
        <v>1</v>
      </c>
      <c r="F1964" s="12">
        <v>1</v>
      </c>
      <c r="G1964" s="12">
        <v>3</v>
      </c>
      <c r="H1964" s="12"/>
      <c r="I1964" s="15" t="s">
        <v>58</v>
      </c>
      <c r="J1964" s="15" t="s">
        <v>42</v>
      </c>
      <c r="K1964" s="15" t="s">
        <v>43</v>
      </c>
      <c r="L1964" s="15">
        <v>4</v>
      </c>
      <c r="M1964" s="15" t="s">
        <v>6943</v>
      </c>
      <c r="N1964" s="16" t="s">
        <v>6645</v>
      </c>
      <c r="O1964" s="16" t="s">
        <v>6654</v>
      </c>
      <c r="P1964" s="16" t="s">
        <v>6165</v>
      </c>
      <c r="Q1964" s="17" t="s">
        <v>6165</v>
      </c>
      <c r="R1964" s="12" t="s">
        <v>60</v>
      </c>
      <c r="S1964" s="12"/>
      <c r="T1964" s="18" t="s">
        <v>48</v>
      </c>
      <c r="U1964" s="19" t="s">
        <v>48</v>
      </c>
      <c r="V1964" s="20" t="s">
        <v>48</v>
      </c>
      <c r="W1964" s="12" t="s">
        <v>49</v>
      </c>
      <c r="X1964" s="20" t="s">
        <v>83</v>
      </c>
      <c r="Y1964" s="20"/>
      <c r="Z1964" s="21">
        <v>1300000</v>
      </c>
      <c r="AA1964" s="21">
        <v>1171300</v>
      </c>
      <c r="AB1964" s="22">
        <v>1200</v>
      </c>
      <c r="AC1964" s="21">
        <v>1083.3333333333333</v>
      </c>
      <c r="AD1964" s="21">
        <v>976.08333333333337</v>
      </c>
      <c r="AE1964" s="16" t="s">
        <v>6235</v>
      </c>
      <c r="AF1964" s="12">
        <v>1</v>
      </c>
      <c r="AG1964" s="12"/>
      <c r="AH1964" s="20" t="s">
        <v>64</v>
      </c>
      <c r="AI1964" s="12" t="s">
        <v>48</v>
      </c>
      <c r="AJ1964" s="12" t="s">
        <v>48</v>
      </c>
      <c r="AK1964" s="12"/>
      <c r="AL1964" s="12"/>
      <c r="AM1964" s="12">
        <v>7.2361228898016261</v>
      </c>
      <c r="AN1964" s="20" t="s">
        <v>6236</v>
      </c>
      <c r="AO1964" s="23" t="s">
        <v>69</v>
      </c>
      <c r="AP1964" s="24" t="s">
        <v>74</v>
      </c>
    </row>
    <row r="1965" spans="1:42" x14ac:dyDescent="0.25">
      <c r="A1965" s="12" t="s">
        <v>6237</v>
      </c>
      <c r="B1965" s="13" t="s">
        <v>6238</v>
      </c>
      <c r="C1965" s="14">
        <v>46013</v>
      </c>
      <c r="D1965" s="12">
        <v>1</v>
      </c>
      <c r="E1965" s="12">
        <v>1</v>
      </c>
      <c r="F1965" s="12">
        <v>1</v>
      </c>
      <c r="G1965" s="12">
        <v>3</v>
      </c>
      <c r="H1965" s="12"/>
      <c r="I1965" s="15" t="s">
        <v>58</v>
      </c>
      <c r="J1965" s="15" t="s">
        <v>42</v>
      </c>
      <c r="K1965" s="15" t="s">
        <v>43</v>
      </c>
      <c r="L1965" s="15">
        <v>4</v>
      </c>
      <c r="M1965" s="15" t="s">
        <v>6943</v>
      </c>
      <c r="N1965" s="16" t="s">
        <v>6645</v>
      </c>
      <c r="O1965" s="16" t="s">
        <v>6654</v>
      </c>
      <c r="P1965" s="16" t="s">
        <v>6165</v>
      </c>
      <c r="Q1965" s="17" t="s">
        <v>60</v>
      </c>
      <c r="R1965" s="12" t="s">
        <v>60</v>
      </c>
      <c r="S1965" s="12"/>
      <c r="T1965" s="18" t="s">
        <v>2819</v>
      </c>
      <c r="U1965" s="19">
        <v>57</v>
      </c>
      <c r="V1965" s="20" t="s">
        <v>48</v>
      </c>
      <c r="W1965" s="12" t="s">
        <v>49</v>
      </c>
      <c r="X1965" s="20" t="s">
        <v>465</v>
      </c>
      <c r="Y1965" s="20"/>
      <c r="Z1965" s="21">
        <v>1100000</v>
      </c>
      <c r="AA1965" s="21">
        <v>991100</v>
      </c>
      <c r="AB1965" s="22">
        <v>1000</v>
      </c>
      <c r="AC1965" s="21">
        <v>1100</v>
      </c>
      <c r="AD1965" s="21">
        <v>991.1</v>
      </c>
      <c r="AE1965" s="16" t="s">
        <v>6239</v>
      </c>
      <c r="AF1965" s="12">
        <v>6</v>
      </c>
      <c r="AG1965" s="12" t="s">
        <v>51</v>
      </c>
      <c r="AH1965" s="20" t="s">
        <v>64</v>
      </c>
      <c r="AI1965" s="12" t="s">
        <v>114</v>
      </c>
      <c r="AJ1965" s="12" t="s">
        <v>114</v>
      </c>
      <c r="AK1965" s="12" t="s">
        <v>66</v>
      </c>
      <c r="AL1965" s="12" t="s">
        <v>66</v>
      </c>
      <c r="AM1965" s="12">
        <v>3.3753037138050659</v>
      </c>
      <c r="AN1965" s="20" t="s">
        <v>6840</v>
      </c>
      <c r="AO1965" s="23"/>
      <c r="AP1965" s="24" t="s">
        <v>74</v>
      </c>
    </row>
    <row r="1966" spans="1:42" x14ac:dyDescent="0.25">
      <c r="A1966" s="12" t="s">
        <v>6240</v>
      </c>
      <c r="B1966" s="13" t="s">
        <v>6231</v>
      </c>
      <c r="C1966" s="14">
        <v>45671</v>
      </c>
      <c r="D1966" s="12">
        <v>1</v>
      </c>
      <c r="E1966" s="12">
        <v>1</v>
      </c>
      <c r="F1966" s="12">
        <v>1</v>
      </c>
      <c r="G1966" s="12">
        <v>1</v>
      </c>
      <c r="H1966" s="12"/>
      <c r="I1966" s="15" t="s">
        <v>41</v>
      </c>
      <c r="J1966" s="15" t="s">
        <v>42</v>
      </c>
      <c r="K1966" s="15" t="s">
        <v>43</v>
      </c>
      <c r="L1966" s="15">
        <v>4</v>
      </c>
      <c r="M1966" s="15" t="s">
        <v>6943</v>
      </c>
      <c r="N1966" s="16" t="s">
        <v>6645</v>
      </c>
      <c r="O1966" s="16" t="s">
        <v>6654</v>
      </c>
      <c r="P1966" s="16" t="s">
        <v>6165</v>
      </c>
      <c r="Q1966" s="17" t="s">
        <v>60</v>
      </c>
      <c r="R1966" s="12" t="s">
        <v>60</v>
      </c>
      <c r="S1966" s="12"/>
      <c r="T1966" s="18" t="s">
        <v>4117</v>
      </c>
      <c r="U1966" s="19"/>
      <c r="V1966" s="20" t="s">
        <v>48</v>
      </c>
      <c r="W1966" s="12" t="s">
        <v>49</v>
      </c>
      <c r="X1966" s="20" t="s">
        <v>465</v>
      </c>
      <c r="Y1966" s="20"/>
      <c r="Z1966" s="21">
        <v>1500000</v>
      </c>
      <c r="AA1966" s="21">
        <v>1500000</v>
      </c>
      <c r="AB1966" s="22">
        <v>1500</v>
      </c>
      <c r="AC1966" s="21">
        <v>1000</v>
      </c>
      <c r="AD1966" s="21">
        <v>1000</v>
      </c>
      <c r="AE1966" s="16" t="s">
        <v>6231</v>
      </c>
      <c r="AF1966" s="12">
        <v>4</v>
      </c>
      <c r="AG1966" s="12"/>
      <c r="AH1966" s="20" t="s">
        <v>64</v>
      </c>
      <c r="AI1966" s="12"/>
      <c r="AJ1966" s="12"/>
      <c r="AK1966" s="12"/>
      <c r="AL1966" s="12"/>
      <c r="AM1966" s="12">
        <v>2.33407577482168</v>
      </c>
      <c r="AN1966" s="20" t="s">
        <v>6841</v>
      </c>
      <c r="AO1966" s="23" t="s">
        <v>69</v>
      </c>
      <c r="AP1966" s="24"/>
    </row>
    <row r="1967" spans="1:42" x14ac:dyDescent="0.25">
      <c r="A1967" s="12" t="s">
        <v>6241</v>
      </c>
      <c r="B1967" s="13" t="s">
        <v>6242</v>
      </c>
      <c r="C1967" s="14">
        <v>45790</v>
      </c>
      <c r="D1967" s="12">
        <v>1</v>
      </c>
      <c r="E1967" s="12">
        <v>1</v>
      </c>
      <c r="F1967" s="12">
        <v>1</v>
      </c>
      <c r="G1967" s="12">
        <v>1</v>
      </c>
      <c r="H1967" s="12"/>
      <c r="I1967" s="15" t="s">
        <v>58</v>
      </c>
      <c r="J1967" s="15" t="s">
        <v>42</v>
      </c>
      <c r="K1967" s="15" t="s">
        <v>43</v>
      </c>
      <c r="L1967" s="15">
        <v>4</v>
      </c>
      <c r="M1967" s="15" t="s">
        <v>6943</v>
      </c>
      <c r="N1967" s="16" t="s">
        <v>6645</v>
      </c>
      <c r="O1967" s="16" t="s">
        <v>6654</v>
      </c>
      <c r="P1967" s="16" t="s">
        <v>6165</v>
      </c>
      <c r="Q1967" s="17" t="s">
        <v>6165</v>
      </c>
      <c r="R1967" s="12" t="s">
        <v>60</v>
      </c>
      <c r="S1967" s="12"/>
      <c r="T1967" s="18" t="s">
        <v>6022</v>
      </c>
      <c r="U1967" s="19" t="s">
        <v>48</v>
      </c>
      <c r="V1967" s="20" t="s">
        <v>48</v>
      </c>
      <c r="W1967" s="12" t="s">
        <v>49</v>
      </c>
      <c r="X1967" s="20" t="s">
        <v>62</v>
      </c>
      <c r="Y1967" s="20"/>
      <c r="Z1967" s="21">
        <v>1700000</v>
      </c>
      <c r="AA1967" s="21">
        <v>1531700</v>
      </c>
      <c r="AB1967" s="22">
        <v>1500</v>
      </c>
      <c r="AC1967" s="21">
        <v>1133.3333333333333</v>
      </c>
      <c r="AD1967" s="21">
        <v>1021.1333333333333</v>
      </c>
      <c r="AE1967" s="16" t="s">
        <v>63</v>
      </c>
      <c r="AF1967" s="12"/>
      <c r="AG1967" s="12"/>
      <c r="AH1967" s="20" t="s">
        <v>140</v>
      </c>
      <c r="AI1967" s="12" t="s">
        <v>66</v>
      </c>
      <c r="AJ1967" s="12" t="s">
        <v>66</v>
      </c>
      <c r="AK1967" s="12" t="s">
        <v>66</v>
      </c>
      <c r="AL1967" s="12"/>
      <c r="AM1967" s="12" t="s">
        <v>67</v>
      </c>
      <c r="AN1967" s="20" t="s">
        <v>6243</v>
      </c>
      <c r="AO1967" s="23" t="s">
        <v>69</v>
      </c>
      <c r="AP1967" s="24"/>
    </row>
    <row r="1968" spans="1:42" x14ac:dyDescent="0.25">
      <c r="A1968" s="12" t="s">
        <v>6244</v>
      </c>
      <c r="B1968" s="13" t="s">
        <v>6245</v>
      </c>
      <c r="C1968" s="14">
        <v>45791</v>
      </c>
      <c r="D1968" s="12">
        <v>1</v>
      </c>
      <c r="E1968" s="12">
        <v>1</v>
      </c>
      <c r="F1968" s="12">
        <v>1</v>
      </c>
      <c r="G1968" s="12">
        <v>1</v>
      </c>
      <c r="H1968" s="12"/>
      <c r="I1968" s="15" t="s">
        <v>58</v>
      </c>
      <c r="J1968" s="15" t="s">
        <v>42</v>
      </c>
      <c r="K1968" s="15" t="s">
        <v>43</v>
      </c>
      <c r="L1968" s="15">
        <v>4</v>
      </c>
      <c r="M1968" s="15" t="s">
        <v>6943</v>
      </c>
      <c r="N1968" s="16" t="s">
        <v>6645</v>
      </c>
      <c r="O1968" s="16" t="s">
        <v>6654</v>
      </c>
      <c r="P1968" s="16" t="s">
        <v>6165</v>
      </c>
      <c r="Q1968" s="17" t="s">
        <v>6165</v>
      </c>
      <c r="R1968" s="12" t="s">
        <v>60</v>
      </c>
      <c r="S1968" s="12"/>
      <c r="T1968" s="18" t="s">
        <v>6022</v>
      </c>
      <c r="U1968" s="19" t="s">
        <v>48</v>
      </c>
      <c r="V1968" s="20" t="s">
        <v>48</v>
      </c>
      <c r="W1968" s="12" t="s">
        <v>49</v>
      </c>
      <c r="X1968" s="20" t="s">
        <v>62</v>
      </c>
      <c r="Y1968" s="20"/>
      <c r="Z1968" s="21">
        <v>1700000</v>
      </c>
      <c r="AA1968" s="21">
        <v>1531700</v>
      </c>
      <c r="AB1968" s="22">
        <v>1499</v>
      </c>
      <c r="AC1968" s="21">
        <v>1134.0893929286192</v>
      </c>
      <c r="AD1968" s="21">
        <v>1021.8145430286858</v>
      </c>
      <c r="AE1968" s="16" t="s">
        <v>6182</v>
      </c>
      <c r="AF1968" s="12">
        <v>4</v>
      </c>
      <c r="AG1968" s="12"/>
      <c r="AH1968" s="20" t="s">
        <v>140</v>
      </c>
      <c r="AI1968" s="12" t="s">
        <v>114</v>
      </c>
      <c r="AJ1968" s="12" t="s">
        <v>66</v>
      </c>
      <c r="AK1968" s="12" t="s">
        <v>66</v>
      </c>
      <c r="AL1968" s="12"/>
      <c r="AM1968" s="12">
        <v>6.9411372392609199</v>
      </c>
      <c r="AN1968" s="20" t="s">
        <v>6246</v>
      </c>
      <c r="AO1968" s="23" t="s">
        <v>69</v>
      </c>
      <c r="AP1968" s="24" t="s">
        <v>74</v>
      </c>
    </row>
    <row r="1969" spans="1:42" x14ac:dyDescent="0.25">
      <c r="A1969" s="12" t="s">
        <v>6247</v>
      </c>
      <c r="B1969" s="13" t="s">
        <v>6248</v>
      </c>
      <c r="C1969" s="14">
        <v>45564</v>
      </c>
      <c r="D1969" s="12">
        <v>1</v>
      </c>
      <c r="E1969" s="12">
        <v>1</v>
      </c>
      <c r="F1969" s="12">
        <v>1</v>
      </c>
      <c r="G1969" s="12">
        <v>1</v>
      </c>
      <c r="H1969" s="12"/>
      <c r="I1969" s="15" t="s">
        <v>58</v>
      </c>
      <c r="J1969" s="15"/>
      <c r="K1969" s="15" t="s">
        <v>43</v>
      </c>
      <c r="L1969" s="15">
        <v>4</v>
      </c>
      <c r="M1969" s="15" t="s">
        <v>6943</v>
      </c>
      <c r="N1969" s="16" t="s">
        <v>6645</v>
      </c>
      <c r="O1969" s="16" t="s">
        <v>6654</v>
      </c>
      <c r="P1969" s="16" t="s">
        <v>6165</v>
      </c>
      <c r="Q1969" s="17" t="s">
        <v>48</v>
      </c>
      <c r="R1969" s="12" t="s">
        <v>60</v>
      </c>
      <c r="S1969" s="12"/>
      <c r="T1969" s="18" t="s">
        <v>6022</v>
      </c>
      <c r="U1969" s="19">
        <v>30</v>
      </c>
      <c r="V1969" s="20" t="s">
        <v>48</v>
      </c>
      <c r="W1969" s="12" t="s">
        <v>49</v>
      </c>
      <c r="X1969" s="20" t="s">
        <v>62</v>
      </c>
      <c r="Y1969" s="20"/>
      <c r="Z1969" s="21">
        <v>1650000</v>
      </c>
      <c r="AA1969" s="21">
        <v>1534500</v>
      </c>
      <c r="AB1969" s="22">
        <v>1500</v>
      </c>
      <c r="AC1969" s="21">
        <v>1100</v>
      </c>
      <c r="AD1969" s="21">
        <v>1023</v>
      </c>
      <c r="AE1969" s="16" t="s">
        <v>6176</v>
      </c>
      <c r="AF1969" s="12">
        <v>2</v>
      </c>
      <c r="AG1969" s="12"/>
      <c r="AH1969" s="20" t="s">
        <v>64</v>
      </c>
      <c r="AI1969" s="12" t="s">
        <v>114</v>
      </c>
      <c r="AJ1969" s="12" t="s">
        <v>114</v>
      </c>
      <c r="AK1969" s="12" t="s">
        <v>66</v>
      </c>
      <c r="AL1969" s="12" t="s">
        <v>66</v>
      </c>
      <c r="AM1969" s="12">
        <v>3.9607360078357599</v>
      </c>
      <c r="AN1969" s="20" t="s">
        <v>6249</v>
      </c>
      <c r="AO1969" s="23"/>
      <c r="AP1969" s="24"/>
    </row>
    <row r="1970" spans="1:42" x14ac:dyDescent="0.25">
      <c r="A1970" s="12" t="s">
        <v>6250</v>
      </c>
      <c r="B1970" s="13" t="s">
        <v>6251</v>
      </c>
      <c r="C1970" s="14">
        <v>45945</v>
      </c>
      <c r="D1970" s="12">
        <v>1</v>
      </c>
      <c r="E1970" s="12">
        <v>1</v>
      </c>
      <c r="F1970" s="12">
        <v>1</v>
      </c>
      <c r="G1970" s="12">
        <v>1</v>
      </c>
      <c r="H1970" s="12"/>
      <c r="I1970" s="15" t="s">
        <v>58</v>
      </c>
      <c r="J1970" s="15" t="s">
        <v>42</v>
      </c>
      <c r="K1970" s="15" t="s">
        <v>43</v>
      </c>
      <c r="L1970" s="15">
        <v>4</v>
      </c>
      <c r="M1970" s="15" t="s">
        <v>6943</v>
      </c>
      <c r="N1970" s="16" t="s">
        <v>6645</v>
      </c>
      <c r="O1970" s="16" t="s">
        <v>6654</v>
      </c>
      <c r="P1970" s="16" t="s">
        <v>6165</v>
      </c>
      <c r="Q1970" s="17" t="s">
        <v>6165</v>
      </c>
      <c r="R1970" s="12" t="s">
        <v>60</v>
      </c>
      <c r="S1970" s="12"/>
      <c r="T1970" s="18" t="s">
        <v>48</v>
      </c>
      <c r="U1970" s="19" t="s">
        <v>48</v>
      </c>
      <c r="V1970" s="20" t="s">
        <v>48</v>
      </c>
      <c r="W1970" s="12" t="s">
        <v>49</v>
      </c>
      <c r="X1970" s="20" t="s">
        <v>465</v>
      </c>
      <c r="Y1970" s="20"/>
      <c r="Z1970" s="21">
        <v>1800000</v>
      </c>
      <c r="AA1970" s="21">
        <v>1621800</v>
      </c>
      <c r="AB1970" s="22">
        <v>1500</v>
      </c>
      <c r="AC1970" s="21">
        <v>1200</v>
      </c>
      <c r="AD1970" s="21">
        <v>1081.2</v>
      </c>
      <c r="AE1970" s="16" t="s">
        <v>6252</v>
      </c>
      <c r="AF1970" s="12">
        <v>4</v>
      </c>
      <c r="AG1970" s="12"/>
      <c r="AH1970" s="20" t="s">
        <v>64</v>
      </c>
      <c r="AI1970" s="12" t="s">
        <v>65</v>
      </c>
      <c r="AJ1970" s="12" t="s">
        <v>65</v>
      </c>
      <c r="AK1970" s="12"/>
      <c r="AL1970" s="12"/>
      <c r="AM1970" s="12">
        <v>4.1532656015858302</v>
      </c>
      <c r="AN1970" s="20" t="s">
        <v>6253</v>
      </c>
      <c r="AO1970" s="23" t="s">
        <v>69</v>
      </c>
      <c r="AP1970" s="24"/>
    </row>
    <row r="1971" spans="1:42" x14ac:dyDescent="0.25">
      <c r="A1971" s="12" t="s">
        <v>6254</v>
      </c>
      <c r="B1971" s="13" t="s">
        <v>6255</v>
      </c>
      <c r="C1971" s="14">
        <v>45956</v>
      </c>
      <c r="D1971" s="12">
        <v>1</v>
      </c>
      <c r="E1971" s="12">
        <v>1</v>
      </c>
      <c r="F1971" s="12">
        <v>1</v>
      </c>
      <c r="G1971" s="12">
        <v>1</v>
      </c>
      <c r="H1971" s="12"/>
      <c r="I1971" s="15" t="s">
        <v>58</v>
      </c>
      <c r="J1971" s="15" t="s">
        <v>42</v>
      </c>
      <c r="K1971" s="15" t="s">
        <v>43</v>
      </c>
      <c r="L1971" s="15">
        <v>4</v>
      </c>
      <c r="M1971" s="15" t="s">
        <v>6943</v>
      </c>
      <c r="N1971" s="16" t="s">
        <v>6645</v>
      </c>
      <c r="O1971" s="16" t="s">
        <v>6654</v>
      </c>
      <c r="P1971" s="16" t="s">
        <v>6165</v>
      </c>
      <c r="Q1971" s="17" t="s">
        <v>6165</v>
      </c>
      <c r="R1971" s="12" t="s">
        <v>60</v>
      </c>
      <c r="S1971" s="12"/>
      <c r="T1971" s="18" t="s">
        <v>6022</v>
      </c>
      <c r="U1971" s="19" t="s">
        <v>6256</v>
      </c>
      <c r="V1971" s="20" t="s">
        <v>48</v>
      </c>
      <c r="W1971" s="12" t="s">
        <v>49</v>
      </c>
      <c r="X1971" s="20" t="s">
        <v>62</v>
      </c>
      <c r="Y1971" s="20"/>
      <c r="Z1971" s="21">
        <v>1800000</v>
      </c>
      <c r="AA1971" s="21">
        <v>1621800</v>
      </c>
      <c r="AB1971" s="22">
        <v>1500</v>
      </c>
      <c r="AC1971" s="21">
        <v>1200</v>
      </c>
      <c r="AD1971" s="21">
        <v>1081.2</v>
      </c>
      <c r="AE1971" s="16" t="s">
        <v>6257</v>
      </c>
      <c r="AF1971" s="12">
        <v>1</v>
      </c>
      <c r="AG1971" s="12"/>
      <c r="AH1971" s="20" t="s">
        <v>64</v>
      </c>
      <c r="AI1971" s="12" t="s">
        <v>48</v>
      </c>
      <c r="AJ1971" s="12" t="s">
        <v>48</v>
      </c>
      <c r="AK1971" s="12"/>
      <c r="AL1971" s="12"/>
      <c r="AM1971" s="12">
        <v>3.992982672048393</v>
      </c>
      <c r="AN1971" s="20" t="s">
        <v>6258</v>
      </c>
      <c r="AO1971" s="23" t="s">
        <v>69</v>
      </c>
      <c r="AP1971" s="24" t="s">
        <v>74</v>
      </c>
    </row>
    <row r="1972" spans="1:42" x14ac:dyDescent="0.25">
      <c r="A1972" s="12" t="s">
        <v>6259</v>
      </c>
      <c r="B1972" s="13" t="s">
        <v>6251</v>
      </c>
      <c r="C1972" s="14">
        <v>45978</v>
      </c>
      <c r="D1972" s="12">
        <v>1</v>
      </c>
      <c r="E1972" s="12">
        <v>1</v>
      </c>
      <c r="F1972" s="12">
        <v>1</v>
      </c>
      <c r="G1972" s="12">
        <v>1</v>
      </c>
      <c r="H1972" s="12"/>
      <c r="I1972" s="15" t="s">
        <v>58</v>
      </c>
      <c r="J1972" s="15" t="s">
        <v>42</v>
      </c>
      <c r="K1972" s="15" t="s">
        <v>43</v>
      </c>
      <c r="L1972" s="15">
        <v>4</v>
      </c>
      <c r="M1972" s="15" t="s">
        <v>6943</v>
      </c>
      <c r="N1972" s="16" t="s">
        <v>6645</v>
      </c>
      <c r="O1972" s="16" t="s">
        <v>6654</v>
      </c>
      <c r="P1972" s="16" t="s">
        <v>6165</v>
      </c>
      <c r="Q1972" s="17" t="s">
        <v>6165</v>
      </c>
      <c r="R1972" s="12" t="s">
        <v>60</v>
      </c>
      <c r="S1972" s="12"/>
      <c r="T1972" s="18" t="s">
        <v>48</v>
      </c>
      <c r="U1972" s="19"/>
      <c r="V1972" s="20" t="s">
        <v>48</v>
      </c>
      <c r="W1972" s="12" t="s">
        <v>49</v>
      </c>
      <c r="X1972" s="20" t="s">
        <v>465</v>
      </c>
      <c r="Y1972" s="20"/>
      <c r="Z1972" s="21">
        <v>1800000</v>
      </c>
      <c r="AA1972" s="21">
        <v>1621800</v>
      </c>
      <c r="AB1972" s="22">
        <v>1500</v>
      </c>
      <c r="AC1972" s="21">
        <v>1200</v>
      </c>
      <c r="AD1972" s="21">
        <v>1081.2</v>
      </c>
      <c r="AE1972" s="16" t="s">
        <v>6252</v>
      </c>
      <c r="AF1972" s="12">
        <v>4</v>
      </c>
      <c r="AG1972" s="12"/>
      <c r="AH1972" s="20" t="s">
        <v>64</v>
      </c>
      <c r="AI1972" s="12" t="s">
        <v>65</v>
      </c>
      <c r="AJ1972" s="12" t="s">
        <v>65</v>
      </c>
      <c r="AK1972" s="12"/>
      <c r="AL1972" s="12"/>
      <c r="AM1972" s="12">
        <v>4.1532656015858302</v>
      </c>
      <c r="AN1972" s="20" t="s">
        <v>6260</v>
      </c>
      <c r="AO1972" s="23" t="s">
        <v>69</v>
      </c>
      <c r="AP1972" s="24"/>
    </row>
    <row r="1973" spans="1:42" x14ac:dyDescent="0.25">
      <c r="A1973" s="12" t="s">
        <v>6261</v>
      </c>
      <c r="B1973" s="13" t="s">
        <v>6251</v>
      </c>
      <c r="C1973" s="14">
        <v>46013</v>
      </c>
      <c r="D1973" s="12">
        <v>1</v>
      </c>
      <c r="E1973" s="12">
        <v>1</v>
      </c>
      <c r="F1973" s="12">
        <v>1</v>
      </c>
      <c r="G1973" s="12">
        <v>1</v>
      </c>
      <c r="H1973" s="12"/>
      <c r="I1973" s="15" t="s">
        <v>58</v>
      </c>
      <c r="J1973" s="15" t="s">
        <v>42</v>
      </c>
      <c r="K1973" s="15" t="s">
        <v>43</v>
      </c>
      <c r="L1973" s="15">
        <v>4</v>
      </c>
      <c r="M1973" s="15" t="s">
        <v>6943</v>
      </c>
      <c r="N1973" s="16" t="s">
        <v>6645</v>
      </c>
      <c r="O1973" s="16" t="s">
        <v>6654</v>
      </c>
      <c r="P1973" s="16" t="s">
        <v>6165</v>
      </c>
      <c r="Q1973" s="17" t="s">
        <v>6165</v>
      </c>
      <c r="R1973" s="12" t="s">
        <v>60</v>
      </c>
      <c r="S1973" s="12"/>
      <c r="T1973" s="18" t="s">
        <v>48</v>
      </c>
      <c r="U1973" s="19"/>
      <c r="V1973" s="20" t="s">
        <v>48</v>
      </c>
      <c r="W1973" s="12" t="s">
        <v>49</v>
      </c>
      <c r="X1973" s="20" t="s">
        <v>465</v>
      </c>
      <c r="Y1973" s="20"/>
      <c r="Z1973" s="21">
        <v>1800000</v>
      </c>
      <c r="AA1973" s="21">
        <v>1621800</v>
      </c>
      <c r="AB1973" s="22">
        <v>1500</v>
      </c>
      <c r="AC1973" s="21">
        <v>1200</v>
      </c>
      <c r="AD1973" s="21">
        <v>1081.2</v>
      </c>
      <c r="AE1973" s="16" t="s">
        <v>6252</v>
      </c>
      <c r="AF1973" s="12">
        <v>4</v>
      </c>
      <c r="AG1973" s="12"/>
      <c r="AH1973" s="20" t="s">
        <v>64</v>
      </c>
      <c r="AI1973" s="12" t="s">
        <v>65</v>
      </c>
      <c r="AJ1973" s="12" t="s">
        <v>65</v>
      </c>
      <c r="AK1973" s="12"/>
      <c r="AL1973" s="12"/>
      <c r="AM1973" s="12">
        <v>4.1532656015858302</v>
      </c>
      <c r="AN1973" s="20" t="s">
        <v>6260</v>
      </c>
      <c r="AO1973" s="23"/>
      <c r="AP1973" s="24"/>
    </row>
    <row r="1974" spans="1:42" x14ac:dyDescent="0.25">
      <c r="A1974" s="12" t="s">
        <v>6262</v>
      </c>
      <c r="B1974" s="13" t="s">
        <v>6263</v>
      </c>
      <c r="C1974" s="14">
        <v>45689</v>
      </c>
      <c r="D1974" s="12">
        <v>1</v>
      </c>
      <c r="E1974" s="12">
        <v>1</v>
      </c>
      <c r="F1974" s="12">
        <v>1</v>
      </c>
      <c r="G1974" s="12">
        <v>1</v>
      </c>
      <c r="H1974" s="12"/>
      <c r="I1974" s="15" t="s">
        <v>58</v>
      </c>
      <c r="J1974" s="15" t="s">
        <v>42</v>
      </c>
      <c r="K1974" s="15" t="s">
        <v>43</v>
      </c>
      <c r="L1974" s="15">
        <v>4</v>
      </c>
      <c r="M1974" s="15" t="s">
        <v>6943</v>
      </c>
      <c r="N1974" s="16" t="s">
        <v>6645</v>
      </c>
      <c r="O1974" s="16" t="s">
        <v>6654</v>
      </c>
      <c r="P1974" s="16" t="s">
        <v>6165</v>
      </c>
      <c r="Q1974" s="17" t="s">
        <v>6165</v>
      </c>
      <c r="R1974" s="12" t="s">
        <v>60</v>
      </c>
      <c r="S1974" s="12"/>
      <c r="T1974" s="18" t="s">
        <v>6022</v>
      </c>
      <c r="U1974" s="19" t="s">
        <v>48</v>
      </c>
      <c r="V1974" s="20" t="s">
        <v>48</v>
      </c>
      <c r="W1974" s="12" t="s">
        <v>49</v>
      </c>
      <c r="X1974" s="20" t="s">
        <v>768</v>
      </c>
      <c r="Y1974" s="20"/>
      <c r="Z1974" s="21">
        <v>2000000</v>
      </c>
      <c r="AA1974" s="21">
        <v>1802000</v>
      </c>
      <c r="AB1974" s="22">
        <v>1501</v>
      </c>
      <c r="AC1974" s="21">
        <v>1332.4450366422386</v>
      </c>
      <c r="AD1974" s="21">
        <v>1200.5329780146569</v>
      </c>
      <c r="AE1974" s="16" t="s">
        <v>6264</v>
      </c>
      <c r="AF1974" s="12">
        <v>10</v>
      </c>
      <c r="AG1974" s="12"/>
      <c r="AH1974" s="20" t="s">
        <v>64</v>
      </c>
      <c r="AI1974" s="12" t="s">
        <v>66</v>
      </c>
      <c r="AJ1974" s="12" t="s">
        <v>66</v>
      </c>
      <c r="AK1974" s="12" t="s">
        <v>66</v>
      </c>
      <c r="AL1974" s="12"/>
      <c r="AM1974" s="12">
        <v>4.0499741700422023</v>
      </c>
      <c r="AN1974" s="20" t="s">
        <v>6265</v>
      </c>
      <c r="AO1974" s="23" t="s">
        <v>69</v>
      </c>
      <c r="AP1974" s="24" t="s">
        <v>74</v>
      </c>
    </row>
    <row r="1975" spans="1:42" x14ac:dyDescent="0.25">
      <c r="A1975" s="12" t="s">
        <v>6266</v>
      </c>
      <c r="B1975" s="13" t="s">
        <v>6267</v>
      </c>
      <c r="C1975" s="14">
        <v>45618</v>
      </c>
      <c r="D1975" s="12">
        <v>1</v>
      </c>
      <c r="E1975" s="12">
        <v>1</v>
      </c>
      <c r="F1975" s="12">
        <v>1</v>
      </c>
      <c r="G1975" s="12">
        <v>1</v>
      </c>
      <c r="H1975" s="12"/>
      <c r="I1975" s="15" t="s">
        <v>58</v>
      </c>
      <c r="J1975" s="15"/>
      <c r="K1975" s="15" t="s">
        <v>43</v>
      </c>
      <c r="L1975" s="15">
        <v>4</v>
      </c>
      <c r="M1975" s="15" t="s">
        <v>6943</v>
      </c>
      <c r="N1975" s="16" t="s">
        <v>6645</v>
      </c>
      <c r="O1975" s="16" t="s">
        <v>6654</v>
      </c>
      <c r="P1975" s="16" t="s">
        <v>6165</v>
      </c>
      <c r="Q1975" s="17" t="s">
        <v>48</v>
      </c>
      <c r="R1975" s="12" t="s">
        <v>60</v>
      </c>
      <c r="S1975" s="12"/>
      <c r="T1975" s="18" t="s">
        <v>6022</v>
      </c>
      <c r="U1975" s="19" t="s">
        <v>48</v>
      </c>
      <c r="V1975" s="20" t="s">
        <v>48</v>
      </c>
      <c r="W1975" s="12" t="s">
        <v>49</v>
      </c>
      <c r="X1975" s="20" t="s">
        <v>62</v>
      </c>
      <c r="Y1975" s="20"/>
      <c r="Z1975" s="21">
        <v>2000000</v>
      </c>
      <c r="AA1975" s="21">
        <v>1860000</v>
      </c>
      <c r="AB1975" s="22">
        <v>1501</v>
      </c>
      <c r="AC1975" s="21">
        <v>1332.4450366422386</v>
      </c>
      <c r="AD1975" s="21">
        <v>1239.1738840772819</v>
      </c>
      <c r="AE1975" s="16" t="s">
        <v>6264</v>
      </c>
      <c r="AF1975" s="12">
        <v>10</v>
      </c>
      <c r="AG1975" s="12"/>
      <c r="AH1975" s="20" t="s">
        <v>64</v>
      </c>
      <c r="AI1975" s="12" t="s">
        <v>66</v>
      </c>
      <c r="AJ1975" s="12" t="s">
        <v>66</v>
      </c>
      <c r="AK1975" s="12" t="s">
        <v>66</v>
      </c>
      <c r="AL1975" s="12" t="s">
        <v>66</v>
      </c>
      <c r="AM1975" s="12">
        <v>4.0499741700422023</v>
      </c>
      <c r="AN1975" s="20" t="s">
        <v>6268</v>
      </c>
      <c r="AO1975" s="23"/>
      <c r="AP1975" s="24"/>
    </row>
    <row r="1976" spans="1:42" x14ac:dyDescent="0.25">
      <c r="A1976" s="12" t="s">
        <v>6269</v>
      </c>
      <c r="B1976" s="13" t="s">
        <v>6270</v>
      </c>
      <c r="C1976" s="14">
        <v>45620</v>
      </c>
      <c r="D1976" s="12">
        <v>1</v>
      </c>
      <c r="E1976" s="12">
        <v>1</v>
      </c>
      <c r="F1976" s="12">
        <v>1</v>
      </c>
      <c r="G1976" s="12">
        <v>1</v>
      </c>
      <c r="H1976" s="12"/>
      <c r="I1976" s="15" t="s">
        <v>58</v>
      </c>
      <c r="J1976" s="15" t="s">
        <v>42</v>
      </c>
      <c r="K1976" s="15" t="s">
        <v>43</v>
      </c>
      <c r="L1976" s="15">
        <v>4</v>
      </c>
      <c r="M1976" s="15" t="s">
        <v>6943</v>
      </c>
      <c r="N1976" s="16" t="s">
        <v>6645</v>
      </c>
      <c r="O1976" s="16" t="s">
        <v>6654</v>
      </c>
      <c r="P1976" s="16" t="s">
        <v>6165</v>
      </c>
      <c r="Q1976" s="17" t="s">
        <v>48</v>
      </c>
      <c r="R1976" s="12" t="s">
        <v>60</v>
      </c>
      <c r="S1976" s="12"/>
      <c r="T1976" s="18" t="s">
        <v>4117</v>
      </c>
      <c r="U1976" s="19" t="s">
        <v>48</v>
      </c>
      <c r="V1976" s="20" t="s">
        <v>48</v>
      </c>
      <c r="W1976" s="12" t="s">
        <v>49</v>
      </c>
      <c r="X1976" s="20" t="s">
        <v>62</v>
      </c>
      <c r="Y1976" s="20"/>
      <c r="Z1976" s="21">
        <v>2000000</v>
      </c>
      <c r="AA1976" s="21">
        <v>1860000</v>
      </c>
      <c r="AB1976" s="22">
        <v>1501</v>
      </c>
      <c r="AC1976" s="21">
        <v>1332.4450366422386</v>
      </c>
      <c r="AD1976" s="21">
        <v>1239.1738840772819</v>
      </c>
      <c r="AE1976" s="16" t="s">
        <v>6271</v>
      </c>
      <c r="AF1976" s="12">
        <v>1</v>
      </c>
      <c r="AG1976" s="12"/>
      <c r="AH1976" s="20" t="s">
        <v>64</v>
      </c>
      <c r="AI1976" s="12" t="s">
        <v>114</v>
      </c>
      <c r="AJ1976" s="12" t="s">
        <v>65</v>
      </c>
      <c r="AK1976" s="12" t="s">
        <v>65</v>
      </c>
      <c r="AL1976" s="12" t="s">
        <v>66</v>
      </c>
      <c r="AM1976" s="12">
        <v>3.9700438045870201</v>
      </c>
      <c r="AN1976" s="20" t="s">
        <v>6272</v>
      </c>
      <c r="AO1976" s="23"/>
      <c r="AP1976" s="24"/>
    </row>
    <row r="1977" spans="1:42" x14ac:dyDescent="0.25">
      <c r="A1977" s="12" t="s">
        <v>6273</v>
      </c>
      <c r="B1977" s="13" t="s">
        <v>6274</v>
      </c>
      <c r="C1977" s="14">
        <v>45877</v>
      </c>
      <c r="D1977" s="12">
        <v>1</v>
      </c>
      <c r="E1977" s="12">
        <v>1</v>
      </c>
      <c r="F1977" s="12">
        <v>1</v>
      </c>
      <c r="G1977" s="12">
        <v>1</v>
      </c>
      <c r="H1977" s="12"/>
      <c r="I1977" s="15" t="s">
        <v>58</v>
      </c>
      <c r="J1977" s="15" t="s">
        <v>42</v>
      </c>
      <c r="K1977" s="15" t="s">
        <v>43</v>
      </c>
      <c r="L1977" s="15">
        <v>4</v>
      </c>
      <c r="M1977" s="15" t="s">
        <v>6943</v>
      </c>
      <c r="N1977" s="16" t="s">
        <v>6645</v>
      </c>
      <c r="O1977" s="16" t="s">
        <v>6654</v>
      </c>
      <c r="P1977" s="16" t="s">
        <v>6165</v>
      </c>
      <c r="Q1977" s="17" t="s">
        <v>6165</v>
      </c>
      <c r="R1977" s="12" t="s">
        <v>60</v>
      </c>
      <c r="S1977" s="12"/>
      <c r="T1977" s="18"/>
      <c r="U1977" s="19"/>
      <c r="V1977" s="20" t="s">
        <v>48</v>
      </c>
      <c r="W1977" s="12" t="s">
        <v>49</v>
      </c>
      <c r="X1977" s="20" t="s">
        <v>465</v>
      </c>
      <c r="Y1977" s="20"/>
      <c r="Z1977" s="21">
        <v>2200000</v>
      </c>
      <c r="AA1977" s="21">
        <v>1982200</v>
      </c>
      <c r="AB1977" s="22">
        <v>1500</v>
      </c>
      <c r="AC1977" s="21">
        <v>1466.6666666666667</v>
      </c>
      <c r="AD1977" s="21">
        <v>1321.4666666666667</v>
      </c>
      <c r="AE1977" s="16" t="s">
        <v>6252</v>
      </c>
      <c r="AF1977" s="12">
        <v>4</v>
      </c>
      <c r="AG1977" s="12"/>
      <c r="AH1977" s="20" t="s">
        <v>64</v>
      </c>
      <c r="AI1977" s="12" t="s">
        <v>65</v>
      </c>
      <c r="AJ1977" s="12" t="s">
        <v>66</v>
      </c>
      <c r="AK1977" s="12" t="s">
        <v>66</v>
      </c>
      <c r="AL1977" s="12"/>
      <c r="AM1977" s="12">
        <v>4.1532656015858302</v>
      </c>
      <c r="AN1977" s="20" t="s">
        <v>6275</v>
      </c>
      <c r="AO1977" s="23" t="s">
        <v>69</v>
      </c>
      <c r="AP1977" s="24" t="s">
        <v>74</v>
      </c>
    </row>
    <row r="1978" spans="1:42" x14ac:dyDescent="0.25">
      <c r="A1978" s="12" t="s">
        <v>6276</v>
      </c>
      <c r="B1978" s="13" t="s">
        <v>6277</v>
      </c>
      <c r="C1978" s="14">
        <v>45874</v>
      </c>
      <c r="D1978" s="12">
        <v>1</v>
      </c>
      <c r="E1978" s="12">
        <v>1</v>
      </c>
      <c r="F1978" s="12">
        <v>1</v>
      </c>
      <c r="G1978" s="12">
        <v>1</v>
      </c>
      <c r="H1978" s="12"/>
      <c r="I1978" s="15" t="s">
        <v>58</v>
      </c>
      <c r="J1978" s="15" t="s">
        <v>499</v>
      </c>
      <c r="K1978" s="15" t="s">
        <v>43</v>
      </c>
      <c r="L1978" s="15">
        <v>4</v>
      </c>
      <c r="M1978" s="15" t="s">
        <v>6943</v>
      </c>
      <c r="N1978" s="16" t="s">
        <v>6645</v>
      </c>
      <c r="O1978" s="16" t="s">
        <v>6654</v>
      </c>
      <c r="P1978" s="16" t="s">
        <v>6165</v>
      </c>
      <c r="Q1978" s="17" t="s">
        <v>6165</v>
      </c>
      <c r="R1978" s="12" t="s">
        <v>60</v>
      </c>
      <c r="S1978" s="12"/>
      <c r="T1978" s="18"/>
      <c r="U1978" s="19"/>
      <c r="V1978" s="20" t="s">
        <v>48</v>
      </c>
      <c r="W1978" s="12" t="s">
        <v>49</v>
      </c>
      <c r="X1978" s="20" t="s">
        <v>465</v>
      </c>
      <c r="Y1978" s="20"/>
      <c r="Z1978" s="21">
        <v>2490000</v>
      </c>
      <c r="AA1978" s="21">
        <v>2243490</v>
      </c>
      <c r="AB1978" s="22">
        <v>1500</v>
      </c>
      <c r="AC1978" s="21">
        <v>1660</v>
      </c>
      <c r="AD1978" s="21">
        <v>1495.66</v>
      </c>
      <c r="AE1978" s="16" t="s">
        <v>63</v>
      </c>
      <c r="AF1978" s="12"/>
      <c r="AG1978" s="12"/>
      <c r="AH1978" s="20" t="s">
        <v>64</v>
      </c>
      <c r="AI1978" s="12"/>
      <c r="AJ1978" s="12" t="s">
        <v>65</v>
      </c>
      <c r="AK1978" s="12" t="s">
        <v>426</v>
      </c>
      <c r="AL1978" s="12"/>
      <c r="AM1978" s="12" t="s">
        <v>67</v>
      </c>
      <c r="AN1978" s="20" t="s">
        <v>6278</v>
      </c>
      <c r="AO1978" s="23" t="s">
        <v>69</v>
      </c>
      <c r="AP1978" s="24" t="s">
        <v>74</v>
      </c>
    </row>
    <row r="1979" spans="1:42" x14ac:dyDescent="0.25">
      <c r="A1979" s="12" t="s">
        <v>6279</v>
      </c>
      <c r="B1979" s="13" t="s">
        <v>6208</v>
      </c>
      <c r="C1979" s="14">
        <v>45966</v>
      </c>
      <c r="D1979" s="12">
        <v>1</v>
      </c>
      <c r="E1979" s="12">
        <v>1</v>
      </c>
      <c r="F1979" s="12">
        <v>1</v>
      </c>
      <c r="G1979" s="12">
        <v>1</v>
      </c>
      <c r="H1979" s="12"/>
      <c r="I1979" s="15" t="s">
        <v>58</v>
      </c>
      <c r="J1979" s="15" t="s">
        <v>42</v>
      </c>
      <c r="K1979" s="15" t="s">
        <v>43</v>
      </c>
      <c r="L1979" s="15">
        <v>4</v>
      </c>
      <c r="M1979" s="15" t="s">
        <v>6943</v>
      </c>
      <c r="N1979" s="16" t="s">
        <v>6645</v>
      </c>
      <c r="O1979" s="16" t="s">
        <v>6654</v>
      </c>
      <c r="P1979" s="16" t="s">
        <v>6165</v>
      </c>
      <c r="Q1979" s="17" t="s">
        <v>6165</v>
      </c>
      <c r="R1979" s="12" t="s">
        <v>60</v>
      </c>
      <c r="S1979" s="12"/>
      <c r="T1979" s="18" t="s">
        <v>6022</v>
      </c>
      <c r="U1979" s="19">
        <v>18</v>
      </c>
      <c r="V1979" s="20" t="s">
        <v>48</v>
      </c>
      <c r="W1979" s="12" t="s">
        <v>49</v>
      </c>
      <c r="X1979" s="20" t="s">
        <v>465</v>
      </c>
      <c r="Y1979" s="20"/>
      <c r="Z1979" s="21">
        <v>3100000</v>
      </c>
      <c r="AA1979" s="21">
        <v>2793100</v>
      </c>
      <c r="AB1979" s="22">
        <v>1500</v>
      </c>
      <c r="AC1979" s="21">
        <v>2066.6666666666665</v>
      </c>
      <c r="AD1979" s="21">
        <v>1862.0666666666666</v>
      </c>
      <c r="AE1979" s="16" t="s">
        <v>6209</v>
      </c>
      <c r="AF1979" s="12">
        <v>23</v>
      </c>
      <c r="AG1979" s="12" t="s">
        <v>51</v>
      </c>
      <c r="AH1979" s="20" t="s">
        <v>66</v>
      </c>
      <c r="AI1979" s="12" t="s">
        <v>114</v>
      </c>
      <c r="AJ1979" s="12" t="s">
        <v>114</v>
      </c>
      <c r="AK1979" s="12" t="s">
        <v>66</v>
      </c>
      <c r="AL1979" s="12" t="s">
        <v>66</v>
      </c>
      <c r="AM1979" s="12">
        <v>4.1264595469263901</v>
      </c>
      <c r="AN1979" s="20" t="s">
        <v>6210</v>
      </c>
      <c r="AO1979" s="23" t="s">
        <v>69</v>
      </c>
      <c r="AP1979" s="24" t="s">
        <v>74</v>
      </c>
    </row>
    <row r="1980" spans="1:42" x14ac:dyDescent="0.25">
      <c r="A1980" s="12" t="s">
        <v>6280</v>
      </c>
      <c r="B1980" s="13" t="s">
        <v>6281</v>
      </c>
      <c r="C1980" s="14">
        <v>45502</v>
      </c>
      <c r="D1980" s="12">
        <v>1</v>
      </c>
      <c r="E1980" s="12">
        <v>1</v>
      </c>
      <c r="F1980" s="12">
        <v>1</v>
      </c>
      <c r="G1980" s="12">
        <v>3</v>
      </c>
      <c r="H1980" s="12"/>
      <c r="I1980" s="15" t="s">
        <v>58</v>
      </c>
      <c r="J1980" s="15" t="s">
        <v>42</v>
      </c>
      <c r="K1980" s="15" t="s">
        <v>43</v>
      </c>
      <c r="L1980" s="15">
        <v>5</v>
      </c>
      <c r="M1980" s="15"/>
      <c r="N1980" s="16" t="s">
        <v>6662</v>
      </c>
      <c r="O1980" s="16"/>
      <c r="P1980" s="16" t="s">
        <v>6662</v>
      </c>
      <c r="Q1980" s="17" t="s">
        <v>6282</v>
      </c>
      <c r="R1980" s="12" t="s">
        <v>6282</v>
      </c>
      <c r="S1980" s="12"/>
      <c r="T1980" s="18" t="s">
        <v>48</v>
      </c>
      <c r="U1980" s="19" t="s">
        <v>6283</v>
      </c>
      <c r="V1980" s="20" t="s">
        <v>6284</v>
      </c>
      <c r="W1980" s="12" t="s">
        <v>49</v>
      </c>
      <c r="X1980" s="20" t="s">
        <v>100</v>
      </c>
      <c r="Y1980" s="20"/>
      <c r="Z1980" s="21">
        <v>795000</v>
      </c>
      <c r="AA1980" s="21">
        <v>739350</v>
      </c>
      <c r="AB1980" s="22">
        <v>1500</v>
      </c>
      <c r="AC1980" s="21">
        <v>530</v>
      </c>
      <c r="AD1980" s="21">
        <v>492.9</v>
      </c>
      <c r="AE1980" s="16" t="s">
        <v>6285</v>
      </c>
      <c r="AF1980" s="12">
        <v>8</v>
      </c>
      <c r="AG1980" s="12" t="s">
        <v>51</v>
      </c>
      <c r="AH1980" s="20" t="s">
        <v>64</v>
      </c>
      <c r="AI1980" s="12" t="s">
        <v>114</v>
      </c>
      <c r="AJ1980" s="12" t="s">
        <v>114</v>
      </c>
      <c r="AK1980" s="12" t="s">
        <v>66</v>
      </c>
      <c r="AL1980" s="12" t="s">
        <v>66</v>
      </c>
      <c r="AM1980" s="12">
        <v>30.992975661979941</v>
      </c>
      <c r="AN1980" s="20" t="s">
        <v>6857</v>
      </c>
      <c r="AO1980" s="23"/>
      <c r="AP1980" s="24"/>
    </row>
    <row r="1981" spans="1:42" x14ac:dyDescent="0.25">
      <c r="A1981" s="12" t="s">
        <v>6286</v>
      </c>
      <c r="B1981" s="13" t="s">
        <v>6287</v>
      </c>
      <c r="C1981" s="14">
        <v>45531</v>
      </c>
      <c r="D1981" s="12">
        <v>1</v>
      </c>
      <c r="E1981" s="12">
        <v>1</v>
      </c>
      <c r="F1981" s="12">
        <v>1</v>
      </c>
      <c r="G1981" s="12">
        <v>3</v>
      </c>
      <c r="H1981" s="12"/>
      <c r="I1981" s="15" t="s">
        <v>58</v>
      </c>
      <c r="J1981" s="15" t="s">
        <v>6288</v>
      </c>
      <c r="K1981" s="15" t="s">
        <v>43</v>
      </c>
      <c r="L1981" s="15">
        <v>6</v>
      </c>
      <c r="M1981" s="15" t="s">
        <v>6945</v>
      </c>
      <c r="N1981" s="16" t="s">
        <v>6645</v>
      </c>
      <c r="O1981" s="16" t="s">
        <v>6657</v>
      </c>
      <c r="P1981" s="16" t="s">
        <v>6289</v>
      </c>
      <c r="Q1981" s="17" t="s">
        <v>48</v>
      </c>
      <c r="R1981" s="16" t="s">
        <v>45</v>
      </c>
      <c r="S1981" s="16"/>
      <c r="T1981" s="18" t="s">
        <v>46</v>
      </c>
      <c r="U1981" s="19">
        <v>6</v>
      </c>
      <c r="V1981" s="20" t="s">
        <v>48</v>
      </c>
      <c r="W1981" s="12" t="s">
        <v>49</v>
      </c>
      <c r="X1981" s="20" t="s">
        <v>62</v>
      </c>
      <c r="Y1981" s="20"/>
      <c r="Z1981" s="21">
        <v>350000</v>
      </c>
      <c r="AA1981" s="21">
        <v>325500</v>
      </c>
      <c r="AB1981" s="22">
        <v>3000</v>
      </c>
      <c r="AC1981" s="21">
        <v>116.66666666666667</v>
      </c>
      <c r="AD1981" s="21">
        <v>108.5</v>
      </c>
      <c r="AE1981" s="16" t="s">
        <v>6290</v>
      </c>
      <c r="AF1981" s="12">
        <v>9</v>
      </c>
      <c r="AG1981" s="12"/>
      <c r="AH1981" s="20" t="s">
        <v>64</v>
      </c>
      <c r="AI1981" s="12" t="s">
        <v>66</v>
      </c>
      <c r="AJ1981" s="12" t="s">
        <v>66</v>
      </c>
      <c r="AK1981" s="12" t="s">
        <v>66</v>
      </c>
      <c r="AL1981" s="12" t="s">
        <v>66</v>
      </c>
      <c r="AM1981" s="12">
        <v>1.9998597397314981</v>
      </c>
      <c r="AN1981" s="20" t="s">
        <v>6842</v>
      </c>
      <c r="AO1981" s="23"/>
      <c r="AP1981" s="24"/>
    </row>
    <row r="1982" spans="1:42" x14ac:dyDescent="0.25">
      <c r="A1982" s="12" t="s">
        <v>6291</v>
      </c>
      <c r="B1982" s="13" t="s">
        <v>6292</v>
      </c>
      <c r="C1982" s="14">
        <v>45455</v>
      </c>
      <c r="D1982" s="12">
        <v>1</v>
      </c>
      <c r="E1982" s="12">
        <v>1</v>
      </c>
      <c r="F1982" s="12">
        <v>1</v>
      </c>
      <c r="G1982" s="12">
        <v>3</v>
      </c>
      <c r="H1982" s="12"/>
      <c r="I1982" s="15" t="s">
        <v>58</v>
      </c>
      <c r="J1982" s="15" t="s">
        <v>42</v>
      </c>
      <c r="K1982" s="15" t="s">
        <v>43</v>
      </c>
      <c r="L1982" s="15">
        <v>6</v>
      </c>
      <c r="M1982" s="15" t="s">
        <v>6945</v>
      </c>
      <c r="N1982" s="16" t="s">
        <v>6645</v>
      </c>
      <c r="O1982" s="16" t="s">
        <v>6657</v>
      </c>
      <c r="P1982" s="16" t="s">
        <v>6289</v>
      </c>
      <c r="Q1982" s="17" t="s">
        <v>48</v>
      </c>
      <c r="R1982" s="16" t="s">
        <v>45</v>
      </c>
      <c r="S1982" s="16"/>
      <c r="T1982" s="18" t="s">
        <v>48</v>
      </c>
      <c r="U1982" s="19" t="s">
        <v>48</v>
      </c>
      <c r="V1982" s="20" t="s">
        <v>48</v>
      </c>
      <c r="W1982" s="12" t="s">
        <v>49</v>
      </c>
      <c r="X1982" s="20" t="s">
        <v>62</v>
      </c>
      <c r="Y1982" s="20"/>
      <c r="Z1982" s="21">
        <v>1100000</v>
      </c>
      <c r="AA1982" s="21">
        <v>1023000</v>
      </c>
      <c r="AB1982" s="22">
        <v>7000</v>
      </c>
      <c r="AC1982" s="21">
        <v>157.14285714285714</v>
      </c>
      <c r="AD1982" s="21">
        <v>146.14285714285714</v>
      </c>
      <c r="AE1982" s="16" t="s">
        <v>63</v>
      </c>
      <c r="AF1982" s="12"/>
      <c r="AG1982" s="12"/>
      <c r="AH1982" s="20" t="s">
        <v>64</v>
      </c>
      <c r="AI1982" s="12" t="s">
        <v>114</v>
      </c>
      <c r="AJ1982" s="12" t="s">
        <v>66</v>
      </c>
      <c r="AK1982" s="12" t="s">
        <v>66</v>
      </c>
      <c r="AL1982" s="12" t="s">
        <v>66</v>
      </c>
      <c r="AM1982" s="12" t="s">
        <v>67</v>
      </c>
      <c r="AN1982" s="20" t="s">
        <v>6293</v>
      </c>
      <c r="AO1982" s="23"/>
      <c r="AP1982" s="24"/>
    </row>
    <row r="1983" spans="1:42" x14ac:dyDescent="0.25">
      <c r="A1983" s="12" t="s">
        <v>6294</v>
      </c>
      <c r="B1983" s="13" t="s">
        <v>6294</v>
      </c>
      <c r="C1983" s="14">
        <v>45606</v>
      </c>
      <c r="D1983" s="12">
        <v>1</v>
      </c>
      <c r="E1983" s="12">
        <v>1</v>
      </c>
      <c r="F1983" s="12">
        <v>1</v>
      </c>
      <c r="G1983" s="12">
        <v>3</v>
      </c>
      <c r="H1983" s="12"/>
      <c r="I1983" s="15" t="s">
        <v>41</v>
      </c>
      <c r="J1983" s="15" t="s">
        <v>42</v>
      </c>
      <c r="K1983" s="15" t="s">
        <v>43</v>
      </c>
      <c r="L1983" s="15">
        <v>6</v>
      </c>
      <c r="M1983" s="15" t="s">
        <v>6945</v>
      </c>
      <c r="N1983" s="16" t="s">
        <v>6645</v>
      </c>
      <c r="O1983" s="16" t="s">
        <v>6657</v>
      </c>
      <c r="P1983" s="16" t="s">
        <v>6289</v>
      </c>
      <c r="Q1983" s="17" t="s">
        <v>48</v>
      </c>
      <c r="R1983" s="16" t="s">
        <v>45</v>
      </c>
      <c r="S1983" s="16"/>
      <c r="T1983" s="18" t="s">
        <v>6295</v>
      </c>
      <c r="U1983" s="19" t="s">
        <v>6296</v>
      </c>
      <c r="V1983" s="20" t="s">
        <v>48</v>
      </c>
      <c r="W1983" s="12" t="s">
        <v>49</v>
      </c>
      <c r="X1983" s="20" t="s">
        <v>6297</v>
      </c>
      <c r="Y1983" s="20"/>
      <c r="Z1983" s="21">
        <v>800000</v>
      </c>
      <c r="AA1983" s="21">
        <v>800000</v>
      </c>
      <c r="AB1983" s="22">
        <v>3000</v>
      </c>
      <c r="AC1983" s="21">
        <v>266.66666666666669</v>
      </c>
      <c r="AD1983" s="21">
        <v>266.66666666666669</v>
      </c>
      <c r="AE1983" s="16" t="s">
        <v>6298</v>
      </c>
      <c r="AF1983" s="12">
        <v>1</v>
      </c>
      <c r="AG1983" s="12"/>
      <c r="AH1983" s="20" t="s">
        <v>64</v>
      </c>
      <c r="AI1983" s="12"/>
      <c r="AJ1983" s="12"/>
      <c r="AK1983" s="12"/>
      <c r="AL1983" s="12"/>
      <c r="AM1983" s="12">
        <v>1.961890729444949</v>
      </c>
      <c r="AN1983" s="20" t="s">
        <v>92</v>
      </c>
      <c r="AO1983" s="23"/>
      <c r="AP1983" s="24"/>
    </row>
    <row r="1984" spans="1:42" x14ac:dyDescent="0.25">
      <c r="A1984" s="12" t="s">
        <v>6299</v>
      </c>
      <c r="B1984" s="13" t="s">
        <v>6299</v>
      </c>
      <c r="C1984" s="14">
        <v>45559</v>
      </c>
      <c r="D1984" s="12">
        <v>1</v>
      </c>
      <c r="E1984" s="12">
        <v>1</v>
      </c>
      <c r="F1984" s="12">
        <v>1</v>
      </c>
      <c r="G1984" s="12">
        <v>3</v>
      </c>
      <c r="H1984" s="12"/>
      <c r="I1984" s="15" t="s">
        <v>41</v>
      </c>
      <c r="J1984" s="15" t="s">
        <v>42</v>
      </c>
      <c r="K1984" s="15" t="s">
        <v>43</v>
      </c>
      <c r="L1984" s="15">
        <v>6</v>
      </c>
      <c r="M1984" s="15" t="s">
        <v>6945</v>
      </c>
      <c r="N1984" s="16" t="s">
        <v>6645</v>
      </c>
      <c r="O1984" s="16" t="s">
        <v>6657</v>
      </c>
      <c r="P1984" s="16" t="s">
        <v>6289</v>
      </c>
      <c r="Q1984" s="17" t="s">
        <v>48</v>
      </c>
      <c r="R1984" s="16" t="s">
        <v>45</v>
      </c>
      <c r="S1984" s="16"/>
      <c r="T1984" s="18" t="s">
        <v>46</v>
      </c>
      <c r="U1984" s="19"/>
      <c r="V1984" s="20" t="s">
        <v>48</v>
      </c>
      <c r="W1984" s="12" t="s">
        <v>49</v>
      </c>
      <c r="X1984" s="20" t="s">
        <v>6300</v>
      </c>
      <c r="Y1984" s="20"/>
      <c r="Z1984" s="21">
        <v>300000</v>
      </c>
      <c r="AA1984" s="21">
        <v>300000</v>
      </c>
      <c r="AB1984" s="22">
        <v>871</v>
      </c>
      <c r="AC1984" s="21">
        <v>344.43168771526979</v>
      </c>
      <c r="AD1984" s="21">
        <v>344.43168771526979</v>
      </c>
      <c r="AE1984" s="16" t="s">
        <v>6301</v>
      </c>
      <c r="AF1984" s="12">
        <v>1</v>
      </c>
      <c r="AG1984" s="12"/>
      <c r="AH1984" s="20" t="s">
        <v>64</v>
      </c>
      <c r="AI1984" s="12"/>
      <c r="AJ1984" s="12"/>
      <c r="AK1984" s="12"/>
      <c r="AL1984" s="12"/>
      <c r="AM1984" s="12">
        <v>0</v>
      </c>
      <c r="AN1984" s="20" t="s">
        <v>92</v>
      </c>
      <c r="AO1984" s="23"/>
      <c r="AP1984" s="24"/>
    </row>
    <row r="1985" spans="1:42" x14ac:dyDescent="0.25">
      <c r="A1985" s="12" t="s">
        <v>6302</v>
      </c>
      <c r="B1985" s="13" t="s">
        <v>6303</v>
      </c>
      <c r="C1985" s="14">
        <v>45731</v>
      </c>
      <c r="D1985" s="12">
        <v>1</v>
      </c>
      <c r="E1985" s="12">
        <v>1</v>
      </c>
      <c r="F1985" s="12">
        <v>1</v>
      </c>
      <c r="G1985" s="12">
        <v>3</v>
      </c>
      <c r="H1985" s="12"/>
      <c r="I1985" s="15" t="s">
        <v>58</v>
      </c>
      <c r="J1985" s="15" t="s">
        <v>42</v>
      </c>
      <c r="K1985" s="15" t="s">
        <v>43</v>
      </c>
      <c r="L1985" s="15">
        <v>5</v>
      </c>
      <c r="M1985" s="15"/>
      <c r="N1985" s="16" t="s">
        <v>6644</v>
      </c>
      <c r="O1985" s="16"/>
      <c r="P1985" s="16" t="s">
        <v>6304</v>
      </c>
      <c r="Q1985" s="17" t="s">
        <v>60</v>
      </c>
      <c r="R1985" s="12" t="s">
        <v>60</v>
      </c>
      <c r="S1985" s="12"/>
      <c r="T1985" s="18" t="s">
        <v>682</v>
      </c>
      <c r="U1985" s="19">
        <v>15</v>
      </c>
      <c r="V1985" s="20" t="s">
        <v>48</v>
      </c>
      <c r="W1985" s="12" t="s">
        <v>49</v>
      </c>
      <c r="X1985" s="20" t="s">
        <v>95</v>
      </c>
      <c r="Y1985" s="20"/>
      <c r="Z1985" s="21">
        <v>100000</v>
      </c>
      <c r="AA1985" s="21">
        <v>90100</v>
      </c>
      <c r="AB1985" s="22">
        <v>773</v>
      </c>
      <c r="AC1985" s="21">
        <v>129.36610608020698</v>
      </c>
      <c r="AD1985" s="21">
        <v>116.55886157826649</v>
      </c>
      <c r="AE1985" s="16" t="s">
        <v>6305</v>
      </c>
      <c r="AF1985" s="12">
        <v>1</v>
      </c>
      <c r="AG1985" s="12" t="s">
        <v>51</v>
      </c>
      <c r="AH1985" s="20" t="s">
        <v>64</v>
      </c>
      <c r="AI1985" s="12" t="s">
        <v>66</v>
      </c>
      <c r="AJ1985" s="12" t="s">
        <v>66</v>
      </c>
      <c r="AK1985" s="12" t="s">
        <v>66</v>
      </c>
      <c r="AL1985" s="12"/>
      <c r="AM1985" s="12">
        <v>4.8234830938708804</v>
      </c>
      <c r="AN1985" s="20" t="s">
        <v>6306</v>
      </c>
      <c r="AO1985" s="23" t="s">
        <v>69</v>
      </c>
      <c r="AP1985" s="24" t="s">
        <v>74</v>
      </c>
    </row>
    <row r="1986" spans="1:42" x14ac:dyDescent="0.25">
      <c r="A1986" s="12" t="s">
        <v>6307</v>
      </c>
      <c r="B1986" s="13" t="s">
        <v>6308</v>
      </c>
      <c r="C1986" s="14">
        <v>45961</v>
      </c>
      <c r="D1986" s="12">
        <v>1</v>
      </c>
      <c r="E1986" s="12">
        <v>1</v>
      </c>
      <c r="F1986" s="12">
        <v>1</v>
      </c>
      <c r="G1986" s="12">
        <v>3</v>
      </c>
      <c r="H1986" s="12"/>
      <c r="I1986" s="15" t="s">
        <v>41</v>
      </c>
      <c r="J1986" s="15" t="s">
        <v>42</v>
      </c>
      <c r="K1986" s="15" t="s">
        <v>43</v>
      </c>
      <c r="L1986" s="15">
        <v>7</v>
      </c>
      <c r="M1986" s="15"/>
      <c r="N1986" s="16" t="s">
        <v>6894</v>
      </c>
      <c r="O1986" s="16"/>
      <c r="P1986" s="16"/>
      <c r="Q1986" s="17" t="s">
        <v>60</v>
      </c>
      <c r="R1986" s="12" t="s">
        <v>60</v>
      </c>
      <c r="S1986" s="12"/>
      <c r="T1986" s="18"/>
      <c r="U1986" s="19"/>
      <c r="V1986" s="20" t="s">
        <v>48</v>
      </c>
      <c r="W1986" s="12" t="s">
        <v>49</v>
      </c>
      <c r="X1986" s="20" t="s">
        <v>239</v>
      </c>
      <c r="Y1986" s="20"/>
      <c r="Z1986" s="21">
        <v>150000</v>
      </c>
      <c r="AA1986" s="21">
        <v>150000</v>
      </c>
      <c r="AB1986" s="22">
        <v>852</v>
      </c>
      <c r="AC1986" s="21">
        <v>176.05633802816902</v>
      </c>
      <c r="AD1986" s="21">
        <v>176.05633802816902</v>
      </c>
      <c r="AE1986" s="16" t="s">
        <v>6308</v>
      </c>
      <c r="AF1986" s="12">
        <v>1</v>
      </c>
      <c r="AG1986" s="12" t="s">
        <v>51</v>
      </c>
      <c r="AH1986" s="20" t="s">
        <v>52</v>
      </c>
      <c r="AI1986" s="12"/>
      <c r="AJ1986" s="12"/>
      <c r="AK1986" s="12"/>
      <c r="AL1986" s="12"/>
      <c r="AM1986" s="12">
        <v>0</v>
      </c>
      <c r="AN1986" s="20" t="s">
        <v>6887</v>
      </c>
      <c r="AO1986" s="23"/>
      <c r="AP1986" s="24"/>
    </row>
    <row r="1987" spans="1:42" x14ac:dyDescent="0.25">
      <c r="A1987" s="12"/>
      <c r="B1987" s="13">
        <v>3612194058</v>
      </c>
      <c r="C1987" s="14">
        <v>44570</v>
      </c>
      <c r="D1987" s="12">
        <v>3</v>
      </c>
      <c r="E1987" s="12">
        <v>3</v>
      </c>
      <c r="F1987" s="12">
        <v>3</v>
      </c>
      <c r="G1987" s="12">
        <v>3</v>
      </c>
      <c r="H1987" s="12"/>
      <c r="I1987" s="15" t="s">
        <v>58</v>
      </c>
      <c r="J1987" s="15"/>
      <c r="K1987" s="15" t="s">
        <v>43</v>
      </c>
      <c r="L1987" s="15">
        <v>5</v>
      </c>
      <c r="M1987" s="15"/>
      <c r="N1987" s="16" t="s">
        <v>6644</v>
      </c>
      <c r="O1987" s="16"/>
      <c r="P1987" s="16" t="s">
        <v>59</v>
      </c>
      <c r="Q1987" s="17"/>
      <c r="R1987" s="12"/>
      <c r="S1987" s="12"/>
      <c r="T1987" s="18" t="s">
        <v>682</v>
      </c>
      <c r="U1987" s="19"/>
      <c r="V1987" s="20" t="s">
        <v>48</v>
      </c>
      <c r="W1987" s="12" t="s">
        <v>49</v>
      </c>
      <c r="X1987" s="20" t="s">
        <v>62</v>
      </c>
      <c r="Y1987" s="20"/>
      <c r="Z1987" s="21">
        <v>290000</v>
      </c>
      <c r="AA1987" s="21">
        <v>339581.60530653328</v>
      </c>
      <c r="AB1987" s="22">
        <v>1564</v>
      </c>
      <c r="AC1987" s="21">
        <v>185.42199488491048</v>
      </c>
      <c r="AD1987" s="21">
        <v>217.1237885591645</v>
      </c>
      <c r="AE1987" s="16" t="s">
        <v>6477</v>
      </c>
      <c r="AF1987" s="12"/>
      <c r="AG1987" s="12"/>
      <c r="AH1987" s="20" t="s">
        <v>140</v>
      </c>
      <c r="AI1987" s="12" t="s">
        <v>529</v>
      </c>
      <c r="AJ1987" s="12" t="s">
        <v>529</v>
      </c>
      <c r="AK1987" s="12" t="s">
        <v>66</v>
      </c>
      <c r="AL1987" s="12" t="s">
        <v>66</v>
      </c>
      <c r="AM1987" s="12"/>
      <c r="AN1987" s="20" t="s">
        <v>6569</v>
      </c>
      <c r="AO1987" s="23"/>
      <c r="AP1987" s="24"/>
    </row>
    <row r="1988" spans="1:42" x14ac:dyDescent="0.25">
      <c r="A1988" s="12"/>
      <c r="B1988" s="13" t="s">
        <v>6309</v>
      </c>
      <c r="C1988" s="14">
        <v>44583</v>
      </c>
      <c r="D1988" s="12">
        <v>1</v>
      </c>
      <c r="E1988" s="12">
        <v>3</v>
      </c>
      <c r="F1988" s="12">
        <v>3</v>
      </c>
      <c r="G1988" s="12">
        <v>3</v>
      </c>
      <c r="H1988" s="12"/>
      <c r="I1988" s="15" t="s">
        <v>58</v>
      </c>
      <c r="J1988" s="15"/>
      <c r="K1988" s="15" t="s">
        <v>6559</v>
      </c>
      <c r="L1988" s="15">
        <v>5</v>
      </c>
      <c r="M1988" s="15"/>
      <c r="N1988" s="16" t="s">
        <v>6662</v>
      </c>
      <c r="O1988" s="16"/>
      <c r="P1988" s="16" t="s">
        <v>6662</v>
      </c>
      <c r="Q1988" s="17"/>
      <c r="R1988" s="12"/>
      <c r="S1988" s="12"/>
      <c r="T1988" s="18" t="s">
        <v>48</v>
      </c>
      <c r="U1988" s="19"/>
      <c r="V1988" s="20" t="s">
        <v>6469</v>
      </c>
      <c r="W1988" s="12" t="s">
        <v>49</v>
      </c>
      <c r="X1988" s="20" t="s">
        <v>6559</v>
      </c>
      <c r="Y1988" s="20"/>
      <c r="Z1988" s="21">
        <v>700000</v>
      </c>
      <c r="AA1988" s="21">
        <v>820363.61122566543</v>
      </c>
      <c r="AB1988" s="22">
        <v>1000</v>
      </c>
      <c r="AC1988" s="21">
        <v>700</v>
      </c>
      <c r="AD1988" s="21">
        <v>820.36361122566541</v>
      </c>
      <c r="AE1988" s="16" t="s">
        <v>63</v>
      </c>
      <c r="AF1988" s="12"/>
      <c r="AG1988" s="12"/>
      <c r="AH1988" s="20" t="s">
        <v>64</v>
      </c>
      <c r="AI1988" s="12" t="s">
        <v>529</v>
      </c>
      <c r="AJ1988" s="12" t="s">
        <v>529</v>
      </c>
      <c r="AK1988" s="12" t="s">
        <v>66</v>
      </c>
      <c r="AL1988" s="12" t="s">
        <v>66</v>
      </c>
      <c r="AM1988" s="12"/>
      <c r="AN1988" s="20" t="s">
        <v>6570</v>
      </c>
      <c r="AO1988" s="23"/>
      <c r="AP1988" s="24"/>
    </row>
    <row r="1989" spans="1:42" x14ac:dyDescent="0.25">
      <c r="A1989" s="12"/>
      <c r="B1989" s="13" t="s">
        <v>6310</v>
      </c>
      <c r="C1989" s="14">
        <v>44635</v>
      </c>
      <c r="D1989" s="12">
        <v>1</v>
      </c>
      <c r="E1989" s="12">
        <v>1</v>
      </c>
      <c r="F1989" s="12">
        <v>1</v>
      </c>
      <c r="G1989" s="12">
        <v>1</v>
      </c>
      <c r="H1989" s="12"/>
      <c r="I1989" s="15" t="s">
        <v>58</v>
      </c>
      <c r="J1989" s="15"/>
      <c r="K1989" s="15" t="s">
        <v>43</v>
      </c>
      <c r="L1989" s="15">
        <v>6</v>
      </c>
      <c r="M1989" s="15"/>
      <c r="N1989" s="16" t="s">
        <v>6652</v>
      </c>
      <c r="O1989" s="16"/>
      <c r="P1989" s="16" t="s">
        <v>189</v>
      </c>
      <c r="Q1989" s="17"/>
      <c r="R1989" s="12"/>
      <c r="S1989" s="12"/>
      <c r="T1989" s="18" t="s">
        <v>2734</v>
      </c>
      <c r="U1989" s="19"/>
      <c r="V1989" s="20" t="s">
        <v>48</v>
      </c>
      <c r="W1989" s="12" t="s">
        <v>49</v>
      </c>
      <c r="X1989" s="20" t="s">
        <v>6560</v>
      </c>
      <c r="Y1989" s="20"/>
      <c r="Z1989" s="21">
        <v>350000</v>
      </c>
      <c r="AA1989" s="21">
        <v>405573.02128010424</v>
      </c>
      <c r="AB1989" s="22">
        <v>677</v>
      </c>
      <c r="AC1989" s="21">
        <v>516.98670605612995</v>
      </c>
      <c r="AD1989" s="21">
        <v>599.07388667666805</v>
      </c>
      <c r="AE1989" s="16" t="s">
        <v>6478</v>
      </c>
      <c r="AF1989" s="12"/>
      <c r="AG1989" s="12"/>
      <c r="AH1989" s="20" t="s">
        <v>64</v>
      </c>
      <c r="AI1989" s="12" t="s">
        <v>66</v>
      </c>
      <c r="AJ1989" s="12" t="s">
        <v>66</v>
      </c>
      <c r="AK1989" s="12" t="s">
        <v>66</v>
      </c>
      <c r="AL1989" s="12" t="s">
        <v>66</v>
      </c>
      <c r="AM1989" s="12"/>
      <c r="AN1989" s="20" t="s">
        <v>6571</v>
      </c>
      <c r="AO1989" s="23"/>
      <c r="AP1989" s="24"/>
    </row>
    <row r="1990" spans="1:42" x14ac:dyDescent="0.25">
      <c r="A1990" s="12"/>
      <c r="B1990" s="13">
        <v>3409127964</v>
      </c>
      <c r="C1990" s="14">
        <v>44654</v>
      </c>
      <c r="D1990" s="12">
        <v>1</v>
      </c>
      <c r="E1990" s="12">
        <v>3</v>
      </c>
      <c r="F1990" s="12">
        <v>3</v>
      </c>
      <c r="G1990" s="12">
        <v>3</v>
      </c>
      <c r="H1990" s="12"/>
      <c r="I1990" s="15" t="s">
        <v>58</v>
      </c>
      <c r="J1990" s="15"/>
      <c r="K1990" s="15" t="s">
        <v>6559</v>
      </c>
      <c r="L1990" s="15">
        <v>5</v>
      </c>
      <c r="M1990" s="15"/>
      <c r="N1990" s="16" t="s">
        <v>6662</v>
      </c>
      <c r="O1990" s="16"/>
      <c r="P1990" s="16" t="s">
        <v>6662</v>
      </c>
      <c r="Q1990" s="17"/>
      <c r="R1990" s="12"/>
      <c r="S1990" s="12"/>
      <c r="T1990" s="18"/>
      <c r="U1990" s="19"/>
      <c r="V1990" s="20" t="s">
        <v>6470</v>
      </c>
      <c r="W1990" s="12" t="s">
        <v>49</v>
      </c>
      <c r="X1990" s="20" t="s">
        <v>6559</v>
      </c>
      <c r="Y1990" s="20"/>
      <c r="Z1990" s="21">
        <v>250000</v>
      </c>
      <c r="AA1990" s="21">
        <v>289240.64151094505</v>
      </c>
      <c r="AB1990" s="22">
        <v>800</v>
      </c>
      <c r="AC1990" s="21">
        <v>312.5</v>
      </c>
      <c r="AD1990" s="21">
        <v>361.55080188868129</v>
      </c>
      <c r="AE1990" s="16" t="s">
        <v>63</v>
      </c>
      <c r="AF1990" s="12"/>
      <c r="AG1990" s="12"/>
      <c r="AH1990" s="20" t="s">
        <v>6566</v>
      </c>
      <c r="AI1990" s="12" t="s">
        <v>66</v>
      </c>
      <c r="AJ1990" s="12" t="s">
        <v>66</v>
      </c>
      <c r="AK1990" s="12" t="s">
        <v>66</v>
      </c>
      <c r="AL1990" s="12" t="s">
        <v>66</v>
      </c>
      <c r="AM1990" s="12"/>
      <c r="AN1990" s="20" t="s">
        <v>6572</v>
      </c>
      <c r="AO1990" s="23"/>
      <c r="AP1990" s="24"/>
    </row>
    <row r="1991" spans="1:42" x14ac:dyDescent="0.25">
      <c r="A1991" s="12"/>
      <c r="B1991" s="13" t="s">
        <v>6311</v>
      </c>
      <c r="C1991" s="14">
        <v>44671</v>
      </c>
      <c r="D1991" s="12">
        <v>3</v>
      </c>
      <c r="E1991" s="12">
        <v>1</v>
      </c>
      <c r="F1991" s="12">
        <v>1</v>
      </c>
      <c r="G1991" s="12">
        <v>1</v>
      </c>
      <c r="H1991" s="12"/>
      <c r="I1991" s="15" t="s">
        <v>58</v>
      </c>
      <c r="J1991" s="15"/>
      <c r="K1991" s="15" t="s">
        <v>43</v>
      </c>
      <c r="L1991" s="15">
        <v>5</v>
      </c>
      <c r="M1991" s="15"/>
      <c r="N1991" s="16" t="s">
        <v>6644</v>
      </c>
      <c r="O1991" s="16"/>
      <c r="P1991" s="16" t="s">
        <v>59</v>
      </c>
      <c r="Q1991" s="17"/>
      <c r="R1991" s="12"/>
      <c r="S1991" s="12"/>
      <c r="T1991" s="18" t="s">
        <v>104</v>
      </c>
      <c r="U1991" s="19"/>
      <c r="V1991" s="20" t="s">
        <v>48</v>
      </c>
      <c r="W1991" s="12" t="s">
        <v>49</v>
      </c>
      <c r="X1991" s="20" t="s">
        <v>62</v>
      </c>
      <c r="Y1991" s="20"/>
      <c r="Z1991" s="21">
        <v>1000000</v>
      </c>
      <c r="AA1991" s="21">
        <v>1151639.8934608407</v>
      </c>
      <c r="AB1991" s="22">
        <v>1600</v>
      </c>
      <c r="AC1991" s="21">
        <v>625</v>
      </c>
      <c r="AD1991" s="21">
        <v>719.77493341302545</v>
      </c>
      <c r="AE1991" s="16" t="s">
        <v>63</v>
      </c>
      <c r="AF1991" s="12"/>
      <c r="AG1991" s="12"/>
      <c r="AH1991" s="20" t="s">
        <v>6566</v>
      </c>
      <c r="AI1991" s="12" t="s">
        <v>65</v>
      </c>
      <c r="AJ1991" s="12" t="s">
        <v>65</v>
      </c>
      <c r="AK1991" s="12" t="s">
        <v>66</v>
      </c>
      <c r="AL1991" s="12" t="s">
        <v>66</v>
      </c>
      <c r="AM1991" s="12"/>
      <c r="AN1991" s="20" t="s">
        <v>6858</v>
      </c>
      <c r="AO1991" s="23"/>
      <c r="AP1991" s="24"/>
    </row>
    <row r="1992" spans="1:42" x14ac:dyDescent="0.25">
      <c r="A1992" s="12"/>
      <c r="B1992" s="13">
        <v>4706388806</v>
      </c>
      <c r="C1992" s="14">
        <v>44672</v>
      </c>
      <c r="D1992" s="12">
        <v>3</v>
      </c>
      <c r="E1992" s="12">
        <v>3</v>
      </c>
      <c r="F1992" s="12">
        <v>3</v>
      </c>
      <c r="G1992" s="12">
        <v>3</v>
      </c>
      <c r="H1992" s="12"/>
      <c r="I1992" s="15" t="s">
        <v>58</v>
      </c>
      <c r="J1992" s="15"/>
      <c r="K1992" s="15" t="s">
        <v>43</v>
      </c>
      <c r="L1992" s="15">
        <v>5</v>
      </c>
      <c r="M1992" s="15"/>
      <c r="N1992" s="16" t="s">
        <v>6662</v>
      </c>
      <c r="O1992" s="16"/>
      <c r="P1992" s="16" t="s">
        <v>6662</v>
      </c>
      <c r="Q1992" s="17"/>
      <c r="R1992" s="12"/>
      <c r="S1992" s="12"/>
      <c r="T1992" s="18" t="s">
        <v>48</v>
      </c>
      <c r="U1992" s="19"/>
      <c r="V1992" s="20" t="s">
        <v>6284</v>
      </c>
      <c r="W1992" s="12" t="s">
        <v>49</v>
      </c>
      <c r="X1992" s="20" t="s">
        <v>62</v>
      </c>
      <c r="Y1992" s="20"/>
      <c r="Z1992" s="21">
        <v>500000</v>
      </c>
      <c r="AA1992" s="21">
        <v>599141.96325469948</v>
      </c>
      <c r="AB1992" s="22">
        <v>1500</v>
      </c>
      <c r="AC1992" s="21">
        <v>333.33333333333331</v>
      </c>
      <c r="AD1992" s="21">
        <v>399.42797550313298</v>
      </c>
      <c r="AE1992" s="16" t="s">
        <v>6479</v>
      </c>
      <c r="AF1992" s="12"/>
      <c r="AG1992" s="12"/>
      <c r="AH1992" s="20" t="s">
        <v>64</v>
      </c>
      <c r="AI1992" s="12" t="s">
        <v>66</v>
      </c>
      <c r="AJ1992" s="12" t="s">
        <v>66</v>
      </c>
      <c r="AK1992" s="12" t="s">
        <v>66</v>
      </c>
      <c r="AL1992" s="12" t="s">
        <v>66</v>
      </c>
      <c r="AM1992" s="12"/>
      <c r="AN1992" s="20" t="s">
        <v>6573</v>
      </c>
      <c r="AO1992" s="23"/>
      <c r="AP1992" s="24"/>
    </row>
    <row r="1993" spans="1:42" x14ac:dyDescent="0.25">
      <c r="A1993" s="12"/>
      <c r="B1993" s="13" t="s">
        <v>6312</v>
      </c>
      <c r="C1993" s="14">
        <v>44673</v>
      </c>
      <c r="D1993" s="12">
        <v>1</v>
      </c>
      <c r="E1993" s="12">
        <v>1</v>
      </c>
      <c r="F1993" s="12">
        <v>1</v>
      </c>
      <c r="G1993" s="12">
        <v>3</v>
      </c>
      <c r="H1993" s="12"/>
      <c r="I1993" s="15" t="s">
        <v>58</v>
      </c>
      <c r="J1993" s="15"/>
      <c r="K1993" s="15" t="s">
        <v>43</v>
      </c>
      <c r="L1993" s="15">
        <v>6</v>
      </c>
      <c r="M1993" s="15"/>
      <c r="N1993" s="16" t="s">
        <v>6647</v>
      </c>
      <c r="O1993" s="16"/>
      <c r="P1993" s="16" t="s">
        <v>4247</v>
      </c>
      <c r="Q1993" s="17"/>
      <c r="R1993" s="12"/>
      <c r="S1993" s="12"/>
      <c r="T1993" s="18" t="s">
        <v>1218</v>
      </c>
      <c r="U1993" s="19"/>
      <c r="V1993" s="20" t="s">
        <v>48</v>
      </c>
      <c r="W1993" s="12"/>
      <c r="X1993" s="20" t="s">
        <v>167</v>
      </c>
      <c r="Y1993" s="20"/>
      <c r="Z1993" s="21">
        <v>550000</v>
      </c>
      <c r="AA1993" s="21">
        <v>633401.94140346232</v>
      </c>
      <c r="AB1993" s="22">
        <v>1844</v>
      </c>
      <c r="AC1993" s="21">
        <v>298.26464208242948</v>
      </c>
      <c r="AD1993" s="21">
        <v>343.49346063094487</v>
      </c>
      <c r="AE1993" s="16" t="s">
        <v>6480</v>
      </c>
      <c r="AF1993" s="12"/>
      <c r="AG1993" s="12"/>
      <c r="AH1993" s="20" t="s">
        <v>6567</v>
      </c>
      <c r="AI1993" s="12" t="s">
        <v>66</v>
      </c>
      <c r="AJ1993" s="12" t="s">
        <v>66</v>
      </c>
      <c r="AK1993" s="12"/>
      <c r="AL1993" s="12"/>
      <c r="AM1993" s="12"/>
      <c r="AN1993" s="20" t="s">
        <v>6574</v>
      </c>
      <c r="AO1993" s="23"/>
      <c r="AP1993" s="24"/>
    </row>
    <row r="1994" spans="1:42" x14ac:dyDescent="0.25">
      <c r="A1994" s="12"/>
      <c r="B1994" s="13" t="s">
        <v>6313</v>
      </c>
      <c r="C1994" s="14">
        <v>44695</v>
      </c>
      <c r="D1994" s="12">
        <v>1</v>
      </c>
      <c r="E1994" s="12">
        <v>1</v>
      </c>
      <c r="F1994" s="12">
        <v>1</v>
      </c>
      <c r="G1994" s="12">
        <v>3</v>
      </c>
      <c r="H1994" s="12"/>
      <c r="I1994" s="15" t="s">
        <v>58</v>
      </c>
      <c r="J1994" s="15"/>
      <c r="K1994" s="15" t="s">
        <v>43</v>
      </c>
      <c r="L1994" s="15">
        <v>6</v>
      </c>
      <c r="M1994" s="15"/>
      <c r="N1994" s="16" t="s">
        <v>6652</v>
      </c>
      <c r="O1994" s="16"/>
      <c r="P1994" s="16" t="s">
        <v>204</v>
      </c>
      <c r="Q1994" s="17"/>
      <c r="R1994" s="12"/>
      <c r="S1994" s="12"/>
      <c r="T1994" s="18" t="s">
        <v>222</v>
      </c>
      <c r="U1994" s="19"/>
      <c r="V1994" s="20" t="s">
        <v>48</v>
      </c>
      <c r="W1994" s="12"/>
      <c r="X1994" s="20" t="s">
        <v>62</v>
      </c>
      <c r="Y1994" s="20"/>
      <c r="Z1994" s="21">
        <v>7000000</v>
      </c>
      <c r="AA1994" s="21">
        <v>8029361.8069978934</v>
      </c>
      <c r="AB1994" s="22">
        <v>2200</v>
      </c>
      <c r="AC1994" s="21">
        <v>3181.818181818182</v>
      </c>
      <c r="AD1994" s="21">
        <v>3649.7099122717696</v>
      </c>
      <c r="AE1994" s="16" t="s">
        <v>63</v>
      </c>
      <c r="AF1994" s="12"/>
      <c r="AG1994" s="12"/>
      <c r="AH1994" s="20" t="s">
        <v>6566</v>
      </c>
      <c r="AI1994" s="12" t="s">
        <v>65</v>
      </c>
      <c r="AJ1994" s="12" t="s">
        <v>65</v>
      </c>
      <c r="AK1994" s="12" t="s">
        <v>66</v>
      </c>
      <c r="AL1994" s="12" t="s">
        <v>66</v>
      </c>
      <c r="AM1994" s="12"/>
      <c r="AN1994" s="20" t="s">
        <v>6575</v>
      </c>
      <c r="AO1994" s="23"/>
      <c r="AP1994" s="24"/>
    </row>
    <row r="1995" spans="1:42" x14ac:dyDescent="0.25">
      <c r="A1995" s="12"/>
      <c r="B1995" s="13" t="s">
        <v>6314</v>
      </c>
      <c r="C1995" s="14">
        <v>44718</v>
      </c>
      <c r="D1995" s="12">
        <v>1</v>
      </c>
      <c r="E1995" s="12">
        <v>3</v>
      </c>
      <c r="F1995" s="12">
        <v>3</v>
      </c>
      <c r="G1995" s="12">
        <v>3</v>
      </c>
      <c r="H1995" s="12"/>
      <c r="I1995" s="15" t="s">
        <v>58</v>
      </c>
      <c r="J1995" s="15"/>
      <c r="K1995" s="15" t="s">
        <v>6559</v>
      </c>
      <c r="L1995" s="15">
        <v>5</v>
      </c>
      <c r="M1995" s="15"/>
      <c r="N1995" s="16" t="s">
        <v>6662</v>
      </c>
      <c r="O1995" s="16"/>
      <c r="P1995" s="16" t="s">
        <v>6662</v>
      </c>
      <c r="Q1995" s="17"/>
      <c r="R1995" s="12"/>
      <c r="S1995" s="12"/>
      <c r="T1995" s="18" t="s">
        <v>48</v>
      </c>
      <c r="U1995" s="19"/>
      <c r="V1995" s="20" t="s">
        <v>6471</v>
      </c>
      <c r="W1995" s="12"/>
      <c r="X1995" s="20" t="s">
        <v>6559</v>
      </c>
      <c r="Y1995" s="20"/>
      <c r="Z1995" s="21">
        <v>5000</v>
      </c>
      <c r="AA1995" s="21">
        <v>5726.4884307802013</v>
      </c>
      <c r="AB1995" s="22">
        <v>600</v>
      </c>
      <c r="AC1995" s="21">
        <v>8.3333333333333339</v>
      </c>
      <c r="AD1995" s="21">
        <v>9.5441473846336695</v>
      </c>
      <c r="AE1995" s="16" t="s">
        <v>63</v>
      </c>
      <c r="AF1995" s="12"/>
      <c r="AG1995" s="12"/>
      <c r="AH1995" s="20" t="s">
        <v>6566</v>
      </c>
      <c r="AI1995" s="12" t="s">
        <v>66</v>
      </c>
      <c r="AJ1995" s="12" t="s">
        <v>65</v>
      </c>
      <c r="AK1995" s="12" t="s">
        <v>66</v>
      </c>
      <c r="AL1995" s="12" t="s">
        <v>66</v>
      </c>
      <c r="AM1995" s="12"/>
      <c r="AN1995" s="20" t="s">
        <v>6859</v>
      </c>
      <c r="AO1995" s="23"/>
      <c r="AP1995" s="24"/>
    </row>
    <row r="1996" spans="1:42" x14ac:dyDescent="0.25">
      <c r="A1996" s="12"/>
      <c r="B1996" s="13" t="s">
        <v>6315</v>
      </c>
      <c r="C1996" s="14">
        <v>44735</v>
      </c>
      <c r="D1996" s="12">
        <v>1</v>
      </c>
      <c r="E1996" s="12">
        <v>3</v>
      </c>
      <c r="F1996" s="12">
        <v>3</v>
      </c>
      <c r="G1996" s="12">
        <v>3</v>
      </c>
      <c r="H1996" s="12"/>
      <c r="I1996" s="15" t="s">
        <v>58</v>
      </c>
      <c r="J1996" s="15"/>
      <c r="K1996" s="15" t="s">
        <v>6559</v>
      </c>
      <c r="L1996" s="15">
        <v>5</v>
      </c>
      <c r="M1996" s="15"/>
      <c r="N1996" s="16" t="s">
        <v>6662</v>
      </c>
      <c r="O1996" s="16"/>
      <c r="P1996" s="16" t="s">
        <v>6662</v>
      </c>
      <c r="Q1996" s="17"/>
      <c r="R1996" s="12"/>
      <c r="S1996" s="12"/>
      <c r="T1996" s="18" t="s">
        <v>48</v>
      </c>
      <c r="U1996" s="19"/>
      <c r="V1996" s="20" t="s">
        <v>6472</v>
      </c>
      <c r="W1996" s="12" t="s">
        <v>49</v>
      </c>
      <c r="X1996" s="20" t="s">
        <v>6559</v>
      </c>
      <c r="Y1996" s="20"/>
      <c r="Z1996" s="21">
        <v>400000</v>
      </c>
      <c r="AA1996" s="21">
        <v>458119.07446241612</v>
      </c>
      <c r="AB1996" s="22">
        <v>800</v>
      </c>
      <c r="AC1996" s="21">
        <v>500</v>
      </c>
      <c r="AD1996" s="21">
        <v>572.64884307802015</v>
      </c>
      <c r="AE1996" s="16" t="s">
        <v>63</v>
      </c>
      <c r="AF1996" s="12"/>
      <c r="AG1996" s="12"/>
      <c r="AH1996" s="20" t="s">
        <v>6566</v>
      </c>
      <c r="AI1996" s="12" t="s">
        <v>66</v>
      </c>
      <c r="AJ1996" s="12" t="s">
        <v>66</v>
      </c>
      <c r="AK1996" s="12" t="s">
        <v>66</v>
      </c>
      <c r="AL1996" s="12" t="s">
        <v>66</v>
      </c>
      <c r="AM1996" s="12"/>
      <c r="AN1996" s="20" t="s">
        <v>6576</v>
      </c>
      <c r="AO1996" s="23"/>
      <c r="AP1996" s="24"/>
    </row>
    <row r="1997" spans="1:42" x14ac:dyDescent="0.25">
      <c r="A1997" s="12"/>
      <c r="B1997" s="13" t="s">
        <v>6316</v>
      </c>
      <c r="C1997" s="14">
        <v>44736</v>
      </c>
      <c r="D1997" s="12">
        <v>1</v>
      </c>
      <c r="E1997" s="12">
        <v>3</v>
      </c>
      <c r="F1997" s="12">
        <v>3</v>
      </c>
      <c r="G1997" s="12">
        <v>3</v>
      </c>
      <c r="H1997" s="12"/>
      <c r="I1997" s="15" t="s">
        <v>58</v>
      </c>
      <c r="J1997" s="15"/>
      <c r="K1997" s="15" t="s">
        <v>6559</v>
      </c>
      <c r="L1997" s="15">
        <v>5</v>
      </c>
      <c r="M1997" s="15"/>
      <c r="N1997" s="16" t="s">
        <v>6662</v>
      </c>
      <c r="O1997" s="16"/>
      <c r="P1997" s="16" t="s">
        <v>6662</v>
      </c>
      <c r="Q1997" s="17"/>
      <c r="R1997" s="12"/>
      <c r="S1997" s="12"/>
      <c r="T1997" s="18" t="s">
        <v>48</v>
      </c>
      <c r="U1997" s="19"/>
      <c r="V1997" s="20" t="s">
        <v>6472</v>
      </c>
      <c r="W1997" s="12"/>
      <c r="X1997" s="20" t="s">
        <v>6559</v>
      </c>
      <c r="Y1997" s="20"/>
      <c r="Z1997" s="21">
        <v>550000</v>
      </c>
      <c r="AA1997" s="21">
        <v>629913.72738582222</v>
      </c>
      <c r="AB1997" s="22">
        <v>600</v>
      </c>
      <c r="AC1997" s="21">
        <v>916.66666666666663</v>
      </c>
      <c r="AD1997" s="21">
        <v>1049.8562123097038</v>
      </c>
      <c r="AE1997" s="16" t="s">
        <v>63</v>
      </c>
      <c r="AF1997" s="12"/>
      <c r="AG1997" s="12"/>
      <c r="AH1997" s="20" t="s">
        <v>64</v>
      </c>
      <c r="AI1997" s="12" t="s">
        <v>66</v>
      </c>
      <c r="AJ1997" s="12" t="s">
        <v>66</v>
      </c>
      <c r="AK1997" s="12" t="s">
        <v>66</v>
      </c>
      <c r="AL1997" s="12" t="s">
        <v>66</v>
      </c>
      <c r="AM1997" s="12"/>
      <c r="AN1997" s="20" t="s">
        <v>6577</v>
      </c>
      <c r="AO1997" s="23"/>
      <c r="AP1997" s="24"/>
    </row>
    <row r="1998" spans="1:42" x14ac:dyDescent="0.25">
      <c r="A1998" s="12"/>
      <c r="B1998" s="13">
        <v>2709410007</v>
      </c>
      <c r="C1998" s="14">
        <v>44741</v>
      </c>
      <c r="D1998" s="12">
        <v>1</v>
      </c>
      <c r="E1998" s="12">
        <v>3</v>
      </c>
      <c r="F1998" s="12">
        <v>3</v>
      </c>
      <c r="G1998" s="12">
        <v>3</v>
      </c>
      <c r="H1998" s="12"/>
      <c r="I1998" s="15" t="s">
        <v>58</v>
      </c>
      <c r="J1998" s="15"/>
      <c r="K1998" s="15" t="s">
        <v>6559</v>
      </c>
      <c r="L1998" s="15">
        <v>5</v>
      </c>
      <c r="M1998" s="15"/>
      <c r="N1998" s="16" t="s">
        <v>6662</v>
      </c>
      <c r="O1998" s="16"/>
      <c r="P1998" s="16" t="s">
        <v>6662</v>
      </c>
      <c r="Q1998" s="17"/>
      <c r="R1998" s="12"/>
      <c r="S1998" s="12"/>
      <c r="T1998" s="18" t="s">
        <v>48</v>
      </c>
      <c r="U1998" s="19"/>
      <c r="V1998" s="20" t="s">
        <v>6469</v>
      </c>
      <c r="W1998" s="12"/>
      <c r="X1998" s="20" t="s">
        <v>6559</v>
      </c>
      <c r="Y1998" s="20"/>
      <c r="Z1998" s="21">
        <v>3500000</v>
      </c>
      <c r="AA1998" s="21">
        <v>4008541.9015461411</v>
      </c>
      <c r="AB1998" s="22">
        <v>4000</v>
      </c>
      <c r="AC1998" s="21">
        <v>875</v>
      </c>
      <c r="AD1998" s="21">
        <v>1002.1354753865353</v>
      </c>
      <c r="AE1998" s="16" t="s">
        <v>63</v>
      </c>
      <c r="AF1998" s="12"/>
      <c r="AG1998" s="12"/>
      <c r="AH1998" s="20" t="s">
        <v>64</v>
      </c>
      <c r="AI1998" s="12" t="s">
        <v>529</v>
      </c>
      <c r="AJ1998" s="12" t="s">
        <v>529</v>
      </c>
      <c r="AK1998" s="12" t="s">
        <v>66</v>
      </c>
      <c r="AL1998" s="12" t="s">
        <v>66</v>
      </c>
      <c r="AM1998" s="12"/>
      <c r="AN1998" s="20" t="s">
        <v>6578</v>
      </c>
      <c r="AO1998" s="23"/>
      <c r="AP1998" s="24"/>
    </row>
    <row r="1999" spans="1:42" x14ac:dyDescent="0.25">
      <c r="A1999" s="12"/>
      <c r="B1999" s="13" t="s">
        <v>6317</v>
      </c>
      <c r="C1999" s="14">
        <v>44782</v>
      </c>
      <c r="D1999" s="12">
        <v>1</v>
      </c>
      <c r="E1999" s="12">
        <v>1</v>
      </c>
      <c r="F1999" s="12">
        <v>1</v>
      </c>
      <c r="G1999" s="12">
        <v>3</v>
      </c>
      <c r="H1999" s="12"/>
      <c r="I1999" s="15" t="s">
        <v>58</v>
      </c>
      <c r="J1999" s="15"/>
      <c r="K1999" s="15" t="s">
        <v>43</v>
      </c>
      <c r="L1999" s="15">
        <v>5</v>
      </c>
      <c r="M1999" s="15"/>
      <c r="N1999" s="16" t="s">
        <v>6644</v>
      </c>
      <c r="O1999" s="16"/>
      <c r="P1999" s="16" t="s">
        <v>59</v>
      </c>
      <c r="Q1999" s="17"/>
      <c r="R1999" s="12"/>
      <c r="S1999" s="12"/>
      <c r="T1999" s="18" t="s">
        <v>699</v>
      </c>
      <c r="U1999" s="19"/>
      <c r="V1999" s="20" t="s">
        <v>48</v>
      </c>
      <c r="W1999" s="12" t="s">
        <v>49</v>
      </c>
      <c r="X1999" s="20" t="s">
        <v>62</v>
      </c>
      <c r="Y1999" s="20"/>
      <c r="Z1999" s="21">
        <v>450000</v>
      </c>
      <c r="AA1999" s="21">
        <v>509593.12777279993</v>
      </c>
      <c r="AB1999" s="22">
        <v>1600</v>
      </c>
      <c r="AC1999" s="21">
        <v>281.25</v>
      </c>
      <c r="AD1999" s="21">
        <v>318.49570485799995</v>
      </c>
      <c r="AE1999" s="16" t="s">
        <v>6481</v>
      </c>
      <c r="AF1999" s="12"/>
      <c r="AG1999" s="12"/>
      <c r="AH1999" s="20" t="s">
        <v>140</v>
      </c>
      <c r="AI1999" s="12" t="s">
        <v>529</v>
      </c>
      <c r="AJ1999" s="12" t="s">
        <v>529</v>
      </c>
      <c r="AK1999" s="12" t="s">
        <v>66</v>
      </c>
      <c r="AL1999" s="12" t="s">
        <v>66</v>
      </c>
      <c r="AM1999" s="12"/>
      <c r="AN1999" s="20" t="s">
        <v>6579</v>
      </c>
      <c r="AO1999" s="23"/>
      <c r="AP1999" s="24"/>
    </row>
    <row r="2000" spans="1:42" x14ac:dyDescent="0.25">
      <c r="A2000" s="12"/>
      <c r="B2000" s="13" t="s">
        <v>6318</v>
      </c>
      <c r="C2000" s="14">
        <v>44793</v>
      </c>
      <c r="D2000" s="12">
        <v>1</v>
      </c>
      <c r="E2000" s="12">
        <v>3</v>
      </c>
      <c r="F2000" s="12">
        <v>3</v>
      </c>
      <c r="G2000" s="12">
        <v>3</v>
      </c>
      <c r="H2000" s="12"/>
      <c r="I2000" s="15" t="s">
        <v>58</v>
      </c>
      <c r="J2000" s="15"/>
      <c r="K2000" s="15" t="s">
        <v>6559</v>
      </c>
      <c r="L2000" s="15">
        <v>5</v>
      </c>
      <c r="M2000" s="15"/>
      <c r="N2000" s="16" t="s">
        <v>6662</v>
      </c>
      <c r="O2000" s="16"/>
      <c r="P2000" s="16" t="s">
        <v>6662</v>
      </c>
      <c r="Q2000" s="17"/>
      <c r="R2000" s="12"/>
      <c r="S2000" s="12"/>
      <c r="T2000" s="18" t="s">
        <v>3875</v>
      </c>
      <c r="U2000" s="19"/>
      <c r="V2000" s="20" t="s">
        <v>6473</v>
      </c>
      <c r="W2000" s="12"/>
      <c r="X2000" s="20" t="s">
        <v>6559</v>
      </c>
      <c r="Y2000" s="20"/>
      <c r="Z2000" s="21">
        <v>40000</v>
      </c>
      <c r="AA2000" s="21">
        <v>45276.074163728721</v>
      </c>
      <c r="AB2000" s="22">
        <v>2500</v>
      </c>
      <c r="AC2000" s="21">
        <v>16</v>
      </c>
      <c r="AD2000" s="21">
        <v>18.110429665491488</v>
      </c>
      <c r="AE2000" s="16" t="s">
        <v>63</v>
      </c>
      <c r="AF2000" s="12"/>
      <c r="AG2000" s="12"/>
      <c r="AH2000" s="20" t="s">
        <v>66</v>
      </c>
      <c r="AI2000" s="12" t="s">
        <v>529</v>
      </c>
      <c r="AJ2000" s="12" t="s">
        <v>66</v>
      </c>
      <c r="AK2000" s="12" t="s">
        <v>66</v>
      </c>
      <c r="AL2000" s="12" t="s">
        <v>66</v>
      </c>
      <c r="AM2000" s="12"/>
      <c r="AN2000" s="20" t="s">
        <v>6580</v>
      </c>
      <c r="AO2000" s="23"/>
      <c r="AP2000" s="24"/>
    </row>
    <row r="2001" spans="1:42" x14ac:dyDescent="0.25">
      <c r="A2001" s="12"/>
      <c r="B2001" s="13" t="s">
        <v>6319</v>
      </c>
      <c r="C2001" s="14">
        <v>44794</v>
      </c>
      <c r="D2001" s="12">
        <v>1</v>
      </c>
      <c r="E2001" s="12">
        <v>1</v>
      </c>
      <c r="F2001" s="12">
        <v>1</v>
      </c>
      <c r="G2001" s="12">
        <v>3</v>
      </c>
      <c r="H2001" s="12"/>
      <c r="I2001" s="15" t="s">
        <v>58</v>
      </c>
      <c r="J2001" s="15"/>
      <c r="K2001" s="15" t="s">
        <v>43</v>
      </c>
      <c r="L2001" s="15">
        <v>5</v>
      </c>
      <c r="M2001" s="15"/>
      <c r="N2001" s="16" t="s">
        <v>6644</v>
      </c>
      <c r="O2001" s="16"/>
      <c r="P2001" s="16" t="s">
        <v>59</v>
      </c>
      <c r="Q2001" s="17"/>
      <c r="R2001" s="12"/>
      <c r="S2001" s="12"/>
      <c r="T2001" s="18" t="s">
        <v>109</v>
      </c>
      <c r="U2001" s="19"/>
      <c r="V2001" s="20" t="s">
        <v>48</v>
      </c>
      <c r="W2001" s="12"/>
      <c r="X2001" s="20" t="s">
        <v>62</v>
      </c>
      <c r="Y2001" s="20"/>
      <c r="Z2001" s="21">
        <v>750000</v>
      </c>
      <c r="AA2001" s="21">
        <v>849321.87962133321</v>
      </c>
      <c r="AB2001" s="22">
        <v>1700</v>
      </c>
      <c r="AC2001" s="21">
        <v>441.1764705882353</v>
      </c>
      <c r="AD2001" s="21">
        <v>499.60110565960775</v>
      </c>
      <c r="AE2001" s="16" t="s">
        <v>63</v>
      </c>
      <c r="AF2001" s="12"/>
      <c r="AG2001" s="12"/>
      <c r="AH2001" s="20" t="s">
        <v>6566</v>
      </c>
      <c r="AI2001" s="12" t="s">
        <v>66</v>
      </c>
      <c r="AJ2001" s="12" t="s">
        <v>66</v>
      </c>
      <c r="AK2001" s="12" t="s">
        <v>66</v>
      </c>
      <c r="AL2001" s="12" t="s">
        <v>66</v>
      </c>
      <c r="AM2001" s="12"/>
      <c r="AN2001" s="20" t="s">
        <v>6581</v>
      </c>
      <c r="AO2001" s="23"/>
      <c r="AP2001" s="24"/>
    </row>
    <row r="2002" spans="1:42" x14ac:dyDescent="0.25">
      <c r="A2002" s="12"/>
      <c r="B2002" s="13" t="s">
        <v>6320</v>
      </c>
      <c r="C2002" s="14">
        <v>44809</v>
      </c>
      <c r="D2002" s="12">
        <v>3</v>
      </c>
      <c r="E2002" s="12">
        <v>3</v>
      </c>
      <c r="F2002" s="12">
        <v>3</v>
      </c>
      <c r="G2002" s="12">
        <v>3</v>
      </c>
      <c r="H2002" s="12"/>
      <c r="I2002" s="15" t="s">
        <v>58</v>
      </c>
      <c r="J2002" s="15"/>
      <c r="K2002" s="15" t="s">
        <v>43</v>
      </c>
      <c r="L2002" s="15">
        <v>5</v>
      </c>
      <c r="M2002" s="15"/>
      <c r="N2002" s="16" t="s">
        <v>6644</v>
      </c>
      <c r="O2002" s="16"/>
      <c r="P2002" s="16" t="s">
        <v>59</v>
      </c>
      <c r="Q2002" s="17"/>
      <c r="R2002" s="12"/>
      <c r="S2002" s="12"/>
      <c r="T2002" s="18" t="s">
        <v>117</v>
      </c>
      <c r="U2002" s="19"/>
      <c r="V2002" s="20" t="s">
        <v>48</v>
      </c>
      <c r="W2002" s="12"/>
      <c r="X2002" s="20" t="s">
        <v>62</v>
      </c>
      <c r="Y2002" s="20"/>
      <c r="Z2002" s="21">
        <v>750000</v>
      </c>
      <c r="AA2002" s="21">
        <v>844256.34157190181</v>
      </c>
      <c r="AB2002" s="22">
        <v>100</v>
      </c>
      <c r="AC2002" s="21">
        <v>7500</v>
      </c>
      <c r="AD2002" s="21">
        <v>8442.5634157190179</v>
      </c>
      <c r="AE2002" s="16" t="s">
        <v>63</v>
      </c>
      <c r="AF2002" s="12"/>
      <c r="AG2002" s="12"/>
      <c r="AH2002" s="20" t="s">
        <v>140</v>
      </c>
      <c r="AI2002" s="12" t="s">
        <v>529</v>
      </c>
      <c r="AJ2002" s="12" t="s">
        <v>529</v>
      </c>
      <c r="AK2002" s="12" t="s">
        <v>66</v>
      </c>
      <c r="AL2002" s="12" t="s">
        <v>66</v>
      </c>
      <c r="AM2002" s="12"/>
      <c r="AN2002" s="20" t="s">
        <v>6582</v>
      </c>
      <c r="AO2002" s="23"/>
      <c r="AP2002" s="24"/>
    </row>
    <row r="2003" spans="1:42" x14ac:dyDescent="0.25">
      <c r="A2003" s="12"/>
      <c r="B2003" s="13" t="s">
        <v>6321</v>
      </c>
      <c r="C2003" s="14">
        <v>44827</v>
      </c>
      <c r="D2003" s="12">
        <v>1</v>
      </c>
      <c r="E2003" s="12">
        <v>3</v>
      </c>
      <c r="F2003" s="12">
        <v>3</v>
      </c>
      <c r="G2003" s="12">
        <v>3</v>
      </c>
      <c r="H2003" s="12"/>
      <c r="I2003" s="15" t="s">
        <v>58</v>
      </c>
      <c r="J2003" s="15"/>
      <c r="K2003" s="15" t="s">
        <v>6559</v>
      </c>
      <c r="L2003" s="15">
        <v>5</v>
      </c>
      <c r="M2003" s="15"/>
      <c r="N2003" s="16" t="s">
        <v>6662</v>
      </c>
      <c r="O2003" s="16"/>
      <c r="P2003" s="16" t="s">
        <v>6662</v>
      </c>
      <c r="Q2003" s="17"/>
      <c r="R2003" s="12"/>
      <c r="S2003" s="12"/>
      <c r="T2003" s="18" t="s">
        <v>48</v>
      </c>
      <c r="U2003" s="19"/>
      <c r="V2003" s="20" t="s">
        <v>48</v>
      </c>
      <c r="W2003" s="12" t="s">
        <v>49</v>
      </c>
      <c r="X2003" s="20" t="s">
        <v>6559</v>
      </c>
      <c r="Y2003" s="20"/>
      <c r="Z2003" s="21">
        <v>300000</v>
      </c>
      <c r="AA2003" s="21">
        <v>337511.7346466211</v>
      </c>
      <c r="AB2003" s="22">
        <v>1000</v>
      </c>
      <c r="AC2003" s="21">
        <v>300</v>
      </c>
      <c r="AD2003" s="21">
        <v>337.51173464662111</v>
      </c>
      <c r="AE2003" s="16" t="s">
        <v>63</v>
      </c>
      <c r="AF2003" s="12"/>
      <c r="AG2003" s="12"/>
      <c r="AH2003" s="20" t="s">
        <v>66</v>
      </c>
      <c r="AI2003" s="12" t="s">
        <v>66</v>
      </c>
      <c r="AJ2003" s="12" t="s">
        <v>66</v>
      </c>
      <c r="AK2003" s="12" t="s">
        <v>66</v>
      </c>
      <c r="AL2003" s="12" t="s">
        <v>66</v>
      </c>
      <c r="AM2003" s="12"/>
      <c r="AN2003" s="20" t="s">
        <v>6583</v>
      </c>
      <c r="AO2003" s="23"/>
      <c r="AP2003" s="24"/>
    </row>
    <row r="2004" spans="1:42" x14ac:dyDescent="0.25">
      <c r="A2004" s="12"/>
      <c r="B2004" s="13" t="s">
        <v>6322</v>
      </c>
      <c r="C2004" s="14">
        <v>44835</v>
      </c>
      <c r="D2004" s="12">
        <v>1</v>
      </c>
      <c r="E2004" s="12">
        <v>1</v>
      </c>
      <c r="F2004" s="12">
        <v>1</v>
      </c>
      <c r="G2004" s="12">
        <v>3</v>
      </c>
      <c r="H2004" s="12"/>
      <c r="I2004" s="15" t="s">
        <v>58</v>
      </c>
      <c r="J2004" s="15"/>
      <c r="K2004" s="15" t="s">
        <v>43</v>
      </c>
      <c r="L2004" s="15">
        <v>5</v>
      </c>
      <c r="M2004" s="15"/>
      <c r="N2004" s="16" t="s">
        <v>6644</v>
      </c>
      <c r="O2004" s="16"/>
      <c r="P2004" s="16" t="s">
        <v>59</v>
      </c>
      <c r="Q2004" s="17"/>
      <c r="R2004" s="12"/>
      <c r="S2004" s="12"/>
      <c r="T2004" s="18" t="s">
        <v>245</v>
      </c>
      <c r="U2004" s="19"/>
      <c r="V2004" s="20" t="s">
        <v>48</v>
      </c>
      <c r="W2004" s="12" t="s">
        <v>49</v>
      </c>
      <c r="X2004" s="20" t="s">
        <v>62</v>
      </c>
      <c r="Y2004" s="20"/>
      <c r="Z2004" s="21">
        <v>350000</v>
      </c>
      <c r="AA2004" s="21">
        <v>391714.349506417</v>
      </c>
      <c r="AB2004" s="22">
        <v>1300</v>
      </c>
      <c r="AC2004" s="21">
        <v>269.23076923076923</v>
      </c>
      <c r="AD2004" s="21">
        <v>301.31873038955155</v>
      </c>
      <c r="AE2004" s="16" t="s">
        <v>6482</v>
      </c>
      <c r="AF2004" s="12"/>
      <c r="AG2004" s="12"/>
      <c r="AH2004" s="20" t="s">
        <v>64</v>
      </c>
      <c r="AI2004" s="12" t="s">
        <v>529</v>
      </c>
      <c r="AJ2004" s="12" t="s">
        <v>529</v>
      </c>
      <c r="AK2004" s="12" t="s">
        <v>66</v>
      </c>
      <c r="AL2004" s="12" t="s">
        <v>66</v>
      </c>
      <c r="AM2004" s="12"/>
      <c r="AN2004" s="20" t="s">
        <v>6584</v>
      </c>
      <c r="AO2004" s="23"/>
      <c r="AP2004" s="24"/>
    </row>
    <row r="2005" spans="1:42" x14ac:dyDescent="0.25">
      <c r="A2005" s="12"/>
      <c r="B2005" s="13" t="s">
        <v>6323</v>
      </c>
      <c r="C2005" s="14">
        <v>44856</v>
      </c>
      <c r="D2005" s="12">
        <v>3</v>
      </c>
      <c r="E2005" s="12">
        <v>3</v>
      </c>
      <c r="F2005" s="12">
        <v>3</v>
      </c>
      <c r="G2005" s="12">
        <v>3</v>
      </c>
      <c r="H2005" s="12"/>
      <c r="I2005" s="15" t="s">
        <v>58</v>
      </c>
      <c r="J2005" s="15"/>
      <c r="K2005" s="15" t="s">
        <v>43</v>
      </c>
      <c r="L2005" s="15">
        <v>6</v>
      </c>
      <c r="M2005" s="15"/>
      <c r="N2005" s="16" t="s">
        <v>6652</v>
      </c>
      <c r="O2005" s="16"/>
      <c r="P2005" s="16" t="s">
        <v>204</v>
      </c>
      <c r="Q2005" s="17"/>
      <c r="R2005" s="12"/>
      <c r="S2005" s="12"/>
      <c r="T2005" s="18" t="s">
        <v>6445</v>
      </c>
      <c r="U2005" s="19"/>
      <c r="V2005" s="20" t="s">
        <v>48</v>
      </c>
      <c r="W2005" s="12" t="s">
        <v>49</v>
      </c>
      <c r="X2005" s="20" t="s">
        <v>167</v>
      </c>
      <c r="Y2005" s="20"/>
      <c r="Z2005" s="21">
        <v>4200000</v>
      </c>
      <c r="AA2005" s="21">
        <v>4700572.1940770047</v>
      </c>
      <c r="AB2005" s="22">
        <v>1200</v>
      </c>
      <c r="AC2005" s="21">
        <v>3500</v>
      </c>
      <c r="AD2005" s="21">
        <v>3917.1434950641706</v>
      </c>
      <c r="AE2005" s="16" t="s">
        <v>63</v>
      </c>
      <c r="AF2005" s="12"/>
      <c r="AG2005" s="12"/>
      <c r="AH2005" s="20" t="s">
        <v>64</v>
      </c>
      <c r="AI2005" s="12" t="s">
        <v>65</v>
      </c>
      <c r="AJ2005" s="12" t="s">
        <v>65</v>
      </c>
      <c r="AK2005" s="12" t="s">
        <v>66</v>
      </c>
      <c r="AL2005" s="12" t="s">
        <v>66</v>
      </c>
      <c r="AM2005" s="12"/>
      <c r="AN2005" s="20" t="s">
        <v>6585</v>
      </c>
      <c r="AO2005" s="23"/>
      <c r="AP2005" s="24"/>
    </row>
    <row r="2006" spans="1:42" x14ac:dyDescent="0.25">
      <c r="A2006" s="12"/>
      <c r="B2006" s="13" t="s">
        <v>6324</v>
      </c>
      <c r="C2006" s="14">
        <v>44862</v>
      </c>
      <c r="D2006" s="12">
        <v>1</v>
      </c>
      <c r="E2006" s="12">
        <v>1</v>
      </c>
      <c r="F2006" s="12">
        <v>1</v>
      </c>
      <c r="G2006" s="12">
        <v>3</v>
      </c>
      <c r="H2006" s="12"/>
      <c r="I2006" s="15" t="s">
        <v>58</v>
      </c>
      <c r="J2006" s="15"/>
      <c r="K2006" s="15" t="s">
        <v>43</v>
      </c>
      <c r="L2006" s="15">
        <v>5</v>
      </c>
      <c r="M2006" s="15"/>
      <c r="N2006" s="16" t="s">
        <v>6644</v>
      </c>
      <c r="O2006" s="16"/>
      <c r="P2006" s="16" t="s">
        <v>59</v>
      </c>
      <c r="Q2006" s="17"/>
      <c r="R2006" s="12"/>
      <c r="S2006" s="12"/>
      <c r="T2006" s="18" t="s">
        <v>5849</v>
      </c>
      <c r="U2006" s="19"/>
      <c r="V2006" s="20" t="s">
        <v>48</v>
      </c>
      <c r="W2006" s="12" t="s">
        <v>49</v>
      </c>
      <c r="X2006" s="20" t="s">
        <v>62</v>
      </c>
      <c r="Y2006" s="20"/>
      <c r="Z2006" s="21">
        <v>500000</v>
      </c>
      <c r="AA2006" s="21">
        <v>559591.92786631</v>
      </c>
      <c r="AB2006" s="22">
        <v>1600</v>
      </c>
      <c r="AC2006" s="21">
        <v>312.5</v>
      </c>
      <c r="AD2006" s="21">
        <v>349.74495491644376</v>
      </c>
      <c r="AE2006" s="16" t="s">
        <v>6483</v>
      </c>
      <c r="AF2006" s="12"/>
      <c r="AG2006" s="12"/>
      <c r="AH2006" s="20" t="s">
        <v>6566</v>
      </c>
      <c r="AI2006" s="12" t="s">
        <v>529</v>
      </c>
      <c r="AJ2006" s="12" t="s">
        <v>529</v>
      </c>
      <c r="AK2006" s="12" t="s">
        <v>66</v>
      </c>
      <c r="AL2006" s="12" t="s">
        <v>66</v>
      </c>
      <c r="AM2006" s="12"/>
      <c r="AN2006" s="20" t="s">
        <v>6586</v>
      </c>
      <c r="AO2006" s="23"/>
      <c r="AP2006" s="24"/>
    </row>
    <row r="2007" spans="1:42" x14ac:dyDescent="0.25">
      <c r="A2007" s="12"/>
      <c r="B2007" s="13" t="s">
        <v>6325</v>
      </c>
      <c r="C2007" s="14">
        <v>44865</v>
      </c>
      <c r="D2007" s="12">
        <v>3</v>
      </c>
      <c r="E2007" s="12">
        <v>3</v>
      </c>
      <c r="F2007" s="12">
        <v>3</v>
      </c>
      <c r="G2007" s="12">
        <v>3</v>
      </c>
      <c r="H2007" s="12"/>
      <c r="I2007" s="15" t="s">
        <v>58</v>
      </c>
      <c r="J2007" s="15"/>
      <c r="K2007" s="15" t="s">
        <v>43</v>
      </c>
      <c r="L2007" s="15">
        <v>6</v>
      </c>
      <c r="M2007" s="15"/>
      <c r="N2007" s="16" t="s">
        <v>6647</v>
      </c>
      <c r="O2007" s="16"/>
      <c r="P2007" s="16" t="s">
        <v>4247</v>
      </c>
      <c r="Q2007" s="17"/>
      <c r="R2007" s="12"/>
      <c r="S2007" s="12"/>
      <c r="T2007" s="18" t="s">
        <v>6446</v>
      </c>
      <c r="U2007" s="19"/>
      <c r="V2007" s="20" t="s">
        <v>48</v>
      </c>
      <c r="W2007" s="12" t="s">
        <v>49</v>
      </c>
      <c r="X2007" s="20" t="s">
        <v>62</v>
      </c>
      <c r="Y2007" s="20"/>
      <c r="Z2007" s="21">
        <v>150000</v>
      </c>
      <c r="AA2007" s="21">
        <v>167877.578359893</v>
      </c>
      <c r="AB2007" s="22">
        <v>1010</v>
      </c>
      <c r="AC2007" s="21">
        <v>148.51485148514851</v>
      </c>
      <c r="AD2007" s="21">
        <v>166.21542411870595</v>
      </c>
      <c r="AE2007" s="16" t="s">
        <v>6484</v>
      </c>
      <c r="AF2007" s="12"/>
      <c r="AG2007" s="12"/>
      <c r="AH2007" s="20" t="s">
        <v>140</v>
      </c>
      <c r="AI2007" s="12" t="s">
        <v>529</v>
      </c>
      <c r="AJ2007" s="12" t="s">
        <v>529</v>
      </c>
      <c r="AK2007" s="12" t="s">
        <v>66</v>
      </c>
      <c r="AL2007" s="12" t="s">
        <v>66</v>
      </c>
      <c r="AM2007" s="12"/>
      <c r="AN2007" s="20" t="s">
        <v>6587</v>
      </c>
      <c r="AO2007" s="23"/>
      <c r="AP2007" s="24"/>
    </row>
    <row r="2008" spans="1:42" x14ac:dyDescent="0.25">
      <c r="A2008" s="12"/>
      <c r="B2008" s="13" t="s">
        <v>6326</v>
      </c>
      <c r="C2008" s="14">
        <v>44870</v>
      </c>
      <c r="D2008" s="12">
        <v>1</v>
      </c>
      <c r="E2008" s="12">
        <v>1</v>
      </c>
      <c r="F2008" s="12">
        <v>1</v>
      </c>
      <c r="G2008" s="12">
        <v>3</v>
      </c>
      <c r="H2008" s="12"/>
      <c r="I2008" s="15" t="s">
        <v>58</v>
      </c>
      <c r="J2008" s="15"/>
      <c r="K2008" s="15" t="s">
        <v>43</v>
      </c>
      <c r="L2008" s="15">
        <v>7</v>
      </c>
      <c r="M2008" s="15"/>
      <c r="N2008" s="16" t="s">
        <v>6653</v>
      </c>
      <c r="O2008" s="16"/>
      <c r="P2008" s="16" t="s">
        <v>4815</v>
      </c>
      <c r="Q2008" s="17"/>
      <c r="R2008" s="12"/>
      <c r="S2008" s="12"/>
      <c r="T2008" s="18" t="s">
        <v>248</v>
      </c>
      <c r="U2008" s="19"/>
      <c r="V2008" s="20" t="s">
        <v>48</v>
      </c>
      <c r="W2008" s="12"/>
      <c r="X2008" s="20" t="s">
        <v>62</v>
      </c>
      <c r="Y2008" s="20"/>
      <c r="Z2008" s="21">
        <v>300000</v>
      </c>
      <c r="AA2008" s="21">
        <v>333719.46796519839</v>
      </c>
      <c r="AB2008" s="22">
        <v>2000</v>
      </c>
      <c r="AC2008" s="21">
        <v>150</v>
      </c>
      <c r="AD2008" s="21">
        <v>166.85973398259918</v>
      </c>
      <c r="AE2008" s="16" t="s">
        <v>6485</v>
      </c>
      <c r="AF2008" s="12"/>
      <c r="AG2008" s="12"/>
      <c r="AH2008" s="20" t="s">
        <v>64</v>
      </c>
      <c r="AI2008" s="12" t="s">
        <v>66</v>
      </c>
      <c r="AJ2008" s="12" t="s">
        <v>65</v>
      </c>
      <c r="AK2008" s="12" t="s">
        <v>66</v>
      </c>
      <c r="AL2008" s="12" t="s">
        <v>66</v>
      </c>
      <c r="AM2008" s="12"/>
      <c r="AN2008" s="20" t="s">
        <v>6588</v>
      </c>
      <c r="AO2008" s="23"/>
      <c r="AP2008" s="24"/>
    </row>
    <row r="2009" spans="1:42" x14ac:dyDescent="0.25">
      <c r="A2009" s="12"/>
      <c r="B2009" s="13" t="s">
        <v>6327</v>
      </c>
      <c r="C2009" s="14">
        <v>44886</v>
      </c>
      <c r="D2009" s="12">
        <v>1</v>
      </c>
      <c r="E2009" s="12">
        <v>3</v>
      </c>
      <c r="F2009" s="12">
        <v>3</v>
      </c>
      <c r="G2009" s="12">
        <v>3</v>
      </c>
      <c r="H2009" s="12"/>
      <c r="I2009" s="15" t="s">
        <v>58</v>
      </c>
      <c r="J2009" s="15"/>
      <c r="K2009" s="15" t="s">
        <v>6559</v>
      </c>
      <c r="L2009" s="15">
        <v>5</v>
      </c>
      <c r="M2009" s="15"/>
      <c r="N2009" s="16" t="s">
        <v>6662</v>
      </c>
      <c r="O2009" s="16"/>
      <c r="P2009" s="16" t="s">
        <v>6662</v>
      </c>
      <c r="Q2009" s="17"/>
      <c r="R2009" s="12"/>
      <c r="S2009" s="12"/>
      <c r="T2009" s="18" t="s">
        <v>48</v>
      </c>
      <c r="U2009" s="19"/>
      <c r="V2009" s="20" t="s">
        <v>6474</v>
      </c>
      <c r="W2009" s="12" t="s">
        <v>49</v>
      </c>
      <c r="X2009" s="20" t="s">
        <v>6559</v>
      </c>
      <c r="Y2009" s="20"/>
      <c r="Z2009" s="21">
        <v>350000</v>
      </c>
      <c r="AA2009" s="21">
        <v>389003.62038990349</v>
      </c>
      <c r="AB2009" s="22">
        <v>1000</v>
      </c>
      <c r="AC2009" s="21">
        <v>350</v>
      </c>
      <c r="AD2009" s="21">
        <v>389.00362038990346</v>
      </c>
      <c r="AE2009" s="16" t="s">
        <v>63</v>
      </c>
      <c r="AF2009" s="12"/>
      <c r="AG2009" s="12"/>
      <c r="AH2009" s="20" t="s">
        <v>66</v>
      </c>
      <c r="AI2009" s="12" t="s">
        <v>66</v>
      </c>
      <c r="AJ2009" s="12" t="s">
        <v>6630</v>
      </c>
      <c r="AK2009" s="12" t="s">
        <v>66</v>
      </c>
      <c r="AL2009" s="12" t="s">
        <v>66</v>
      </c>
      <c r="AM2009" s="12"/>
      <c r="AN2009" s="20" t="s">
        <v>6589</v>
      </c>
      <c r="AO2009" s="23"/>
      <c r="AP2009" s="24"/>
    </row>
    <row r="2010" spans="1:42" x14ac:dyDescent="0.25">
      <c r="A2010" s="12"/>
      <c r="B2010" s="13" t="s">
        <v>6328</v>
      </c>
      <c r="C2010" s="14">
        <v>44896</v>
      </c>
      <c r="D2010" s="12">
        <v>1</v>
      </c>
      <c r="E2010" s="12">
        <v>1</v>
      </c>
      <c r="F2010" s="12">
        <v>1</v>
      </c>
      <c r="G2010" s="12">
        <v>3</v>
      </c>
      <c r="H2010" s="12"/>
      <c r="I2010" s="15" t="s">
        <v>58</v>
      </c>
      <c r="J2010" s="15"/>
      <c r="K2010" s="15" t="s">
        <v>43</v>
      </c>
      <c r="L2010" s="15">
        <v>6</v>
      </c>
      <c r="M2010" s="15"/>
      <c r="N2010" s="16" t="s">
        <v>6647</v>
      </c>
      <c r="O2010" s="16"/>
      <c r="P2010" s="16" t="s">
        <v>4247</v>
      </c>
      <c r="Q2010" s="17"/>
      <c r="R2010" s="12"/>
      <c r="S2010" s="12"/>
      <c r="T2010" s="18" t="s">
        <v>48</v>
      </c>
      <c r="U2010" s="19"/>
      <c r="V2010" s="20" t="s">
        <v>48</v>
      </c>
      <c r="W2010" s="12"/>
      <c r="X2010" s="20" t="s">
        <v>167</v>
      </c>
      <c r="Y2010" s="20"/>
      <c r="Z2010" s="21">
        <v>1000000</v>
      </c>
      <c r="AA2010" s="21">
        <v>1106533.5984787242</v>
      </c>
      <c r="AB2010" s="22">
        <v>4000</v>
      </c>
      <c r="AC2010" s="21">
        <v>250</v>
      </c>
      <c r="AD2010" s="21">
        <v>276.63339961968109</v>
      </c>
      <c r="AE2010" s="16" t="s">
        <v>63</v>
      </c>
      <c r="AF2010" s="12"/>
      <c r="AG2010" s="12"/>
      <c r="AH2010" s="20" t="s">
        <v>6566</v>
      </c>
      <c r="AI2010" s="12" t="s">
        <v>529</v>
      </c>
      <c r="AJ2010" s="12" t="s">
        <v>529</v>
      </c>
      <c r="AK2010" s="12" t="s">
        <v>66</v>
      </c>
      <c r="AL2010" s="12" t="s">
        <v>66</v>
      </c>
      <c r="AM2010" s="12"/>
      <c r="AN2010" s="20" t="s">
        <v>6590</v>
      </c>
      <c r="AO2010" s="23"/>
      <c r="AP2010" s="24"/>
    </row>
    <row r="2011" spans="1:42" x14ac:dyDescent="0.25">
      <c r="A2011" s="12"/>
      <c r="B2011" s="13" t="s">
        <v>6329</v>
      </c>
      <c r="C2011" s="14">
        <v>44902</v>
      </c>
      <c r="D2011" s="12">
        <v>1</v>
      </c>
      <c r="E2011" s="12">
        <v>1</v>
      </c>
      <c r="F2011" s="12">
        <v>1</v>
      </c>
      <c r="G2011" s="12">
        <v>2</v>
      </c>
      <c r="H2011" s="12"/>
      <c r="I2011" s="15" t="s">
        <v>58</v>
      </c>
      <c r="J2011" s="15"/>
      <c r="K2011" s="15" t="s">
        <v>43</v>
      </c>
      <c r="L2011" s="15">
        <v>5</v>
      </c>
      <c r="M2011" s="15"/>
      <c r="N2011" s="16" t="s">
        <v>6662</v>
      </c>
      <c r="O2011" s="16"/>
      <c r="P2011" s="16" t="s">
        <v>6662</v>
      </c>
      <c r="Q2011" s="17"/>
      <c r="R2011" s="12"/>
      <c r="S2011" s="12"/>
      <c r="T2011" s="18" t="s">
        <v>48</v>
      </c>
      <c r="U2011" s="19"/>
      <c r="V2011" s="20" t="s">
        <v>6284</v>
      </c>
      <c r="W2011" s="12" t="s">
        <v>49</v>
      </c>
      <c r="X2011" s="20" t="s">
        <v>62</v>
      </c>
      <c r="Y2011" s="20"/>
      <c r="Z2011" s="21">
        <v>999999</v>
      </c>
      <c r="AA2011" s="21">
        <v>1150319.743043995</v>
      </c>
      <c r="AB2011" s="22">
        <v>1500</v>
      </c>
      <c r="AC2011" s="21">
        <v>666.66600000000005</v>
      </c>
      <c r="AD2011" s="21">
        <v>766.87982869599671</v>
      </c>
      <c r="AE2011" s="16" t="s">
        <v>6285</v>
      </c>
      <c r="AF2011" s="12"/>
      <c r="AG2011" s="12"/>
      <c r="AH2011" s="20" t="s">
        <v>64</v>
      </c>
      <c r="AI2011" s="12" t="s">
        <v>529</v>
      </c>
      <c r="AJ2011" s="12" t="s">
        <v>529</v>
      </c>
      <c r="AK2011" s="12" t="s">
        <v>66</v>
      </c>
      <c r="AL2011" s="12" t="s">
        <v>66</v>
      </c>
      <c r="AM2011" s="12"/>
      <c r="AN2011" s="20" t="s">
        <v>6591</v>
      </c>
      <c r="AO2011" s="23"/>
      <c r="AP2011" s="24"/>
    </row>
    <row r="2012" spans="1:42" x14ac:dyDescent="0.25">
      <c r="A2012" s="12"/>
      <c r="B2012" s="13" t="s">
        <v>6330</v>
      </c>
      <c r="C2012" s="14">
        <v>44904</v>
      </c>
      <c r="D2012" s="12">
        <v>1</v>
      </c>
      <c r="E2012" s="12">
        <v>1</v>
      </c>
      <c r="F2012" s="12">
        <v>1</v>
      </c>
      <c r="G2012" s="12">
        <v>1</v>
      </c>
      <c r="H2012" s="12"/>
      <c r="I2012" s="15" t="s">
        <v>58</v>
      </c>
      <c r="J2012" s="15"/>
      <c r="K2012" s="15" t="s">
        <v>43</v>
      </c>
      <c r="L2012" s="15">
        <v>8</v>
      </c>
      <c r="M2012" s="15"/>
      <c r="N2012" s="16" t="s">
        <v>6643</v>
      </c>
      <c r="O2012" s="16"/>
      <c r="P2012" s="16" t="s">
        <v>6435</v>
      </c>
      <c r="Q2012" s="17"/>
      <c r="R2012" s="12"/>
      <c r="S2012" s="12"/>
      <c r="T2012" s="18" t="s">
        <v>48</v>
      </c>
      <c r="U2012" s="19"/>
      <c r="V2012" s="20" t="s">
        <v>48</v>
      </c>
      <c r="W2012" s="12"/>
      <c r="X2012" s="20" t="s">
        <v>62</v>
      </c>
      <c r="Y2012" s="20"/>
      <c r="Z2012" s="21">
        <v>700000</v>
      </c>
      <c r="AA2012" s="21">
        <v>774573.51893510693</v>
      </c>
      <c r="AB2012" s="22">
        <v>2700</v>
      </c>
      <c r="AC2012" s="21">
        <v>259.25925925925924</v>
      </c>
      <c r="AD2012" s="21">
        <v>286.87908108707666</v>
      </c>
      <c r="AE2012" s="16" t="s">
        <v>63</v>
      </c>
      <c r="AF2012" s="12"/>
      <c r="AG2012" s="12"/>
      <c r="AH2012" s="20" t="s">
        <v>66</v>
      </c>
      <c r="AI2012" s="12" t="s">
        <v>66</v>
      </c>
      <c r="AJ2012" s="12" t="s">
        <v>66</v>
      </c>
      <c r="AK2012" s="12" t="s">
        <v>66</v>
      </c>
      <c r="AL2012" s="12" t="s">
        <v>66</v>
      </c>
      <c r="AM2012" s="12"/>
      <c r="AN2012" s="20" t="s">
        <v>6592</v>
      </c>
      <c r="AO2012" s="23"/>
      <c r="AP2012" s="24"/>
    </row>
    <row r="2013" spans="1:42" x14ac:dyDescent="0.25">
      <c r="A2013" s="12"/>
      <c r="B2013" s="13" t="s">
        <v>6331</v>
      </c>
      <c r="C2013" s="14">
        <v>44907</v>
      </c>
      <c r="D2013" s="12">
        <v>1</v>
      </c>
      <c r="E2013" s="12">
        <v>3</v>
      </c>
      <c r="F2013" s="12">
        <v>1</v>
      </c>
      <c r="G2013" s="12">
        <v>3</v>
      </c>
      <c r="H2013" s="12"/>
      <c r="I2013" s="15" t="s">
        <v>58</v>
      </c>
      <c r="J2013" s="15"/>
      <c r="K2013" s="15" t="s">
        <v>43</v>
      </c>
      <c r="L2013" s="15">
        <v>5</v>
      </c>
      <c r="M2013" s="15"/>
      <c r="N2013" s="16" t="s">
        <v>6644</v>
      </c>
      <c r="O2013" s="16"/>
      <c r="P2013" s="16" t="s">
        <v>59</v>
      </c>
      <c r="Q2013" s="17"/>
      <c r="R2013" s="12"/>
      <c r="S2013" s="12"/>
      <c r="T2013" s="18" t="s">
        <v>245</v>
      </c>
      <c r="U2013" s="19"/>
      <c r="V2013" s="20" t="s">
        <v>48</v>
      </c>
      <c r="W2013" s="12"/>
      <c r="X2013" s="20" t="s">
        <v>62</v>
      </c>
      <c r="Y2013" s="20"/>
      <c r="Z2013" s="21">
        <v>600000</v>
      </c>
      <c r="AA2013" s="21">
        <v>663920.15908723453</v>
      </c>
      <c r="AB2013" s="22">
        <v>1900</v>
      </c>
      <c r="AC2013" s="21">
        <v>315.78947368421052</v>
      </c>
      <c r="AD2013" s="21">
        <v>349.43166267749183</v>
      </c>
      <c r="AE2013" s="16" t="s">
        <v>63</v>
      </c>
      <c r="AF2013" s="12"/>
      <c r="AG2013" s="12"/>
      <c r="AH2013" s="20" t="s">
        <v>6566</v>
      </c>
      <c r="AI2013" s="12" t="s">
        <v>66</v>
      </c>
      <c r="AJ2013" s="12" t="s">
        <v>66</v>
      </c>
      <c r="AK2013" s="12" t="s">
        <v>66</v>
      </c>
      <c r="AL2013" s="12" t="s">
        <v>66</v>
      </c>
      <c r="AM2013" s="12"/>
      <c r="AN2013" s="20" t="s">
        <v>6860</v>
      </c>
      <c r="AO2013" s="23"/>
      <c r="AP2013" s="24"/>
    </row>
    <row r="2014" spans="1:42" x14ac:dyDescent="0.25">
      <c r="A2014" s="12"/>
      <c r="B2014" s="13" t="s">
        <v>6332</v>
      </c>
      <c r="C2014" s="14">
        <v>44909</v>
      </c>
      <c r="D2014" s="12">
        <v>1</v>
      </c>
      <c r="E2014" s="12">
        <v>3</v>
      </c>
      <c r="F2014" s="12">
        <v>3</v>
      </c>
      <c r="G2014" s="12">
        <v>3</v>
      </c>
      <c r="H2014" s="12"/>
      <c r="I2014" s="15" t="s">
        <v>58</v>
      </c>
      <c r="J2014" s="15"/>
      <c r="K2014" s="15" t="s">
        <v>6559</v>
      </c>
      <c r="L2014" s="15">
        <v>5</v>
      </c>
      <c r="M2014" s="15"/>
      <c r="N2014" s="16" t="s">
        <v>6662</v>
      </c>
      <c r="O2014" s="16"/>
      <c r="P2014" s="16" t="s">
        <v>6662</v>
      </c>
      <c r="Q2014" s="17"/>
      <c r="R2014" s="12"/>
      <c r="S2014" s="12"/>
      <c r="T2014" s="18" t="s">
        <v>48</v>
      </c>
      <c r="U2014" s="19"/>
      <c r="V2014" s="20" t="s">
        <v>6475</v>
      </c>
      <c r="W2014" s="12"/>
      <c r="X2014" s="20" t="s">
        <v>6559</v>
      </c>
      <c r="Y2014" s="20"/>
      <c r="Z2014" s="21">
        <v>200000</v>
      </c>
      <c r="AA2014" s="21">
        <v>221071.88769760789</v>
      </c>
      <c r="AB2014" s="22">
        <v>2100</v>
      </c>
      <c r="AC2014" s="21">
        <v>95.238095238095241</v>
      </c>
      <c r="AD2014" s="21">
        <v>105.27232747505137</v>
      </c>
      <c r="AE2014" s="16" t="s">
        <v>63</v>
      </c>
      <c r="AF2014" s="12"/>
      <c r="AG2014" s="12"/>
      <c r="AH2014" s="20" t="s">
        <v>6566</v>
      </c>
      <c r="AI2014" s="12" t="s">
        <v>66</v>
      </c>
      <c r="AJ2014" s="12" t="s">
        <v>66</v>
      </c>
      <c r="AK2014" s="12" t="s">
        <v>66</v>
      </c>
      <c r="AL2014" s="12" t="s">
        <v>66</v>
      </c>
      <c r="AM2014" s="12"/>
      <c r="AN2014" s="20" t="s">
        <v>6593</v>
      </c>
      <c r="AO2014" s="23"/>
      <c r="AP2014" s="24"/>
    </row>
    <row r="2015" spans="1:42" x14ac:dyDescent="0.25">
      <c r="A2015" s="12"/>
      <c r="B2015" s="13" t="s">
        <v>6333</v>
      </c>
      <c r="C2015" s="14">
        <v>44911</v>
      </c>
      <c r="D2015" s="12">
        <v>1</v>
      </c>
      <c r="E2015" s="12">
        <v>1</v>
      </c>
      <c r="F2015" s="12">
        <v>1</v>
      </c>
      <c r="G2015" s="12">
        <v>1</v>
      </c>
      <c r="H2015" s="12"/>
      <c r="I2015" s="15" t="s">
        <v>58</v>
      </c>
      <c r="J2015" s="15"/>
      <c r="K2015" s="15" t="s">
        <v>43</v>
      </c>
      <c r="L2015" s="15">
        <v>6</v>
      </c>
      <c r="M2015" s="15"/>
      <c r="N2015" s="16" t="s">
        <v>6647</v>
      </c>
      <c r="O2015" s="16"/>
      <c r="P2015" s="16" t="s">
        <v>59</v>
      </c>
      <c r="Q2015" s="17"/>
      <c r="R2015" s="12"/>
      <c r="S2015" s="12"/>
      <c r="T2015" s="18" t="s">
        <v>5849</v>
      </c>
      <c r="U2015" s="19"/>
      <c r="V2015" s="20" t="s">
        <v>48</v>
      </c>
      <c r="W2015" s="12"/>
      <c r="X2015" s="20" t="s">
        <v>62</v>
      </c>
      <c r="Y2015" s="20"/>
      <c r="Z2015" s="21">
        <v>1000000</v>
      </c>
      <c r="AA2015" s="21">
        <v>1106533.5984787242</v>
      </c>
      <c r="AB2015" s="22">
        <v>2000</v>
      </c>
      <c r="AC2015" s="21">
        <v>500</v>
      </c>
      <c r="AD2015" s="21">
        <v>553.26679923936217</v>
      </c>
      <c r="AE2015" s="16" t="s">
        <v>6486</v>
      </c>
      <c r="AF2015" s="12"/>
      <c r="AG2015" s="12"/>
      <c r="AH2015" s="20" t="s">
        <v>6566</v>
      </c>
      <c r="AI2015" s="12" t="s">
        <v>529</v>
      </c>
      <c r="AJ2015" s="12" t="s">
        <v>529</v>
      </c>
      <c r="AK2015" s="12" t="s">
        <v>66</v>
      </c>
      <c r="AL2015" s="12" t="s">
        <v>66</v>
      </c>
      <c r="AM2015" s="12"/>
      <c r="AN2015" s="20" t="s">
        <v>6594</v>
      </c>
      <c r="AO2015" s="23"/>
      <c r="AP2015" s="24"/>
    </row>
    <row r="2016" spans="1:42" x14ac:dyDescent="0.25">
      <c r="A2016" s="12"/>
      <c r="B2016" s="13" t="s">
        <v>6334</v>
      </c>
      <c r="C2016" s="14">
        <v>44911</v>
      </c>
      <c r="D2016" s="12">
        <v>1</v>
      </c>
      <c r="E2016" s="12">
        <v>3</v>
      </c>
      <c r="F2016" s="12">
        <v>1</v>
      </c>
      <c r="G2016" s="12">
        <v>3</v>
      </c>
      <c r="H2016" s="12"/>
      <c r="I2016" s="15" t="s">
        <v>58</v>
      </c>
      <c r="J2016" s="15"/>
      <c r="K2016" s="15" t="s">
        <v>43</v>
      </c>
      <c r="L2016" s="15">
        <v>5</v>
      </c>
      <c r="M2016" s="15"/>
      <c r="N2016" s="16" t="s">
        <v>6644</v>
      </c>
      <c r="O2016" s="16"/>
      <c r="P2016" s="16" t="s">
        <v>59</v>
      </c>
      <c r="Q2016" s="17"/>
      <c r="R2016" s="12"/>
      <c r="S2016" s="12"/>
      <c r="T2016" s="18" t="s">
        <v>48</v>
      </c>
      <c r="U2016" s="19"/>
      <c r="V2016" s="20" t="s">
        <v>48</v>
      </c>
      <c r="W2016" s="12"/>
      <c r="X2016" s="20" t="s">
        <v>62</v>
      </c>
      <c r="Y2016" s="20"/>
      <c r="Z2016" s="21">
        <v>300000</v>
      </c>
      <c r="AA2016" s="21">
        <v>331960.07954361726</v>
      </c>
      <c r="AB2016" s="22">
        <v>2000</v>
      </c>
      <c r="AC2016" s="21">
        <v>150</v>
      </c>
      <c r="AD2016" s="21">
        <v>165.98003977180863</v>
      </c>
      <c r="AE2016" s="16" t="s">
        <v>91</v>
      </c>
      <c r="AF2016" s="12"/>
      <c r="AG2016" s="12"/>
      <c r="AH2016" s="20" t="s">
        <v>66</v>
      </c>
      <c r="AI2016" s="12" t="s">
        <v>66</v>
      </c>
      <c r="AJ2016" s="12" t="s">
        <v>66</v>
      </c>
      <c r="AK2016" s="12" t="s">
        <v>66</v>
      </c>
      <c r="AL2016" s="12" t="s">
        <v>66</v>
      </c>
      <c r="AM2016" s="12"/>
      <c r="AN2016" s="20" t="s">
        <v>6595</v>
      </c>
      <c r="AO2016" s="23"/>
      <c r="AP2016" s="24"/>
    </row>
    <row r="2017" spans="1:42" x14ac:dyDescent="0.25">
      <c r="A2017" s="12"/>
      <c r="B2017" s="13" t="s">
        <v>6335</v>
      </c>
      <c r="C2017" s="14">
        <v>44913</v>
      </c>
      <c r="D2017" s="12">
        <v>1</v>
      </c>
      <c r="E2017" s="12">
        <v>3</v>
      </c>
      <c r="F2017" s="12">
        <v>3</v>
      </c>
      <c r="G2017" s="12">
        <v>3</v>
      </c>
      <c r="H2017" s="12"/>
      <c r="I2017" s="15" t="s">
        <v>58</v>
      </c>
      <c r="J2017" s="15"/>
      <c r="K2017" s="15" t="s">
        <v>6559</v>
      </c>
      <c r="L2017" s="15">
        <v>6</v>
      </c>
      <c r="M2017" s="15"/>
      <c r="N2017" s="16" t="s">
        <v>6652</v>
      </c>
      <c r="O2017" s="16"/>
      <c r="P2017" s="16" t="s">
        <v>204</v>
      </c>
      <c r="Q2017" s="17"/>
      <c r="R2017" s="12"/>
      <c r="S2017" s="12"/>
      <c r="T2017" s="18" t="s">
        <v>48</v>
      </c>
      <c r="U2017" s="19"/>
      <c r="V2017" s="20" t="s">
        <v>48</v>
      </c>
      <c r="W2017" s="12" t="s">
        <v>49</v>
      </c>
      <c r="X2017" s="20" t="s">
        <v>6559</v>
      </c>
      <c r="Y2017" s="20"/>
      <c r="Z2017" s="21">
        <v>450000</v>
      </c>
      <c r="AA2017" s="21">
        <v>479207.43689702952</v>
      </c>
      <c r="AB2017" s="22">
        <v>1500</v>
      </c>
      <c r="AC2017" s="21">
        <v>300</v>
      </c>
      <c r="AD2017" s="21">
        <v>319.47162459801967</v>
      </c>
      <c r="AE2017" s="16" t="s">
        <v>63</v>
      </c>
      <c r="AF2017" s="12"/>
      <c r="AG2017" s="12"/>
      <c r="AH2017" s="20" t="s">
        <v>64</v>
      </c>
      <c r="AI2017" s="12" t="s">
        <v>66</v>
      </c>
      <c r="AJ2017" s="12" t="s">
        <v>66</v>
      </c>
      <c r="AK2017" s="12" t="s">
        <v>66</v>
      </c>
      <c r="AL2017" s="12" t="s">
        <v>66</v>
      </c>
      <c r="AM2017" s="12"/>
      <c r="AN2017" s="20" t="s">
        <v>6596</v>
      </c>
      <c r="AO2017" s="23"/>
      <c r="AP2017" s="24"/>
    </row>
    <row r="2018" spans="1:42" x14ac:dyDescent="0.25">
      <c r="A2018" s="12"/>
      <c r="B2018" s="13" t="s">
        <v>6336</v>
      </c>
      <c r="C2018" s="14">
        <v>44914</v>
      </c>
      <c r="D2018" s="12">
        <v>1</v>
      </c>
      <c r="E2018" s="12">
        <v>1</v>
      </c>
      <c r="F2018" s="12">
        <v>1</v>
      </c>
      <c r="G2018" s="12">
        <v>3</v>
      </c>
      <c r="H2018" s="12"/>
      <c r="I2018" s="15" t="s">
        <v>58</v>
      </c>
      <c r="J2018" s="15"/>
      <c r="K2018" s="15" t="s">
        <v>43</v>
      </c>
      <c r="L2018" s="15">
        <v>5</v>
      </c>
      <c r="M2018" s="15"/>
      <c r="N2018" s="16" t="s">
        <v>6644</v>
      </c>
      <c r="O2018" s="16"/>
      <c r="P2018" s="16" t="s">
        <v>59</v>
      </c>
      <c r="Q2018" s="17"/>
      <c r="R2018" s="12"/>
      <c r="S2018" s="12"/>
      <c r="T2018" s="18" t="s">
        <v>48</v>
      </c>
      <c r="U2018" s="19"/>
      <c r="V2018" s="20" t="s">
        <v>48</v>
      </c>
      <c r="W2018" s="12"/>
      <c r="X2018" s="20" t="s">
        <v>62</v>
      </c>
      <c r="Y2018" s="20"/>
      <c r="Z2018" s="21">
        <v>600000</v>
      </c>
      <c r="AA2018" s="21">
        <v>663920.15908723453</v>
      </c>
      <c r="AB2018" s="22">
        <v>1722</v>
      </c>
      <c r="AC2018" s="21">
        <v>348.43205574912889</v>
      </c>
      <c r="AD2018" s="21">
        <v>385.55177647342305</v>
      </c>
      <c r="AE2018" s="16" t="s">
        <v>63</v>
      </c>
      <c r="AF2018" s="12"/>
      <c r="AG2018" s="12"/>
      <c r="AH2018" s="20" t="s">
        <v>66</v>
      </c>
      <c r="AI2018" s="12" t="s">
        <v>529</v>
      </c>
      <c r="AJ2018" s="12" t="s">
        <v>529</v>
      </c>
      <c r="AK2018" s="12" t="s">
        <v>66</v>
      </c>
      <c r="AL2018" s="12" t="s">
        <v>66</v>
      </c>
      <c r="AM2018" s="12"/>
      <c r="AN2018" s="20" t="s">
        <v>6597</v>
      </c>
      <c r="AO2018" s="23"/>
      <c r="AP2018" s="24"/>
    </row>
    <row r="2019" spans="1:42" x14ac:dyDescent="0.25">
      <c r="A2019" s="12"/>
      <c r="B2019" s="13" t="s">
        <v>6337</v>
      </c>
      <c r="C2019" s="14">
        <v>44915</v>
      </c>
      <c r="D2019" s="12">
        <v>1</v>
      </c>
      <c r="E2019" s="12">
        <v>3</v>
      </c>
      <c r="F2019" s="12">
        <v>3</v>
      </c>
      <c r="G2019" s="12">
        <v>3</v>
      </c>
      <c r="H2019" s="12"/>
      <c r="I2019" s="15" t="s">
        <v>58</v>
      </c>
      <c r="J2019" s="15"/>
      <c r="K2019" s="15" t="s">
        <v>6559</v>
      </c>
      <c r="L2019" s="15">
        <v>5</v>
      </c>
      <c r="M2019" s="15"/>
      <c r="N2019" s="16" t="s">
        <v>6662</v>
      </c>
      <c r="O2019" s="16"/>
      <c r="P2019" s="16" t="s">
        <v>6662</v>
      </c>
      <c r="Q2019" s="17"/>
      <c r="R2019" s="12"/>
      <c r="S2019" s="12"/>
      <c r="T2019" s="18" t="s">
        <v>48</v>
      </c>
      <c r="U2019" s="19"/>
      <c r="V2019" s="20" t="s">
        <v>6473</v>
      </c>
      <c r="W2019" s="12"/>
      <c r="X2019" s="20" t="s">
        <v>6559</v>
      </c>
      <c r="Y2019" s="20"/>
      <c r="Z2019" s="21">
        <v>220000</v>
      </c>
      <c r="AA2019" s="21">
        <v>243179.07646736869</v>
      </c>
      <c r="AB2019" s="22">
        <v>500</v>
      </c>
      <c r="AC2019" s="21">
        <v>440</v>
      </c>
      <c r="AD2019" s="21">
        <v>486.3581529347374</v>
      </c>
      <c r="AE2019" s="16" t="s">
        <v>63</v>
      </c>
      <c r="AF2019" s="12"/>
      <c r="AG2019" s="12"/>
      <c r="AH2019" s="20" t="s">
        <v>6566</v>
      </c>
      <c r="AI2019" s="12" t="s">
        <v>66</v>
      </c>
      <c r="AJ2019" s="12" t="s">
        <v>66</v>
      </c>
      <c r="AK2019" s="12" t="s">
        <v>66</v>
      </c>
      <c r="AL2019" s="12" t="s">
        <v>66</v>
      </c>
      <c r="AM2019" s="12"/>
      <c r="AN2019" s="20" t="s">
        <v>6598</v>
      </c>
      <c r="AO2019" s="23"/>
      <c r="AP2019" s="24"/>
    </row>
    <row r="2020" spans="1:42" x14ac:dyDescent="0.25">
      <c r="A2020" s="12"/>
      <c r="B2020" s="13" t="s">
        <v>6338</v>
      </c>
      <c r="C2020" s="14">
        <v>44916</v>
      </c>
      <c r="D2020" s="12">
        <v>1</v>
      </c>
      <c r="E2020" s="12">
        <v>3</v>
      </c>
      <c r="F2020" s="12">
        <v>1</v>
      </c>
      <c r="G2020" s="12">
        <v>1</v>
      </c>
      <c r="H2020" s="12"/>
      <c r="I2020" s="15" t="s">
        <v>58</v>
      </c>
      <c r="J2020" s="15"/>
      <c r="K2020" s="15" t="s">
        <v>43</v>
      </c>
      <c r="L2020" s="15">
        <v>6</v>
      </c>
      <c r="M2020" s="15"/>
      <c r="N2020" s="16" t="s">
        <v>6647</v>
      </c>
      <c r="O2020" s="16"/>
      <c r="P2020" s="16" t="s">
        <v>4247</v>
      </c>
      <c r="Q2020" s="17"/>
      <c r="R2020" s="12"/>
      <c r="S2020" s="12"/>
      <c r="T2020" s="18"/>
      <c r="U2020" s="19"/>
      <c r="V2020" s="20" t="s">
        <v>48</v>
      </c>
      <c r="W2020" s="12" t="s">
        <v>49</v>
      </c>
      <c r="X2020" s="20" t="s">
        <v>62</v>
      </c>
      <c r="Y2020" s="20"/>
      <c r="Z2020" s="21">
        <v>700000</v>
      </c>
      <c r="AA2020" s="21">
        <v>774573.51893510693</v>
      </c>
      <c r="AB2020" s="22">
        <v>800</v>
      </c>
      <c r="AC2020" s="21">
        <v>875</v>
      </c>
      <c r="AD2020" s="21">
        <v>968.21689866888369</v>
      </c>
      <c r="AE2020" s="16" t="s">
        <v>63</v>
      </c>
      <c r="AF2020" s="12"/>
      <c r="AG2020" s="12"/>
      <c r="AH2020" s="20" t="s">
        <v>66</v>
      </c>
      <c r="AI2020" s="12" t="s">
        <v>66</v>
      </c>
      <c r="AJ2020" s="12" t="s">
        <v>66</v>
      </c>
      <c r="AK2020" s="12" t="s">
        <v>66</v>
      </c>
      <c r="AL2020" s="12" t="s">
        <v>66</v>
      </c>
      <c r="AM2020" s="12"/>
      <c r="AN2020" s="20" t="s">
        <v>6599</v>
      </c>
      <c r="AO2020" s="23"/>
      <c r="AP2020" s="24"/>
    </row>
    <row r="2021" spans="1:42" x14ac:dyDescent="0.25">
      <c r="A2021" s="12"/>
      <c r="B2021" s="13" t="s">
        <v>6339</v>
      </c>
      <c r="C2021" s="14">
        <v>44917</v>
      </c>
      <c r="D2021" s="12">
        <v>1</v>
      </c>
      <c r="E2021" s="12">
        <v>3</v>
      </c>
      <c r="F2021" s="12">
        <v>1</v>
      </c>
      <c r="G2021" s="12">
        <v>1</v>
      </c>
      <c r="H2021" s="12"/>
      <c r="I2021" s="15" t="s">
        <v>58</v>
      </c>
      <c r="J2021" s="15"/>
      <c r="K2021" s="15" t="s">
        <v>43</v>
      </c>
      <c r="L2021" s="15">
        <v>5</v>
      </c>
      <c r="M2021" s="15"/>
      <c r="N2021" s="16" t="s">
        <v>6644</v>
      </c>
      <c r="O2021" s="16"/>
      <c r="P2021" s="16" t="s">
        <v>59</v>
      </c>
      <c r="Q2021" s="17"/>
      <c r="R2021" s="12"/>
      <c r="S2021" s="12"/>
      <c r="T2021" s="18" t="s">
        <v>6447</v>
      </c>
      <c r="U2021" s="19"/>
      <c r="V2021" s="20" t="s">
        <v>48</v>
      </c>
      <c r="W2021" s="12"/>
      <c r="X2021" s="20" t="s">
        <v>62</v>
      </c>
      <c r="Y2021" s="20"/>
      <c r="Z2021" s="21">
        <v>1200000</v>
      </c>
      <c r="AA2021" s="21">
        <v>1327840.3181744691</v>
      </c>
      <c r="AB2021" s="22">
        <v>1976</v>
      </c>
      <c r="AC2021" s="21">
        <v>607.28744939271257</v>
      </c>
      <c r="AD2021" s="21">
        <v>671.98396668748433</v>
      </c>
      <c r="AE2021" s="16" t="s">
        <v>6487</v>
      </c>
      <c r="AF2021" s="12"/>
      <c r="AG2021" s="12"/>
      <c r="AH2021" s="20" t="s">
        <v>64</v>
      </c>
      <c r="AI2021" s="12" t="s">
        <v>65</v>
      </c>
      <c r="AJ2021" s="12" t="s">
        <v>66</v>
      </c>
      <c r="AK2021" s="12" t="s">
        <v>66</v>
      </c>
      <c r="AL2021" s="12" t="s">
        <v>66</v>
      </c>
      <c r="AM2021" s="12"/>
      <c r="AN2021" s="20" t="s">
        <v>6599</v>
      </c>
      <c r="AO2021" s="23"/>
      <c r="AP2021" s="24"/>
    </row>
    <row r="2022" spans="1:42" x14ac:dyDescent="0.25">
      <c r="A2022" s="12"/>
      <c r="B2022" s="13" t="s">
        <v>6339</v>
      </c>
      <c r="C2022" s="14">
        <v>44947</v>
      </c>
      <c r="D2022" s="12">
        <v>1</v>
      </c>
      <c r="E2022" s="12">
        <v>3</v>
      </c>
      <c r="F2022" s="12">
        <v>1</v>
      </c>
      <c r="G2022" s="12">
        <v>1</v>
      </c>
      <c r="H2022" s="12"/>
      <c r="I2022" s="15" t="s">
        <v>58</v>
      </c>
      <c r="J2022" s="15"/>
      <c r="K2022" s="15" t="s">
        <v>43</v>
      </c>
      <c r="L2022" s="15">
        <v>5</v>
      </c>
      <c r="M2022" s="15"/>
      <c r="N2022" s="16" t="s">
        <v>6644</v>
      </c>
      <c r="O2022" s="16"/>
      <c r="P2022" s="16" t="s">
        <v>59</v>
      </c>
      <c r="Q2022" s="17"/>
      <c r="R2022" s="12"/>
      <c r="S2022" s="12"/>
      <c r="T2022" s="18" t="s">
        <v>6448</v>
      </c>
      <c r="U2022" s="19"/>
      <c r="V2022" s="20" t="s">
        <v>48</v>
      </c>
      <c r="W2022" s="12" t="s">
        <v>49</v>
      </c>
      <c r="X2022" s="20" t="s">
        <v>62</v>
      </c>
      <c r="Y2022" s="20"/>
      <c r="Z2022" s="21">
        <v>1200000</v>
      </c>
      <c r="AA2022" s="21">
        <v>1372839.7731999424</v>
      </c>
      <c r="AB2022" s="22">
        <v>1976</v>
      </c>
      <c r="AC2022" s="21">
        <v>607.28744939271257</v>
      </c>
      <c r="AD2022" s="21">
        <v>694.75697024288581</v>
      </c>
      <c r="AE2022" s="16" t="s">
        <v>6487</v>
      </c>
      <c r="AF2022" s="12"/>
      <c r="AG2022" s="12"/>
      <c r="AH2022" s="20" t="s">
        <v>64</v>
      </c>
      <c r="AI2022" s="12" t="s">
        <v>65</v>
      </c>
      <c r="AJ2022" s="12" t="s">
        <v>66</v>
      </c>
      <c r="AK2022" s="12" t="s">
        <v>66</v>
      </c>
      <c r="AL2022" s="12" t="s">
        <v>66</v>
      </c>
      <c r="AM2022" s="12"/>
      <c r="AN2022" s="20" t="s">
        <v>6600</v>
      </c>
      <c r="AO2022" s="23"/>
      <c r="AP2022" s="24"/>
    </row>
    <row r="2023" spans="1:42" x14ac:dyDescent="0.25">
      <c r="A2023" s="12"/>
      <c r="B2023" s="13" t="s">
        <v>6340</v>
      </c>
      <c r="C2023" s="14">
        <v>44967</v>
      </c>
      <c r="D2023" s="12">
        <v>1</v>
      </c>
      <c r="E2023" s="12">
        <v>3</v>
      </c>
      <c r="F2023" s="12">
        <v>1</v>
      </c>
      <c r="G2023" s="12">
        <v>3</v>
      </c>
      <c r="H2023" s="12"/>
      <c r="I2023" s="15" t="s">
        <v>58</v>
      </c>
      <c r="J2023" s="15"/>
      <c r="K2023" s="15" t="s">
        <v>43</v>
      </c>
      <c r="L2023" s="15">
        <v>6</v>
      </c>
      <c r="M2023" s="15"/>
      <c r="N2023" s="16" t="s">
        <v>6647</v>
      </c>
      <c r="O2023" s="16"/>
      <c r="P2023" s="16" t="s">
        <v>4247</v>
      </c>
      <c r="Q2023" s="17"/>
      <c r="R2023" s="12"/>
      <c r="S2023" s="12"/>
      <c r="T2023" s="18" t="s">
        <v>6449</v>
      </c>
      <c r="U2023" s="19"/>
      <c r="V2023" s="20" t="s">
        <v>48</v>
      </c>
      <c r="W2023" s="12" t="s">
        <v>49</v>
      </c>
      <c r="X2023" s="20" t="s">
        <v>62</v>
      </c>
      <c r="Y2023" s="20"/>
      <c r="Z2023" s="21">
        <v>850000</v>
      </c>
      <c r="AA2023" s="21">
        <v>961752.71751883347</v>
      </c>
      <c r="AB2023" s="22">
        <v>376</v>
      </c>
      <c r="AC2023" s="21">
        <v>1931.8181818181818</v>
      </c>
      <c r="AD2023" s="21">
        <v>2557.8529721245573</v>
      </c>
      <c r="AE2023" s="16" t="s">
        <v>6488</v>
      </c>
      <c r="AF2023" s="12"/>
      <c r="AG2023" s="12"/>
      <c r="AH2023" s="20" t="s">
        <v>64</v>
      </c>
      <c r="AI2023" s="12" t="s">
        <v>65</v>
      </c>
      <c r="AJ2023" s="12" t="s">
        <v>66</v>
      </c>
      <c r="AK2023" s="12" t="s">
        <v>66</v>
      </c>
      <c r="AL2023" s="12" t="s">
        <v>66</v>
      </c>
      <c r="AM2023" s="12"/>
      <c r="AN2023" s="20" t="s">
        <v>6601</v>
      </c>
      <c r="AO2023" s="23"/>
      <c r="AP2023" s="24"/>
    </row>
    <row r="2024" spans="1:42" x14ac:dyDescent="0.25">
      <c r="A2024" s="12"/>
      <c r="B2024" s="13" t="s">
        <v>6323</v>
      </c>
      <c r="C2024" s="14">
        <v>45014</v>
      </c>
      <c r="D2024" s="12">
        <v>3</v>
      </c>
      <c r="E2024" s="12">
        <v>3</v>
      </c>
      <c r="F2024" s="12">
        <v>3</v>
      </c>
      <c r="G2024" s="12">
        <v>3</v>
      </c>
      <c r="H2024" s="12"/>
      <c r="I2024" s="15" t="s">
        <v>58</v>
      </c>
      <c r="J2024" s="15"/>
      <c r="K2024" s="15" t="s">
        <v>43</v>
      </c>
      <c r="L2024" s="15">
        <v>6</v>
      </c>
      <c r="M2024" s="15"/>
      <c r="N2024" s="16" t="s">
        <v>6652</v>
      </c>
      <c r="O2024" s="16"/>
      <c r="P2024" s="16" t="s">
        <v>204</v>
      </c>
      <c r="Q2024" s="17"/>
      <c r="R2024" s="12"/>
      <c r="S2024" s="12"/>
      <c r="T2024" s="18" t="s">
        <v>6445</v>
      </c>
      <c r="U2024" s="19"/>
      <c r="V2024" s="20" t="s">
        <v>48</v>
      </c>
      <c r="W2024" s="12" t="s">
        <v>49</v>
      </c>
      <c r="X2024" s="20" t="s">
        <v>62</v>
      </c>
      <c r="Y2024" s="20"/>
      <c r="Z2024" s="21">
        <v>4200000</v>
      </c>
      <c r="AA2024" s="21">
        <v>4712136.736071744</v>
      </c>
      <c r="AB2024" s="22">
        <v>1500</v>
      </c>
      <c r="AC2024" s="21">
        <v>2800</v>
      </c>
      <c r="AD2024" s="21">
        <v>3141.4244907144962</v>
      </c>
      <c r="AE2024" s="16" t="s">
        <v>63</v>
      </c>
      <c r="AF2024" s="12"/>
      <c r="AG2024" s="12"/>
      <c r="AH2024" s="20" t="s">
        <v>64</v>
      </c>
      <c r="AI2024" s="12" t="s">
        <v>65</v>
      </c>
      <c r="AJ2024" s="12" t="s">
        <v>529</v>
      </c>
      <c r="AK2024" s="12" t="s">
        <v>66</v>
      </c>
      <c r="AL2024" s="12" t="s">
        <v>66</v>
      </c>
      <c r="AM2024" s="12"/>
      <c r="AN2024" s="20" t="s">
        <v>6602</v>
      </c>
      <c r="AO2024" s="23"/>
      <c r="AP2024" s="24"/>
    </row>
    <row r="2025" spans="1:42" x14ac:dyDescent="0.25">
      <c r="A2025" s="12"/>
      <c r="B2025" s="13" t="s">
        <v>6341</v>
      </c>
      <c r="C2025" s="14">
        <v>45015</v>
      </c>
      <c r="D2025" s="12">
        <v>1</v>
      </c>
      <c r="E2025" s="12">
        <v>1</v>
      </c>
      <c r="F2025" s="12">
        <v>1</v>
      </c>
      <c r="G2025" s="12">
        <v>3</v>
      </c>
      <c r="H2025" s="12"/>
      <c r="I2025" s="15" t="s">
        <v>58</v>
      </c>
      <c r="J2025" s="15"/>
      <c r="K2025" s="15" t="s">
        <v>43</v>
      </c>
      <c r="L2025" s="15">
        <v>6</v>
      </c>
      <c r="M2025" s="15"/>
      <c r="N2025" s="16" t="s">
        <v>6652</v>
      </c>
      <c r="O2025" s="16"/>
      <c r="P2025" s="16" t="s">
        <v>204</v>
      </c>
      <c r="Q2025" s="17"/>
      <c r="R2025" s="12"/>
      <c r="S2025" s="12"/>
      <c r="T2025" s="18" t="s">
        <v>48</v>
      </c>
      <c r="U2025" s="19"/>
      <c r="V2025" s="20" t="s">
        <v>48</v>
      </c>
      <c r="W2025" s="12" t="s">
        <v>49</v>
      </c>
      <c r="X2025" s="20" t="s">
        <v>62</v>
      </c>
      <c r="Y2025" s="20"/>
      <c r="Z2025" s="21">
        <v>2300000</v>
      </c>
      <c r="AA2025" s="21">
        <v>2580455.8316583359</v>
      </c>
      <c r="AB2025" s="22">
        <v>2000</v>
      </c>
      <c r="AC2025" s="21">
        <v>1150</v>
      </c>
      <c r="AD2025" s="21">
        <v>1290.2279158291678</v>
      </c>
      <c r="AE2025" s="16" t="s">
        <v>6489</v>
      </c>
      <c r="AF2025" s="12"/>
      <c r="AG2025" s="12"/>
      <c r="AH2025" s="20" t="s">
        <v>64</v>
      </c>
      <c r="AI2025" s="12" t="s">
        <v>66</v>
      </c>
      <c r="AJ2025" s="12" t="s">
        <v>66</v>
      </c>
      <c r="AK2025" s="12" t="s">
        <v>66</v>
      </c>
      <c r="AL2025" s="12" t="s">
        <v>66</v>
      </c>
      <c r="AM2025" s="12"/>
      <c r="AN2025" s="20" t="s">
        <v>6603</v>
      </c>
      <c r="AO2025" s="23"/>
      <c r="AP2025" s="24"/>
    </row>
    <row r="2026" spans="1:42" x14ac:dyDescent="0.25">
      <c r="A2026" s="12"/>
      <c r="B2026" s="13" t="s">
        <v>6342</v>
      </c>
      <c r="C2026" s="14">
        <v>45015</v>
      </c>
      <c r="D2026" s="12">
        <v>1</v>
      </c>
      <c r="E2026" s="12">
        <v>3</v>
      </c>
      <c r="F2026" s="12">
        <v>1</v>
      </c>
      <c r="G2026" s="12">
        <v>3</v>
      </c>
      <c r="H2026" s="12"/>
      <c r="I2026" s="15" t="s">
        <v>58</v>
      </c>
      <c r="J2026" s="15"/>
      <c r="K2026" s="15" t="s">
        <v>43</v>
      </c>
      <c r="L2026" s="15">
        <v>5</v>
      </c>
      <c r="M2026" s="15"/>
      <c r="N2026" s="16" t="s">
        <v>6644</v>
      </c>
      <c r="O2026" s="16"/>
      <c r="P2026" s="16" t="s">
        <v>59</v>
      </c>
      <c r="Q2026" s="17"/>
      <c r="R2026" s="12"/>
      <c r="S2026" s="12"/>
      <c r="T2026" s="18" t="s">
        <v>6450</v>
      </c>
      <c r="U2026" s="19"/>
      <c r="V2026" s="20" t="s">
        <v>48</v>
      </c>
      <c r="W2026" s="12" t="s">
        <v>49</v>
      </c>
      <c r="X2026" s="20" t="s">
        <v>62</v>
      </c>
      <c r="Y2026" s="20"/>
      <c r="Z2026" s="21">
        <v>350000</v>
      </c>
      <c r="AA2026" s="21">
        <v>392678.06133931194</v>
      </c>
      <c r="AB2026" s="22">
        <v>2481</v>
      </c>
      <c r="AC2026" s="21">
        <v>141.07214832728738</v>
      </c>
      <c r="AD2026" s="21">
        <v>158.27410775466021</v>
      </c>
      <c r="AE2026" s="16" t="s">
        <v>6490</v>
      </c>
      <c r="AF2026" s="12"/>
      <c r="AG2026" s="12"/>
      <c r="AH2026" s="20" t="s">
        <v>64</v>
      </c>
      <c r="AI2026" s="12" t="s">
        <v>66</v>
      </c>
      <c r="AJ2026" s="12" t="s">
        <v>66</v>
      </c>
      <c r="AK2026" s="12" t="s">
        <v>66</v>
      </c>
      <c r="AL2026" s="12" t="s">
        <v>66</v>
      </c>
      <c r="AM2026" s="12"/>
      <c r="AN2026" s="20" t="s">
        <v>6582</v>
      </c>
      <c r="AO2026" s="23"/>
      <c r="AP2026" s="24"/>
    </row>
    <row r="2027" spans="1:42" x14ac:dyDescent="0.25">
      <c r="A2027" s="12"/>
      <c r="B2027" s="13" t="s">
        <v>6343</v>
      </c>
      <c r="C2027" s="14">
        <v>45052</v>
      </c>
      <c r="D2027" s="12">
        <v>1</v>
      </c>
      <c r="E2027" s="12">
        <v>3</v>
      </c>
      <c r="F2027" s="12">
        <v>3</v>
      </c>
      <c r="G2027" s="12">
        <v>3</v>
      </c>
      <c r="H2027" s="12"/>
      <c r="I2027" s="15" t="s">
        <v>58</v>
      </c>
      <c r="J2027" s="15"/>
      <c r="K2027" s="15" t="s">
        <v>6559</v>
      </c>
      <c r="L2027" s="15">
        <v>5</v>
      </c>
      <c r="M2027" s="15"/>
      <c r="N2027" s="16" t="s">
        <v>6662</v>
      </c>
      <c r="O2027" s="16"/>
      <c r="P2027" s="16" t="s">
        <v>6662</v>
      </c>
      <c r="Q2027" s="17"/>
      <c r="R2027" s="12"/>
      <c r="S2027" s="12"/>
      <c r="T2027" s="18" t="s">
        <v>48</v>
      </c>
      <c r="U2027" s="19"/>
      <c r="V2027" s="20" t="s">
        <v>48</v>
      </c>
      <c r="W2027" s="12" t="s">
        <v>49</v>
      </c>
      <c r="X2027" s="20" t="s">
        <v>6559</v>
      </c>
      <c r="Y2027" s="20"/>
      <c r="Z2027" s="21">
        <v>300000</v>
      </c>
      <c r="AA2027" s="21">
        <v>335268.8124292182</v>
      </c>
      <c r="AB2027" s="22">
        <v>1000</v>
      </c>
      <c r="AC2027" s="21">
        <v>300</v>
      </c>
      <c r="AD2027" s="21">
        <v>335.2688124292182</v>
      </c>
      <c r="AE2027" s="16" t="s">
        <v>63</v>
      </c>
      <c r="AF2027" s="12"/>
      <c r="AG2027" s="12"/>
      <c r="AH2027" s="20" t="s">
        <v>66</v>
      </c>
      <c r="AI2027" s="12" t="s">
        <v>66</v>
      </c>
      <c r="AJ2027" s="12" t="s">
        <v>66</v>
      </c>
      <c r="AK2027" s="12" t="s">
        <v>66</v>
      </c>
      <c r="AL2027" s="12" t="s">
        <v>66</v>
      </c>
      <c r="AM2027" s="12"/>
      <c r="AN2027" s="20" t="s">
        <v>6604</v>
      </c>
      <c r="AO2027" s="23"/>
      <c r="AP2027" s="24"/>
    </row>
    <row r="2028" spans="1:42" x14ac:dyDescent="0.25">
      <c r="A2028" s="12"/>
      <c r="B2028" s="13" t="s">
        <v>6344</v>
      </c>
      <c r="C2028" s="14">
        <v>45063</v>
      </c>
      <c r="D2028" s="12">
        <v>1</v>
      </c>
      <c r="E2028" s="12">
        <v>3</v>
      </c>
      <c r="F2028" s="12">
        <v>1</v>
      </c>
      <c r="G2028" s="12">
        <v>3</v>
      </c>
      <c r="H2028" s="12"/>
      <c r="I2028" s="15" t="s">
        <v>58</v>
      </c>
      <c r="J2028" s="15"/>
      <c r="K2028" s="15" t="s">
        <v>43</v>
      </c>
      <c r="L2028" s="15">
        <v>5</v>
      </c>
      <c r="M2028" s="15"/>
      <c r="N2028" s="16" t="s">
        <v>6644</v>
      </c>
      <c r="O2028" s="16"/>
      <c r="P2028" s="16" t="s">
        <v>59</v>
      </c>
      <c r="Q2028" s="17"/>
      <c r="R2028" s="12"/>
      <c r="S2028" s="12"/>
      <c r="T2028" s="18" t="s">
        <v>104</v>
      </c>
      <c r="U2028" s="19"/>
      <c r="V2028" s="20" t="s">
        <v>48</v>
      </c>
      <c r="W2028" s="12" t="s">
        <v>49</v>
      </c>
      <c r="X2028" s="20" t="s">
        <v>62</v>
      </c>
      <c r="Y2028" s="20"/>
      <c r="Z2028" s="21">
        <v>140000</v>
      </c>
      <c r="AA2028" s="21">
        <v>154802.39352293973</v>
      </c>
      <c r="AB2028" s="22">
        <v>2481</v>
      </c>
      <c r="AC2028" s="21">
        <v>56.428859330914953</v>
      </c>
      <c r="AD2028" s="21">
        <v>62.39516062996362</v>
      </c>
      <c r="AE2028" s="16" t="s">
        <v>6490</v>
      </c>
      <c r="AF2028" s="12"/>
      <c r="AG2028" s="12"/>
      <c r="AH2028" s="20" t="s">
        <v>140</v>
      </c>
      <c r="AI2028" s="12" t="s">
        <v>529</v>
      </c>
      <c r="AJ2028" s="12" t="s">
        <v>66</v>
      </c>
      <c r="AK2028" s="12" t="s">
        <v>66</v>
      </c>
      <c r="AL2028" s="12" t="s">
        <v>66</v>
      </c>
      <c r="AM2028" s="12"/>
      <c r="AN2028" s="20" t="s">
        <v>6605</v>
      </c>
      <c r="AO2028" s="23"/>
      <c r="AP2028" s="24"/>
    </row>
    <row r="2029" spans="1:42" x14ac:dyDescent="0.25">
      <c r="A2029" s="12"/>
      <c r="B2029" s="13" t="s">
        <v>6345</v>
      </c>
      <c r="C2029" s="14">
        <v>45067</v>
      </c>
      <c r="D2029" s="12">
        <v>1</v>
      </c>
      <c r="E2029" s="12">
        <v>3</v>
      </c>
      <c r="F2029" s="12">
        <v>3</v>
      </c>
      <c r="G2029" s="12">
        <v>3</v>
      </c>
      <c r="H2029" s="12"/>
      <c r="I2029" s="15" t="s">
        <v>58</v>
      </c>
      <c r="J2029" s="15"/>
      <c r="K2029" s="15" t="s">
        <v>6559</v>
      </c>
      <c r="L2029" s="15">
        <v>5</v>
      </c>
      <c r="M2029" s="15"/>
      <c r="N2029" s="16" t="s">
        <v>6662</v>
      </c>
      <c r="O2029" s="16"/>
      <c r="P2029" s="16" t="s">
        <v>6662</v>
      </c>
      <c r="Q2029" s="17"/>
      <c r="R2029" s="12"/>
      <c r="S2029" s="12"/>
      <c r="T2029" s="18" t="s">
        <v>48</v>
      </c>
      <c r="U2029" s="19"/>
      <c r="V2029" s="20" t="s">
        <v>6474</v>
      </c>
      <c r="W2029" s="12" t="s">
        <v>49</v>
      </c>
      <c r="X2029" s="20" t="s">
        <v>6559</v>
      </c>
      <c r="Y2029" s="20"/>
      <c r="Z2029" s="21">
        <v>350000</v>
      </c>
      <c r="AA2029" s="21">
        <v>391146.94783408788</v>
      </c>
      <c r="AB2029" s="22">
        <v>1000</v>
      </c>
      <c r="AC2029" s="21">
        <v>350</v>
      </c>
      <c r="AD2029" s="21">
        <v>391.14694783408788</v>
      </c>
      <c r="AE2029" s="16" t="s">
        <v>63</v>
      </c>
      <c r="AF2029" s="12"/>
      <c r="AG2029" s="12"/>
      <c r="AH2029" s="20" t="s">
        <v>66</v>
      </c>
      <c r="AI2029" s="12" t="s">
        <v>66</v>
      </c>
      <c r="AJ2029" s="12" t="s">
        <v>66</v>
      </c>
      <c r="AK2029" s="12" t="s">
        <v>66</v>
      </c>
      <c r="AL2029" s="12" t="s">
        <v>66</v>
      </c>
      <c r="AM2029" s="12"/>
      <c r="AN2029" s="20" t="s">
        <v>6606</v>
      </c>
      <c r="AO2029" s="23"/>
      <c r="AP2029" s="24"/>
    </row>
    <row r="2030" spans="1:42" x14ac:dyDescent="0.25">
      <c r="A2030" s="12"/>
      <c r="B2030" s="13" t="s">
        <v>6346</v>
      </c>
      <c r="C2030" s="14">
        <v>45123</v>
      </c>
      <c r="D2030" s="12">
        <v>1</v>
      </c>
      <c r="E2030" s="12">
        <v>3</v>
      </c>
      <c r="F2030" s="12">
        <v>1</v>
      </c>
      <c r="G2030" s="12">
        <v>1</v>
      </c>
      <c r="H2030" s="12"/>
      <c r="I2030" s="15" t="s">
        <v>58</v>
      </c>
      <c r="J2030" s="15"/>
      <c r="K2030" s="15" t="s">
        <v>43</v>
      </c>
      <c r="L2030" s="15">
        <v>5</v>
      </c>
      <c r="M2030" s="15"/>
      <c r="N2030" s="16" t="s">
        <v>6662</v>
      </c>
      <c r="O2030" s="16"/>
      <c r="P2030" s="16" t="s">
        <v>6662</v>
      </c>
      <c r="Q2030" s="17"/>
      <c r="R2030" s="12"/>
      <c r="S2030" s="12"/>
      <c r="T2030" s="18" t="s">
        <v>48</v>
      </c>
      <c r="U2030" s="19"/>
      <c r="V2030" s="20" t="s">
        <v>48</v>
      </c>
      <c r="W2030" s="12" t="s">
        <v>49</v>
      </c>
      <c r="X2030" s="20" t="s">
        <v>62</v>
      </c>
      <c r="Y2030" s="20"/>
      <c r="Z2030" s="21">
        <v>800000</v>
      </c>
      <c r="AA2030" s="21">
        <v>903608.44145494781</v>
      </c>
      <c r="AB2030" s="22">
        <v>1000</v>
      </c>
      <c r="AC2030" s="21">
        <v>800</v>
      </c>
      <c r="AD2030" s="21">
        <v>903.60844145494787</v>
      </c>
      <c r="AE2030" s="16" t="s">
        <v>63</v>
      </c>
      <c r="AF2030" s="12"/>
      <c r="AG2030" s="12"/>
      <c r="AH2030" s="20" t="s">
        <v>66</v>
      </c>
      <c r="AI2030" s="12" t="s">
        <v>66</v>
      </c>
      <c r="AJ2030" s="12" t="s">
        <v>66</v>
      </c>
      <c r="AK2030" s="12" t="s">
        <v>66</v>
      </c>
      <c r="AL2030" s="12" t="s">
        <v>66</v>
      </c>
      <c r="AM2030" s="12"/>
      <c r="AN2030" s="20" t="s">
        <v>6607</v>
      </c>
      <c r="AO2030" s="23"/>
      <c r="AP2030" s="24"/>
    </row>
    <row r="2031" spans="1:42" x14ac:dyDescent="0.25">
      <c r="A2031" s="12"/>
      <c r="B2031" s="13" t="s">
        <v>6347</v>
      </c>
      <c r="C2031" s="14">
        <v>45124</v>
      </c>
      <c r="D2031" s="12">
        <v>1</v>
      </c>
      <c r="E2031" s="12">
        <v>3</v>
      </c>
      <c r="F2031" s="12">
        <v>3</v>
      </c>
      <c r="G2031" s="12">
        <v>3</v>
      </c>
      <c r="H2031" s="12"/>
      <c r="I2031" s="15" t="s">
        <v>58</v>
      </c>
      <c r="J2031" s="15"/>
      <c r="K2031" s="15" t="s">
        <v>6559</v>
      </c>
      <c r="L2031" s="15">
        <v>5</v>
      </c>
      <c r="M2031" s="15"/>
      <c r="N2031" s="16" t="s">
        <v>6662</v>
      </c>
      <c r="O2031" s="16"/>
      <c r="P2031" s="16" t="s">
        <v>6662</v>
      </c>
      <c r="Q2031" s="17"/>
      <c r="R2031" s="12"/>
      <c r="S2031" s="12"/>
      <c r="T2031" s="18" t="s">
        <v>48</v>
      </c>
      <c r="U2031" s="19"/>
      <c r="V2031" s="20" t="s">
        <v>6473</v>
      </c>
      <c r="W2031" s="12" t="s">
        <v>49</v>
      </c>
      <c r="X2031" s="20" t="s">
        <v>6559</v>
      </c>
      <c r="Y2031" s="20"/>
      <c r="Z2031" s="21">
        <v>250000</v>
      </c>
      <c r="AA2031" s="21">
        <v>274075.7937504244</v>
      </c>
      <c r="AB2031" s="22">
        <v>1100</v>
      </c>
      <c r="AC2031" s="21">
        <v>227.27272727272728</v>
      </c>
      <c r="AD2031" s="21">
        <v>249.15981250038581</v>
      </c>
      <c r="AE2031" s="16" t="s">
        <v>63</v>
      </c>
      <c r="AF2031" s="12"/>
      <c r="AG2031" s="12"/>
      <c r="AH2031" s="20" t="s">
        <v>64</v>
      </c>
      <c r="AI2031" s="12" t="s">
        <v>529</v>
      </c>
      <c r="AJ2031" s="12" t="s">
        <v>66</v>
      </c>
      <c r="AK2031" s="12" t="s">
        <v>66</v>
      </c>
      <c r="AL2031" s="12" t="s">
        <v>66</v>
      </c>
      <c r="AM2031" s="12"/>
      <c r="AN2031" s="20" t="s">
        <v>6608</v>
      </c>
      <c r="AO2031" s="23"/>
      <c r="AP2031" s="24"/>
    </row>
    <row r="2032" spans="1:42" x14ac:dyDescent="0.25">
      <c r="A2032" s="12"/>
      <c r="B2032" s="13" t="s">
        <v>6348</v>
      </c>
      <c r="C2032" s="14">
        <v>45127</v>
      </c>
      <c r="D2032" s="12">
        <v>1</v>
      </c>
      <c r="E2032" s="12">
        <v>1</v>
      </c>
      <c r="F2032" s="12">
        <v>1</v>
      </c>
      <c r="G2032" s="12">
        <v>3</v>
      </c>
      <c r="H2032" s="12"/>
      <c r="I2032" s="15" t="s">
        <v>58</v>
      </c>
      <c r="J2032" s="15"/>
      <c r="K2032" s="15" t="s">
        <v>43</v>
      </c>
      <c r="L2032" s="15">
        <v>6</v>
      </c>
      <c r="M2032" s="15"/>
      <c r="N2032" s="16" t="s">
        <v>6652</v>
      </c>
      <c r="O2032" s="16"/>
      <c r="P2032" s="16" t="s">
        <v>204</v>
      </c>
      <c r="Q2032" s="17"/>
      <c r="R2032" s="12"/>
      <c r="S2032" s="12"/>
      <c r="T2032" s="18" t="s">
        <v>48</v>
      </c>
      <c r="U2032" s="19"/>
      <c r="V2032" s="20" t="s">
        <v>48</v>
      </c>
      <c r="W2032" s="12" t="s">
        <v>49</v>
      </c>
      <c r="X2032" s="20" t="s">
        <v>62</v>
      </c>
      <c r="Y2032" s="20"/>
      <c r="Z2032" s="21">
        <v>2200000</v>
      </c>
      <c r="AA2032" s="21">
        <v>2403934.002794513</v>
      </c>
      <c r="AB2032" s="22">
        <v>1900</v>
      </c>
      <c r="AC2032" s="21">
        <v>1157.8947368421052</v>
      </c>
      <c r="AD2032" s="21">
        <v>1265.228422523428</v>
      </c>
      <c r="AE2032" s="16" t="s">
        <v>63</v>
      </c>
      <c r="AF2032" s="12"/>
      <c r="AG2032" s="12"/>
      <c r="AH2032" s="20" t="s">
        <v>64</v>
      </c>
      <c r="AI2032" s="12" t="s">
        <v>529</v>
      </c>
      <c r="AJ2032" s="12" t="s">
        <v>66</v>
      </c>
      <c r="AK2032" s="12" t="s">
        <v>66</v>
      </c>
      <c r="AL2032" s="12" t="s">
        <v>66</v>
      </c>
      <c r="AM2032" s="12"/>
      <c r="AN2032" s="20" t="s">
        <v>6609</v>
      </c>
      <c r="AO2032" s="23"/>
      <c r="AP2032" s="24"/>
    </row>
    <row r="2033" spans="1:42" x14ac:dyDescent="0.25">
      <c r="A2033" s="12"/>
      <c r="B2033" s="13" t="s">
        <v>98</v>
      </c>
      <c r="C2033" s="14">
        <v>45143</v>
      </c>
      <c r="D2033" s="12">
        <v>1</v>
      </c>
      <c r="E2033" s="12">
        <v>1</v>
      </c>
      <c r="F2033" s="12">
        <v>1</v>
      </c>
      <c r="G2033" s="12">
        <v>3</v>
      </c>
      <c r="H2033" s="12"/>
      <c r="I2033" s="15" t="s">
        <v>58</v>
      </c>
      <c r="J2033" s="15"/>
      <c r="K2033" s="15" t="s">
        <v>43</v>
      </c>
      <c r="L2033" s="15">
        <v>5</v>
      </c>
      <c r="M2033" s="15"/>
      <c r="N2033" s="16" t="s">
        <v>6644</v>
      </c>
      <c r="O2033" s="16"/>
      <c r="P2033" s="16" t="s">
        <v>59</v>
      </c>
      <c r="Q2033" s="17"/>
      <c r="R2033" s="12"/>
      <c r="S2033" s="12"/>
      <c r="T2033" s="18" t="s">
        <v>61</v>
      </c>
      <c r="U2033" s="19"/>
      <c r="V2033" s="20" t="s">
        <v>48</v>
      </c>
      <c r="W2033" s="12" t="s">
        <v>49</v>
      </c>
      <c r="X2033" s="20" t="s">
        <v>62</v>
      </c>
      <c r="Y2033" s="20"/>
      <c r="Z2033" s="21">
        <v>500000</v>
      </c>
      <c r="AA2033" s="21">
        <v>539870.19466279913</v>
      </c>
      <c r="AB2033" s="22">
        <v>1273</v>
      </c>
      <c r="AC2033" s="21">
        <v>392.77297721916733</v>
      </c>
      <c r="AD2033" s="21">
        <v>424.09284733919804</v>
      </c>
      <c r="AE2033" s="16" t="s">
        <v>101</v>
      </c>
      <c r="AF2033" s="12"/>
      <c r="AG2033" s="12"/>
      <c r="AH2033" s="20" t="s">
        <v>140</v>
      </c>
      <c r="AI2033" s="12" t="s">
        <v>66</v>
      </c>
      <c r="AJ2033" s="12" t="s">
        <v>66</v>
      </c>
      <c r="AK2033" s="12" t="s">
        <v>66</v>
      </c>
      <c r="AL2033" s="12" t="s">
        <v>66</v>
      </c>
      <c r="AM2033" s="12"/>
      <c r="AN2033" s="20" t="s">
        <v>6610</v>
      </c>
      <c r="AO2033" s="23"/>
      <c r="AP2033" s="24"/>
    </row>
    <row r="2034" spans="1:42" x14ac:dyDescent="0.25">
      <c r="A2034" s="12"/>
      <c r="B2034" s="13" t="s">
        <v>6349</v>
      </c>
      <c r="C2034" s="14">
        <v>45149</v>
      </c>
      <c r="D2034" s="12">
        <v>3</v>
      </c>
      <c r="E2034" s="12">
        <v>3</v>
      </c>
      <c r="F2034" s="12">
        <v>3</v>
      </c>
      <c r="G2034" s="12">
        <v>3</v>
      </c>
      <c r="H2034" s="12"/>
      <c r="I2034" s="15" t="s">
        <v>58</v>
      </c>
      <c r="J2034" s="15"/>
      <c r="K2034" s="15" t="s">
        <v>43</v>
      </c>
      <c r="L2034" s="15">
        <v>5</v>
      </c>
      <c r="M2034" s="15"/>
      <c r="N2034" s="16" t="s">
        <v>6644</v>
      </c>
      <c r="O2034" s="16"/>
      <c r="P2034" s="16" t="s">
        <v>59</v>
      </c>
      <c r="Q2034" s="17"/>
      <c r="R2034" s="12"/>
      <c r="S2034" s="12"/>
      <c r="T2034" s="18" t="s">
        <v>61</v>
      </c>
      <c r="U2034" s="19"/>
      <c r="V2034" s="20" t="s">
        <v>48</v>
      </c>
      <c r="W2034" s="12" t="s">
        <v>49</v>
      </c>
      <c r="X2034" s="20" t="s">
        <v>62</v>
      </c>
      <c r="Y2034" s="20"/>
      <c r="Z2034" s="21">
        <v>120000</v>
      </c>
      <c r="AA2034" s="21">
        <v>129568.84671907181</v>
      </c>
      <c r="AB2034" s="22">
        <v>1148</v>
      </c>
      <c r="AC2034" s="21">
        <v>104.52961672473867</v>
      </c>
      <c r="AD2034" s="21">
        <v>112.86484905842492</v>
      </c>
      <c r="AE2034" s="16" t="s">
        <v>73</v>
      </c>
      <c r="AF2034" s="12"/>
      <c r="AG2034" s="12"/>
      <c r="AH2034" s="20" t="s">
        <v>140</v>
      </c>
      <c r="AI2034" s="12" t="s">
        <v>66</v>
      </c>
      <c r="AJ2034" s="12" t="s">
        <v>66</v>
      </c>
      <c r="AK2034" s="12" t="s">
        <v>66</v>
      </c>
      <c r="AL2034" s="12" t="s">
        <v>66</v>
      </c>
      <c r="AM2034" s="12"/>
      <c r="AN2034" s="20" t="s">
        <v>6611</v>
      </c>
      <c r="AO2034" s="23"/>
      <c r="AP2034" s="24"/>
    </row>
    <row r="2035" spans="1:42" x14ac:dyDescent="0.25">
      <c r="A2035" s="12"/>
      <c r="B2035" s="13" t="s">
        <v>6350</v>
      </c>
      <c r="C2035" s="14">
        <v>45152</v>
      </c>
      <c r="D2035" s="12">
        <v>1</v>
      </c>
      <c r="E2035" s="12">
        <v>3</v>
      </c>
      <c r="F2035" s="12">
        <v>3</v>
      </c>
      <c r="G2035" s="12">
        <v>3</v>
      </c>
      <c r="H2035" s="12"/>
      <c r="I2035" s="15" t="s">
        <v>58</v>
      </c>
      <c r="J2035" s="15"/>
      <c r="K2035" s="15" t="s">
        <v>6559</v>
      </c>
      <c r="L2035" s="15">
        <v>5</v>
      </c>
      <c r="M2035" s="15"/>
      <c r="N2035" s="16" t="s">
        <v>6662</v>
      </c>
      <c r="O2035" s="16"/>
      <c r="P2035" s="16" t="s">
        <v>6662</v>
      </c>
      <c r="Q2035" s="17"/>
      <c r="R2035" s="12"/>
      <c r="S2035" s="12"/>
      <c r="T2035" s="18" t="s">
        <v>48</v>
      </c>
      <c r="U2035" s="19"/>
      <c r="V2035" s="20" t="s">
        <v>6473</v>
      </c>
      <c r="W2035" s="12" t="s">
        <v>49</v>
      </c>
      <c r="X2035" s="20" t="s">
        <v>6559</v>
      </c>
      <c r="Y2035" s="20"/>
      <c r="Z2035" s="21">
        <v>200000</v>
      </c>
      <c r="AA2035" s="21">
        <v>218539.45479950117</v>
      </c>
      <c r="AB2035" s="22">
        <v>500</v>
      </c>
      <c r="AC2035" s="21">
        <v>400</v>
      </c>
      <c r="AD2035" s="21">
        <v>437.07890959900232</v>
      </c>
      <c r="AE2035" s="16" t="s">
        <v>63</v>
      </c>
      <c r="AF2035" s="12"/>
      <c r="AG2035" s="12"/>
      <c r="AH2035" s="20" t="s">
        <v>66</v>
      </c>
      <c r="AI2035" s="12" t="s">
        <v>66</v>
      </c>
      <c r="AJ2035" s="12" t="s">
        <v>66</v>
      </c>
      <c r="AK2035" s="12" t="s">
        <v>66</v>
      </c>
      <c r="AL2035" s="12" t="s">
        <v>66</v>
      </c>
      <c r="AM2035" s="12"/>
      <c r="AN2035" s="20" t="s">
        <v>6612</v>
      </c>
      <c r="AO2035" s="23"/>
      <c r="AP2035" s="24"/>
    </row>
    <row r="2036" spans="1:42" x14ac:dyDescent="0.25">
      <c r="A2036" s="12"/>
      <c r="B2036" s="13">
        <v>3054416674</v>
      </c>
      <c r="C2036" s="14">
        <v>45158</v>
      </c>
      <c r="D2036" s="12">
        <v>1</v>
      </c>
      <c r="E2036" s="12">
        <v>3</v>
      </c>
      <c r="F2036" s="12">
        <v>3</v>
      </c>
      <c r="G2036" s="12">
        <v>3</v>
      </c>
      <c r="H2036" s="12"/>
      <c r="I2036" s="15" t="s">
        <v>58</v>
      </c>
      <c r="J2036" s="15"/>
      <c r="K2036" s="15" t="s">
        <v>6559</v>
      </c>
      <c r="L2036" s="15">
        <v>5</v>
      </c>
      <c r="M2036" s="15"/>
      <c r="N2036" s="16" t="s">
        <v>6662</v>
      </c>
      <c r="O2036" s="16"/>
      <c r="P2036" s="16" t="s">
        <v>6662</v>
      </c>
      <c r="Q2036" s="17"/>
      <c r="R2036" s="12"/>
      <c r="S2036" s="12"/>
      <c r="T2036" s="18" t="s">
        <v>48</v>
      </c>
      <c r="U2036" s="19"/>
      <c r="V2036" s="20" t="s">
        <v>6473</v>
      </c>
      <c r="W2036" s="12" t="s">
        <v>49</v>
      </c>
      <c r="X2036" s="20" t="s">
        <v>6559</v>
      </c>
      <c r="Y2036" s="20"/>
      <c r="Z2036" s="21">
        <v>215000</v>
      </c>
      <c r="AA2036" s="21">
        <v>234929.91390946376</v>
      </c>
      <c r="AB2036" s="22">
        <v>1000</v>
      </c>
      <c r="AC2036" s="21">
        <v>215</v>
      </c>
      <c r="AD2036" s="21">
        <v>234.92991390946378</v>
      </c>
      <c r="AE2036" s="16" t="s">
        <v>63</v>
      </c>
      <c r="AF2036" s="12"/>
      <c r="AG2036" s="12"/>
      <c r="AH2036" s="20" t="s">
        <v>66</v>
      </c>
      <c r="AI2036" s="12" t="s">
        <v>65</v>
      </c>
      <c r="AJ2036" s="12" t="s">
        <v>529</v>
      </c>
      <c r="AK2036" s="12" t="s">
        <v>66</v>
      </c>
      <c r="AL2036" s="12" t="s">
        <v>66</v>
      </c>
      <c r="AM2036" s="12"/>
      <c r="AN2036" s="20" t="s">
        <v>6613</v>
      </c>
      <c r="AO2036" s="23"/>
      <c r="AP2036" s="24"/>
    </row>
    <row r="2037" spans="1:42" x14ac:dyDescent="0.25">
      <c r="A2037" s="12"/>
      <c r="B2037" s="13" t="s">
        <v>6351</v>
      </c>
      <c r="C2037" s="14">
        <v>45170</v>
      </c>
      <c r="D2037" s="12">
        <v>1</v>
      </c>
      <c r="E2037" s="12">
        <v>3</v>
      </c>
      <c r="F2037" s="12">
        <v>3</v>
      </c>
      <c r="G2037" s="12">
        <v>3</v>
      </c>
      <c r="H2037" s="12"/>
      <c r="I2037" s="15" t="s">
        <v>58</v>
      </c>
      <c r="J2037" s="15"/>
      <c r="K2037" s="15" t="s">
        <v>6559</v>
      </c>
      <c r="L2037" s="15">
        <v>6</v>
      </c>
      <c r="M2037" s="15"/>
      <c r="N2037" s="16" t="s">
        <v>6652</v>
      </c>
      <c r="O2037" s="16"/>
      <c r="P2037" s="16" t="s">
        <v>204</v>
      </c>
      <c r="Q2037" s="17"/>
      <c r="R2037" s="12"/>
      <c r="S2037" s="12"/>
      <c r="T2037" s="18" t="s">
        <v>48</v>
      </c>
      <c r="U2037" s="19"/>
      <c r="V2037" s="20" t="s">
        <v>48</v>
      </c>
      <c r="W2037" s="12" t="s">
        <v>4090</v>
      </c>
      <c r="X2037" s="20" t="s">
        <v>6559</v>
      </c>
      <c r="Y2037" s="20"/>
      <c r="Z2037" s="21">
        <v>450000</v>
      </c>
      <c r="AA2037" s="21">
        <v>469500.11899074871</v>
      </c>
      <c r="AB2037" s="22">
        <v>1500</v>
      </c>
      <c r="AC2037" s="21">
        <v>300</v>
      </c>
      <c r="AD2037" s="21">
        <v>313.00007932716579</v>
      </c>
      <c r="AE2037" s="16" t="s">
        <v>63</v>
      </c>
      <c r="AF2037" s="12"/>
      <c r="AG2037" s="12"/>
      <c r="AH2037" s="20" t="s">
        <v>64</v>
      </c>
      <c r="AI2037" s="12" t="s">
        <v>66</v>
      </c>
      <c r="AJ2037" s="12" t="s">
        <v>66</v>
      </c>
      <c r="AK2037" s="12" t="s">
        <v>66</v>
      </c>
      <c r="AL2037" s="12" t="s">
        <v>66</v>
      </c>
      <c r="AM2037" s="12"/>
      <c r="AN2037" s="20" t="s">
        <v>6614</v>
      </c>
      <c r="AO2037" s="23"/>
      <c r="AP2037" s="24"/>
    </row>
    <row r="2038" spans="1:42" x14ac:dyDescent="0.25">
      <c r="A2038" s="12"/>
      <c r="B2038" s="13" t="s">
        <v>6352</v>
      </c>
      <c r="C2038" s="14">
        <v>45176</v>
      </c>
      <c r="D2038" s="12">
        <v>1</v>
      </c>
      <c r="E2038" s="12">
        <v>1</v>
      </c>
      <c r="F2038" s="12">
        <v>1</v>
      </c>
      <c r="G2038" s="12">
        <v>1</v>
      </c>
      <c r="H2038" s="12"/>
      <c r="I2038" s="15" t="s">
        <v>58</v>
      </c>
      <c r="J2038" s="15"/>
      <c r="K2038" s="15" t="s">
        <v>43</v>
      </c>
      <c r="L2038" s="15">
        <v>6</v>
      </c>
      <c r="M2038" s="15"/>
      <c r="N2038" s="16" t="s">
        <v>6647</v>
      </c>
      <c r="O2038" s="16"/>
      <c r="P2038" s="16" t="s">
        <v>4247</v>
      </c>
      <c r="Q2038" s="17"/>
      <c r="R2038" s="12"/>
      <c r="S2038" s="12"/>
      <c r="T2038" s="18" t="s">
        <v>48</v>
      </c>
      <c r="U2038" s="19"/>
      <c r="V2038" s="20" t="s">
        <v>48</v>
      </c>
      <c r="W2038" s="12" t="s">
        <v>49</v>
      </c>
      <c r="X2038" s="20" t="s">
        <v>62</v>
      </c>
      <c r="Y2038" s="20"/>
      <c r="Z2038" s="21">
        <v>800000</v>
      </c>
      <c r="AA2038" s="21">
        <v>859152.88587674429</v>
      </c>
      <c r="AB2038" s="22">
        <v>1000</v>
      </c>
      <c r="AC2038" s="21">
        <v>800</v>
      </c>
      <c r="AD2038" s="21">
        <v>859.15288587674434</v>
      </c>
      <c r="AE2038" s="16" t="s">
        <v>63</v>
      </c>
      <c r="AF2038" s="12"/>
      <c r="AG2038" s="12"/>
      <c r="AH2038" s="20" t="s">
        <v>66</v>
      </c>
      <c r="AI2038" s="12" t="s">
        <v>65</v>
      </c>
      <c r="AJ2038" s="12" t="s">
        <v>65</v>
      </c>
      <c r="AK2038" s="12" t="s">
        <v>66</v>
      </c>
      <c r="AL2038" s="12" t="s">
        <v>66</v>
      </c>
      <c r="AM2038" s="12"/>
      <c r="AN2038" s="20" t="s">
        <v>6615</v>
      </c>
      <c r="AO2038" s="23"/>
      <c r="AP2038" s="24"/>
    </row>
    <row r="2039" spans="1:42" x14ac:dyDescent="0.25">
      <c r="A2039" s="12"/>
      <c r="B2039" s="13" t="s">
        <v>6353</v>
      </c>
      <c r="C2039" s="14">
        <v>45185</v>
      </c>
      <c r="D2039" s="12">
        <v>1</v>
      </c>
      <c r="E2039" s="12">
        <v>1</v>
      </c>
      <c r="F2039" s="12">
        <v>1</v>
      </c>
      <c r="G2039" s="12">
        <v>3</v>
      </c>
      <c r="H2039" s="12"/>
      <c r="I2039" s="15" t="s">
        <v>58</v>
      </c>
      <c r="J2039" s="15"/>
      <c r="K2039" s="15" t="s">
        <v>43</v>
      </c>
      <c r="L2039" s="15">
        <v>5</v>
      </c>
      <c r="M2039" s="15"/>
      <c r="N2039" s="16" t="s">
        <v>6644</v>
      </c>
      <c r="O2039" s="16"/>
      <c r="P2039" s="16" t="s">
        <v>59</v>
      </c>
      <c r="Q2039" s="17"/>
      <c r="R2039" s="12"/>
      <c r="S2039" s="12"/>
      <c r="T2039" s="18" t="s">
        <v>5849</v>
      </c>
      <c r="U2039" s="19"/>
      <c r="V2039" s="20" t="s">
        <v>48</v>
      </c>
      <c r="W2039" s="12" t="s">
        <v>49</v>
      </c>
      <c r="X2039" s="20" t="s">
        <v>62</v>
      </c>
      <c r="Y2039" s="20"/>
      <c r="Z2039" s="21">
        <v>500000</v>
      </c>
      <c r="AA2039" s="21">
        <v>536970.55367296515</v>
      </c>
      <c r="AB2039" s="22">
        <v>1600</v>
      </c>
      <c r="AC2039" s="21">
        <v>312.5</v>
      </c>
      <c r="AD2039" s="21">
        <v>335.60659604560323</v>
      </c>
      <c r="AE2039" s="16" t="s">
        <v>6483</v>
      </c>
      <c r="AF2039" s="12"/>
      <c r="AG2039" s="12"/>
      <c r="AH2039" s="20" t="s">
        <v>6568</v>
      </c>
      <c r="AI2039" s="12" t="s">
        <v>65</v>
      </c>
      <c r="AJ2039" s="12" t="s">
        <v>65</v>
      </c>
      <c r="AK2039" s="12" t="s">
        <v>66</v>
      </c>
      <c r="AL2039" s="12" t="s">
        <v>66</v>
      </c>
      <c r="AM2039" s="12"/>
      <c r="AN2039" s="20" t="s">
        <v>6616</v>
      </c>
      <c r="AO2039" s="23"/>
      <c r="AP2039" s="24"/>
    </row>
    <row r="2040" spans="1:42" x14ac:dyDescent="0.25">
      <c r="A2040" s="12"/>
      <c r="B2040" s="13" t="s">
        <v>6354</v>
      </c>
      <c r="C2040" s="14">
        <v>45197</v>
      </c>
      <c r="D2040" s="12">
        <v>1</v>
      </c>
      <c r="E2040" s="12">
        <v>3</v>
      </c>
      <c r="F2040" s="12">
        <v>1</v>
      </c>
      <c r="G2040" s="12">
        <v>3</v>
      </c>
      <c r="H2040" s="12"/>
      <c r="I2040" s="15" t="s">
        <v>58</v>
      </c>
      <c r="J2040" s="15"/>
      <c r="K2040" s="15" t="s">
        <v>43</v>
      </c>
      <c r="L2040" s="15">
        <v>5</v>
      </c>
      <c r="M2040" s="15"/>
      <c r="N2040" s="16" t="s">
        <v>6644</v>
      </c>
      <c r="O2040" s="16"/>
      <c r="P2040" s="16" t="s">
        <v>59</v>
      </c>
      <c r="Q2040" s="17"/>
      <c r="R2040" s="12"/>
      <c r="S2040" s="12"/>
      <c r="T2040" s="18"/>
      <c r="U2040" s="19"/>
      <c r="V2040" s="20" t="s">
        <v>48</v>
      </c>
      <c r="W2040" s="12" t="s">
        <v>49</v>
      </c>
      <c r="X2040" s="20" t="s">
        <v>62</v>
      </c>
      <c r="Y2040" s="20"/>
      <c r="Z2040" s="21">
        <v>400000</v>
      </c>
      <c r="AA2040" s="21">
        <v>429576.44293837214</v>
      </c>
      <c r="AB2040" s="22">
        <v>2000</v>
      </c>
      <c r="AC2040" s="21">
        <v>200</v>
      </c>
      <c r="AD2040" s="21">
        <v>214.78822146918608</v>
      </c>
      <c r="AE2040" s="16" t="s">
        <v>91</v>
      </c>
      <c r="AF2040" s="12"/>
      <c r="AG2040" s="12"/>
      <c r="AH2040" s="20" t="s">
        <v>66</v>
      </c>
      <c r="AI2040" s="12" t="s">
        <v>66</v>
      </c>
      <c r="AJ2040" s="12" t="s">
        <v>66</v>
      </c>
      <c r="AK2040" s="12" t="s">
        <v>66</v>
      </c>
      <c r="AL2040" s="12" t="s">
        <v>66</v>
      </c>
      <c r="AM2040" s="12"/>
      <c r="AN2040" s="20" t="s">
        <v>6617</v>
      </c>
      <c r="AO2040" s="23"/>
      <c r="AP2040" s="24"/>
    </row>
    <row r="2041" spans="1:42" x14ac:dyDescent="0.25">
      <c r="A2041" s="12"/>
      <c r="B2041" s="13" t="s">
        <v>6355</v>
      </c>
      <c r="C2041" s="14">
        <v>45207</v>
      </c>
      <c r="D2041" s="12">
        <v>1</v>
      </c>
      <c r="E2041" s="12">
        <v>1</v>
      </c>
      <c r="F2041" s="12">
        <v>1</v>
      </c>
      <c r="G2041" s="12">
        <v>3</v>
      </c>
      <c r="H2041" s="12"/>
      <c r="I2041" s="15" t="s">
        <v>58</v>
      </c>
      <c r="J2041" s="15"/>
      <c r="K2041" s="15" t="s">
        <v>43</v>
      </c>
      <c r="L2041" s="15">
        <v>5</v>
      </c>
      <c r="M2041" s="15"/>
      <c r="N2041" s="16" t="s">
        <v>6644</v>
      </c>
      <c r="O2041" s="16"/>
      <c r="P2041" s="16" t="s">
        <v>59</v>
      </c>
      <c r="Q2041" s="17"/>
      <c r="R2041" s="12"/>
      <c r="S2041" s="12"/>
      <c r="T2041" s="18" t="s">
        <v>109</v>
      </c>
      <c r="U2041" s="19"/>
      <c r="V2041" s="20" t="s">
        <v>48</v>
      </c>
      <c r="W2041" s="12" t="s">
        <v>49</v>
      </c>
      <c r="X2041" s="20" t="s">
        <v>62</v>
      </c>
      <c r="Y2041" s="20"/>
      <c r="Z2041" s="21">
        <v>600000</v>
      </c>
      <c r="AA2041" s="21">
        <v>639758.40389948175</v>
      </c>
      <c r="AB2041" s="22">
        <v>1702</v>
      </c>
      <c r="AC2041" s="21">
        <v>352.52643948296122</v>
      </c>
      <c r="AD2041" s="21">
        <v>375.88625375997754</v>
      </c>
      <c r="AE2041" s="16" t="s">
        <v>111</v>
      </c>
      <c r="AF2041" s="12"/>
      <c r="AG2041" s="12"/>
      <c r="AH2041" s="20" t="s">
        <v>64</v>
      </c>
      <c r="AI2041" s="12" t="s">
        <v>66</v>
      </c>
      <c r="AJ2041" s="12" t="s">
        <v>66</v>
      </c>
      <c r="AK2041" s="12" t="s">
        <v>66</v>
      </c>
      <c r="AL2041" s="12" t="s">
        <v>66</v>
      </c>
      <c r="AM2041" s="12"/>
      <c r="AN2041" s="20" t="s">
        <v>6618</v>
      </c>
      <c r="AO2041" s="23"/>
      <c r="AP2041" s="24"/>
    </row>
    <row r="2042" spans="1:42" x14ac:dyDescent="0.25">
      <c r="A2042" s="12"/>
      <c r="B2042" s="13" t="s">
        <v>6356</v>
      </c>
      <c r="C2042" s="14">
        <v>45215</v>
      </c>
      <c r="D2042" s="12">
        <v>1</v>
      </c>
      <c r="E2042" s="12">
        <v>1</v>
      </c>
      <c r="F2042" s="12">
        <v>1</v>
      </c>
      <c r="G2042" s="12">
        <v>1</v>
      </c>
      <c r="H2042" s="12"/>
      <c r="I2042" s="15" t="s">
        <v>58</v>
      </c>
      <c r="J2042" s="15"/>
      <c r="K2042" s="15" t="s">
        <v>43</v>
      </c>
      <c r="L2042" s="15">
        <v>6</v>
      </c>
      <c r="M2042" s="15"/>
      <c r="N2042" s="16" t="s">
        <v>6647</v>
      </c>
      <c r="O2042" s="16"/>
      <c r="P2042" s="16" t="s">
        <v>4247</v>
      </c>
      <c r="Q2042" s="17"/>
      <c r="R2042" s="12"/>
      <c r="S2042" s="12"/>
      <c r="T2042" s="18" t="s">
        <v>4298</v>
      </c>
      <c r="U2042" s="19"/>
      <c r="V2042" s="20" t="s">
        <v>48</v>
      </c>
      <c r="W2042" s="12" t="s">
        <v>49</v>
      </c>
      <c r="X2042" s="20" t="s">
        <v>62</v>
      </c>
      <c r="Y2042" s="20"/>
      <c r="Z2042" s="21">
        <v>700000</v>
      </c>
      <c r="AA2042" s="21">
        <v>746384.80454939546</v>
      </c>
      <c r="AB2042" s="22">
        <v>1200</v>
      </c>
      <c r="AC2042" s="21">
        <v>583.33333333333337</v>
      </c>
      <c r="AD2042" s="21">
        <v>621.98733712449621</v>
      </c>
      <c r="AE2042" s="16" t="s">
        <v>63</v>
      </c>
      <c r="AF2042" s="12"/>
      <c r="AG2042" s="12"/>
      <c r="AH2042" s="20" t="s">
        <v>66</v>
      </c>
      <c r="AI2042" s="12" t="s">
        <v>65</v>
      </c>
      <c r="AJ2042" s="12" t="s">
        <v>65</v>
      </c>
      <c r="AK2042" s="12" t="s">
        <v>66</v>
      </c>
      <c r="AL2042" s="12" t="s">
        <v>66</v>
      </c>
      <c r="AM2042" s="12"/>
      <c r="AN2042" s="20" t="s">
        <v>6619</v>
      </c>
      <c r="AO2042" s="23"/>
      <c r="AP2042" s="24"/>
    </row>
    <row r="2043" spans="1:42" x14ac:dyDescent="0.25">
      <c r="A2043" s="12"/>
      <c r="B2043" s="13" t="s">
        <v>4341</v>
      </c>
      <c r="C2043" s="14">
        <v>45216</v>
      </c>
      <c r="D2043" s="12">
        <v>1</v>
      </c>
      <c r="E2043" s="12">
        <v>3</v>
      </c>
      <c r="F2043" s="12">
        <v>1</v>
      </c>
      <c r="G2043" s="12">
        <v>1</v>
      </c>
      <c r="H2043" s="12"/>
      <c r="I2043" s="15" t="s">
        <v>58</v>
      </c>
      <c r="J2043" s="15"/>
      <c r="K2043" s="15" t="s">
        <v>43</v>
      </c>
      <c r="L2043" s="15">
        <v>6</v>
      </c>
      <c r="M2043" s="15"/>
      <c r="N2043" s="16" t="s">
        <v>6647</v>
      </c>
      <c r="O2043" s="16"/>
      <c r="P2043" s="16" t="s">
        <v>4247</v>
      </c>
      <c r="Q2043" s="17"/>
      <c r="R2043" s="12"/>
      <c r="S2043" s="12"/>
      <c r="T2043" s="18" t="s">
        <v>1008</v>
      </c>
      <c r="U2043" s="19"/>
      <c r="V2043" s="20" t="s">
        <v>48</v>
      </c>
      <c r="W2043" s="12" t="s">
        <v>49</v>
      </c>
      <c r="X2043" s="20" t="s">
        <v>62</v>
      </c>
      <c r="Y2043" s="20"/>
      <c r="Z2043" s="21">
        <v>1500000</v>
      </c>
      <c r="AA2043" s="21">
        <v>1599396.0097487045</v>
      </c>
      <c r="AB2043" s="22">
        <v>1500</v>
      </c>
      <c r="AC2043" s="21">
        <v>1000</v>
      </c>
      <c r="AD2043" s="21">
        <v>1066.2640064991363</v>
      </c>
      <c r="AE2043" s="16" t="s">
        <v>63</v>
      </c>
      <c r="AF2043" s="12"/>
      <c r="AG2043" s="12"/>
      <c r="AH2043" s="20" t="s">
        <v>64</v>
      </c>
      <c r="AI2043" s="12" t="s">
        <v>65</v>
      </c>
      <c r="AJ2043" s="12" t="s">
        <v>65</v>
      </c>
      <c r="AK2043" s="12" t="s">
        <v>66</v>
      </c>
      <c r="AL2043" s="12" t="s">
        <v>66</v>
      </c>
      <c r="AM2043" s="12"/>
      <c r="AN2043" s="20" t="s">
        <v>6620</v>
      </c>
      <c r="AO2043" s="23"/>
      <c r="AP2043" s="24"/>
    </row>
    <row r="2044" spans="1:42" x14ac:dyDescent="0.25">
      <c r="A2044" s="12"/>
      <c r="B2044" s="13" t="s">
        <v>6357</v>
      </c>
      <c r="C2044" s="14">
        <v>45241</v>
      </c>
      <c r="D2044" s="12">
        <v>3</v>
      </c>
      <c r="E2044" s="12">
        <v>3</v>
      </c>
      <c r="F2044" s="12">
        <v>3</v>
      </c>
      <c r="G2044" s="12">
        <v>3</v>
      </c>
      <c r="H2044" s="12"/>
      <c r="I2044" s="15" t="s">
        <v>58</v>
      </c>
      <c r="J2044" s="15"/>
      <c r="K2044" s="15" t="s">
        <v>43</v>
      </c>
      <c r="L2044" s="15">
        <v>6</v>
      </c>
      <c r="M2044" s="15"/>
      <c r="N2044" s="16" t="s">
        <v>6647</v>
      </c>
      <c r="O2044" s="16"/>
      <c r="P2044" s="16" t="s">
        <v>4247</v>
      </c>
      <c r="Q2044" s="17"/>
      <c r="R2044" s="12"/>
      <c r="S2044" s="12"/>
      <c r="T2044" s="18" t="s">
        <v>4288</v>
      </c>
      <c r="U2044" s="19"/>
      <c r="V2044" s="20" t="s">
        <v>48</v>
      </c>
      <c r="W2044" s="12" t="s">
        <v>49</v>
      </c>
      <c r="X2044" s="20" t="s">
        <v>167</v>
      </c>
      <c r="Y2044" s="20"/>
      <c r="Z2044" s="21">
        <v>230000</v>
      </c>
      <c r="AA2044" s="21">
        <v>243996.34015998544</v>
      </c>
      <c r="AB2044" s="22">
        <v>746</v>
      </c>
      <c r="AC2044" s="21">
        <v>308.31099195710453</v>
      </c>
      <c r="AD2044" s="21">
        <v>327.07284203751402</v>
      </c>
      <c r="AE2044" s="16" t="s">
        <v>4289</v>
      </c>
      <c r="AF2044" s="12"/>
      <c r="AG2044" s="12"/>
      <c r="AH2044" s="20" t="s">
        <v>64</v>
      </c>
      <c r="AI2044" s="12" t="s">
        <v>66</v>
      </c>
      <c r="AJ2044" s="12" t="s">
        <v>66</v>
      </c>
      <c r="AK2044" s="12" t="s">
        <v>66</v>
      </c>
      <c r="AL2044" s="12" t="s">
        <v>66</v>
      </c>
      <c r="AM2044" s="12"/>
      <c r="AN2044" s="20" t="s">
        <v>6621</v>
      </c>
      <c r="AO2044" s="23"/>
      <c r="AP2044" s="24"/>
    </row>
    <row r="2045" spans="1:42" x14ac:dyDescent="0.25">
      <c r="A2045" s="12"/>
      <c r="B2045" s="13" t="s">
        <v>6358</v>
      </c>
      <c r="C2045" s="14">
        <v>45242</v>
      </c>
      <c r="D2045" s="12">
        <v>3</v>
      </c>
      <c r="E2045" s="12">
        <v>3</v>
      </c>
      <c r="F2045" s="12">
        <v>3</v>
      </c>
      <c r="G2045" s="12">
        <v>3</v>
      </c>
      <c r="H2045" s="12"/>
      <c r="I2045" s="15" t="s">
        <v>58</v>
      </c>
      <c r="J2045" s="15"/>
      <c r="K2045" s="15" t="s">
        <v>43</v>
      </c>
      <c r="L2045" s="15">
        <v>6</v>
      </c>
      <c r="M2045" s="15"/>
      <c r="N2045" s="16" t="s">
        <v>6647</v>
      </c>
      <c r="O2045" s="16"/>
      <c r="P2045" s="16" t="s">
        <v>2111</v>
      </c>
      <c r="Q2045" s="17"/>
      <c r="R2045" s="12"/>
      <c r="S2045" s="12"/>
      <c r="T2045" s="18" t="s">
        <v>2112</v>
      </c>
      <c r="U2045" s="19"/>
      <c r="V2045" s="20" t="s">
        <v>48</v>
      </c>
      <c r="W2045" s="12" t="s">
        <v>49</v>
      </c>
      <c r="X2045" s="20" t="s">
        <v>62</v>
      </c>
      <c r="Y2045" s="20"/>
      <c r="Z2045" s="21">
        <v>150000</v>
      </c>
      <c r="AA2045" s="21">
        <v>159128.04793042529</v>
      </c>
      <c r="AB2045" s="22">
        <v>800</v>
      </c>
      <c r="AC2045" s="21">
        <v>187.5</v>
      </c>
      <c r="AD2045" s="21">
        <v>198.91005991303163</v>
      </c>
      <c r="AE2045" s="16" t="s">
        <v>2113</v>
      </c>
      <c r="AF2045" s="12"/>
      <c r="AG2045" s="12"/>
      <c r="AH2045" s="20" t="s">
        <v>64</v>
      </c>
      <c r="AI2045" s="12" t="s">
        <v>66</v>
      </c>
      <c r="AJ2045" s="12" t="s">
        <v>529</v>
      </c>
      <c r="AK2045" s="12" t="s">
        <v>66</v>
      </c>
      <c r="AL2045" s="12" t="s">
        <v>66</v>
      </c>
      <c r="AM2045" s="12"/>
      <c r="AN2045" s="20" t="s">
        <v>6622</v>
      </c>
      <c r="AO2045" s="23"/>
      <c r="AP2045" s="24"/>
    </row>
    <row r="2046" spans="1:42" x14ac:dyDescent="0.25">
      <c r="A2046" s="12"/>
      <c r="B2046" s="13" t="s">
        <v>6359</v>
      </c>
      <c r="C2046" s="14">
        <v>45250</v>
      </c>
      <c r="D2046" s="12">
        <v>1</v>
      </c>
      <c r="E2046" s="12">
        <v>1</v>
      </c>
      <c r="F2046" s="12">
        <v>1</v>
      </c>
      <c r="G2046" s="12">
        <v>3</v>
      </c>
      <c r="H2046" s="12"/>
      <c r="I2046" s="15" t="s">
        <v>58</v>
      </c>
      <c r="J2046" s="15"/>
      <c r="K2046" s="15" t="s">
        <v>43</v>
      </c>
      <c r="L2046" s="15">
        <v>5</v>
      </c>
      <c r="M2046" s="15"/>
      <c r="N2046" s="16" t="s">
        <v>6644</v>
      </c>
      <c r="O2046" s="16"/>
      <c r="P2046" s="16" t="s">
        <v>59</v>
      </c>
      <c r="Q2046" s="17"/>
      <c r="R2046" s="12"/>
      <c r="S2046" s="12"/>
      <c r="T2046" s="18" t="s">
        <v>5849</v>
      </c>
      <c r="U2046" s="19"/>
      <c r="V2046" s="20" t="s">
        <v>48</v>
      </c>
      <c r="W2046" s="12" t="s">
        <v>49</v>
      </c>
      <c r="X2046" s="20" t="s">
        <v>62</v>
      </c>
      <c r="Y2046" s="20"/>
      <c r="Z2046" s="21">
        <v>1000000</v>
      </c>
      <c r="AA2046" s="21">
        <v>1060853.6528695018</v>
      </c>
      <c r="AB2046" s="22">
        <v>2000</v>
      </c>
      <c r="AC2046" s="21">
        <v>500</v>
      </c>
      <c r="AD2046" s="21">
        <v>530.42682643475098</v>
      </c>
      <c r="AE2046" s="16" t="s">
        <v>6486</v>
      </c>
      <c r="AF2046" s="12"/>
      <c r="AG2046" s="12"/>
      <c r="AH2046" s="20" t="s">
        <v>66</v>
      </c>
      <c r="AI2046" s="12" t="s">
        <v>529</v>
      </c>
      <c r="AJ2046" s="12" t="s">
        <v>66</v>
      </c>
      <c r="AK2046" s="12" t="s">
        <v>66</v>
      </c>
      <c r="AL2046" s="12" t="s">
        <v>66</v>
      </c>
      <c r="AM2046" s="12"/>
      <c r="AN2046" s="20" t="s">
        <v>6623</v>
      </c>
      <c r="AO2046" s="23"/>
      <c r="AP2046" s="24"/>
    </row>
    <row r="2047" spans="1:42" x14ac:dyDescent="0.25">
      <c r="A2047" s="12"/>
      <c r="B2047" s="13" t="s">
        <v>6360</v>
      </c>
      <c r="C2047" s="14">
        <v>45259</v>
      </c>
      <c r="D2047" s="12">
        <v>3</v>
      </c>
      <c r="E2047" s="12">
        <v>3</v>
      </c>
      <c r="F2047" s="12">
        <v>3</v>
      </c>
      <c r="G2047" s="12">
        <v>3</v>
      </c>
      <c r="H2047" s="12"/>
      <c r="I2047" s="15" t="s">
        <v>58</v>
      </c>
      <c r="J2047" s="15"/>
      <c r="K2047" s="15" t="s">
        <v>43</v>
      </c>
      <c r="L2047" s="15">
        <v>6</v>
      </c>
      <c r="M2047" s="15"/>
      <c r="N2047" s="16" t="s">
        <v>6652</v>
      </c>
      <c r="O2047" s="16"/>
      <c r="P2047" s="16" t="s">
        <v>204</v>
      </c>
      <c r="Q2047" s="17"/>
      <c r="R2047" s="12"/>
      <c r="S2047" s="12"/>
      <c r="T2047" s="18" t="s">
        <v>222</v>
      </c>
      <c r="U2047" s="19"/>
      <c r="V2047" s="20" t="s">
        <v>48</v>
      </c>
      <c r="W2047" s="12" t="s">
        <v>49</v>
      </c>
      <c r="X2047" s="20" t="s">
        <v>62</v>
      </c>
      <c r="Y2047" s="20"/>
      <c r="Z2047" s="21">
        <v>3000000</v>
      </c>
      <c r="AA2047" s="21">
        <v>3182560.9586085058</v>
      </c>
      <c r="AB2047" s="22">
        <v>1130</v>
      </c>
      <c r="AC2047" s="21">
        <v>2654.8672566371683</v>
      </c>
      <c r="AD2047" s="21">
        <v>2816.4256270871733</v>
      </c>
      <c r="AE2047" s="16" t="s">
        <v>63</v>
      </c>
      <c r="AF2047" s="12"/>
      <c r="AG2047" s="12"/>
      <c r="AH2047" s="20" t="s">
        <v>66</v>
      </c>
      <c r="AI2047" s="12" t="s">
        <v>65</v>
      </c>
      <c r="AJ2047" s="12" t="s">
        <v>65</v>
      </c>
      <c r="AK2047" s="12" t="s">
        <v>66</v>
      </c>
      <c r="AL2047" s="12" t="s">
        <v>66</v>
      </c>
      <c r="AM2047" s="12"/>
      <c r="AN2047" s="20" t="s">
        <v>115</v>
      </c>
      <c r="AO2047" s="23"/>
      <c r="AP2047" s="24"/>
    </row>
    <row r="2048" spans="1:42" x14ac:dyDescent="0.25">
      <c r="A2048" s="12"/>
      <c r="B2048" s="13" t="s">
        <v>113</v>
      </c>
      <c r="C2048" s="14">
        <v>45264</v>
      </c>
      <c r="D2048" s="12">
        <v>1</v>
      </c>
      <c r="E2048" s="12">
        <v>1</v>
      </c>
      <c r="F2048" s="12">
        <v>1</v>
      </c>
      <c r="G2048" s="12">
        <v>3</v>
      </c>
      <c r="H2048" s="12"/>
      <c r="I2048" s="15" t="s">
        <v>58</v>
      </c>
      <c r="J2048" s="15"/>
      <c r="K2048" s="15" t="s">
        <v>43</v>
      </c>
      <c r="L2048" s="15">
        <v>5</v>
      </c>
      <c r="M2048" s="15"/>
      <c r="N2048" s="16" t="s">
        <v>6644</v>
      </c>
      <c r="O2048" s="16"/>
      <c r="P2048" s="16" t="s">
        <v>59</v>
      </c>
      <c r="Q2048" s="17"/>
      <c r="R2048" s="12"/>
      <c r="S2048" s="12"/>
      <c r="T2048" s="18" t="s">
        <v>61</v>
      </c>
      <c r="U2048" s="19"/>
      <c r="V2048" s="20" t="s">
        <v>48</v>
      </c>
      <c r="W2048" s="12" t="s">
        <v>49</v>
      </c>
      <c r="X2048" s="20" t="s">
        <v>62</v>
      </c>
      <c r="Y2048" s="20"/>
      <c r="Z2048" s="21">
        <v>600000</v>
      </c>
      <c r="AA2048" s="21">
        <v>631585.82230770099</v>
      </c>
      <c r="AB2048" s="22">
        <v>1722</v>
      </c>
      <c r="AC2048" s="21">
        <v>348.43205574912889</v>
      </c>
      <c r="AD2048" s="21">
        <v>366.77457741446051</v>
      </c>
      <c r="AE2048" s="16" t="s">
        <v>63</v>
      </c>
      <c r="AF2048" s="12"/>
      <c r="AG2048" s="12"/>
      <c r="AH2048" s="20" t="s">
        <v>66</v>
      </c>
      <c r="AI2048" s="12" t="s">
        <v>529</v>
      </c>
      <c r="AJ2048" s="12" t="s">
        <v>529</v>
      </c>
      <c r="AK2048" s="12" t="s">
        <v>66</v>
      </c>
      <c r="AL2048" s="12" t="s">
        <v>66</v>
      </c>
      <c r="AM2048" s="12"/>
      <c r="AN2048" s="20" t="s">
        <v>6624</v>
      </c>
      <c r="AO2048" s="23"/>
      <c r="AP2048" s="24"/>
    </row>
    <row r="2049" spans="1:42" x14ac:dyDescent="0.25">
      <c r="A2049" s="12"/>
      <c r="B2049" s="13" t="s">
        <v>6361</v>
      </c>
      <c r="C2049" s="14">
        <v>45267</v>
      </c>
      <c r="D2049" s="12">
        <v>1</v>
      </c>
      <c r="E2049" s="12">
        <v>3</v>
      </c>
      <c r="F2049" s="12">
        <v>3</v>
      </c>
      <c r="G2049" s="12">
        <v>3</v>
      </c>
      <c r="H2049" s="12"/>
      <c r="I2049" s="15" t="s">
        <v>58</v>
      </c>
      <c r="J2049" s="15"/>
      <c r="K2049" s="15" t="s">
        <v>6559</v>
      </c>
      <c r="L2049" s="15">
        <v>5</v>
      </c>
      <c r="M2049" s="15"/>
      <c r="N2049" s="16" t="s">
        <v>6662</v>
      </c>
      <c r="O2049" s="16"/>
      <c r="P2049" s="16" t="s">
        <v>6662</v>
      </c>
      <c r="Q2049" s="17"/>
      <c r="R2049" s="12"/>
      <c r="S2049" s="12"/>
      <c r="T2049" s="18" t="s">
        <v>48</v>
      </c>
      <c r="U2049" s="19"/>
      <c r="V2049" s="20" t="s">
        <v>48</v>
      </c>
      <c r="W2049" s="12" t="s">
        <v>49</v>
      </c>
      <c r="X2049" s="20" t="s">
        <v>6559</v>
      </c>
      <c r="Y2049" s="20"/>
      <c r="Z2049" s="21">
        <v>1000000</v>
      </c>
      <c r="AA2049" s="21">
        <v>1060853.6528695018</v>
      </c>
      <c r="AB2049" s="22">
        <v>1500</v>
      </c>
      <c r="AC2049" s="21">
        <v>666.66666666666663</v>
      </c>
      <c r="AD2049" s="21">
        <v>707.23576857966793</v>
      </c>
      <c r="AE2049" s="16" t="s">
        <v>6491</v>
      </c>
      <c r="AF2049" s="12"/>
      <c r="AG2049" s="12"/>
      <c r="AH2049" s="20" t="s">
        <v>140</v>
      </c>
      <c r="AI2049" s="12" t="s">
        <v>65</v>
      </c>
      <c r="AJ2049" s="12" t="s">
        <v>65</v>
      </c>
      <c r="AK2049" s="12" t="s">
        <v>66</v>
      </c>
      <c r="AL2049" s="12" t="s">
        <v>66</v>
      </c>
      <c r="AM2049" s="12"/>
      <c r="AN2049" s="20" t="s">
        <v>6625</v>
      </c>
      <c r="AO2049" s="23"/>
      <c r="AP2049" s="24"/>
    </row>
    <row r="2050" spans="1:42" x14ac:dyDescent="0.25">
      <c r="A2050" s="12"/>
      <c r="B2050" s="13" t="s">
        <v>6362</v>
      </c>
      <c r="C2050" s="14">
        <v>45270</v>
      </c>
      <c r="D2050" s="12">
        <v>1</v>
      </c>
      <c r="E2050" s="12">
        <v>1</v>
      </c>
      <c r="F2050" s="12">
        <v>1</v>
      </c>
      <c r="G2050" s="12">
        <v>3</v>
      </c>
      <c r="H2050" s="12"/>
      <c r="I2050" s="15" t="s">
        <v>58</v>
      </c>
      <c r="J2050" s="15"/>
      <c r="K2050" s="15" t="s">
        <v>43</v>
      </c>
      <c r="L2050" s="15">
        <v>5</v>
      </c>
      <c r="M2050" s="15"/>
      <c r="N2050" s="16" t="s">
        <v>6644</v>
      </c>
      <c r="O2050" s="16"/>
      <c r="P2050" s="16" t="s">
        <v>59</v>
      </c>
      <c r="Q2050" s="17"/>
      <c r="R2050" s="12"/>
      <c r="S2050" s="12"/>
      <c r="T2050" s="18" t="s">
        <v>61</v>
      </c>
      <c r="U2050" s="19"/>
      <c r="V2050" s="20" t="s">
        <v>48</v>
      </c>
      <c r="W2050" s="12" t="s">
        <v>49</v>
      </c>
      <c r="X2050" s="20" t="s">
        <v>62</v>
      </c>
      <c r="Y2050" s="20"/>
      <c r="Z2050" s="21">
        <v>400000</v>
      </c>
      <c r="AA2050" s="21">
        <v>421057.21487180068</v>
      </c>
      <c r="AB2050" s="22">
        <v>1273</v>
      </c>
      <c r="AC2050" s="21">
        <v>314.21838177533385</v>
      </c>
      <c r="AD2050" s="21">
        <v>330.75979172961564</v>
      </c>
      <c r="AE2050" s="16" t="s">
        <v>6492</v>
      </c>
      <c r="AF2050" s="12"/>
      <c r="AG2050" s="12"/>
      <c r="AH2050" s="20" t="s">
        <v>140</v>
      </c>
      <c r="AI2050" s="12" t="s">
        <v>66</v>
      </c>
      <c r="AJ2050" s="12" t="s">
        <v>66</v>
      </c>
      <c r="AK2050" s="12" t="s">
        <v>66</v>
      </c>
      <c r="AL2050" s="12" t="s">
        <v>66</v>
      </c>
      <c r="AM2050" s="12"/>
      <c r="AN2050" s="20" t="s">
        <v>6626</v>
      </c>
      <c r="AO2050" s="23"/>
      <c r="AP2050" s="24"/>
    </row>
    <row r="2051" spans="1:42" x14ac:dyDescent="0.25">
      <c r="A2051" s="12"/>
      <c r="B2051" s="13" t="s">
        <v>6363</v>
      </c>
      <c r="C2051" s="14">
        <v>45279</v>
      </c>
      <c r="D2051" s="12">
        <v>3</v>
      </c>
      <c r="E2051" s="12">
        <v>1</v>
      </c>
      <c r="F2051" s="12">
        <v>1</v>
      </c>
      <c r="G2051" s="12">
        <v>1</v>
      </c>
      <c r="H2051" s="12"/>
      <c r="I2051" s="15" t="s">
        <v>58</v>
      </c>
      <c r="J2051" s="15"/>
      <c r="K2051" s="15" t="s">
        <v>43</v>
      </c>
      <c r="L2051" s="15">
        <v>5</v>
      </c>
      <c r="M2051" s="15"/>
      <c r="N2051" s="16" t="s">
        <v>6644</v>
      </c>
      <c r="O2051" s="16"/>
      <c r="P2051" s="16" t="s">
        <v>59</v>
      </c>
      <c r="Q2051" s="17"/>
      <c r="R2051" s="12"/>
      <c r="S2051" s="12"/>
      <c r="T2051" s="18" t="s">
        <v>124</v>
      </c>
      <c r="U2051" s="19"/>
      <c r="V2051" s="20" t="s">
        <v>48</v>
      </c>
      <c r="W2051" s="12" t="s">
        <v>49</v>
      </c>
      <c r="X2051" s="20" t="s">
        <v>62</v>
      </c>
      <c r="Y2051" s="20"/>
      <c r="Z2051" s="21">
        <v>1500000</v>
      </c>
      <c r="AA2051" s="21">
        <v>1578964.5557692526</v>
      </c>
      <c r="AB2051" s="22">
        <v>1600</v>
      </c>
      <c r="AC2051" s="21">
        <v>937.5</v>
      </c>
      <c r="AD2051" s="21">
        <v>986.85284735578284</v>
      </c>
      <c r="AE2051" s="16" t="s">
        <v>63</v>
      </c>
      <c r="AF2051" s="12"/>
      <c r="AG2051" s="12"/>
      <c r="AH2051" s="20" t="s">
        <v>66</v>
      </c>
      <c r="AI2051" s="12" t="s">
        <v>66</v>
      </c>
      <c r="AJ2051" s="12" t="s">
        <v>66</v>
      </c>
      <c r="AK2051" s="12" t="s">
        <v>66</v>
      </c>
      <c r="AL2051" s="12" t="s">
        <v>66</v>
      </c>
      <c r="AM2051" s="12"/>
      <c r="AN2051" s="20" t="s">
        <v>6861</v>
      </c>
      <c r="AO2051" s="23"/>
      <c r="AP2051" s="24"/>
    </row>
    <row r="2052" spans="1:42" x14ac:dyDescent="0.25">
      <c r="A2052" s="12"/>
      <c r="B2052" s="13" t="s">
        <v>6281</v>
      </c>
      <c r="C2052" s="14">
        <v>45284</v>
      </c>
      <c r="D2052" s="12">
        <v>1</v>
      </c>
      <c r="E2052" s="12">
        <v>3</v>
      </c>
      <c r="F2052" s="12">
        <v>1</v>
      </c>
      <c r="G2052" s="12">
        <v>1</v>
      </c>
      <c r="H2052" s="12"/>
      <c r="I2052" s="15" t="s">
        <v>58</v>
      </c>
      <c r="J2052" s="15"/>
      <c r="K2052" s="15" t="s">
        <v>43</v>
      </c>
      <c r="L2052" s="15">
        <v>5</v>
      </c>
      <c r="M2052" s="15"/>
      <c r="N2052" s="16" t="s">
        <v>6662</v>
      </c>
      <c r="O2052" s="16"/>
      <c r="P2052" s="16" t="s">
        <v>6662</v>
      </c>
      <c r="Q2052" s="17"/>
      <c r="R2052" s="12"/>
      <c r="S2052" s="12"/>
      <c r="T2052" s="18" t="s">
        <v>48</v>
      </c>
      <c r="U2052" s="19"/>
      <c r="V2052" s="20" t="s">
        <v>6284</v>
      </c>
      <c r="W2052" s="12" t="s">
        <v>49</v>
      </c>
      <c r="X2052" s="20" t="s">
        <v>62</v>
      </c>
      <c r="Y2052" s="20"/>
      <c r="Z2052" s="21">
        <v>1199999</v>
      </c>
      <c r="AA2052" s="21">
        <v>1307032.2090948487</v>
      </c>
      <c r="AB2052" s="22">
        <v>1500</v>
      </c>
      <c r="AC2052" s="21">
        <v>799.99933333333331</v>
      </c>
      <c r="AD2052" s="21">
        <v>871.35480606323245</v>
      </c>
      <c r="AE2052" s="16" t="s">
        <v>6285</v>
      </c>
      <c r="AF2052" s="12"/>
      <c r="AG2052" s="12"/>
      <c r="AH2052" s="20" t="s">
        <v>64</v>
      </c>
      <c r="AI2052" s="12" t="s">
        <v>529</v>
      </c>
      <c r="AJ2052" s="12" t="s">
        <v>529</v>
      </c>
      <c r="AK2052" s="12" t="s">
        <v>66</v>
      </c>
      <c r="AL2052" s="12" t="s">
        <v>66</v>
      </c>
      <c r="AM2052" s="12"/>
      <c r="AN2052" s="20" t="s">
        <v>6627</v>
      </c>
      <c r="AO2052" s="23"/>
      <c r="AP2052" s="24"/>
    </row>
    <row r="2053" spans="1:42" x14ac:dyDescent="0.25">
      <c r="A2053" s="12"/>
      <c r="B2053" s="13" t="s">
        <v>6364</v>
      </c>
      <c r="C2053" s="14">
        <v>45286</v>
      </c>
      <c r="D2053" s="12">
        <v>1</v>
      </c>
      <c r="E2053" s="12">
        <v>3</v>
      </c>
      <c r="F2053" s="12">
        <v>3</v>
      </c>
      <c r="G2053" s="12">
        <v>3</v>
      </c>
      <c r="H2053" s="12"/>
      <c r="I2053" s="15" t="s">
        <v>58</v>
      </c>
      <c r="J2053" s="15"/>
      <c r="K2053" s="15" t="s">
        <v>6559</v>
      </c>
      <c r="L2053" s="15">
        <v>6</v>
      </c>
      <c r="M2053" s="15"/>
      <c r="N2053" s="16" t="s">
        <v>6652</v>
      </c>
      <c r="O2053" s="16"/>
      <c r="P2053" s="16" t="s">
        <v>6436</v>
      </c>
      <c r="Q2053" s="17"/>
      <c r="R2053" s="12"/>
      <c r="S2053" s="12"/>
      <c r="T2053" s="18" t="s">
        <v>48</v>
      </c>
      <c r="U2053" s="19"/>
      <c r="V2053" s="20" t="s">
        <v>48</v>
      </c>
      <c r="W2053" s="12" t="s">
        <v>4090</v>
      </c>
      <c r="X2053" s="20" t="s">
        <v>6559</v>
      </c>
      <c r="Y2053" s="20"/>
      <c r="Z2053" s="21">
        <v>6500000</v>
      </c>
      <c r="AA2053" s="21">
        <v>6626780.2546850806</v>
      </c>
      <c r="AB2053" s="22">
        <v>50000</v>
      </c>
      <c r="AC2053" s="21">
        <v>130</v>
      </c>
      <c r="AD2053" s="21">
        <v>132.53560509370161</v>
      </c>
      <c r="AE2053" s="16" t="s">
        <v>63</v>
      </c>
      <c r="AF2053" s="12"/>
      <c r="AG2053" s="12"/>
      <c r="AH2053" s="20" t="s">
        <v>66</v>
      </c>
      <c r="AI2053" s="12" t="s">
        <v>65</v>
      </c>
      <c r="AJ2053" s="12" t="s">
        <v>65</v>
      </c>
      <c r="AK2053" s="12" t="s">
        <v>66</v>
      </c>
      <c r="AL2053" s="12" t="s">
        <v>66</v>
      </c>
      <c r="AM2053" s="12"/>
      <c r="AN2053" s="20" t="s">
        <v>6628</v>
      </c>
      <c r="AO2053" s="23"/>
      <c r="AP2053" s="24"/>
    </row>
    <row r="2054" spans="1:42" x14ac:dyDescent="0.25">
      <c r="A2054" s="12"/>
      <c r="B2054" s="13" t="s">
        <v>6365</v>
      </c>
      <c r="C2054" s="14">
        <v>45289</v>
      </c>
      <c r="D2054" s="12">
        <v>3</v>
      </c>
      <c r="E2054" s="12">
        <v>3</v>
      </c>
      <c r="F2054" s="12">
        <v>3</v>
      </c>
      <c r="G2054" s="12">
        <v>3</v>
      </c>
      <c r="H2054" s="12"/>
      <c r="I2054" s="15" t="s">
        <v>58</v>
      </c>
      <c r="J2054" s="15"/>
      <c r="K2054" s="15" t="s">
        <v>43</v>
      </c>
      <c r="L2054" s="15">
        <v>5</v>
      </c>
      <c r="M2054" s="15"/>
      <c r="N2054" s="16" t="s">
        <v>6644</v>
      </c>
      <c r="O2054" s="16"/>
      <c r="P2054" s="16" t="s">
        <v>59</v>
      </c>
      <c r="Q2054" s="17"/>
      <c r="R2054" s="12"/>
      <c r="S2054" s="12"/>
      <c r="T2054" s="18" t="s">
        <v>61</v>
      </c>
      <c r="U2054" s="19"/>
      <c r="V2054" s="20" t="s">
        <v>48</v>
      </c>
      <c r="W2054" s="12" t="s">
        <v>49</v>
      </c>
      <c r="X2054" s="20" t="s">
        <v>62</v>
      </c>
      <c r="Y2054" s="20"/>
      <c r="Z2054" s="21">
        <v>335000</v>
      </c>
      <c r="AA2054" s="21">
        <v>352635.41745513305</v>
      </c>
      <c r="AB2054" s="22">
        <v>1400</v>
      </c>
      <c r="AC2054" s="21">
        <v>239.28571428571428</v>
      </c>
      <c r="AD2054" s="21">
        <v>251.88244103938075</v>
      </c>
      <c r="AE2054" s="16" t="s">
        <v>6493</v>
      </c>
      <c r="AF2054" s="12"/>
      <c r="AG2054" s="12"/>
      <c r="AH2054" s="20" t="s">
        <v>140</v>
      </c>
      <c r="AI2054" s="12" t="s">
        <v>529</v>
      </c>
      <c r="AJ2054" s="12" t="s">
        <v>529</v>
      </c>
      <c r="AK2054" s="12" t="s">
        <v>66</v>
      </c>
      <c r="AL2054" s="12" t="s">
        <v>66</v>
      </c>
      <c r="AM2054" s="12"/>
      <c r="AN2054" s="20" t="s">
        <v>6629</v>
      </c>
      <c r="AO2054" s="23"/>
      <c r="AP2054" s="24"/>
    </row>
    <row r="2055" spans="1:42" x14ac:dyDescent="0.25">
      <c r="A2055" s="12"/>
      <c r="B2055" s="13" t="s">
        <v>6366</v>
      </c>
      <c r="C2055" s="14">
        <v>44935</v>
      </c>
      <c r="D2055" s="12">
        <v>1</v>
      </c>
      <c r="E2055" s="12">
        <v>3</v>
      </c>
      <c r="F2055" s="12">
        <v>1</v>
      </c>
      <c r="G2055" s="12">
        <v>3</v>
      </c>
      <c r="H2055" s="12"/>
      <c r="I2055" s="15" t="s">
        <v>41</v>
      </c>
      <c r="J2055" s="15"/>
      <c r="K2055" s="15" t="s">
        <v>43</v>
      </c>
      <c r="L2055" s="15">
        <v>7</v>
      </c>
      <c r="M2055" s="15"/>
      <c r="N2055" s="16" t="s">
        <v>6650</v>
      </c>
      <c r="O2055" s="16"/>
      <c r="P2055" s="16" t="s">
        <v>6437</v>
      </c>
      <c r="Q2055" s="17"/>
      <c r="R2055" s="12"/>
      <c r="S2055" s="12"/>
      <c r="T2055" s="18"/>
      <c r="U2055" s="19"/>
      <c r="V2055" s="20"/>
      <c r="W2055" s="12" t="s">
        <v>49</v>
      </c>
      <c r="X2055" s="20" t="s">
        <v>239</v>
      </c>
      <c r="Y2055" s="20"/>
      <c r="Z2055" s="21">
        <v>20000</v>
      </c>
      <c r="AA2055" s="21">
        <v>24602.863318995383</v>
      </c>
      <c r="AB2055" s="22">
        <v>2100</v>
      </c>
      <c r="AC2055" s="21">
        <v>9.5238095238095237</v>
      </c>
      <c r="AD2055" s="21">
        <v>11.715649199521611</v>
      </c>
      <c r="AE2055" s="16" t="s">
        <v>6494</v>
      </c>
      <c r="AF2055" s="12"/>
      <c r="AG2055" s="12"/>
      <c r="AH2055" s="20" t="s">
        <v>52</v>
      </c>
      <c r="AI2055" s="12"/>
      <c r="AJ2055" s="12"/>
      <c r="AK2055" s="12"/>
      <c r="AL2055" s="12"/>
      <c r="AM2055" s="12"/>
      <c r="AN2055" s="20" t="s">
        <v>6629</v>
      </c>
      <c r="AO2055" s="23"/>
      <c r="AP2055" s="24"/>
    </row>
    <row r="2056" spans="1:42" x14ac:dyDescent="0.25">
      <c r="A2056" s="12"/>
      <c r="B2056" s="13" t="s">
        <v>6367</v>
      </c>
      <c r="C2056" s="14">
        <v>44937</v>
      </c>
      <c r="D2056" s="12">
        <v>1</v>
      </c>
      <c r="E2056" s="12">
        <v>3</v>
      </c>
      <c r="F2056" s="12">
        <v>3</v>
      </c>
      <c r="G2056" s="12">
        <v>3</v>
      </c>
      <c r="H2056" s="12"/>
      <c r="I2056" s="15" t="s">
        <v>41</v>
      </c>
      <c r="J2056" s="15"/>
      <c r="K2056" s="15" t="s">
        <v>6559</v>
      </c>
      <c r="L2056" s="15">
        <v>6</v>
      </c>
      <c r="M2056" s="15"/>
      <c r="N2056" s="16" t="s">
        <v>6652</v>
      </c>
      <c r="O2056" s="16"/>
      <c r="P2056" s="16" t="s">
        <v>6438</v>
      </c>
      <c r="Q2056" s="17"/>
      <c r="R2056" s="12"/>
      <c r="S2056" s="12"/>
      <c r="T2056" s="18"/>
      <c r="U2056" s="19"/>
      <c r="V2056" s="20"/>
      <c r="W2056" s="12" t="s">
        <v>49</v>
      </c>
      <c r="X2056" s="20" t="s">
        <v>6559</v>
      </c>
      <c r="Y2056" s="20"/>
      <c r="Z2056" s="21">
        <v>15990.29</v>
      </c>
      <c r="AA2056" s="21">
        <v>19454.40210172578</v>
      </c>
      <c r="AB2056" s="22">
        <v>1241</v>
      </c>
      <c r="AC2056" s="21">
        <v>12.885004029008865</v>
      </c>
      <c r="AD2056" s="21">
        <v>15.676391701632378</v>
      </c>
      <c r="AE2056" s="16" t="s">
        <v>6495</v>
      </c>
      <c r="AF2056" s="12"/>
      <c r="AG2056" s="12"/>
      <c r="AH2056" s="20" t="s">
        <v>52</v>
      </c>
      <c r="AI2056" s="12"/>
      <c r="AJ2056" s="12"/>
      <c r="AK2056" s="12"/>
      <c r="AL2056" s="12"/>
      <c r="AM2056" s="12"/>
      <c r="AN2056" s="20" t="s">
        <v>6629</v>
      </c>
      <c r="AO2056" s="23"/>
      <c r="AP2056" s="24"/>
    </row>
    <row r="2057" spans="1:42" x14ac:dyDescent="0.25">
      <c r="A2057" s="12"/>
      <c r="B2057" s="13" t="s">
        <v>6368</v>
      </c>
      <c r="C2057" s="14">
        <v>44942</v>
      </c>
      <c r="D2057" s="12">
        <v>1</v>
      </c>
      <c r="E2057" s="12">
        <v>3</v>
      </c>
      <c r="F2057" s="12">
        <v>3</v>
      </c>
      <c r="G2057" s="12">
        <v>3</v>
      </c>
      <c r="H2057" s="12"/>
      <c r="I2057" s="15" t="s">
        <v>41</v>
      </c>
      <c r="J2057" s="15"/>
      <c r="K2057" s="15" t="s">
        <v>6559</v>
      </c>
      <c r="L2057" s="15">
        <v>5</v>
      </c>
      <c r="M2057" s="15"/>
      <c r="N2057" s="16" t="s">
        <v>6662</v>
      </c>
      <c r="O2057" s="16"/>
      <c r="P2057" s="16" t="s">
        <v>6662</v>
      </c>
      <c r="Q2057" s="17"/>
      <c r="R2057" s="12"/>
      <c r="S2057" s="12"/>
      <c r="T2057" s="18"/>
      <c r="U2057" s="19"/>
      <c r="V2057" s="20" t="s">
        <v>6469</v>
      </c>
      <c r="W2057" s="12" t="s">
        <v>49</v>
      </c>
      <c r="X2057" s="20" t="s">
        <v>6561</v>
      </c>
      <c r="Y2057" s="20"/>
      <c r="Z2057" s="21">
        <v>75000</v>
      </c>
      <c r="AA2057" s="21">
        <v>92869.658313377819</v>
      </c>
      <c r="AB2057" s="22">
        <v>999</v>
      </c>
      <c r="AC2057" s="21">
        <v>75.075075075075077</v>
      </c>
      <c r="AD2057" s="21">
        <v>92.962620934312127</v>
      </c>
      <c r="AE2057" s="16" t="s">
        <v>6496</v>
      </c>
      <c r="AF2057" s="12"/>
      <c r="AG2057" s="12"/>
      <c r="AH2057" s="20" t="s">
        <v>52</v>
      </c>
      <c r="AI2057" s="12"/>
      <c r="AJ2057" s="12"/>
      <c r="AK2057" s="12"/>
      <c r="AL2057" s="12"/>
      <c r="AM2057" s="12"/>
      <c r="AN2057" s="20" t="s">
        <v>6629</v>
      </c>
      <c r="AO2057" s="23"/>
      <c r="AP2057" s="24"/>
    </row>
    <row r="2058" spans="1:42" x14ac:dyDescent="0.25">
      <c r="A2058" s="12"/>
      <c r="B2058" s="13" t="s">
        <v>6369</v>
      </c>
      <c r="C2058" s="14">
        <v>44942</v>
      </c>
      <c r="D2058" s="12">
        <v>1</v>
      </c>
      <c r="E2058" s="12">
        <v>3</v>
      </c>
      <c r="F2058" s="12">
        <v>3</v>
      </c>
      <c r="G2058" s="12">
        <v>3</v>
      </c>
      <c r="H2058" s="12"/>
      <c r="I2058" s="15" t="s">
        <v>41</v>
      </c>
      <c r="J2058" s="15"/>
      <c r="K2058" s="15" t="s">
        <v>6559</v>
      </c>
      <c r="L2058" s="15">
        <v>5</v>
      </c>
      <c r="M2058" s="15"/>
      <c r="N2058" s="16" t="s">
        <v>6662</v>
      </c>
      <c r="O2058" s="16"/>
      <c r="P2058" s="16" t="s">
        <v>6662</v>
      </c>
      <c r="Q2058" s="17"/>
      <c r="R2058" s="12"/>
      <c r="S2058" s="12"/>
      <c r="T2058" s="18"/>
      <c r="U2058" s="19"/>
      <c r="V2058" s="20" t="s">
        <v>6469</v>
      </c>
      <c r="W2058" s="12" t="s">
        <v>49</v>
      </c>
      <c r="X2058" s="20" t="s">
        <v>6561</v>
      </c>
      <c r="Y2058" s="20"/>
      <c r="Z2058" s="21">
        <v>75000</v>
      </c>
      <c r="AA2058" s="21">
        <v>92869.658313377819</v>
      </c>
      <c r="AB2058" s="22">
        <v>760</v>
      </c>
      <c r="AC2058" s="21">
        <v>98.684210526315795</v>
      </c>
      <c r="AD2058" s="21">
        <v>122.19691883339186</v>
      </c>
      <c r="AE2058" s="16" t="s">
        <v>6497</v>
      </c>
      <c r="AF2058" s="12"/>
      <c r="AG2058" s="12"/>
      <c r="AH2058" s="20" t="s">
        <v>52</v>
      </c>
      <c r="AI2058" s="12"/>
      <c r="AJ2058" s="12"/>
      <c r="AK2058" s="12"/>
      <c r="AL2058" s="12"/>
      <c r="AM2058" s="12"/>
      <c r="AN2058" s="20" t="s">
        <v>6629</v>
      </c>
      <c r="AO2058" s="23"/>
      <c r="AP2058" s="24"/>
    </row>
    <row r="2059" spans="1:42" x14ac:dyDescent="0.25">
      <c r="A2059" s="12"/>
      <c r="B2059" s="13" t="s">
        <v>6370</v>
      </c>
      <c r="C2059" s="14">
        <v>44942</v>
      </c>
      <c r="D2059" s="12">
        <v>3</v>
      </c>
      <c r="E2059" s="12">
        <v>3</v>
      </c>
      <c r="F2059" s="12">
        <v>3</v>
      </c>
      <c r="G2059" s="12">
        <v>3</v>
      </c>
      <c r="H2059" s="12"/>
      <c r="I2059" s="15" t="s">
        <v>41</v>
      </c>
      <c r="J2059" s="15"/>
      <c r="K2059" s="15" t="s">
        <v>43</v>
      </c>
      <c r="L2059" s="15">
        <v>6</v>
      </c>
      <c r="M2059" s="15"/>
      <c r="N2059" s="16" t="s">
        <v>6647</v>
      </c>
      <c r="O2059" s="16"/>
      <c r="P2059" s="16" t="s">
        <v>6439</v>
      </c>
      <c r="Q2059" s="17"/>
      <c r="R2059" s="12"/>
      <c r="S2059" s="12"/>
      <c r="T2059" s="18" t="s">
        <v>6451</v>
      </c>
      <c r="U2059" s="19"/>
      <c r="V2059" s="20"/>
      <c r="W2059" s="12" t="s">
        <v>49</v>
      </c>
      <c r="X2059" s="20" t="s">
        <v>62</v>
      </c>
      <c r="Y2059" s="20"/>
      <c r="Z2059" s="21">
        <v>36937.47</v>
      </c>
      <c r="AA2059" s="21">
        <v>45438.376287974621</v>
      </c>
      <c r="AB2059" s="22">
        <v>704</v>
      </c>
      <c r="AC2059" s="21">
        <v>52.467997159090913</v>
      </c>
      <c r="AD2059" s="21">
        <v>64.543148136327588</v>
      </c>
      <c r="AE2059" s="16" t="s">
        <v>6498</v>
      </c>
      <c r="AF2059" s="12"/>
      <c r="AG2059" s="12"/>
      <c r="AH2059" s="20" t="s">
        <v>52</v>
      </c>
      <c r="AI2059" s="12"/>
      <c r="AJ2059" s="12"/>
      <c r="AK2059" s="12"/>
      <c r="AL2059" s="12"/>
      <c r="AM2059" s="12"/>
      <c r="AN2059" s="20" t="s">
        <v>6629</v>
      </c>
      <c r="AO2059" s="23"/>
      <c r="AP2059" s="24"/>
    </row>
    <row r="2060" spans="1:42" x14ac:dyDescent="0.25">
      <c r="A2060" s="12"/>
      <c r="B2060" s="13" t="s">
        <v>6371</v>
      </c>
      <c r="C2060" s="14">
        <v>44944</v>
      </c>
      <c r="D2060" s="12">
        <v>1</v>
      </c>
      <c r="E2060" s="12">
        <v>1</v>
      </c>
      <c r="F2060" s="12">
        <v>1</v>
      </c>
      <c r="G2060" s="12">
        <v>3</v>
      </c>
      <c r="H2060" s="12"/>
      <c r="I2060" s="15" t="s">
        <v>41</v>
      </c>
      <c r="J2060" s="15"/>
      <c r="K2060" s="15" t="s">
        <v>43</v>
      </c>
      <c r="L2060" s="15">
        <v>6</v>
      </c>
      <c r="M2060" s="15"/>
      <c r="N2060" s="16" t="s">
        <v>6652</v>
      </c>
      <c r="O2060" s="16"/>
      <c r="P2060" s="16" t="s">
        <v>6440</v>
      </c>
      <c r="Q2060" s="17"/>
      <c r="R2060" s="12"/>
      <c r="S2060" s="12"/>
      <c r="T2060" s="18" t="s">
        <v>6452</v>
      </c>
      <c r="U2060" s="19"/>
      <c r="V2060" s="20"/>
      <c r="W2060" s="12" t="s">
        <v>49</v>
      </c>
      <c r="X2060" s="20" t="s">
        <v>288</v>
      </c>
      <c r="Y2060" s="20"/>
      <c r="Z2060" s="21">
        <v>48717.84</v>
      </c>
      <c r="AA2060" s="21">
        <v>59929.917935834303</v>
      </c>
      <c r="AB2060" s="22">
        <v>1640</v>
      </c>
      <c r="AC2060" s="21">
        <v>29.706</v>
      </c>
      <c r="AD2060" s="21">
        <v>36.542632887703846</v>
      </c>
      <c r="AE2060" s="16" t="s">
        <v>6499</v>
      </c>
      <c r="AF2060" s="12"/>
      <c r="AG2060" s="12"/>
      <c r="AH2060" s="20" t="s">
        <v>52</v>
      </c>
      <c r="AI2060" s="12"/>
      <c r="AJ2060" s="12"/>
      <c r="AK2060" s="12"/>
      <c r="AL2060" s="12"/>
      <c r="AM2060" s="12"/>
      <c r="AN2060" s="20" t="s">
        <v>6629</v>
      </c>
      <c r="AO2060" s="23"/>
      <c r="AP2060" s="24"/>
    </row>
    <row r="2061" spans="1:42" x14ac:dyDescent="0.25">
      <c r="A2061" s="12"/>
      <c r="B2061" s="13" t="s">
        <v>6372</v>
      </c>
      <c r="C2061" s="14">
        <v>44949</v>
      </c>
      <c r="D2061" s="12">
        <v>1</v>
      </c>
      <c r="E2061" s="12">
        <v>1</v>
      </c>
      <c r="F2061" s="12">
        <v>1</v>
      </c>
      <c r="G2061" s="12">
        <v>3</v>
      </c>
      <c r="H2061" s="12"/>
      <c r="I2061" s="15" t="s">
        <v>41</v>
      </c>
      <c r="J2061" s="15"/>
      <c r="K2061" s="15" t="s">
        <v>43</v>
      </c>
      <c r="L2061" s="15">
        <v>7</v>
      </c>
      <c r="M2061" s="15"/>
      <c r="N2061" s="16" t="s">
        <v>6894</v>
      </c>
      <c r="O2061" s="16"/>
      <c r="P2061" s="16" t="s">
        <v>6894</v>
      </c>
      <c r="Q2061" s="17"/>
      <c r="R2061" s="12"/>
      <c r="S2061" s="12"/>
      <c r="T2061" s="18" t="s">
        <v>6453</v>
      </c>
      <c r="U2061" s="19"/>
      <c r="V2061" s="20"/>
      <c r="W2061" s="12" t="s">
        <v>49</v>
      </c>
      <c r="X2061" s="20" t="s">
        <v>239</v>
      </c>
      <c r="Y2061" s="20"/>
      <c r="Z2061" s="21">
        <v>34068</v>
      </c>
      <c r="AA2061" s="21">
        <v>41908.51737757674</v>
      </c>
      <c r="AB2061" s="22">
        <v>300</v>
      </c>
      <c r="AC2061" s="21">
        <v>113.56</v>
      </c>
      <c r="AD2061" s="21">
        <v>139.69505792525581</v>
      </c>
      <c r="AE2061" s="16" t="s">
        <v>6500</v>
      </c>
      <c r="AF2061" s="12"/>
      <c r="AG2061" s="12"/>
      <c r="AH2061" s="20" t="s">
        <v>52</v>
      </c>
      <c r="AI2061" s="12"/>
      <c r="AJ2061" s="12"/>
      <c r="AK2061" s="12"/>
      <c r="AL2061" s="12"/>
      <c r="AM2061" s="12"/>
      <c r="AN2061" s="20" t="s">
        <v>6629</v>
      </c>
      <c r="AO2061" s="23"/>
      <c r="AP2061" s="24"/>
    </row>
    <row r="2062" spans="1:42" x14ac:dyDescent="0.25">
      <c r="A2062" s="12"/>
      <c r="B2062" s="13" t="s">
        <v>6373</v>
      </c>
      <c r="C2062" s="14">
        <v>44950</v>
      </c>
      <c r="D2062" s="12">
        <v>1</v>
      </c>
      <c r="E2062" s="12">
        <v>3</v>
      </c>
      <c r="F2062" s="12">
        <v>3</v>
      </c>
      <c r="G2062" s="12">
        <v>3</v>
      </c>
      <c r="H2062" s="12"/>
      <c r="I2062" s="15" t="s">
        <v>41</v>
      </c>
      <c r="J2062" s="15"/>
      <c r="K2062" s="15" t="s">
        <v>6559</v>
      </c>
      <c r="L2062" s="15">
        <v>5</v>
      </c>
      <c r="M2062" s="15"/>
      <c r="N2062" s="16" t="s">
        <v>6662</v>
      </c>
      <c r="O2062" s="16"/>
      <c r="P2062" s="16" t="s">
        <v>6662</v>
      </c>
      <c r="Q2062" s="17"/>
      <c r="R2062" s="12"/>
      <c r="S2062" s="12"/>
      <c r="T2062" s="18"/>
      <c r="U2062" s="19"/>
      <c r="V2062" s="20" t="s">
        <v>6472</v>
      </c>
      <c r="W2062" s="12" t="s">
        <v>49</v>
      </c>
      <c r="X2062" s="20" t="s">
        <v>6562</v>
      </c>
      <c r="Y2062" s="20"/>
      <c r="Z2062" s="21">
        <v>230000</v>
      </c>
      <c r="AA2062" s="21">
        <v>284800.28549435863</v>
      </c>
      <c r="AB2062" s="22">
        <v>758</v>
      </c>
      <c r="AC2062" s="21">
        <v>303.43007915567284</v>
      </c>
      <c r="AD2062" s="21">
        <v>375.72597030918024</v>
      </c>
      <c r="AE2062" s="16" t="s">
        <v>6501</v>
      </c>
      <c r="AF2062" s="12"/>
      <c r="AG2062" s="12"/>
      <c r="AH2062" s="20" t="s">
        <v>52</v>
      </c>
      <c r="AI2062" s="12"/>
      <c r="AJ2062" s="12"/>
      <c r="AK2062" s="12"/>
      <c r="AL2062" s="12"/>
      <c r="AM2062" s="12"/>
      <c r="AN2062" s="20" t="s">
        <v>6629</v>
      </c>
      <c r="AO2062" s="23"/>
      <c r="AP2062" s="24"/>
    </row>
    <row r="2063" spans="1:42" x14ac:dyDescent="0.25">
      <c r="A2063" s="12"/>
      <c r="B2063" s="13" t="s">
        <v>6374</v>
      </c>
      <c r="C2063" s="14">
        <v>44955</v>
      </c>
      <c r="D2063" s="12">
        <v>1</v>
      </c>
      <c r="E2063" s="12">
        <v>1</v>
      </c>
      <c r="F2063" s="12">
        <v>1</v>
      </c>
      <c r="G2063" s="12">
        <v>3</v>
      </c>
      <c r="H2063" s="12"/>
      <c r="I2063" s="15" t="s">
        <v>41</v>
      </c>
      <c r="J2063" s="15"/>
      <c r="K2063" s="15" t="s">
        <v>43</v>
      </c>
      <c r="L2063" s="15">
        <v>6</v>
      </c>
      <c r="M2063" s="15"/>
      <c r="N2063" s="16" t="s">
        <v>6647</v>
      </c>
      <c r="O2063" s="16"/>
      <c r="P2063" s="16" t="s">
        <v>6439</v>
      </c>
      <c r="Q2063" s="17"/>
      <c r="R2063" s="12"/>
      <c r="S2063" s="12"/>
      <c r="T2063" s="18" t="s">
        <v>6452</v>
      </c>
      <c r="U2063" s="19"/>
      <c r="V2063" s="20"/>
      <c r="W2063" s="12" t="s">
        <v>49</v>
      </c>
      <c r="X2063" s="20" t="s">
        <v>239</v>
      </c>
      <c r="Y2063" s="20"/>
      <c r="Z2063" s="21">
        <v>16654.759999999998</v>
      </c>
      <c r="AA2063" s="21">
        <v>20487.739194533577</v>
      </c>
      <c r="AB2063" s="22">
        <v>423</v>
      </c>
      <c r="AC2063" s="21">
        <v>39.372955082742315</v>
      </c>
      <c r="AD2063" s="21">
        <v>48.43437161828269</v>
      </c>
      <c r="AE2063" s="16" t="s">
        <v>6502</v>
      </c>
      <c r="AF2063" s="12"/>
      <c r="AG2063" s="12"/>
      <c r="AH2063" s="20" t="s">
        <v>52</v>
      </c>
      <c r="AI2063" s="12"/>
      <c r="AJ2063" s="12"/>
      <c r="AK2063" s="12"/>
      <c r="AL2063" s="12"/>
      <c r="AM2063" s="12"/>
      <c r="AN2063" s="20" t="s">
        <v>6629</v>
      </c>
      <c r="AO2063" s="23"/>
      <c r="AP2063" s="24"/>
    </row>
    <row r="2064" spans="1:42" x14ac:dyDescent="0.25">
      <c r="A2064" s="12"/>
      <c r="B2064" s="13" t="s">
        <v>6375</v>
      </c>
      <c r="C2064" s="14">
        <v>44962</v>
      </c>
      <c r="D2064" s="12">
        <v>1</v>
      </c>
      <c r="E2064" s="12">
        <v>3</v>
      </c>
      <c r="F2064" s="12">
        <v>3</v>
      </c>
      <c r="G2064" s="12">
        <v>3</v>
      </c>
      <c r="H2064" s="12"/>
      <c r="I2064" s="15" t="s">
        <v>41</v>
      </c>
      <c r="J2064" s="15"/>
      <c r="K2064" s="15" t="s">
        <v>6559</v>
      </c>
      <c r="L2064" s="15">
        <v>6</v>
      </c>
      <c r="M2064" s="15"/>
      <c r="N2064" s="16" t="s">
        <v>6652</v>
      </c>
      <c r="O2064" s="16"/>
      <c r="P2064" s="16" t="s">
        <v>204</v>
      </c>
      <c r="Q2064" s="17"/>
      <c r="R2064" s="12"/>
      <c r="S2064" s="12"/>
      <c r="T2064" s="18" t="s">
        <v>6454</v>
      </c>
      <c r="U2064" s="19"/>
      <c r="V2064" s="20"/>
      <c r="W2064" s="12" t="s">
        <v>49</v>
      </c>
      <c r="X2064" s="20" t="s">
        <v>6559</v>
      </c>
      <c r="Y2064" s="20"/>
      <c r="Z2064" s="21">
        <v>36034.129999999997</v>
      </c>
      <c r="AA2064" s="21">
        <v>43471.005562054503</v>
      </c>
      <c r="AB2064" s="22">
        <v>1153</v>
      </c>
      <c r="AC2064" s="21">
        <v>31.252497831743277</v>
      </c>
      <c r="AD2064" s="21">
        <v>37.702520001781878</v>
      </c>
      <c r="AE2064" s="16" t="s">
        <v>6503</v>
      </c>
      <c r="AF2064" s="12"/>
      <c r="AG2064" s="12"/>
      <c r="AH2064" s="20" t="s">
        <v>52</v>
      </c>
      <c r="AI2064" s="12"/>
      <c r="AJ2064" s="12"/>
      <c r="AK2064" s="12"/>
      <c r="AL2064" s="12"/>
      <c r="AM2064" s="12"/>
      <c r="AN2064" s="20" t="s">
        <v>92</v>
      </c>
      <c r="AO2064" s="23"/>
      <c r="AP2064" s="24"/>
    </row>
    <row r="2065" spans="1:42" x14ac:dyDescent="0.25">
      <c r="A2065" s="12"/>
      <c r="B2065" s="13" t="s">
        <v>6376</v>
      </c>
      <c r="C2065" s="14">
        <v>44970</v>
      </c>
      <c r="D2065" s="12">
        <v>1</v>
      </c>
      <c r="E2065" s="12">
        <v>1</v>
      </c>
      <c r="F2065" s="12">
        <v>1</v>
      </c>
      <c r="G2065" s="12">
        <v>1</v>
      </c>
      <c r="H2065" s="12"/>
      <c r="I2065" s="15" t="s">
        <v>41</v>
      </c>
      <c r="J2065" s="15"/>
      <c r="K2065" s="15" t="s">
        <v>43</v>
      </c>
      <c r="L2065" s="15">
        <v>7</v>
      </c>
      <c r="M2065" s="15"/>
      <c r="N2065" s="16" t="s">
        <v>6894</v>
      </c>
      <c r="O2065" s="16"/>
      <c r="P2065" s="16" t="s">
        <v>6894</v>
      </c>
      <c r="Q2065" s="17"/>
      <c r="R2065" s="12"/>
      <c r="S2065" s="12"/>
      <c r="T2065" s="18" t="s">
        <v>953</v>
      </c>
      <c r="U2065" s="19"/>
      <c r="V2065" s="20"/>
      <c r="W2065" s="12" t="s">
        <v>49</v>
      </c>
      <c r="X2065" s="20" t="s">
        <v>62</v>
      </c>
      <c r="Y2065" s="20"/>
      <c r="Z2065" s="21">
        <v>200000</v>
      </c>
      <c r="AA2065" s="21">
        <v>243327.6957669408</v>
      </c>
      <c r="AB2065" s="22">
        <v>1200</v>
      </c>
      <c r="AC2065" s="21">
        <v>166.66666666666666</v>
      </c>
      <c r="AD2065" s="21">
        <v>202.77307980578399</v>
      </c>
      <c r="AE2065" s="16" t="s">
        <v>6504</v>
      </c>
      <c r="AF2065" s="12"/>
      <c r="AG2065" s="12"/>
      <c r="AH2065" s="20" t="s">
        <v>52</v>
      </c>
      <c r="AI2065" s="12"/>
      <c r="AJ2065" s="12"/>
      <c r="AK2065" s="12"/>
      <c r="AL2065" s="12"/>
      <c r="AM2065" s="12"/>
      <c r="AN2065" s="20" t="s">
        <v>92</v>
      </c>
      <c r="AO2065" s="23"/>
      <c r="AP2065" s="24"/>
    </row>
    <row r="2066" spans="1:42" x14ac:dyDescent="0.25">
      <c r="A2066" s="12"/>
      <c r="B2066" s="13" t="s">
        <v>6377</v>
      </c>
      <c r="C2066" s="14">
        <v>44971</v>
      </c>
      <c r="D2066" s="12">
        <v>1</v>
      </c>
      <c r="E2066" s="12">
        <v>1</v>
      </c>
      <c r="F2066" s="12">
        <v>1</v>
      </c>
      <c r="G2066" s="12">
        <v>3</v>
      </c>
      <c r="H2066" s="12"/>
      <c r="I2066" s="15" t="s">
        <v>41</v>
      </c>
      <c r="J2066" s="15"/>
      <c r="K2066" s="15" t="s">
        <v>43</v>
      </c>
      <c r="L2066" s="15">
        <v>7</v>
      </c>
      <c r="M2066" s="15"/>
      <c r="N2066" s="16" t="s">
        <v>6894</v>
      </c>
      <c r="O2066" s="16"/>
      <c r="P2066" s="16" t="s">
        <v>6894</v>
      </c>
      <c r="Q2066" s="17"/>
      <c r="R2066" s="12"/>
      <c r="S2066" s="12"/>
      <c r="T2066" s="18"/>
      <c r="U2066" s="19"/>
      <c r="V2066" s="20"/>
      <c r="W2066" s="12" t="s">
        <v>49</v>
      </c>
      <c r="X2066" s="20" t="s">
        <v>167</v>
      </c>
      <c r="Y2066" s="20"/>
      <c r="Z2066" s="21">
        <v>71315.679999999993</v>
      </c>
      <c r="AA2066" s="21">
        <v>86765.400432262511</v>
      </c>
      <c r="AB2066" s="22">
        <v>628</v>
      </c>
      <c r="AC2066" s="21">
        <v>113.55999999999999</v>
      </c>
      <c r="AD2066" s="21">
        <v>138.16146565646898</v>
      </c>
      <c r="AE2066" s="16" t="s">
        <v>6505</v>
      </c>
      <c r="AF2066" s="12"/>
      <c r="AG2066" s="12"/>
      <c r="AH2066" s="20" t="s">
        <v>52</v>
      </c>
      <c r="AI2066" s="12"/>
      <c r="AJ2066" s="12"/>
      <c r="AK2066" s="12"/>
      <c r="AL2066" s="12"/>
      <c r="AM2066" s="12"/>
      <c r="AN2066" s="20" t="s">
        <v>6629</v>
      </c>
      <c r="AO2066" s="23"/>
      <c r="AP2066" s="24"/>
    </row>
    <row r="2067" spans="1:42" x14ac:dyDescent="0.25">
      <c r="A2067" s="12"/>
      <c r="B2067" s="13" t="s">
        <v>6378</v>
      </c>
      <c r="C2067" s="14">
        <v>44973</v>
      </c>
      <c r="D2067" s="12">
        <v>1</v>
      </c>
      <c r="E2067" s="12">
        <v>1</v>
      </c>
      <c r="F2067" s="12">
        <v>1</v>
      </c>
      <c r="G2067" s="12">
        <v>3</v>
      </c>
      <c r="H2067" s="12"/>
      <c r="I2067" s="15" t="s">
        <v>41</v>
      </c>
      <c r="J2067" s="15"/>
      <c r="K2067" s="15" t="s">
        <v>43</v>
      </c>
      <c r="L2067" s="15">
        <v>7</v>
      </c>
      <c r="M2067" s="15"/>
      <c r="N2067" s="16" t="s">
        <v>6894</v>
      </c>
      <c r="O2067" s="16"/>
      <c r="P2067" s="16" t="s">
        <v>6894</v>
      </c>
      <c r="Q2067" s="17"/>
      <c r="R2067" s="12"/>
      <c r="S2067" s="12"/>
      <c r="T2067" s="18"/>
      <c r="U2067" s="19"/>
      <c r="V2067" s="20"/>
      <c r="W2067" s="12" t="s">
        <v>49</v>
      </c>
      <c r="X2067" s="20" t="s">
        <v>239</v>
      </c>
      <c r="Y2067" s="20"/>
      <c r="Z2067" s="21">
        <v>49285.04</v>
      </c>
      <c r="AA2067" s="21">
        <v>59962.076094907541</v>
      </c>
      <c r="AB2067" s="22">
        <v>434</v>
      </c>
      <c r="AC2067" s="21">
        <v>113.56</v>
      </c>
      <c r="AD2067" s="21">
        <v>138.16146565646898</v>
      </c>
      <c r="AE2067" s="16" t="s">
        <v>3842</v>
      </c>
      <c r="AF2067" s="12"/>
      <c r="AG2067" s="12"/>
      <c r="AH2067" s="20" t="s">
        <v>52</v>
      </c>
      <c r="AI2067" s="12"/>
      <c r="AJ2067" s="12"/>
      <c r="AK2067" s="12"/>
      <c r="AL2067" s="12"/>
      <c r="AM2067" s="12"/>
      <c r="AN2067" s="20" t="s">
        <v>6629</v>
      </c>
      <c r="AO2067" s="23"/>
      <c r="AP2067" s="24"/>
    </row>
    <row r="2068" spans="1:42" x14ac:dyDescent="0.25">
      <c r="A2068" s="12"/>
      <c r="B2068" s="13" t="s">
        <v>6379</v>
      </c>
      <c r="C2068" s="14">
        <v>44988</v>
      </c>
      <c r="D2068" s="12">
        <v>1</v>
      </c>
      <c r="E2068" s="12">
        <v>1</v>
      </c>
      <c r="F2068" s="12">
        <v>1</v>
      </c>
      <c r="G2068" s="12">
        <v>3</v>
      </c>
      <c r="H2068" s="12"/>
      <c r="I2068" s="15" t="s">
        <v>41</v>
      </c>
      <c r="J2068" s="15"/>
      <c r="K2068" s="15" t="s">
        <v>43</v>
      </c>
      <c r="L2068" s="15">
        <v>7</v>
      </c>
      <c r="M2068" s="15"/>
      <c r="N2068" s="16" t="s">
        <v>6650</v>
      </c>
      <c r="O2068" s="16"/>
      <c r="P2068" s="16" t="s">
        <v>6441</v>
      </c>
      <c r="Q2068" s="17"/>
      <c r="R2068" s="12"/>
      <c r="S2068" s="12"/>
      <c r="T2068" s="18" t="s">
        <v>6455</v>
      </c>
      <c r="U2068" s="19"/>
      <c r="V2068" s="20"/>
      <c r="W2068" s="12" t="s">
        <v>49</v>
      </c>
      <c r="X2068" s="20" t="s">
        <v>239</v>
      </c>
      <c r="Y2068" s="20"/>
      <c r="Z2068" s="21">
        <v>19589.099999999999</v>
      </c>
      <c r="AA2068" s="21">
        <v>23631.980987348434</v>
      </c>
      <c r="AB2068" s="22">
        <v>1150</v>
      </c>
      <c r="AC2068" s="21">
        <v>17.033999999999999</v>
      </c>
      <c r="AD2068" s="21">
        <v>20.549548684650812</v>
      </c>
      <c r="AE2068" s="16" t="s">
        <v>6506</v>
      </c>
      <c r="AF2068" s="12"/>
      <c r="AG2068" s="12"/>
      <c r="AH2068" s="20" t="s">
        <v>52</v>
      </c>
      <c r="AI2068" s="12"/>
      <c r="AJ2068" s="12"/>
      <c r="AK2068" s="12"/>
      <c r="AL2068" s="12"/>
      <c r="AM2068" s="12"/>
      <c r="AN2068" s="20" t="s">
        <v>6629</v>
      </c>
      <c r="AO2068" s="23"/>
      <c r="AP2068" s="24"/>
    </row>
    <row r="2069" spans="1:42" x14ac:dyDescent="0.25">
      <c r="A2069" s="12"/>
      <c r="B2069" s="13" t="s">
        <v>6380</v>
      </c>
      <c r="C2069" s="14">
        <v>44995</v>
      </c>
      <c r="D2069" s="12">
        <v>1</v>
      </c>
      <c r="E2069" s="12">
        <v>1</v>
      </c>
      <c r="F2069" s="12">
        <v>1</v>
      </c>
      <c r="G2069" s="12">
        <v>3</v>
      </c>
      <c r="H2069" s="12"/>
      <c r="I2069" s="15" t="s">
        <v>41</v>
      </c>
      <c r="J2069" s="15"/>
      <c r="K2069" s="15" t="s">
        <v>43</v>
      </c>
      <c r="L2069" s="15">
        <v>6</v>
      </c>
      <c r="M2069" s="15"/>
      <c r="N2069" s="16" t="s">
        <v>6652</v>
      </c>
      <c r="O2069" s="16"/>
      <c r="P2069" s="16" t="s">
        <v>6440</v>
      </c>
      <c r="Q2069" s="17"/>
      <c r="R2069" s="12"/>
      <c r="S2069" s="12"/>
      <c r="T2069" s="18"/>
      <c r="U2069" s="19"/>
      <c r="V2069" s="20"/>
      <c r="W2069" s="12" t="s">
        <v>49</v>
      </c>
      <c r="X2069" s="20" t="s">
        <v>288</v>
      </c>
      <c r="Y2069" s="20"/>
      <c r="Z2069" s="21">
        <v>15938.78</v>
      </c>
      <c r="AA2069" s="21">
        <v>19228.29256686267</v>
      </c>
      <c r="AB2069" s="22">
        <v>510</v>
      </c>
      <c r="AC2069" s="21">
        <v>31.252509803921569</v>
      </c>
      <c r="AD2069" s="21">
        <v>37.702534444828764</v>
      </c>
      <c r="AE2069" s="16" t="s">
        <v>6507</v>
      </c>
      <c r="AF2069" s="12"/>
      <c r="AG2069" s="12"/>
      <c r="AH2069" s="20" t="s">
        <v>52</v>
      </c>
      <c r="AI2069" s="12"/>
      <c r="AJ2069" s="12"/>
      <c r="AK2069" s="12"/>
      <c r="AL2069" s="12"/>
      <c r="AM2069" s="12"/>
      <c r="AN2069" s="20" t="s">
        <v>6629</v>
      </c>
      <c r="AO2069" s="23"/>
      <c r="AP2069" s="24"/>
    </row>
    <row r="2070" spans="1:42" x14ac:dyDescent="0.25">
      <c r="A2070" s="12"/>
      <c r="B2070" s="13" t="s">
        <v>6381</v>
      </c>
      <c r="C2070" s="14">
        <v>44995</v>
      </c>
      <c r="D2070" s="12">
        <v>1</v>
      </c>
      <c r="E2070" s="12">
        <v>1</v>
      </c>
      <c r="F2070" s="12">
        <v>1</v>
      </c>
      <c r="G2070" s="12">
        <v>3</v>
      </c>
      <c r="H2070" s="12"/>
      <c r="I2070" s="15" t="s">
        <v>41</v>
      </c>
      <c r="J2070" s="15"/>
      <c r="K2070" s="15" t="s">
        <v>43</v>
      </c>
      <c r="L2070" s="15">
        <v>7</v>
      </c>
      <c r="M2070" s="15"/>
      <c r="N2070" s="16" t="s">
        <v>6651</v>
      </c>
      <c r="O2070" s="16"/>
      <c r="P2070" s="16" t="s">
        <v>152</v>
      </c>
      <c r="Q2070" s="17"/>
      <c r="R2070" s="12"/>
      <c r="S2070" s="12"/>
      <c r="T2070" s="18" t="s">
        <v>6453</v>
      </c>
      <c r="U2070" s="19"/>
      <c r="V2070" s="20"/>
      <c r="W2070" s="12" t="s">
        <v>49</v>
      </c>
      <c r="X2070" s="20" t="s">
        <v>62</v>
      </c>
      <c r="Y2070" s="20"/>
      <c r="Z2070" s="21">
        <v>150000</v>
      </c>
      <c r="AA2070" s="21">
        <v>180957.63195359998</v>
      </c>
      <c r="AB2070" s="22">
        <v>946</v>
      </c>
      <c r="AC2070" s="21">
        <v>158.56236786469344</v>
      </c>
      <c r="AD2070" s="21">
        <v>191.28713737167016</v>
      </c>
      <c r="AE2070" s="16" t="s">
        <v>6508</v>
      </c>
      <c r="AF2070" s="12"/>
      <c r="AG2070" s="12"/>
      <c r="AH2070" s="20" t="s">
        <v>52</v>
      </c>
      <c r="AI2070" s="12"/>
      <c r="AJ2070" s="12"/>
      <c r="AK2070" s="12"/>
      <c r="AL2070" s="12"/>
      <c r="AM2070" s="12"/>
      <c r="AN2070" s="20" t="s">
        <v>6629</v>
      </c>
      <c r="AO2070" s="23"/>
      <c r="AP2070" s="24"/>
    </row>
    <row r="2071" spans="1:42" x14ac:dyDescent="0.25">
      <c r="A2071" s="12"/>
      <c r="B2071" s="13" t="s">
        <v>6382</v>
      </c>
      <c r="C2071" s="14">
        <v>45006</v>
      </c>
      <c r="D2071" s="12">
        <v>1</v>
      </c>
      <c r="E2071" s="12">
        <v>1</v>
      </c>
      <c r="F2071" s="12">
        <v>1</v>
      </c>
      <c r="G2071" s="12">
        <v>3</v>
      </c>
      <c r="H2071" s="12"/>
      <c r="I2071" s="15" t="s">
        <v>41</v>
      </c>
      <c r="J2071" s="15"/>
      <c r="K2071" s="15" t="s">
        <v>43</v>
      </c>
      <c r="L2071" s="15">
        <v>7</v>
      </c>
      <c r="M2071" s="15"/>
      <c r="N2071" s="16" t="s">
        <v>6653</v>
      </c>
      <c r="O2071" s="16"/>
      <c r="P2071" s="16" t="s">
        <v>6442</v>
      </c>
      <c r="Q2071" s="17"/>
      <c r="R2071" s="12"/>
      <c r="S2071" s="12"/>
      <c r="T2071" s="18" t="s">
        <v>6456</v>
      </c>
      <c r="U2071" s="19"/>
      <c r="V2071" s="20"/>
      <c r="W2071" s="12" t="s">
        <v>49</v>
      </c>
      <c r="X2071" s="20" t="s">
        <v>62</v>
      </c>
      <c r="Y2071" s="20"/>
      <c r="Z2071" s="21">
        <v>200000</v>
      </c>
      <c r="AA2071" s="21">
        <v>241276.84260479998</v>
      </c>
      <c r="AB2071" s="22">
        <v>1141</v>
      </c>
      <c r="AC2071" s="21">
        <v>175.28483786152498</v>
      </c>
      <c r="AD2071" s="21">
        <v>211.46086117861523</v>
      </c>
      <c r="AE2071" s="16" t="s">
        <v>6509</v>
      </c>
      <c r="AF2071" s="12"/>
      <c r="AG2071" s="12"/>
      <c r="AH2071" s="20" t="s">
        <v>52</v>
      </c>
      <c r="AI2071" s="12"/>
      <c r="AJ2071" s="12"/>
      <c r="AK2071" s="12"/>
      <c r="AL2071" s="12"/>
      <c r="AM2071" s="12"/>
      <c r="AN2071" s="20" t="s">
        <v>92</v>
      </c>
      <c r="AO2071" s="23"/>
      <c r="AP2071" s="24"/>
    </row>
    <row r="2072" spans="1:42" x14ac:dyDescent="0.25">
      <c r="A2072" s="12"/>
      <c r="B2072" s="13" t="s">
        <v>6383</v>
      </c>
      <c r="C2072" s="14">
        <v>45008</v>
      </c>
      <c r="D2072" s="12">
        <v>3</v>
      </c>
      <c r="E2072" s="12">
        <v>3</v>
      </c>
      <c r="F2072" s="12">
        <v>3</v>
      </c>
      <c r="G2072" s="12">
        <v>3</v>
      </c>
      <c r="H2072" s="12"/>
      <c r="I2072" s="15" t="s">
        <v>41</v>
      </c>
      <c r="J2072" s="15"/>
      <c r="K2072" s="15" t="s">
        <v>43</v>
      </c>
      <c r="L2072" s="15">
        <v>6</v>
      </c>
      <c r="M2072" s="15"/>
      <c r="N2072" s="16" t="s">
        <v>6647</v>
      </c>
      <c r="O2072" s="16"/>
      <c r="P2072" s="16" t="s">
        <v>4247</v>
      </c>
      <c r="Q2072" s="17"/>
      <c r="R2072" s="12"/>
      <c r="S2072" s="12"/>
      <c r="T2072" s="18" t="s">
        <v>1008</v>
      </c>
      <c r="U2072" s="19"/>
      <c r="V2072" s="20"/>
      <c r="W2072" s="12" t="s">
        <v>49</v>
      </c>
      <c r="X2072" s="20" t="s">
        <v>62</v>
      </c>
      <c r="Y2072" s="20"/>
      <c r="Z2072" s="21">
        <v>33989.339999999997</v>
      </c>
      <c r="AA2072" s="21">
        <v>41004.203187105159</v>
      </c>
      <c r="AB2072" s="22">
        <v>770</v>
      </c>
      <c r="AC2072" s="21">
        <v>44.141999999999996</v>
      </c>
      <c r="AD2072" s="21">
        <v>53.252211931305403</v>
      </c>
      <c r="AE2072" s="16" t="s">
        <v>4331</v>
      </c>
      <c r="AF2072" s="12"/>
      <c r="AG2072" s="12"/>
      <c r="AH2072" s="20" t="s">
        <v>52</v>
      </c>
      <c r="AI2072" s="12"/>
      <c r="AJ2072" s="12"/>
      <c r="AK2072" s="12"/>
      <c r="AL2072" s="12"/>
      <c r="AM2072" s="12"/>
      <c r="AN2072" s="20" t="s">
        <v>92</v>
      </c>
      <c r="AO2072" s="23"/>
      <c r="AP2072" s="24"/>
    </row>
    <row r="2073" spans="1:42" x14ac:dyDescent="0.25">
      <c r="A2073" s="12"/>
      <c r="B2073" s="13" t="s">
        <v>6384</v>
      </c>
      <c r="C2073" s="14">
        <v>45008</v>
      </c>
      <c r="D2073" s="12">
        <v>1</v>
      </c>
      <c r="E2073" s="12">
        <v>1</v>
      </c>
      <c r="F2073" s="12">
        <v>1</v>
      </c>
      <c r="G2073" s="12">
        <v>1</v>
      </c>
      <c r="H2073" s="12"/>
      <c r="I2073" s="15" t="s">
        <v>41</v>
      </c>
      <c r="J2073" s="15"/>
      <c r="K2073" s="15" t="s">
        <v>43</v>
      </c>
      <c r="L2073" s="15">
        <v>8</v>
      </c>
      <c r="M2073" s="15"/>
      <c r="N2073" s="16" t="s">
        <v>6648</v>
      </c>
      <c r="O2073" s="16"/>
      <c r="P2073" s="16" t="s">
        <v>233</v>
      </c>
      <c r="Q2073" s="17"/>
      <c r="R2073" s="12"/>
      <c r="S2073" s="12"/>
      <c r="T2073" s="18"/>
      <c r="U2073" s="19"/>
      <c r="V2073" s="20"/>
      <c r="W2073" s="12" t="s">
        <v>49</v>
      </c>
      <c r="X2073" s="20" t="s">
        <v>239</v>
      </c>
      <c r="Y2073" s="20"/>
      <c r="Z2073" s="21">
        <v>5998.47</v>
      </c>
      <c r="AA2073" s="21">
        <v>7236.4595102980729</v>
      </c>
      <c r="AB2073" s="22">
        <v>254</v>
      </c>
      <c r="AC2073" s="21">
        <v>23.616023622047244</v>
      </c>
      <c r="AD2073" s="21">
        <v>28.489998072039658</v>
      </c>
      <c r="AE2073" s="16" t="s">
        <v>6510</v>
      </c>
      <c r="AF2073" s="12"/>
      <c r="AG2073" s="12"/>
      <c r="AH2073" s="20" t="s">
        <v>52</v>
      </c>
      <c r="AI2073" s="12"/>
      <c r="AJ2073" s="12"/>
      <c r="AK2073" s="12"/>
      <c r="AL2073" s="12"/>
      <c r="AM2073" s="12"/>
      <c r="AN2073" s="20" t="s">
        <v>6629</v>
      </c>
      <c r="AO2073" s="23"/>
      <c r="AP2073" s="24"/>
    </row>
    <row r="2074" spans="1:42" x14ac:dyDescent="0.25">
      <c r="A2074" s="12"/>
      <c r="B2074" s="13" t="s">
        <v>6385</v>
      </c>
      <c r="C2074" s="14">
        <v>45019</v>
      </c>
      <c r="D2074" s="12">
        <v>1</v>
      </c>
      <c r="E2074" s="12">
        <v>3</v>
      </c>
      <c r="F2074" s="12">
        <v>3</v>
      </c>
      <c r="G2074" s="12">
        <v>3</v>
      </c>
      <c r="H2074" s="12"/>
      <c r="I2074" s="15" t="s">
        <v>41</v>
      </c>
      <c r="J2074" s="15"/>
      <c r="K2074" s="15" t="s">
        <v>6559</v>
      </c>
      <c r="L2074" s="15">
        <v>5</v>
      </c>
      <c r="M2074" s="15"/>
      <c r="N2074" s="16" t="s">
        <v>6662</v>
      </c>
      <c r="O2074" s="16"/>
      <c r="P2074" s="16" t="s">
        <v>6662</v>
      </c>
      <c r="Q2074" s="17"/>
      <c r="R2074" s="12"/>
      <c r="S2074" s="12"/>
      <c r="T2074" s="18"/>
      <c r="U2074" s="19"/>
      <c r="V2074" s="20" t="s">
        <v>6472</v>
      </c>
      <c r="W2074" s="12" t="s">
        <v>49</v>
      </c>
      <c r="X2074" s="20" t="s">
        <v>6562</v>
      </c>
      <c r="Y2074" s="20"/>
      <c r="Z2074" s="21">
        <v>100000</v>
      </c>
      <c r="AA2074" s="21">
        <v>120638.42130239999</v>
      </c>
      <c r="AB2074" s="22">
        <v>655</v>
      </c>
      <c r="AC2074" s="21">
        <v>152.67175572519085</v>
      </c>
      <c r="AD2074" s="21">
        <v>184.18079588152671</v>
      </c>
      <c r="AE2074" s="16" t="s">
        <v>6511</v>
      </c>
      <c r="AF2074" s="12"/>
      <c r="AG2074" s="12"/>
      <c r="AH2074" s="20" t="s">
        <v>52</v>
      </c>
      <c r="AI2074" s="12"/>
      <c r="AJ2074" s="12"/>
      <c r="AK2074" s="12"/>
      <c r="AL2074" s="12"/>
      <c r="AM2074" s="12"/>
      <c r="AN2074" s="20" t="s">
        <v>6629</v>
      </c>
      <c r="AO2074" s="23"/>
      <c r="AP2074" s="24"/>
    </row>
    <row r="2075" spans="1:42" x14ac:dyDescent="0.25">
      <c r="A2075" s="12"/>
      <c r="B2075" s="13" t="s">
        <v>6386</v>
      </c>
      <c r="C2075" s="14">
        <v>45019</v>
      </c>
      <c r="D2075" s="12">
        <v>1</v>
      </c>
      <c r="E2075" s="12">
        <v>3</v>
      </c>
      <c r="F2075" s="12">
        <v>3</v>
      </c>
      <c r="G2075" s="12">
        <v>3</v>
      </c>
      <c r="H2075" s="12"/>
      <c r="I2075" s="15" t="s">
        <v>41</v>
      </c>
      <c r="J2075" s="15"/>
      <c r="K2075" s="15" t="s">
        <v>6559</v>
      </c>
      <c r="L2075" s="15">
        <v>5</v>
      </c>
      <c r="M2075" s="15"/>
      <c r="N2075" s="16" t="s">
        <v>6662</v>
      </c>
      <c r="O2075" s="16"/>
      <c r="P2075" s="16" t="s">
        <v>6662</v>
      </c>
      <c r="Q2075" s="17"/>
      <c r="R2075" s="12"/>
      <c r="S2075" s="12"/>
      <c r="T2075" s="18"/>
      <c r="U2075" s="19"/>
      <c r="V2075" s="20" t="s">
        <v>6472</v>
      </c>
      <c r="W2075" s="12" t="s">
        <v>49</v>
      </c>
      <c r="X2075" s="20" t="s">
        <v>6562</v>
      </c>
      <c r="Y2075" s="20"/>
      <c r="Z2075" s="21">
        <v>100000</v>
      </c>
      <c r="AA2075" s="21">
        <v>120638.42130239999</v>
      </c>
      <c r="AB2075" s="22">
        <v>669</v>
      </c>
      <c r="AC2075" s="21">
        <v>149.47683109118086</v>
      </c>
      <c r="AD2075" s="21">
        <v>180.32648924125559</v>
      </c>
      <c r="AE2075" s="16" t="s">
        <v>6512</v>
      </c>
      <c r="AF2075" s="12"/>
      <c r="AG2075" s="12"/>
      <c r="AH2075" s="20" t="s">
        <v>52</v>
      </c>
      <c r="AI2075" s="12"/>
      <c r="AJ2075" s="12"/>
      <c r="AK2075" s="12"/>
      <c r="AL2075" s="12"/>
      <c r="AM2075" s="12"/>
      <c r="AN2075" s="20" t="s">
        <v>6629</v>
      </c>
      <c r="AO2075" s="23"/>
      <c r="AP2075" s="24"/>
    </row>
    <row r="2076" spans="1:42" x14ac:dyDescent="0.25">
      <c r="A2076" s="12"/>
      <c r="B2076" s="13" t="s">
        <v>6387</v>
      </c>
      <c r="C2076" s="14">
        <v>45021</v>
      </c>
      <c r="D2076" s="12">
        <v>1</v>
      </c>
      <c r="E2076" s="12">
        <v>1</v>
      </c>
      <c r="F2076" s="12">
        <v>1</v>
      </c>
      <c r="G2076" s="12">
        <v>3</v>
      </c>
      <c r="H2076" s="12"/>
      <c r="I2076" s="15" t="s">
        <v>41</v>
      </c>
      <c r="J2076" s="15"/>
      <c r="K2076" s="15" t="s">
        <v>43</v>
      </c>
      <c r="L2076" s="15">
        <v>7</v>
      </c>
      <c r="M2076" s="15"/>
      <c r="N2076" s="16" t="s">
        <v>6653</v>
      </c>
      <c r="O2076" s="16"/>
      <c r="P2076" s="16" t="s">
        <v>6443</v>
      </c>
      <c r="Q2076" s="17"/>
      <c r="R2076" s="12"/>
      <c r="S2076" s="12"/>
      <c r="T2076" s="18"/>
      <c r="U2076" s="19"/>
      <c r="V2076" s="20"/>
      <c r="W2076" s="12" t="s">
        <v>49</v>
      </c>
      <c r="X2076" s="20" t="s">
        <v>239</v>
      </c>
      <c r="Y2076" s="20"/>
      <c r="Z2076" s="21">
        <v>136000</v>
      </c>
      <c r="AA2076" s="21">
        <v>163428.52505510277</v>
      </c>
      <c r="AB2076" s="22">
        <v>1200</v>
      </c>
      <c r="AC2076" s="21">
        <v>113.33333333333333</v>
      </c>
      <c r="AD2076" s="21">
        <v>136.19043754591897</v>
      </c>
      <c r="AE2076" s="16" t="s">
        <v>6513</v>
      </c>
      <c r="AF2076" s="12"/>
      <c r="AG2076" s="12"/>
      <c r="AH2076" s="20" t="s">
        <v>52</v>
      </c>
      <c r="AI2076" s="12"/>
      <c r="AJ2076" s="12"/>
      <c r="AK2076" s="12"/>
      <c r="AL2076" s="12"/>
      <c r="AM2076" s="12"/>
      <c r="AN2076" s="20" t="s">
        <v>6629</v>
      </c>
      <c r="AO2076" s="23"/>
      <c r="AP2076" s="24"/>
    </row>
    <row r="2077" spans="1:42" x14ac:dyDescent="0.25">
      <c r="A2077" s="12"/>
      <c r="B2077" s="13" t="s">
        <v>6388</v>
      </c>
      <c r="C2077" s="14">
        <v>45021</v>
      </c>
      <c r="D2077" s="12">
        <v>1</v>
      </c>
      <c r="E2077" s="12">
        <v>1</v>
      </c>
      <c r="F2077" s="12">
        <v>1</v>
      </c>
      <c r="G2077" s="12">
        <v>3</v>
      </c>
      <c r="H2077" s="12"/>
      <c r="I2077" s="15" t="s">
        <v>41</v>
      </c>
      <c r="J2077" s="15"/>
      <c r="K2077" s="15" t="s">
        <v>43</v>
      </c>
      <c r="L2077" s="15">
        <v>6</v>
      </c>
      <c r="M2077" s="15"/>
      <c r="N2077" s="16" t="s">
        <v>6652</v>
      </c>
      <c r="O2077" s="16"/>
      <c r="P2077" s="16" t="s">
        <v>6440</v>
      </c>
      <c r="Q2077" s="17"/>
      <c r="R2077" s="12"/>
      <c r="S2077" s="12"/>
      <c r="T2077" s="18" t="s">
        <v>6452</v>
      </c>
      <c r="U2077" s="19"/>
      <c r="V2077" s="20"/>
      <c r="W2077" s="12" t="s">
        <v>49</v>
      </c>
      <c r="X2077" s="20" t="s">
        <v>288</v>
      </c>
      <c r="Y2077" s="20"/>
      <c r="Z2077" s="21">
        <v>52282.559999999998</v>
      </c>
      <c r="AA2077" s="21">
        <v>62826.924021359657</v>
      </c>
      <c r="AB2077" s="22">
        <v>1760</v>
      </c>
      <c r="AC2077" s="21">
        <v>29.706</v>
      </c>
      <c r="AD2077" s="21">
        <v>35.697115921227081</v>
      </c>
      <c r="AE2077" s="16" t="s">
        <v>6514</v>
      </c>
      <c r="AF2077" s="12"/>
      <c r="AG2077" s="12"/>
      <c r="AH2077" s="20" t="s">
        <v>52</v>
      </c>
      <c r="AI2077" s="12"/>
      <c r="AJ2077" s="12"/>
      <c r="AK2077" s="12"/>
      <c r="AL2077" s="12"/>
      <c r="AM2077" s="12"/>
      <c r="AN2077" s="20" t="s">
        <v>92</v>
      </c>
      <c r="AO2077" s="23"/>
      <c r="AP2077" s="24"/>
    </row>
    <row r="2078" spans="1:42" x14ac:dyDescent="0.25">
      <c r="A2078" s="12"/>
      <c r="B2078" s="13" t="s">
        <v>6389</v>
      </c>
      <c r="C2078" s="14">
        <v>45033</v>
      </c>
      <c r="D2078" s="12">
        <v>1</v>
      </c>
      <c r="E2078" s="12">
        <v>1</v>
      </c>
      <c r="F2078" s="12">
        <v>1</v>
      </c>
      <c r="G2078" s="12">
        <v>3</v>
      </c>
      <c r="H2078" s="12"/>
      <c r="I2078" s="15" t="s">
        <v>41</v>
      </c>
      <c r="J2078" s="15"/>
      <c r="K2078" s="15" t="s">
        <v>43</v>
      </c>
      <c r="L2078" s="15">
        <v>7</v>
      </c>
      <c r="M2078" s="15"/>
      <c r="N2078" s="16" t="s">
        <v>6651</v>
      </c>
      <c r="O2078" s="16"/>
      <c r="P2078" s="16" t="s">
        <v>152</v>
      </c>
      <c r="Q2078" s="17"/>
      <c r="R2078" s="12"/>
      <c r="S2078" s="12"/>
      <c r="T2078" s="18" t="s">
        <v>117</v>
      </c>
      <c r="U2078" s="19"/>
      <c r="V2078" s="20"/>
      <c r="W2078" s="12" t="s">
        <v>49</v>
      </c>
      <c r="X2078" s="20" t="s">
        <v>62</v>
      </c>
      <c r="Y2078" s="20"/>
      <c r="Z2078" s="21">
        <v>150000</v>
      </c>
      <c r="AA2078" s="21">
        <v>180252.04969312806</v>
      </c>
      <c r="AB2078" s="22">
        <v>946</v>
      </c>
      <c r="AC2078" s="21">
        <v>158.56236786469344</v>
      </c>
      <c r="AD2078" s="21">
        <v>190.54127874537849</v>
      </c>
      <c r="AE2078" s="16" t="s">
        <v>6508</v>
      </c>
      <c r="AF2078" s="12"/>
      <c r="AG2078" s="12"/>
      <c r="AH2078" s="20" t="s">
        <v>52</v>
      </c>
      <c r="AI2078" s="12"/>
      <c r="AJ2078" s="12"/>
      <c r="AK2078" s="12"/>
      <c r="AL2078" s="12"/>
      <c r="AM2078" s="12"/>
      <c r="AN2078" s="20" t="s">
        <v>6629</v>
      </c>
      <c r="AO2078" s="23"/>
      <c r="AP2078" s="24"/>
    </row>
    <row r="2079" spans="1:42" x14ac:dyDescent="0.25">
      <c r="A2079" s="12"/>
      <c r="B2079" s="13" t="s">
        <v>6390</v>
      </c>
      <c r="C2079" s="14">
        <v>45035</v>
      </c>
      <c r="D2079" s="12">
        <v>1</v>
      </c>
      <c r="E2079" s="12">
        <v>3</v>
      </c>
      <c r="F2079" s="12">
        <v>3</v>
      </c>
      <c r="G2079" s="12">
        <v>3</v>
      </c>
      <c r="H2079" s="12"/>
      <c r="I2079" s="15" t="s">
        <v>41</v>
      </c>
      <c r="J2079" s="15"/>
      <c r="K2079" s="15" t="s">
        <v>6559</v>
      </c>
      <c r="L2079" s="15">
        <v>6</v>
      </c>
      <c r="M2079" s="15"/>
      <c r="N2079" s="16" t="s">
        <v>6647</v>
      </c>
      <c r="O2079" s="16"/>
      <c r="P2079" s="16" t="s">
        <v>6439</v>
      </c>
      <c r="Q2079" s="17"/>
      <c r="R2079" s="12"/>
      <c r="S2079" s="12"/>
      <c r="T2079" s="18"/>
      <c r="U2079" s="19"/>
      <c r="V2079" s="20"/>
      <c r="W2079" s="12" t="s">
        <v>49</v>
      </c>
      <c r="X2079" s="20" t="s">
        <v>6563</v>
      </c>
      <c r="Y2079" s="20"/>
      <c r="Z2079" s="21">
        <v>25626.3</v>
      </c>
      <c r="AA2079" s="21">
        <v>30468.606583232802</v>
      </c>
      <c r="AB2079" s="22">
        <v>71482</v>
      </c>
      <c r="AC2079" s="21">
        <v>0.35850004196860746</v>
      </c>
      <c r="AD2079" s="21">
        <v>0.42624166340103525</v>
      </c>
      <c r="AE2079" s="16" t="s">
        <v>6515</v>
      </c>
      <c r="AF2079" s="12"/>
      <c r="AG2079" s="12"/>
      <c r="AH2079" s="20" t="s">
        <v>52</v>
      </c>
      <c r="AI2079" s="12"/>
      <c r="AJ2079" s="12"/>
      <c r="AK2079" s="12"/>
      <c r="AL2079" s="12"/>
      <c r="AM2079" s="12"/>
      <c r="AN2079" s="20" t="s">
        <v>92</v>
      </c>
      <c r="AO2079" s="23"/>
      <c r="AP2079" s="24"/>
    </row>
    <row r="2080" spans="1:42" x14ac:dyDescent="0.25">
      <c r="A2080" s="12"/>
      <c r="B2080" s="13" t="s">
        <v>6391</v>
      </c>
      <c r="C2080" s="14">
        <v>45036</v>
      </c>
      <c r="D2080" s="12">
        <v>3</v>
      </c>
      <c r="E2080" s="12">
        <v>3</v>
      </c>
      <c r="F2080" s="12">
        <v>3</v>
      </c>
      <c r="G2080" s="12">
        <v>3</v>
      </c>
      <c r="H2080" s="12"/>
      <c r="I2080" s="15" t="s">
        <v>41</v>
      </c>
      <c r="J2080" s="15"/>
      <c r="K2080" s="15" t="s">
        <v>43</v>
      </c>
      <c r="L2080" s="15">
        <v>6</v>
      </c>
      <c r="M2080" s="15"/>
      <c r="N2080" s="16" t="s">
        <v>6647</v>
      </c>
      <c r="O2080" s="16"/>
      <c r="P2080" s="16" t="s">
        <v>4247</v>
      </c>
      <c r="Q2080" s="17"/>
      <c r="R2080" s="12"/>
      <c r="S2080" s="12"/>
      <c r="T2080" s="18" t="s">
        <v>6457</v>
      </c>
      <c r="U2080" s="19"/>
      <c r="V2080" s="20"/>
      <c r="W2080" s="12" t="s">
        <v>49</v>
      </c>
      <c r="X2080" s="20" t="s">
        <v>167</v>
      </c>
      <c r="Y2080" s="20"/>
      <c r="Z2080" s="21">
        <v>21643.78</v>
      </c>
      <c r="AA2080" s="21">
        <v>26008.904720714207</v>
      </c>
      <c r="AB2080" s="22">
        <v>704</v>
      </c>
      <c r="AC2080" s="21">
        <v>30.74400568181818</v>
      </c>
      <c r="AD2080" s="21">
        <v>36.944466932832682</v>
      </c>
      <c r="AE2080" s="16" t="s">
        <v>6516</v>
      </c>
      <c r="AF2080" s="12"/>
      <c r="AG2080" s="12"/>
      <c r="AH2080" s="20" t="s">
        <v>52</v>
      </c>
      <c r="AI2080" s="12"/>
      <c r="AJ2080" s="12"/>
      <c r="AK2080" s="12"/>
      <c r="AL2080" s="12"/>
      <c r="AM2080" s="12"/>
      <c r="AN2080" s="20" t="s">
        <v>92</v>
      </c>
      <c r="AO2080" s="23"/>
      <c r="AP2080" s="24"/>
    </row>
    <row r="2081" spans="1:42" x14ac:dyDescent="0.25">
      <c r="A2081" s="12"/>
      <c r="B2081" s="13" t="s">
        <v>6392</v>
      </c>
      <c r="C2081" s="14">
        <v>45060</v>
      </c>
      <c r="D2081" s="12">
        <v>3</v>
      </c>
      <c r="E2081" s="12">
        <v>3</v>
      </c>
      <c r="F2081" s="12">
        <v>3</v>
      </c>
      <c r="G2081" s="12">
        <v>3</v>
      </c>
      <c r="H2081" s="12"/>
      <c r="I2081" s="15" t="s">
        <v>41</v>
      </c>
      <c r="J2081" s="15"/>
      <c r="K2081" s="15" t="s">
        <v>43</v>
      </c>
      <c r="L2081" s="15">
        <v>6</v>
      </c>
      <c r="M2081" s="15"/>
      <c r="N2081" s="16" t="s">
        <v>6647</v>
      </c>
      <c r="O2081" s="16"/>
      <c r="P2081" s="16" t="s">
        <v>4247</v>
      </c>
      <c r="Q2081" s="17"/>
      <c r="R2081" s="12"/>
      <c r="S2081" s="12"/>
      <c r="T2081" s="18" t="s">
        <v>968</v>
      </c>
      <c r="U2081" s="19"/>
      <c r="V2081" s="20"/>
      <c r="W2081" s="12" t="s">
        <v>49</v>
      </c>
      <c r="X2081" s="20" t="s">
        <v>62</v>
      </c>
      <c r="Y2081" s="20"/>
      <c r="Z2081" s="21">
        <v>44830.81</v>
      </c>
      <c r="AA2081" s="21">
        <v>53301.971517451166</v>
      </c>
      <c r="AB2081" s="22">
        <v>1489</v>
      </c>
      <c r="AC2081" s="21">
        <v>30.107998656816655</v>
      </c>
      <c r="AD2081" s="21">
        <v>35.79716018633389</v>
      </c>
      <c r="AE2081" s="16" t="s">
        <v>6517</v>
      </c>
      <c r="AF2081" s="12"/>
      <c r="AG2081" s="12"/>
      <c r="AH2081" s="20" t="s">
        <v>52</v>
      </c>
      <c r="AI2081" s="12"/>
      <c r="AJ2081" s="12"/>
      <c r="AK2081" s="12"/>
      <c r="AL2081" s="12"/>
      <c r="AM2081" s="12"/>
      <c r="AN2081" s="20" t="s">
        <v>6629</v>
      </c>
      <c r="AO2081" s="23"/>
      <c r="AP2081" s="24"/>
    </row>
    <row r="2082" spans="1:42" x14ac:dyDescent="0.25">
      <c r="A2082" s="12"/>
      <c r="B2082" s="13" t="s">
        <v>6393</v>
      </c>
      <c r="C2082" s="14">
        <v>45075</v>
      </c>
      <c r="D2082" s="12">
        <v>1</v>
      </c>
      <c r="E2082" s="12">
        <v>1</v>
      </c>
      <c r="F2082" s="12">
        <v>1</v>
      </c>
      <c r="G2082" s="12">
        <v>3</v>
      </c>
      <c r="H2082" s="12"/>
      <c r="I2082" s="15" t="s">
        <v>41</v>
      </c>
      <c r="J2082" s="15"/>
      <c r="K2082" s="15" t="s">
        <v>43</v>
      </c>
      <c r="L2082" s="15">
        <v>7</v>
      </c>
      <c r="M2082" s="15"/>
      <c r="N2082" s="16" t="s">
        <v>6894</v>
      </c>
      <c r="O2082" s="16"/>
      <c r="P2082" s="16" t="s">
        <v>6894</v>
      </c>
      <c r="Q2082" s="17"/>
      <c r="R2082" s="12"/>
      <c r="S2082" s="12"/>
      <c r="T2082" s="18" t="s">
        <v>6458</v>
      </c>
      <c r="U2082" s="19"/>
      <c r="V2082" s="20"/>
      <c r="W2082" s="12" t="s">
        <v>49</v>
      </c>
      <c r="X2082" s="20" t="s">
        <v>239</v>
      </c>
      <c r="Y2082" s="20"/>
      <c r="Z2082" s="21">
        <v>54456.75</v>
      </c>
      <c r="AA2082" s="21">
        <v>64746.814466054908</v>
      </c>
      <c r="AB2082" s="22">
        <v>471</v>
      </c>
      <c r="AC2082" s="21">
        <v>115.61942675159236</v>
      </c>
      <c r="AD2082" s="21">
        <v>137.46669738015905</v>
      </c>
      <c r="AE2082" s="16" t="s">
        <v>6518</v>
      </c>
      <c r="AF2082" s="12"/>
      <c r="AG2082" s="12"/>
      <c r="AH2082" s="20" t="s">
        <v>52</v>
      </c>
      <c r="AI2082" s="12"/>
      <c r="AJ2082" s="12"/>
      <c r="AK2082" s="12"/>
      <c r="AL2082" s="12"/>
      <c r="AM2082" s="12"/>
      <c r="AN2082" s="20" t="s">
        <v>6629</v>
      </c>
      <c r="AO2082" s="23"/>
      <c r="AP2082" s="24"/>
    </row>
    <row r="2083" spans="1:42" x14ac:dyDescent="0.25">
      <c r="A2083" s="12"/>
      <c r="B2083" s="13" t="s">
        <v>6394</v>
      </c>
      <c r="C2083" s="14">
        <v>45076</v>
      </c>
      <c r="D2083" s="12">
        <v>1</v>
      </c>
      <c r="E2083" s="12">
        <v>3</v>
      </c>
      <c r="F2083" s="12">
        <v>3</v>
      </c>
      <c r="G2083" s="12">
        <v>3</v>
      </c>
      <c r="H2083" s="12"/>
      <c r="I2083" s="15" t="s">
        <v>41</v>
      </c>
      <c r="J2083" s="15"/>
      <c r="K2083" s="15" t="s">
        <v>6559</v>
      </c>
      <c r="L2083" s="15">
        <v>5</v>
      </c>
      <c r="M2083" s="15"/>
      <c r="N2083" s="16" t="s">
        <v>6662</v>
      </c>
      <c r="O2083" s="16"/>
      <c r="P2083" s="16" t="s">
        <v>6662</v>
      </c>
      <c r="Q2083" s="17"/>
      <c r="R2083" s="12"/>
      <c r="S2083" s="12"/>
      <c r="T2083" s="18"/>
      <c r="U2083" s="19"/>
      <c r="V2083" s="20" t="s">
        <v>6472</v>
      </c>
      <c r="W2083" s="12" t="s">
        <v>49</v>
      </c>
      <c r="X2083" s="20" t="s">
        <v>6562</v>
      </c>
      <c r="Y2083" s="20"/>
      <c r="Z2083" s="21">
        <v>500000</v>
      </c>
      <c r="AA2083" s="21">
        <v>600840.16564376024</v>
      </c>
      <c r="AB2083" s="22">
        <v>580</v>
      </c>
      <c r="AC2083" s="21">
        <v>862.06896551724139</v>
      </c>
      <c r="AD2083" s="21">
        <v>1035.9313200754486</v>
      </c>
      <c r="AE2083" s="16" t="s">
        <v>6519</v>
      </c>
      <c r="AF2083" s="12"/>
      <c r="AG2083" s="12"/>
      <c r="AH2083" s="20" t="s">
        <v>52</v>
      </c>
      <c r="AI2083" s="12"/>
      <c r="AJ2083" s="12"/>
      <c r="AK2083" s="12"/>
      <c r="AL2083" s="12"/>
      <c r="AM2083" s="12"/>
      <c r="AN2083" s="20" t="s">
        <v>6629</v>
      </c>
      <c r="AO2083" s="23"/>
      <c r="AP2083" s="24"/>
    </row>
    <row r="2084" spans="1:42" x14ac:dyDescent="0.25">
      <c r="A2084" s="12"/>
      <c r="B2084" s="13" t="s">
        <v>6395</v>
      </c>
      <c r="C2084" s="14">
        <v>45076</v>
      </c>
      <c r="D2084" s="12">
        <v>3</v>
      </c>
      <c r="E2084" s="12">
        <v>3</v>
      </c>
      <c r="F2084" s="12">
        <v>3</v>
      </c>
      <c r="G2084" s="12">
        <v>3</v>
      </c>
      <c r="H2084" s="12"/>
      <c r="I2084" s="15" t="s">
        <v>41</v>
      </c>
      <c r="J2084" s="15"/>
      <c r="K2084" s="15" t="s">
        <v>43</v>
      </c>
      <c r="L2084" s="15">
        <v>6</v>
      </c>
      <c r="M2084" s="15"/>
      <c r="N2084" s="16" t="s">
        <v>6647</v>
      </c>
      <c r="O2084" s="16"/>
      <c r="P2084" s="16" t="s">
        <v>6439</v>
      </c>
      <c r="Q2084" s="17"/>
      <c r="R2084" s="12"/>
      <c r="S2084" s="12"/>
      <c r="T2084" s="18" t="s">
        <v>6459</v>
      </c>
      <c r="U2084" s="19"/>
      <c r="V2084" s="20"/>
      <c r="W2084" s="12" t="s">
        <v>49</v>
      </c>
      <c r="X2084" s="20" t="s">
        <v>62</v>
      </c>
      <c r="Y2084" s="20"/>
      <c r="Z2084" s="21">
        <v>60000</v>
      </c>
      <c r="AA2084" s="21">
        <v>71337.508535916932</v>
      </c>
      <c r="AB2084" s="22">
        <v>879</v>
      </c>
      <c r="AC2084" s="21">
        <v>68.25938566552901</v>
      </c>
      <c r="AD2084" s="21">
        <v>81.157575126185364</v>
      </c>
      <c r="AE2084" s="16" t="s">
        <v>6520</v>
      </c>
      <c r="AF2084" s="12"/>
      <c r="AG2084" s="12"/>
      <c r="AH2084" s="20" t="s">
        <v>52</v>
      </c>
      <c r="AI2084" s="12"/>
      <c r="AJ2084" s="12"/>
      <c r="AK2084" s="12"/>
      <c r="AL2084" s="12"/>
      <c r="AM2084" s="12"/>
      <c r="AN2084" s="20" t="s">
        <v>6629</v>
      </c>
      <c r="AO2084" s="23"/>
      <c r="AP2084" s="24"/>
    </row>
    <row r="2085" spans="1:42" x14ac:dyDescent="0.25">
      <c r="A2085" s="12"/>
      <c r="B2085" s="13" t="s">
        <v>6396</v>
      </c>
      <c r="C2085" s="14">
        <v>45078</v>
      </c>
      <c r="D2085" s="12">
        <v>1</v>
      </c>
      <c r="E2085" s="12">
        <v>1</v>
      </c>
      <c r="F2085" s="12">
        <v>1</v>
      </c>
      <c r="G2085" s="12">
        <v>1</v>
      </c>
      <c r="H2085" s="12"/>
      <c r="I2085" s="15" t="s">
        <v>41</v>
      </c>
      <c r="J2085" s="15"/>
      <c r="K2085" s="15" t="s">
        <v>43</v>
      </c>
      <c r="L2085" s="15">
        <v>6</v>
      </c>
      <c r="M2085" s="15"/>
      <c r="N2085" s="16" t="s">
        <v>6647</v>
      </c>
      <c r="O2085" s="16"/>
      <c r="P2085" s="16" t="s">
        <v>6439</v>
      </c>
      <c r="Q2085" s="17"/>
      <c r="R2085" s="12"/>
      <c r="S2085" s="12"/>
      <c r="T2085" s="18" t="s">
        <v>6460</v>
      </c>
      <c r="U2085" s="19"/>
      <c r="V2085" s="20"/>
      <c r="W2085" s="12" t="s">
        <v>49</v>
      </c>
      <c r="X2085" s="20" t="s">
        <v>62</v>
      </c>
      <c r="Y2085" s="20"/>
      <c r="Z2085" s="21">
        <v>10000</v>
      </c>
      <c r="AA2085" s="21">
        <v>11788.206182813954</v>
      </c>
      <c r="AB2085" s="22">
        <v>24</v>
      </c>
      <c r="AC2085" s="21">
        <v>416.66666666666669</v>
      </c>
      <c r="AD2085" s="21">
        <v>491.17525761724806</v>
      </c>
      <c r="AE2085" s="16" t="s">
        <v>6521</v>
      </c>
      <c r="AF2085" s="12"/>
      <c r="AG2085" s="12"/>
      <c r="AH2085" s="20" t="s">
        <v>52</v>
      </c>
      <c r="AI2085" s="12"/>
      <c r="AJ2085" s="12"/>
      <c r="AK2085" s="12"/>
      <c r="AL2085" s="12"/>
      <c r="AM2085" s="12"/>
      <c r="AN2085" s="20" t="s">
        <v>92</v>
      </c>
      <c r="AO2085" s="23"/>
      <c r="AP2085" s="24"/>
    </row>
    <row r="2086" spans="1:42" x14ac:dyDescent="0.25">
      <c r="A2086" s="12"/>
      <c r="B2086" s="13" t="s">
        <v>6397</v>
      </c>
      <c r="C2086" s="14">
        <v>45079</v>
      </c>
      <c r="D2086" s="12">
        <v>1</v>
      </c>
      <c r="E2086" s="12">
        <v>1</v>
      </c>
      <c r="F2086" s="12">
        <v>1</v>
      </c>
      <c r="G2086" s="12">
        <v>3</v>
      </c>
      <c r="H2086" s="12"/>
      <c r="I2086" s="15" t="s">
        <v>41</v>
      </c>
      <c r="J2086" s="15"/>
      <c r="K2086" s="15" t="s">
        <v>43</v>
      </c>
      <c r="L2086" s="15">
        <v>7</v>
      </c>
      <c r="M2086" s="15"/>
      <c r="N2086" s="16" t="s">
        <v>6650</v>
      </c>
      <c r="O2086" s="16"/>
      <c r="P2086" s="16" t="s">
        <v>673</v>
      </c>
      <c r="Q2086" s="17"/>
      <c r="R2086" s="12"/>
      <c r="S2086" s="12"/>
      <c r="T2086" s="18" t="s">
        <v>6461</v>
      </c>
      <c r="U2086" s="19"/>
      <c r="V2086" s="20"/>
      <c r="W2086" s="12" t="s">
        <v>49</v>
      </c>
      <c r="X2086" s="20" t="s">
        <v>239</v>
      </c>
      <c r="Y2086" s="20"/>
      <c r="Z2086" s="21">
        <v>14895.89</v>
      </c>
      <c r="AA2086" s="21">
        <v>17559.582259651655</v>
      </c>
      <c r="AB2086" s="22">
        <v>541</v>
      </c>
      <c r="AC2086" s="21">
        <v>27.533992606284656</v>
      </c>
      <c r="AD2086" s="21">
        <v>32.457638187895853</v>
      </c>
      <c r="AE2086" s="16" t="s">
        <v>6522</v>
      </c>
      <c r="AF2086" s="12"/>
      <c r="AG2086" s="12"/>
      <c r="AH2086" s="20" t="s">
        <v>52</v>
      </c>
      <c r="AI2086" s="12"/>
      <c r="AJ2086" s="12"/>
      <c r="AK2086" s="12"/>
      <c r="AL2086" s="12"/>
      <c r="AM2086" s="12"/>
      <c r="AN2086" s="20" t="s">
        <v>92</v>
      </c>
      <c r="AO2086" s="23"/>
      <c r="AP2086" s="24"/>
    </row>
    <row r="2087" spans="1:42" x14ac:dyDescent="0.25">
      <c r="A2087" s="12"/>
      <c r="B2087" s="13" t="s">
        <v>6398</v>
      </c>
      <c r="C2087" s="14">
        <v>45079</v>
      </c>
      <c r="D2087" s="12">
        <v>1</v>
      </c>
      <c r="E2087" s="12">
        <v>1</v>
      </c>
      <c r="F2087" s="12">
        <v>1</v>
      </c>
      <c r="G2087" s="12">
        <v>3</v>
      </c>
      <c r="H2087" s="12"/>
      <c r="I2087" s="15" t="s">
        <v>41</v>
      </c>
      <c r="J2087" s="15"/>
      <c r="K2087" s="15" t="s">
        <v>43</v>
      </c>
      <c r="L2087" s="15">
        <v>6</v>
      </c>
      <c r="M2087" s="15"/>
      <c r="N2087" s="16" t="s">
        <v>6647</v>
      </c>
      <c r="O2087" s="16"/>
      <c r="P2087" s="16" t="s">
        <v>4247</v>
      </c>
      <c r="Q2087" s="17"/>
      <c r="R2087" s="12"/>
      <c r="S2087" s="12"/>
      <c r="T2087" s="18" t="s">
        <v>6462</v>
      </c>
      <c r="U2087" s="19"/>
      <c r="V2087" s="20"/>
      <c r="W2087" s="12" t="s">
        <v>49</v>
      </c>
      <c r="X2087" s="20" t="s">
        <v>167</v>
      </c>
      <c r="Y2087" s="20"/>
      <c r="Z2087" s="21">
        <v>11070.9</v>
      </c>
      <c r="AA2087" s="21">
        <v>13050.6051829315</v>
      </c>
      <c r="AB2087" s="22">
        <v>300</v>
      </c>
      <c r="AC2087" s="21">
        <v>36.902999999999999</v>
      </c>
      <c r="AD2087" s="21">
        <v>43.50201727643833</v>
      </c>
      <c r="AE2087" s="16" t="s">
        <v>6523</v>
      </c>
      <c r="AF2087" s="12"/>
      <c r="AG2087" s="12"/>
      <c r="AH2087" s="20" t="s">
        <v>52</v>
      </c>
      <c r="AI2087" s="12"/>
      <c r="AJ2087" s="12"/>
      <c r="AK2087" s="12"/>
      <c r="AL2087" s="12"/>
      <c r="AM2087" s="12"/>
      <c r="AN2087" s="20" t="s">
        <v>6629</v>
      </c>
      <c r="AO2087" s="23"/>
      <c r="AP2087" s="24"/>
    </row>
    <row r="2088" spans="1:42" x14ac:dyDescent="0.25">
      <c r="A2088" s="12"/>
      <c r="B2088" s="13" t="s">
        <v>6399</v>
      </c>
      <c r="C2088" s="14">
        <v>45079</v>
      </c>
      <c r="D2088" s="12">
        <v>1</v>
      </c>
      <c r="E2088" s="12">
        <v>3</v>
      </c>
      <c r="F2088" s="12">
        <v>3</v>
      </c>
      <c r="G2088" s="12">
        <v>3</v>
      </c>
      <c r="H2088" s="12"/>
      <c r="I2088" s="15" t="s">
        <v>41</v>
      </c>
      <c r="J2088" s="15"/>
      <c r="K2088" s="15" t="s">
        <v>6559</v>
      </c>
      <c r="L2088" s="15">
        <v>5</v>
      </c>
      <c r="M2088" s="15"/>
      <c r="N2088" s="16" t="s">
        <v>6662</v>
      </c>
      <c r="O2088" s="16"/>
      <c r="P2088" s="16" t="s">
        <v>6662</v>
      </c>
      <c r="Q2088" s="17"/>
      <c r="R2088" s="12"/>
      <c r="S2088" s="12"/>
      <c r="T2088" s="18"/>
      <c r="U2088" s="19"/>
      <c r="V2088" s="20" t="s">
        <v>6469</v>
      </c>
      <c r="W2088" s="12" t="s">
        <v>49</v>
      </c>
      <c r="X2088" s="20" t="s">
        <v>6561</v>
      </c>
      <c r="Y2088" s="20"/>
      <c r="Z2088" s="21">
        <v>100000</v>
      </c>
      <c r="AA2088" s="21">
        <v>118895.84755986156</v>
      </c>
      <c r="AB2088" s="22">
        <v>616</v>
      </c>
      <c r="AC2088" s="21">
        <v>162.33766233766235</v>
      </c>
      <c r="AD2088" s="21">
        <v>193.01273954522981</v>
      </c>
      <c r="AE2088" s="16" t="s">
        <v>6524</v>
      </c>
      <c r="AF2088" s="12"/>
      <c r="AG2088" s="12"/>
      <c r="AH2088" s="20" t="s">
        <v>52</v>
      </c>
      <c r="AI2088" s="12"/>
      <c r="AJ2088" s="12"/>
      <c r="AK2088" s="12"/>
      <c r="AL2088" s="12"/>
      <c r="AM2088" s="12"/>
      <c r="AN2088" s="20" t="s">
        <v>92</v>
      </c>
      <c r="AO2088" s="23"/>
      <c r="AP2088" s="24"/>
    </row>
    <row r="2089" spans="1:42" x14ac:dyDescent="0.25">
      <c r="A2089" s="12"/>
      <c r="B2089" s="13" t="s">
        <v>6400</v>
      </c>
      <c r="C2089" s="14">
        <v>45086</v>
      </c>
      <c r="D2089" s="12">
        <v>1</v>
      </c>
      <c r="E2089" s="12">
        <v>1</v>
      </c>
      <c r="F2089" s="12">
        <v>1</v>
      </c>
      <c r="G2089" s="12">
        <v>3</v>
      </c>
      <c r="H2089" s="12"/>
      <c r="I2089" s="15" t="s">
        <v>41</v>
      </c>
      <c r="J2089" s="15"/>
      <c r="K2089" s="15" t="s">
        <v>43</v>
      </c>
      <c r="L2089" s="15">
        <v>7</v>
      </c>
      <c r="M2089" s="15"/>
      <c r="N2089" s="16" t="s">
        <v>6894</v>
      </c>
      <c r="O2089" s="16"/>
      <c r="P2089" s="16" t="s">
        <v>6894</v>
      </c>
      <c r="Q2089" s="17"/>
      <c r="R2089" s="12"/>
      <c r="S2089" s="12"/>
      <c r="T2089" s="18" t="s">
        <v>5184</v>
      </c>
      <c r="U2089" s="19"/>
      <c r="V2089" s="20"/>
      <c r="W2089" s="12" t="s">
        <v>49</v>
      </c>
      <c r="X2089" s="20" t="s">
        <v>239</v>
      </c>
      <c r="Y2089" s="20"/>
      <c r="Z2089" s="21">
        <v>85273.76</v>
      </c>
      <c r="AA2089" s="21">
        <v>100522.46648637932</v>
      </c>
      <c r="AB2089" s="22">
        <v>572</v>
      </c>
      <c r="AC2089" s="21">
        <v>149.07999999999998</v>
      </c>
      <c r="AD2089" s="21">
        <v>175.7385777733904</v>
      </c>
      <c r="AE2089" s="16" t="s">
        <v>6525</v>
      </c>
      <c r="AF2089" s="12"/>
      <c r="AG2089" s="12"/>
      <c r="AH2089" s="20" t="s">
        <v>52</v>
      </c>
      <c r="AI2089" s="12"/>
      <c r="AJ2089" s="12"/>
      <c r="AK2089" s="12"/>
      <c r="AL2089" s="12"/>
      <c r="AM2089" s="12"/>
      <c r="AN2089" s="20" t="s">
        <v>92</v>
      </c>
      <c r="AO2089" s="23"/>
      <c r="AP2089" s="24"/>
    </row>
    <row r="2090" spans="1:42" x14ac:dyDescent="0.25">
      <c r="A2090" s="12"/>
      <c r="B2090" s="13" t="s">
        <v>6401</v>
      </c>
      <c r="C2090" s="14">
        <v>45092</v>
      </c>
      <c r="D2090" s="12">
        <v>1</v>
      </c>
      <c r="E2090" s="12">
        <v>3</v>
      </c>
      <c r="F2090" s="12">
        <v>3</v>
      </c>
      <c r="G2090" s="12">
        <v>3</v>
      </c>
      <c r="H2090" s="12"/>
      <c r="I2090" s="15" t="s">
        <v>41</v>
      </c>
      <c r="J2090" s="15"/>
      <c r="K2090" s="15" t="s">
        <v>6559</v>
      </c>
      <c r="L2090" s="15">
        <v>5</v>
      </c>
      <c r="M2090" s="15"/>
      <c r="N2090" s="16" t="s">
        <v>6662</v>
      </c>
      <c r="O2090" s="16"/>
      <c r="P2090" s="16" t="s">
        <v>6662</v>
      </c>
      <c r="Q2090" s="17"/>
      <c r="R2090" s="12"/>
      <c r="S2090" s="12"/>
      <c r="T2090" s="18"/>
      <c r="U2090" s="19"/>
      <c r="V2090" s="20" t="s">
        <v>6473</v>
      </c>
      <c r="W2090" s="12" t="s">
        <v>4090</v>
      </c>
      <c r="X2090" s="20" t="s">
        <v>6559</v>
      </c>
      <c r="Y2090" s="20"/>
      <c r="Z2090" s="21">
        <v>800000</v>
      </c>
      <c r="AA2090" s="21">
        <v>951166.7804788925</v>
      </c>
      <c r="AB2090" s="22">
        <v>1500</v>
      </c>
      <c r="AC2090" s="21">
        <v>533.33333333333337</v>
      </c>
      <c r="AD2090" s="21">
        <v>634.11118698592838</v>
      </c>
      <c r="AE2090" s="16" t="s">
        <v>6526</v>
      </c>
      <c r="AF2090" s="12"/>
      <c r="AG2090" s="12"/>
      <c r="AH2090" s="20" t="s">
        <v>52</v>
      </c>
      <c r="AI2090" s="12"/>
      <c r="AJ2090" s="12"/>
      <c r="AK2090" s="12"/>
      <c r="AL2090" s="12"/>
      <c r="AM2090" s="12"/>
      <c r="AN2090" s="20" t="s">
        <v>6629</v>
      </c>
      <c r="AO2090" s="23"/>
      <c r="AP2090" s="24"/>
    </row>
    <row r="2091" spans="1:42" x14ac:dyDescent="0.25">
      <c r="A2091" s="12"/>
      <c r="B2091" s="13" t="s">
        <v>6402</v>
      </c>
      <c r="C2091" s="14">
        <v>45099</v>
      </c>
      <c r="D2091" s="12">
        <v>1</v>
      </c>
      <c r="E2091" s="12">
        <v>1</v>
      </c>
      <c r="F2091" s="12">
        <v>1</v>
      </c>
      <c r="G2091" s="12">
        <v>3</v>
      </c>
      <c r="H2091" s="12"/>
      <c r="I2091" s="15" t="s">
        <v>41</v>
      </c>
      <c r="J2091" s="15"/>
      <c r="K2091" s="15" t="s">
        <v>43</v>
      </c>
      <c r="L2091" s="15">
        <v>6</v>
      </c>
      <c r="M2091" s="15"/>
      <c r="N2091" s="16" t="s">
        <v>6652</v>
      </c>
      <c r="O2091" s="16"/>
      <c r="P2091" s="16" t="s">
        <v>204</v>
      </c>
      <c r="Q2091" s="17"/>
      <c r="R2091" s="12"/>
      <c r="S2091" s="12"/>
      <c r="T2091" s="18" t="s">
        <v>6463</v>
      </c>
      <c r="U2091" s="19"/>
      <c r="V2091" s="20"/>
      <c r="W2091" s="12" t="s">
        <v>49</v>
      </c>
      <c r="X2091" s="20" t="s">
        <v>239</v>
      </c>
      <c r="Y2091" s="20"/>
      <c r="Z2091" s="21">
        <v>50000</v>
      </c>
      <c r="AA2091" s="21">
        <v>58941.030914069772</v>
      </c>
      <c r="AB2091" s="22">
        <v>729</v>
      </c>
      <c r="AC2091" s="21">
        <v>68.587105624142666</v>
      </c>
      <c r="AD2091" s="21">
        <v>80.851894257983233</v>
      </c>
      <c r="AE2091" s="16" t="s">
        <v>6527</v>
      </c>
      <c r="AF2091" s="12"/>
      <c r="AG2091" s="12"/>
      <c r="AH2091" s="20" t="s">
        <v>52</v>
      </c>
      <c r="AI2091" s="12"/>
      <c r="AJ2091" s="12"/>
      <c r="AK2091" s="12"/>
      <c r="AL2091" s="12"/>
      <c r="AM2091" s="12"/>
      <c r="AN2091" s="20" t="s">
        <v>92</v>
      </c>
      <c r="AO2091" s="23"/>
      <c r="AP2091" s="24"/>
    </row>
    <row r="2092" spans="1:42" x14ac:dyDescent="0.25">
      <c r="A2092" s="12"/>
      <c r="B2092" s="13" t="s">
        <v>6403</v>
      </c>
      <c r="C2092" s="14">
        <v>45099</v>
      </c>
      <c r="D2092" s="12">
        <v>1</v>
      </c>
      <c r="E2092" s="12">
        <v>1</v>
      </c>
      <c r="F2092" s="12">
        <v>1</v>
      </c>
      <c r="G2092" s="12">
        <v>3</v>
      </c>
      <c r="H2092" s="12"/>
      <c r="I2092" s="15" t="s">
        <v>41</v>
      </c>
      <c r="J2092" s="15"/>
      <c r="K2092" s="15" t="s">
        <v>43</v>
      </c>
      <c r="L2092" s="15">
        <v>6</v>
      </c>
      <c r="M2092" s="15"/>
      <c r="N2092" s="16" t="s">
        <v>6652</v>
      </c>
      <c r="O2092" s="16"/>
      <c r="P2092" s="16" t="s">
        <v>6444</v>
      </c>
      <c r="Q2092" s="17"/>
      <c r="R2092" s="12"/>
      <c r="S2092" s="12"/>
      <c r="T2092" s="18" t="s">
        <v>2416</v>
      </c>
      <c r="U2092" s="19"/>
      <c r="V2092" s="20"/>
      <c r="W2092" s="12" t="s">
        <v>49</v>
      </c>
      <c r="X2092" s="20" t="s">
        <v>239</v>
      </c>
      <c r="Y2092" s="20"/>
      <c r="Z2092" s="21">
        <v>63597.599999999999</v>
      </c>
      <c r="AA2092" s="21">
        <v>74970.162153212863</v>
      </c>
      <c r="AB2092" s="22">
        <v>2200</v>
      </c>
      <c r="AC2092" s="21">
        <v>28.907999999999998</v>
      </c>
      <c r="AD2092" s="21">
        <v>34.077346433278571</v>
      </c>
      <c r="AE2092" s="16" t="s">
        <v>6528</v>
      </c>
      <c r="AF2092" s="12"/>
      <c r="AG2092" s="12"/>
      <c r="AH2092" s="20" t="s">
        <v>52</v>
      </c>
      <c r="AI2092" s="12"/>
      <c r="AJ2092" s="12"/>
      <c r="AK2092" s="12"/>
      <c r="AL2092" s="12"/>
      <c r="AM2092" s="12"/>
      <c r="AN2092" s="20" t="s">
        <v>6629</v>
      </c>
      <c r="AO2092" s="23"/>
      <c r="AP2092" s="24"/>
    </row>
    <row r="2093" spans="1:42" x14ac:dyDescent="0.25">
      <c r="A2093" s="12"/>
      <c r="B2093" s="13" t="s">
        <v>6404</v>
      </c>
      <c r="C2093" s="14">
        <v>45102</v>
      </c>
      <c r="D2093" s="12">
        <v>1</v>
      </c>
      <c r="E2093" s="12">
        <v>3</v>
      </c>
      <c r="F2093" s="12">
        <v>3</v>
      </c>
      <c r="G2093" s="12">
        <v>3</v>
      </c>
      <c r="H2093" s="12"/>
      <c r="I2093" s="15" t="s">
        <v>41</v>
      </c>
      <c r="J2093" s="15"/>
      <c r="K2093" s="15" t="s">
        <v>6559</v>
      </c>
      <c r="L2093" s="15">
        <v>6</v>
      </c>
      <c r="M2093" s="15"/>
      <c r="N2093" s="16" t="s">
        <v>6647</v>
      </c>
      <c r="O2093" s="16"/>
      <c r="P2093" s="16"/>
      <c r="Q2093" s="17"/>
      <c r="R2093" s="12"/>
      <c r="S2093" s="12"/>
      <c r="T2093" s="18"/>
      <c r="U2093" s="19"/>
      <c r="V2093" s="20" t="s">
        <v>6476</v>
      </c>
      <c r="W2093" s="12" t="s">
        <v>4090</v>
      </c>
      <c r="X2093" s="20" t="s">
        <v>6559</v>
      </c>
      <c r="Y2093" s="20"/>
      <c r="Z2093" s="21">
        <v>30000</v>
      </c>
      <c r="AA2093" s="21">
        <v>35248.299161209863</v>
      </c>
      <c r="AB2093" s="22">
        <v>600</v>
      </c>
      <c r="AC2093" s="21">
        <v>50</v>
      </c>
      <c r="AD2093" s="21">
        <v>58.747165268683105</v>
      </c>
      <c r="AE2093" s="16" t="s">
        <v>6529</v>
      </c>
      <c r="AF2093" s="12"/>
      <c r="AG2093" s="12"/>
      <c r="AH2093" s="20" t="s">
        <v>52</v>
      </c>
      <c r="AI2093" s="12"/>
      <c r="AJ2093" s="12"/>
      <c r="AK2093" s="12"/>
      <c r="AL2093" s="12"/>
      <c r="AM2093" s="12"/>
      <c r="AN2093" s="20" t="s">
        <v>92</v>
      </c>
      <c r="AO2093" s="23"/>
      <c r="AP2093" s="24"/>
    </row>
    <row r="2094" spans="1:42" x14ac:dyDescent="0.25">
      <c r="A2094" s="12"/>
      <c r="B2094" s="13" t="s">
        <v>6405</v>
      </c>
      <c r="C2094" s="14">
        <v>45103</v>
      </c>
      <c r="D2094" s="12">
        <v>1</v>
      </c>
      <c r="E2094" s="12">
        <v>3</v>
      </c>
      <c r="F2094" s="12">
        <v>3</v>
      </c>
      <c r="G2094" s="12">
        <v>3</v>
      </c>
      <c r="H2094" s="12"/>
      <c r="I2094" s="15" t="s">
        <v>41</v>
      </c>
      <c r="J2094" s="15"/>
      <c r="K2094" s="15" t="s">
        <v>6559</v>
      </c>
      <c r="L2094" s="15">
        <v>6</v>
      </c>
      <c r="M2094" s="15"/>
      <c r="N2094" s="16" t="s">
        <v>6652</v>
      </c>
      <c r="O2094" s="16"/>
      <c r="P2094" s="16" t="s">
        <v>6444</v>
      </c>
      <c r="Q2094" s="17"/>
      <c r="R2094" s="12"/>
      <c r="S2094" s="12"/>
      <c r="T2094" s="18"/>
      <c r="U2094" s="19"/>
      <c r="V2094" s="20"/>
      <c r="W2094" s="12" t="s">
        <v>49</v>
      </c>
      <c r="X2094" s="20" t="s">
        <v>6559</v>
      </c>
      <c r="Y2094" s="20"/>
      <c r="Z2094" s="21">
        <v>8256.34</v>
      </c>
      <c r="AA2094" s="21">
        <v>9700.7314098887819</v>
      </c>
      <c r="AB2094" s="22">
        <v>442</v>
      </c>
      <c r="AC2094" s="21">
        <v>18.679502262443439</v>
      </c>
      <c r="AD2094" s="21">
        <v>21.947356130970096</v>
      </c>
      <c r="AE2094" s="16" t="s">
        <v>6530</v>
      </c>
      <c r="AF2094" s="12"/>
      <c r="AG2094" s="12"/>
      <c r="AH2094" s="20" t="s">
        <v>52</v>
      </c>
      <c r="AI2094" s="12"/>
      <c r="AJ2094" s="12"/>
      <c r="AK2094" s="12"/>
      <c r="AL2094" s="12"/>
      <c r="AM2094" s="12"/>
      <c r="AN2094" s="20" t="s">
        <v>92</v>
      </c>
      <c r="AO2094" s="23"/>
      <c r="AP2094" s="24"/>
    </row>
    <row r="2095" spans="1:42" x14ac:dyDescent="0.25">
      <c r="A2095" s="12"/>
      <c r="B2095" s="13" t="s">
        <v>6406</v>
      </c>
      <c r="C2095" s="14">
        <v>45103</v>
      </c>
      <c r="D2095" s="12">
        <v>1</v>
      </c>
      <c r="E2095" s="12">
        <v>3</v>
      </c>
      <c r="F2095" s="12">
        <v>3</v>
      </c>
      <c r="G2095" s="12">
        <v>3</v>
      </c>
      <c r="H2095" s="12"/>
      <c r="I2095" s="15" t="s">
        <v>41</v>
      </c>
      <c r="J2095" s="15"/>
      <c r="K2095" s="15" t="s">
        <v>6559</v>
      </c>
      <c r="L2095" s="15">
        <v>6</v>
      </c>
      <c r="M2095" s="15"/>
      <c r="N2095" s="16" t="s">
        <v>6652</v>
      </c>
      <c r="O2095" s="16"/>
      <c r="P2095" s="16" t="s">
        <v>6444</v>
      </c>
      <c r="Q2095" s="17"/>
      <c r="R2095" s="12"/>
      <c r="S2095" s="12"/>
      <c r="T2095" s="18"/>
      <c r="U2095" s="19"/>
      <c r="V2095" s="20"/>
      <c r="W2095" s="12" t="s">
        <v>49</v>
      </c>
      <c r="X2095" s="20" t="s">
        <v>6559</v>
      </c>
      <c r="Y2095" s="20"/>
      <c r="Z2095" s="21">
        <v>8256.34</v>
      </c>
      <c r="AA2095" s="21">
        <v>9700.7314098887819</v>
      </c>
      <c r="AB2095" s="22">
        <v>442</v>
      </c>
      <c r="AC2095" s="21">
        <v>18.679502262443439</v>
      </c>
      <c r="AD2095" s="21">
        <v>21.947356130970096</v>
      </c>
      <c r="AE2095" s="16" t="s">
        <v>6531</v>
      </c>
      <c r="AF2095" s="12"/>
      <c r="AG2095" s="12"/>
      <c r="AH2095" s="20" t="s">
        <v>52</v>
      </c>
      <c r="AI2095" s="12"/>
      <c r="AJ2095" s="12"/>
      <c r="AK2095" s="12"/>
      <c r="AL2095" s="12"/>
      <c r="AM2095" s="12"/>
      <c r="AN2095" s="20" t="s">
        <v>92</v>
      </c>
      <c r="AO2095" s="23"/>
      <c r="AP2095" s="24"/>
    </row>
    <row r="2096" spans="1:42" x14ac:dyDescent="0.25">
      <c r="A2096" s="12"/>
      <c r="B2096" s="13" t="s">
        <v>6407</v>
      </c>
      <c r="C2096" s="14">
        <v>45103</v>
      </c>
      <c r="D2096" s="12">
        <v>1</v>
      </c>
      <c r="E2096" s="12">
        <v>3</v>
      </c>
      <c r="F2096" s="12">
        <v>3</v>
      </c>
      <c r="G2096" s="12">
        <v>3</v>
      </c>
      <c r="H2096" s="12"/>
      <c r="I2096" s="15" t="s">
        <v>41</v>
      </c>
      <c r="J2096" s="15"/>
      <c r="K2096" s="15" t="s">
        <v>6559</v>
      </c>
      <c r="L2096" s="15">
        <v>6</v>
      </c>
      <c r="M2096" s="15"/>
      <c r="N2096" s="16" t="s">
        <v>6652</v>
      </c>
      <c r="O2096" s="16"/>
      <c r="P2096" s="16" t="s">
        <v>6444</v>
      </c>
      <c r="Q2096" s="17"/>
      <c r="R2096" s="12"/>
      <c r="S2096" s="12"/>
      <c r="T2096" s="18"/>
      <c r="U2096" s="19"/>
      <c r="V2096" s="20"/>
      <c r="W2096" s="12" t="s">
        <v>49</v>
      </c>
      <c r="X2096" s="20" t="s">
        <v>6559</v>
      </c>
      <c r="Y2096" s="20"/>
      <c r="Z2096" s="21">
        <v>8110.96</v>
      </c>
      <c r="AA2096" s="21">
        <v>9529.9181521535593</v>
      </c>
      <c r="AB2096" s="22">
        <v>433</v>
      </c>
      <c r="AC2096" s="21">
        <v>18.732009237875289</v>
      </c>
      <c r="AD2096" s="21">
        <v>22.009048850239168</v>
      </c>
      <c r="AE2096" s="16" t="s">
        <v>6532</v>
      </c>
      <c r="AF2096" s="12"/>
      <c r="AG2096" s="12"/>
      <c r="AH2096" s="20" t="s">
        <v>52</v>
      </c>
      <c r="AI2096" s="12"/>
      <c r="AJ2096" s="12"/>
      <c r="AK2096" s="12"/>
      <c r="AL2096" s="12"/>
      <c r="AM2096" s="12"/>
      <c r="AN2096" s="20" t="s">
        <v>92</v>
      </c>
      <c r="AO2096" s="23"/>
      <c r="AP2096" s="24"/>
    </row>
    <row r="2097" spans="1:42" x14ac:dyDescent="0.25">
      <c r="A2097" s="12"/>
      <c r="B2097" s="13" t="s">
        <v>6408</v>
      </c>
      <c r="C2097" s="14">
        <v>45103</v>
      </c>
      <c r="D2097" s="12">
        <v>1</v>
      </c>
      <c r="E2097" s="12">
        <v>3</v>
      </c>
      <c r="F2097" s="12">
        <v>3</v>
      </c>
      <c r="G2097" s="12">
        <v>3</v>
      </c>
      <c r="H2097" s="12"/>
      <c r="I2097" s="15" t="s">
        <v>41</v>
      </c>
      <c r="J2097" s="15"/>
      <c r="K2097" s="15" t="s">
        <v>6559</v>
      </c>
      <c r="L2097" s="15">
        <v>6</v>
      </c>
      <c r="M2097" s="15"/>
      <c r="N2097" s="16" t="s">
        <v>6652</v>
      </c>
      <c r="O2097" s="16"/>
      <c r="P2097" s="16" t="s">
        <v>6444</v>
      </c>
      <c r="Q2097" s="17"/>
      <c r="R2097" s="12"/>
      <c r="S2097" s="12"/>
      <c r="T2097" s="18"/>
      <c r="U2097" s="19"/>
      <c r="V2097" s="20"/>
      <c r="W2097" s="12" t="s">
        <v>49</v>
      </c>
      <c r="X2097" s="20" t="s">
        <v>6559</v>
      </c>
      <c r="Y2097" s="20"/>
      <c r="Z2097" s="21">
        <v>9923.18</v>
      </c>
      <c r="AA2097" s="21">
        <v>11659.173909017818</v>
      </c>
      <c r="AB2097" s="22">
        <v>548</v>
      </c>
      <c r="AC2097" s="21">
        <v>18.107992700729927</v>
      </c>
      <c r="AD2097" s="21">
        <v>21.275864797477769</v>
      </c>
      <c r="AE2097" s="16" t="s">
        <v>6533</v>
      </c>
      <c r="AF2097" s="12"/>
      <c r="AG2097" s="12"/>
      <c r="AH2097" s="20" t="s">
        <v>52</v>
      </c>
      <c r="AI2097" s="12"/>
      <c r="AJ2097" s="12"/>
      <c r="AK2097" s="12"/>
      <c r="AL2097" s="12"/>
      <c r="AM2097" s="12"/>
      <c r="AN2097" s="20" t="s">
        <v>92</v>
      </c>
      <c r="AO2097" s="23"/>
      <c r="AP2097" s="24"/>
    </row>
    <row r="2098" spans="1:42" x14ac:dyDescent="0.25">
      <c r="A2098" s="12"/>
      <c r="B2098" s="13" t="s">
        <v>6409</v>
      </c>
      <c r="C2098" s="14">
        <v>45103</v>
      </c>
      <c r="D2098" s="12">
        <v>1</v>
      </c>
      <c r="E2098" s="12">
        <v>1</v>
      </c>
      <c r="F2098" s="12">
        <v>1</v>
      </c>
      <c r="G2098" s="12">
        <v>3</v>
      </c>
      <c r="H2098" s="12"/>
      <c r="I2098" s="15" t="s">
        <v>41</v>
      </c>
      <c r="J2098" s="15"/>
      <c r="K2098" s="15" t="s">
        <v>43</v>
      </c>
      <c r="L2098" s="15">
        <v>6</v>
      </c>
      <c r="M2098" s="15"/>
      <c r="N2098" s="16" t="s">
        <v>6652</v>
      </c>
      <c r="O2098" s="16"/>
      <c r="P2098" s="16" t="s">
        <v>6444</v>
      </c>
      <c r="Q2098" s="17"/>
      <c r="R2098" s="12"/>
      <c r="S2098" s="12"/>
      <c r="T2098" s="18" t="s">
        <v>2416</v>
      </c>
      <c r="U2098" s="19"/>
      <c r="V2098" s="20"/>
      <c r="W2098" s="12" t="s">
        <v>49</v>
      </c>
      <c r="X2098" s="20" t="s">
        <v>239</v>
      </c>
      <c r="Y2098" s="20"/>
      <c r="Z2098" s="21">
        <v>29479.13</v>
      </c>
      <c r="AA2098" s="21">
        <v>34750.606252997633</v>
      </c>
      <c r="AB2098" s="22">
        <v>908</v>
      </c>
      <c r="AC2098" s="21">
        <v>32.466002202643175</v>
      </c>
      <c r="AD2098" s="21">
        <v>38.27159278964497</v>
      </c>
      <c r="AE2098" s="16" t="s">
        <v>6534</v>
      </c>
      <c r="AF2098" s="12"/>
      <c r="AG2098" s="12"/>
      <c r="AH2098" s="20" t="s">
        <v>52</v>
      </c>
      <c r="AI2098" s="12"/>
      <c r="AJ2098" s="12"/>
      <c r="AK2098" s="12"/>
      <c r="AL2098" s="12"/>
      <c r="AM2098" s="12"/>
      <c r="AN2098" s="20" t="s">
        <v>92</v>
      </c>
      <c r="AO2098" s="23"/>
      <c r="AP2098" s="24"/>
    </row>
    <row r="2099" spans="1:42" x14ac:dyDescent="0.25">
      <c r="A2099" s="12"/>
      <c r="B2099" s="13" t="s">
        <v>6410</v>
      </c>
      <c r="C2099" s="14">
        <v>45103</v>
      </c>
      <c r="D2099" s="12">
        <v>1</v>
      </c>
      <c r="E2099" s="12">
        <v>1</v>
      </c>
      <c r="F2099" s="12">
        <v>1</v>
      </c>
      <c r="G2099" s="12">
        <v>3</v>
      </c>
      <c r="H2099" s="12"/>
      <c r="I2099" s="15" t="s">
        <v>41</v>
      </c>
      <c r="J2099" s="15"/>
      <c r="K2099" s="15" t="s">
        <v>43</v>
      </c>
      <c r="L2099" s="15">
        <v>6</v>
      </c>
      <c r="M2099" s="15"/>
      <c r="N2099" s="16" t="s">
        <v>6652</v>
      </c>
      <c r="O2099" s="16"/>
      <c r="P2099" s="16" t="s">
        <v>6444</v>
      </c>
      <c r="Q2099" s="17"/>
      <c r="R2099" s="12"/>
      <c r="S2099" s="12"/>
      <c r="T2099" s="18" t="s">
        <v>6464</v>
      </c>
      <c r="U2099" s="19"/>
      <c r="V2099" s="20"/>
      <c r="W2099" s="12" t="s">
        <v>49</v>
      </c>
      <c r="X2099" s="20" t="s">
        <v>239</v>
      </c>
      <c r="Y2099" s="20"/>
      <c r="Z2099" s="21">
        <v>7700.4</v>
      </c>
      <c r="AA2099" s="21">
        <v>9077.3902890140562</v>
      </c>
      <c r="AB2099" s="22">
        <v>200</v>
      </c>
      <c r="AC2099" s="21">
        <v>38.501999999999995</v>
      </c>
      <c r="AD2099" s="21">
        <v>45.386951445070281</v>
      </c>
      <c r="AE2099" s="16" t="s">
        <v>6535</v>
      </c>
      <c r="AF2099" s="12"/>
      <c r="AG2099" s="12"/>
      <c r="AH2099" s="20" t="s">
        <v>52</v>
      </c>
      <c r="AI2099" s="12"/>
      <c r="AJ2099" s="12"/>
      <c r="AK2099" s="12"/>
      <c r="AL2099" s="12"/>
      <c r="AM2099" s="12"/>
      <c r="AN2099" s="20" t="s">
        <v>92</v>
      </c>
      <c r="AO2099" s="23"/>
      <c r="AP2099" s="24"/>
    </row>
    <row r="2100" spans="1:42" x14ac:dyDescent="0.25">
      <c r="A2100" s="12"/>
      <c r="B2100" s="13" t="s">
        <v>6411</v>
      </c>
      <c r="C2100" s="14">
        <v>45103</v>
      </c>
      <c r="D2100" s="12">
        <v>1</v>
      </c>
      <c r="E2100" s="12">
        <v>3</v>
      </c>
      <c r="F2100" s="12">
        <v>1</v>
      </c>
      <c r="G2100" s="12">
        <v>3</v>
      </c>
      <c r="H2100" s="12"/>
      <c r="I2100" s="15" t="s">
        <v>41</v>
      </c>
      <c r="J2100" s="15"/>
      <c r="K2100" s="15" t="s">
        <v>43</v>
      </c>
      <c r="L2100" s="15">
        <v>5</v>
      </c>
      <c r="M2100" s="15"/>
      <c r="N2100" s="16" t="s">
        <v>6644</v>
      </c>
      <c r="O2100" s="16"/>
      <c r="P2100" s="16" t="s">
        <v>59</v>
      </c>
      <c r="Q2100" s="17"/>
      <c r="R2100" s="12"/>
      <c r="S2100" s="12"/>
      <c r="T2100" s="18" t="s">
        <v>109</v>
      </c>
      <c r="U2100" s="19"/>
      <c r="V2100" s="20"/>
      <c r="W2100" s="12" t="s">
        <v>49</v>
      </c>
      <c r="X2100" s="20" t="s">
        <v>62</v>
      </c>
      <c r="Y2100" s="20"/>
      <c r="Z2100" s="21">
        <v>380000</v>
      </c>
      <c r="AA2100" s="21">
        <v>447951.83494693023</v>
      </c>
      <c r="AB2100" s="22">
        <v>1914</v>
      </c>
      <c r="AC2100" s="21">
        <v>198.53709508881923</v>
      </c>
      <c r="AD2100" s="21">
        <v>234.03962118439406</v>
      </c>
      <c r="AE2100" s="16" t="s">
        <v>6536</v>
      </c>
      <c r="AF2100" s="12"/>
      <c r="AG2100" s="12"/>
      <c r="AH2100" s="20" t="s">
        <v>52</v>
      </c>
      <c r="AI2100" s="12"/>
      <c r="AJ2100" s="12"/>
      <c r="AK2100" s="12"/>
      <c r="AL2100" s="12"/>
      <c r="AM2100" s="12"/>
      <c r="AN2100" s="20" t="s">
        <v>92</v>
      </c>
      <c r="AO2100" s="23"/>
      <c r="AP2100" s="24"/>
    </row>
    <row r="2101" spans="1:42" x14ac:dyDescent="0.25">
      <c r="A2101" s="12"/>
      <c r="B2101" s="13" t="s">
        <v>6412</v>
      </c>
      <c r="C2101" s="14">
        <v>45103</v>
      </c>
      <c r="D2101" s="12">
        <v>1</v>
      </c>
      <c r="E2101" s="12">
        <v>1</v>
      </c>
      <c r="F2101" s="12">
        <v>1</v>
      </c>
      <c r="G2101" s="12">
        <v>1</v>
      </c>
      <c r="H2101" s="12"/>
      <c r="I2101" s="15" t="s">
        <v>41</v>
      </c>
      <c r="J2101" s="15"/>
      <c r="K2101" s="15" t="s">
        <v>43</v>
      </c>
      <c r="L2101" s="15">
        <v>8</v>
      </c>
      <c r="M2101" s="15"/>
      <c r="N2101" s="16" t="s">
        <v>6648</v>
      </c>
      <c r="O2101" s="16"/>
      <c r="P2101" s="16" t="s">
        <v>233</v>
      </c>
      <c r="Q2101" s="17"/>
      <c r="R2101" s="12"/>
      <c r="S2101" s="12"/>
      <c r="T2101" s="18"/>
      <c r="U2101" s="19"/>
      <c r="V2101" s="20"/>
      <c r="W2101" s="12" t="s">
        <v>49</v>
      </c>
      <c r="X2101" s="20" t="s">
        <v>239</v>
      </c>
      <c r="Y2101" s="20"/>
      <c r="Z2101" s="21">
        <v>17176.96</v>
      </c>
      <c r="AA2101" s="21">
        <v>20248.554607394795</v>
      </c>
      <c r="AB2101" s="22">
        <v>821</v>
      </c>
      <c r="AC2101" s="21">
        <v>20.921997563946405</v>
      </c>
      <c r="AD2101" s="21">
        <v>24.663282104013149</v>
      </c>
      <c r="AE2101" s="16" t="s">
        <v>6537</v>
      </c>
      <c r="AF2101" s="12"/>
      <c r="AG2101" s="12"/>
      <c r="AH2101" s="20" t="s">
        <v>52</v>
      </c>
      <c r="AI2101" s="12"/>
      <c r="AJ2101" s="12"/>
      <c r="AK2101" s="12"/>
      <c r="AL2101" s="12"/>
      <c r="AM2101" s="12"/>
      <c r="AN2101" s="20" t="s">
        <v>92</v>
      </c>
      <c r="AO2101" s="23"/>
      <c r="AP2101" s="24"/>
    </row>
    <row r="2102" spans="1:42" x14ac:dyDescent="0.25">
      <c r="A2102" s="12"/>
      <c r="B2102" s="13" t="s">
        <v>6413</v>
      </c>
      <c r="C2102" s="14">
        <v>45104</v>
      </c>
      <c r="D2102" s="12">
        <v>1</v>
      </c>
      <c r="E2102" s="12">
        <v>3</v>
      </c>
      <c r="F2102" s="12">
        <v>3</v>
      </c>
      <c r="G2102" s="12">
        <v>3</v>
      </c>
      <c r="H2102" s="12"/>
      <c r="I2102" s="15" t="s">
        <v>41</v>
      </c>
      <c r="J2102" s="15"/>
      <c r="K2102" s="15" t="s">
        <v>6559</v>
      </c>
      <c r="L2102" s="15">
        <v>6</v>
      </c>
      <c r="M2102" s="15"/>
      <c r="N2102" s="16" t="s">
        <v>6652</v>
      </c>
      <c r="O2102" s="16"/>
      <c r="P2102" s="16" t="s">
        <v>6444</v>
      </c>
      <c r="Q2102" s="17"/>
      <c r="R2102" s="12"/>
      <c r="S2102" s="12"/>
      <c r="T2102" s="18"/>
      <c r="U2102" s="19"/>
      <c r="V2102" s="20"/>
      <c r="W2102" s="12" t="s">
        <v>49</v>
      </c>
      <c r="X2102" s="20" t="s">
        <v>6559</v>
      </c>
      <c r="Y2102" s="20"/>
      <c r="Z2102" s="21">
        <v>20308.84</v>
      </c>
      <c r="AA2102" s="21">
        <v>23861.735597904844</v>
      </c>
      <c r="AB2102" s="22">
        <v>1275</v>
      </c>
      <c r="AC2102" s="21">
        <v>15.928501960784313</v>
      </c>
      <c r="AD2102" s="21">
        <v>18.71508674345478</v>
      </c>
      <c r="AE2102" s="16" t="s">
        <v>6538</v>
      </c>
      <c r="AF2102" s="12"/>
      <c r="AG2102" s="12"/>
      <c r="AH2102" s="20" t="s">
        <v>52</v>
      </c>
      <c r="AI2102" s="12"/>
      <c r="AJ2102" s="12"/>
      <c r="AK2102" s="12"/>
      <c r="AL2102" s="12"/>
      <c r="AM2102" s="12"/>
      <c r="AN2102" s="20" t="s">
        <v>92</v>
      </c>
      <c r="AO2102" s="23"/>
      <c r="AP2102" s="24"/>
    </row>
    <row r="2103" spans="1:42" x14ac:dyDescent="0.25">
      <c r="A2103" s="12"/>
      <c r="B2103" s="13" t="s">
        <v>6414</v>
      </c>
      <c r="C2103" s="14">
        <v>45104</v>
      </c>
      <c r="D2103" s="12">
        <v>1</v>
      </c>
      <c r="E2103" s="12">
        <v>1</v>
      </c>
      <c r="F2103" s="12">
        <v>1</v>
      </c>
      <c r="G2103" s="12">
        <v>3</v>
      </c>
      <c r="H2103" s="12"/>
      <c r="I2103" s="15" t="s">
        <v>41</v>
      </c>
      <c r="J2103" s="15"/>
      <c r="K2103" s="15" t="s">
        <v>43</v>
      </c>
      <c r="L2103" s="15">
        <v>6</v>
      </c>
      <c r="M2103" s="15"/>
      <c r="N2103" s="16" t="s">
        <v>6652</v>
      </c>
      <c r="O2103" s="16"/>
      <c r="P2103" s="16" t="s">
        <v>6444</v>
      </c>
      <c r="Q2103" s="17"/>
      <c r="R2103" s="12"/>
      <c r="S2103" s="12"/>
      <c r="T2103" s="18"/>
      <c r="U2103" s="19"/>
      <c r="V2103" s="20"/>
      <c r="W2103" s="12" t="s">
        <v>49</v>
      </c>
      <c r="X2103" s="20" t="s">
        <v>239</v>
      </c>
      <c r="Y2103" s="20"/>
      <c r="Z2103" s="21">
        <v>65181.24</v>
      </c>
      <c r="AA2103" s="21">
        <v>76836.989637148014</v>
      </c>
      <c r="AB2103" s="22">
        <v>2261</v>
      </c>
      <c r="AC2103" s="21">
        <v>28.828500663423263</v>
      </c>
      <c r="AD2103" s="21">
        <v>33.983630976182226</v>
      </c>
      <c r="AE2103" s="16" t="s">
        <v>6539</v>
      </c>
      <c r="AF2103" s="12"/>
      <c r="AG2103" s="12"/>
      <c r="AH2103" s="20" t="s">
        <v>52</v>
      </c>
      <c r="AI2103" s="12"/>
      <c r="AJ2103" s="12"/>
      <c r="AK2103" s="12"/>
      <c r="AL2103" s="12"/>
      <c r="AM2103" s="12"/>
      <c r="AN2103" s="20" t="s">
        <v>92</v>
      </c>
      <c r="AO2103" s="23"/>
      <c r="AP2103" s="24"/>
    </row>
    <row r="2104" spans="1:42" x14ac:dyDescent="0.25">
      <c r="A2104" s="12"/>
      <c r="B2104" s="13" t="s">
        <v>6415</v>
      </c>
      <c r="C2104" s="14">
        <v>45104</v>
      </c>
      <c r="D2104" s="12">
        <v>1</v>
      </c>
      <c r="E2104" s="12">
        <v>1</v>
      </c>
      <c r="F2104" s="12">
        <v>1</v>
      </c>
      <c r="G2104" s="12">
        <v>3</v>
      </c>
      <c r="H2104" s="12"/>
      <c r="I2104" s="15" t="s">
        <v>41</v>
      </c>
      <c r="J2104" s="15"/>
      <c r="K2104" s="15" t="s">
        <v>43</v>
      </c>
      <c r="L2104" s="15">
        <v>6</v>
      </c>
      <c r="M2104" s="15"/>
      <c r="N2104" s="16" t="s">
        <v>6652</v>
      </c>
      <c r="O2104" s="16"/>
      <c r="P2104" s="16" t="s">
        <v>6444</v>
      </c>
      <c r="Q2104" s="17"/>
      <c r="R2104" s="12"/>
      <c r="S2104" s="12"/>
      <c r="T2104" s="18" t="s">
        <v>1016</v>
      </c>
      <c r="U2104" s="19"/>
      <c r="V2104" s="20"/>
      <c r="W2104" s="12" t="s">
        <v>49</v>
      </c>
      <c r="X2104" s="20" t="s">
        <v>239</v>
      </c>
      <c r="Y2104" s="20"/>
      <c r="Z2104" s="21">
        <v>68612.399999999994</v>
      </c>
      <c r="AA2104" s="21">
        <v>80881.711789770401</v>
      </c>
      <c r="AB2104" s="22">
        <v>2400</v>
      </c>
      <c r="AC2104" s="21">
        <v>28.588499999999996</v>
      </c>
      <c r="AD2104" s="21">
        <v>33.700713245737667</v>
      </c>
      <c r="AE2104" s="16" t="s">
        <v>6540</v>
      </c>
      <c r="AF2104" s="12"/>
      <c r="AG2104" s="12"/>
      <c r="AH2104" s="20" t="s">
        <v>52</v>
      </c>
      <c r="AI2104" s="12"/>
      <c r="AJ2104" s="12"/>
      <c r="AK2104" s="12"/>
      <c r="AL2104" s="12"/>
      <c r="AM2104" s="12"/>
      <c r="AN2104" s="20" t="s">
        <v>92</v>
      </c>
      <c r="AO2104" s="23"/>
      <c r="AP2104" s="24"/>
    </row>
    <row r="2105" spans="1:42" x14ac:dyDescent="0.25">
      <c r="A2105" s="12"/>
      <c r="B2105" s="13" t="s">
        <v>6416</v>
      </c>
      <c r="C2105" s="14">
        <v>45104</v>
      </c>
      <c r="D2105" s="12">
        <v>1</v>
      </c>
      <c r="E2105" s="12">
        <v>1</v>
      </c>
      <c r="F2105" s="12">
        <v>1</v>
      </c>
      <c r="G2105" s="12">
        <v>3</v>
      </c>
      <c r="H2105" s="12"/>
      <c r="I2105" s="15" t="s">
        <v>41</v>
      </c>
      <c r="J2105" s="15"/>
      <c r="K2105" s="15" t="s">
        <v>43</v>
      </c>
      <c r="L2105" s="15">
        <v>6</v>
      </c>
      <c r="M2105" s="15"/>
      <c r="N2105" s="16" t="s">
        <v>6652</v>
      </c>
      <c r="O2105" s="16"/>
      <c r="P2105" s="16" t="s">
        <v>6444</v>
      </c>
      <c r="Q2105" s="17"/>
      <c r="R2105" s="12"/>
      <c r="S2105" s="12"/>
      <c r="T2105" s="18"/>
      <c r="U2105" s="19"/>
      <c r="V2105" s="20"/>
      <c r="W2105" s="12" t="s">
        <v>49</v>
      </c>
      <c r="X2105" s="20" t="s">
        <v>239</v>
      </c>
      <c r="Y2105" s="20"/>
      <c r="Z2105" s="21">
        <v>58822.16</v>
      </c>
      <c r="AA2105" s="21">
        <v>69340.775019847162</v>
      </c>
      <c r="AB2105" s="22">
        <v>2007</v>
      </c>
      <c r="AC2105" s="21">
        <v>29.308500249128052</v>
      </c>
      <c r="AD2105" s="21">
        <v>34.549464384577561</v>
      </c>
      <c r="AE2105" s="16" t="s">
        <v>6541</v>
      </c>
      <c r="AF2105" s="12"/>
      <c r="AG2105" s="12"/>
      <c r="AH2105" s="20" t="s">
        <v>52</v>
      </c>
      <c r="AI2105" s="12"/>
      <c r="AJ2105" s="12"/>
      <c r="AK2105" s="12"/>
      <c r="AL2105" s="12"/>
      <c r="AM2105" s="12"/>
      <c r="AN2105" s="20" t="s">
        <v>92</v>
      </c>
      <c r="AO2105" s="23"/>
      <c r="AP2105" s="24"/>
    </row>
    <row r="2106" spans="1:42" x14ac:dyDescent="0.25">
      <c r="A2106" s="12"/>
      <c r="B2106" s="13" t="s">
        <v>6417</v>
      </c>
      <c r="C2106" s="14">
        <v>45105</v>
      </c>
      <c r="D2106" s="12">
        <v>1</v>
      </c>
      <c r="E2106" s="12">
        <v>3</v>
      </c>
      <c r="F2106" s="12">
        <v>3</v>
      </c>
      <c r="G2106" s="12">
        <v>3</v>
      </c>
      <c r="H2106" s="12"/>
      <c r="I2106" s="15" t="s">
        <v>41</v>
      </c>
      <c r="J2106" s="15"/>
      <c r="K2106" s="15" t="s">
        <v>6559</v>
      </c>
      <c r="L2106" s="15">
        <v>6</v>
      </c>
      <c r="M2106" s="15"/>
      <c r="N2106" s="16" t="s">
        <v>6652</v>
      </c>
      <c r="O2106" s="16"/>
      <c r="P2106" s="16" t="s">
        <v>6444</v>
      </c>
      <c r="Q2106" s="17"/>
      <c r="R2106" s="12"/>
      <c r="S2106" s="12"/>
      <c r="T2106" s="18"/>
      <c r="U2106" s="19"/>
      <c r="V2106" s="20"/>
      <c r="W2106" s="12" t="s">
        <v>49</v>
      </c>
      <c r="X2106" s="20" t="s">
        <v>6559</v>
      </c>
      <c r="Y2106" s="20"/>
      <c r="Z2106" s="21">
        <v>13045.27</v>
      </c>
      <c r="AA2106" s="21">
        <v>15327.452653291875</v>
      </c>
      <c r="AB2106" s="22">
        <v>755</v>
      </c>
      <c r="AC2106" s="21">
        <v>17.27850331125828</v>
      </c>
      <c r="AD2106" s="21">
        <v>20.301261792439568</v>
      </c>
      <c r="AE2106" s="16" t="s">
        <v>6542</v>
      </c>
      <c r="AF2106" s="12"/>
      <c r="AG2106" s="12"/>
      <c r="AH2106" s="20" t="s">
        <v>52</v>
      </c>
      <c r="AI2106" s="12"/>
      <c r="AJ2106" s="12"/>
      <c r="AK2106" s="12"/>
      <c r="AL2106" s="12"/>
      <c r="AM2106" s="12"/>
      <c r="AN2106" s="20" t="s">
        <v>92</v>
      </c>
      <c r="AO2106" s="23"/>
      <c r="AP2106" s="24"/>
    </row>
    <row r="2107" spans="1:42" x14ac:dyDescent="0.25">
      <c r="A2107" s="12"/>
      <c r="B2107" s="13" t="s">
        <v>6418</v>
      </c>
      <c r="C2107" s="14">
        <v>45105</v>
      </c>
      <c r="D2107" s="12">
        <v>1</v>
      </c>
      <c r="E2107" s="12">
        <v>3</v>
      </c>
      <c r="F2107" s="12">
        <v>3</v>
      </c>
      <c r="G2107" s="12">
        <v>3</v>
      </c>
      <c r="H2107" s="12"/>
      <c r="I2107" s="15" t="s">
        <v>41</v>
      </c>
      <c r="J2107" s="15"/>
      <c r="K2107" s="15" t="s">
        <v>6559</v>
      </c>
      <c r="L2107" s="15">
        <v>6</v>
      </c>
      <c r="M2107" s="15"/>
      <c r="N2107" s="16" t="s">
        <v>6652</v>
      </c>
      <c r="O2107" s="16"/>
      <c r="P2107" s="16" t="s">
        <v>6444</v>
      </c>
      <c r="Q2107" s="17"/>
      <c r="R2107" s="12"/>
      <c r="S2107" s="12"/>
      <c r="T2107" s="18"/>
      <c r="U2107" s="19"/>
      <c r="V2107" s="20"/>
      <c r="W2107" s="12" t="s">
        <v>49</v>
      </c>
      <c r="X2107" s="20" t="s">
        <v>6559</v>
      </c>
      <c r="Y2107" s="20"/>
      <c r="Z2107" s="21">
        <v>16877.97</v>
      </c>
      <c r="AA2107" s="21">
        <v>19830.657859797509</v>
      </c>
      <c r="AB2107" s="22">
        <v>1023</v>
      </c>
      <c r="AC2107" s="21">
        <v>16.498504398826981</v>
      </c>
      <c r="AD2107" s="21">
        <v>19.384807292079678</v>
      </c>
      <c r="AE2107" s="16" t="s">
        <v>6543</v>
      </c>
      <c r="AF2107" s="12"/>
      <c r="AG2107" s="12"/>
      <c r="AH2107" s="20" t="s">
        <v>52</v>
      </c>
      <c r="AI2107" s="12"/>
      <c r="AJ2107" s="12"/>
      <c r="AK2107" s="12"/>
      <c r="AL2107" s="12"/>
      <c r="AM2107" s="12"/>
      <c r="AN2107" s="20" t="s">
        <v>92</v>
      </c>
      <c r="AO2107" s="23"/>
      <c r="AP2107" s="24"/>
    </row>
    <row r="2108" spans="1:42" x14ac:dyDescent="0.25">
      <c r="A2108" s="12"/>
      <c r="B2108" s="13" t="s">
        <v>6419</v>
      </c>
      <c r="C2108" s="14">
        <v>45111</v>
      </c>
      <c r="D2108" s="12">
        <v>1</v>
      </c>
      <c r="E2108" s="12">
        <v>1</v>
      </c>
      <c r="F2108" s="12">
        <v>1</v>
      </c>
      <c r="G2108" s="12">
        <v>3</v>
      </c>
      <c r="H2108" s="12"/>
      <c r="I2108" s="15" t="s">
        <v>41</v>
      </c>
      <c r="J2108" s="15"/>
      <c r="K2108" s="15" t="s">
        <v>43</v>
      </c>
      <c r="L2108" s="15">
        <v>7</v>
      </c>
      <c r="M2108" s="15"/>
      <c r="N2108" s="16" t="s">
        <v>6894</v>
      </c>
      <c r="O2108" s="16"/>
      <c r="P2108" s="16" t="s">
        <v>6894</v>
      </c>
      <c r="Q2108" s="17"/>
      <c r="R2108" s="12"/>
      <c r="S2108" s="12"/>
      <c r="T2108" s="18"/>
      <c r="U2108" s="19"/>
      <c r="V2108" s="20"/>
      <c r="W2108" s="12" t="s">
        <v>49</v>
      </c>
      <c r="X2108" s="20" t="s">
        <v>6560</v>
      </c>
      <c r="Y2108" s="20"/>
      <c r="Z2108" s="21">
        <v>99819.24</v>
      </c>
      <c r="AA2108" s="21">
        <v>117281.94778548689</v>
      </c>
      <c r="AB2108" s="22">
        <v>879</v>
      </c>
      <c r="AC2108" s="21">
        <v>113.56</v>
      </c>
      <c r="AD2108" s="21">
        <v>133.42656175823311</v>
      </c>
      <c r="AE2108" s="16" t="s">
        <v>6544</v>
      </c>
      <c r="AF2108" s="12"/>
      <c r="AG2108" s="12"/>
      <c r="AH2108" s="20"/>
      <c r="AI2108" s="12"/>
      <c r="AJ2108" s="12"/>
      <c r="AK2108" s="12"/>
      <c r="AL2108" s="12"/>
      <c r="AM2108" s="12"/>
      <c r="AN2108" s="20" t="s">
        <v>92</v>
      </c>
      <c r="AO2108" s="23"/>
      <c r="AP2108" s="24"/>
    </row>
    <row r="2109" spans="1:42" x14ac:dyDescent="0.25">
      <c r="A2109" s="12"/>
      <c r="B2109" s="13" t="s">
        <v>6420</v>
      </c>
      <c r="C2109" s="14">
        <v>45118</v>
      </c>
      <c r="D2109" s="12">
        <v>1</v>
      </c>
      <c r="E2109" s="12">
        <v>1</v>
      </c>
      <c r="F2109" s="12">
        <v>1</v>
      </c>
      <c r="G2109" s="12">
        <v>3</v>
      </c>
      <c r="H2109" s="12"/>
      <c r="I2109" s="15" t="s">
        <v>41</v>
      </c>
      <c r="J2109" s="15"/>
      <c r="K2109" s="15" t="s">
        <v>43</v>
      </c>
      <c r="L2109" s="15">
        <v>7</v>
      </c>
      <c r="M2109" s="15"/>
      <c r="N2109" s="16" t="s">
        <v>6894</v>
      </c>
      <c r="O2109" s="16"/>
      <c r="P2109" s="16" t="s">
        <v>6894</v>
      </c>
      <c r="Q2109" s="17"/>
      <c r="R2109" s="12"/>
      <c r="S2109" s="12"/>
      <c r="T2109" s="18"/>
      <c r="U2109" s="19"/>
      <c r="V2109" s="20"/>
      <c r="W2109" s="12" t="s">
        <v>49</v>
      </c>
      <c r="X2109" s="20" t="s">
        <v>62</v>
      </c>
      <c r="Y2109" s="20"/>
      <c r="Z2109" s="21">
        <v>138692.4</v>
      </c>
      <c r="AA2109" s="21">
        <v>162955.70688620611</v>
      </c>
      <c r="AB2109" s="22">
        <v>1254</v>
      </c>
      <c r="AC2109" s="21">
        <v>110.6</v>
      </c>
      <c r="AD2109" s="21">
        <v>129.94872957432705</v>
      </c>
      <c r="AE2109" s="16" t="s">
        <v>6545</v>
      </c>
      <c r="AF2109" s="12"/>
      <c r="AG2109" s="12"/>
      <c r="AH2109" s="20"/>
      <c r="AI2109" s="12"/>
      <c r="AJ2109" s="12"/>
      <c r="AK2109" s="12"/>
      <c r="AL2109" s="12"/>
      <c r="AM2109" s="12"/>
      <c r="AN2109" s="20" t="s">
        <v>92</v>
      </c>
      <c r="AO2109" s="23"/>
      <c r="AP2109" s="24"/>
    </row>
    <row r="2110" spans="1:42" x14ac:dyDescent="0.25">
      <c r="A2110" s="12"/>
      <c r="B2110" s="13" t="s">
        <v>6421</v>
      </c>
      <c r="C2110" s="14">
        <v>45127</v>
      </c>
      <c r="D2110" s="12">
        <v>1</v>
      </c>
      <c r="E2110" s="12">
        <v>1</v>
      </c>
      <c r="F2110" s="12">
        <v>1</v>
      </c>
      <c r="G2110" s="12">
        <v>3</v>
      </c>
      <c r="H2110" s="12"/>
      <c r="I2110" s="15" t="s">
        <v>41</v>
      </c>
      <c r="J2110" s="15"/>
      <c r="K2110" s="15" t="s">
        <v>43</v>
      </c>
      <c r="L2110" s="15">
        <v>7</v>
      </c>
      <c r="M2110" s="15"/>
      <c r="N2110" s="16" t="s">
        <v>6651</v>
      </c>
      <c r="O2110" s="16"/>
      <c r="P2110" s="16" t="s">
        <v>244</v>
      </c>
      <c r="Q2110" s="17"/>
      <c r="R2110" s="12"/>
      <c r="S2110" s="12"/>
      <c r="T2110" s="18" t="s">
        <v>3415</v>
      </c>
      <c r="U2110" s="19"/>
      <c r="V2110" s="20"/>
      <c r="W2110" s="12" t="s">
        <v>49</v>
      </c>
      <c r="X2110" s="20" t="s">
        <v>6564</v>
      </c>
      <c r="Y2110" s="20"/>
      <c r="Z2110" s="21">
        <v>127227.03</v>
      </c>
      <c r="AA2110" s="21">
        <v>149484.54716107409</v>
      </c>
      <c r="AB2110" s="22">
        <v>1219</v>
      </c>
      <c r="AC2110" s="21">
        <v>104.37</v>
      </c>
      <c r="AD2110" s="21">
        <v>122.62883278184913</v>
      </c>
      <c r="AE2110" s="16" t="s">
        <v>6546</v>
      </c>
      <c r="AF2110" s="12"/>
      <c r="AG2110" s="12"/>
      <c r="AH2110" s="20"/>
      <c r="AI2110" s="12"/>
      <c r="AJ2110" s="12"/>
      <c r="AK2110" s="12"/>
      <c r="AL2110" s="12"/>
      <c r="AM2110" s="12"/>
      <c r="AN2110" s="20" t="s">
        <v>92</v>
      </c>
      <c r="AO2110" s="23"/>
      <c r="AP2110" s="24"/>
    </row>
    <row r="2111" spans="1:42" x14ac:dyDescent="0.25">
      <c r="A2111" s="12"/>
      <c r="B2111" s="13" t="s">
        <v>6422</v>
      </c>
      <c r="C2111" s="14">
        <v>45128</v>
      </c>
      <c r="D2111" s="12">
        <v>1</v>
      </c>
      <c r="E2111" s="12">
        <v>1</v>
      </c>
      <c r="F2111" s="12">
        <v>1</v>
      </c>
      <c r="G2111" s="12">
        <v>3</v>
      </c>
      <c r="H2111" s="12"/>
      <c r="I2111" s="15" t="s">
        <v>41</v>
      </c>
      <c r="J2111" s="15"/>
      <c r="K2111" s="15" t="s">
        <v>43</v>
      </c>
      <c r="L2111" s="15">
        <v>7</v>
      </c>
      <c r="M2111" s="15"/>
      <c r="N2111" s="16" t="s">
        <v>6894</v>
      </c>
      <c r="O2111" s="16"/>
      <c r="P2111" s="16" t="s">
        <v>6894</v>
      </c>
      <c r="Q2111" s="17"/>
      <c r="R2111" s="12"/>
      <c r="S2111" s="12"/>
      <c r="T2111" s="18"/>
      <c r="U2111" s="19"/>
      <c r="V2111" s="20"/>
      <c r="W2111" s="12" t="s">
        <v>49</v>
      </c>
      <c r="X2111" s="20" t="s">
        <v>6560</v>
      </c>
      <c r="Y2111" s="20"/>
      <c r="Z2111" s="21">
        <v>83033.52</v>
      </c>
      <c r="AA2111" s="21">
        <v>97559.678445610087</v>
      </c>
      <c r="AB2111" s="22">
        <v>554</v>
      </c>
      <c r="AC2111" s="21">
        <v>149.88</v>
      </c>
      <c r="AD2111" s="21">
        <v>176.10050260940449</v>
      </c>
      <c r="AE2111" s="16" t="s">
        <v>6547</v>
      </c>
      <c r="AF2111" s="12"/>
      <c r="AG2111" s="12"/>
      <c r="AH2111" s="20"/>
      <c r="AI2111" s="12"/>
      <c r="AJ2111" s="12"/>
      <c r="AK2111" s="12"/>
      <c r="AL2111" s="12"/>
      <c r="AM2111" s="12"/>
      <c r="AN2111" s="20" t="s">
        <v>92</v>
      </c>
      <c r="AO2111" s="23"/>
      <c r="AP2111" s="24"/>
    </row>
    <row r="2112" spans="1:42" x14ac:dyDescent="0.25">
      <c r="A2112" s="12"/>
      <c r="B2112" s="13" t="s">
        <v>6423</v>
      </c>
      <c r="C2112" s="14">
        <v>45132</v>
      </c>
      <c r="D2112" s="12">
        <v>1</v>
      </c>
      <c r="E2112" s="12">
        <v>1</v>
      </c>
      <c r="F2112" s="12">
        <v>1</v>
      </c>
      <c r="G2112" s="12">
        <v>3</v>
      </c>
      <c r="H2112" s="12"/>
      <c r="I2112" s="15" t="s">
        <v>41</v>
      </c>
      <c r="J2112" s="15"/>
      <c r="K2112" s="15" t="s">
        <v>43</v>
      </c>
      <c r="L2112" s="15">
        <v>7</v>
      </c>
      <c r="M2112" s="15"/>
      <c r="N2112" s="16" t="s">
        <v>6894</v>
      </c>
      <c r="O2112" s="16"/>
      <c r="P2112" s="16" t="s">
        <v>6894</v>
      </c>
      <c r="Q2112" s="17"/>
      <c r="R2112" s="12"/>
      <c r="S2112" s="12"/>
      <c r="T2112" s="18" t="s">
        <v>6465</v>
      </c>
      <c r="U2112" s="19"/>
      <c r="V2112" s="20"/>
      <c r="W2112" s="12" t="s">
        <v>49</v>
      </c>
      <c r="X2112" s="20" t="s">
        <v>6560</v>
      </c>
      <c r="Y2112" s="20"/>
      <c r="Z2112" s="21">
        <v>92115.04</v>
      </c>
      <c r="AA2112" s="21">
        <v>108229.94957222709</v>
      </c>
      <c r="AB2112" s="22">
        <v>628</v>
      </c>
      <c r="AC2112" s="21">
        <v>146.67999999999998</v>
      </c>
      <c r="AD2112" s="21">
        <v>172.34068403220874</v>
      </c>
      <c r="AE2112" s="16" t="s">
        <v>6548</v>
      </c>
      <c r="AF2112" s="12"/>
      <c r="AG2112" s="12"/>
      <c r="AH2112" s="20"/>
      <c r="AI2112" s="12"/>
      <c r="AJ2112" s="12"/>
      <c r="AK2112" s="12"/>
      <c r="AL2112" s="12"/>
      <c r="AM2112" s="12"/>
      <c r="AN2112" s="20" t="s">
        <v>92</v>
      </c>
      <c r="AO2112" s="23"/>
      <c r="AP2112" s="24"/>
    </row>
    <row r="2113" spans="1:42" x14ac:dyDescent="0.25">
      <c r="A2113" s="12"/>
      <c r="B2113" s="13" t="s">
        <v>6424</v>
      </c>
      <c r="C2113" s="14">
        <v>45166</v>
      </c>
      <c r="D2113" s="12">
        <v>1</v>
      </c>
      <c r="E2113" s="12">
        <v>1</v>
      </c>
      <c r="F2113" s="12">
        <v>1</v>
      </c>
      <c r="G2113" s="12">
        <v>3</v>
      </c>
      <c r="H2113" s="12"/>
      <c r="I2113" s="15" t="s">
        <v>41</v>
      </c>
      <c r="J2113" s="15"/>
      <c r="K2113" s="15" t="s">
        <v>43</v>
      </c>
      <c r="L2113" s="15">
        <v>7</v>
      </c>
      <c r="M2113" s="15"/>
      <c r="N2113" s="16" t="s">
        <v>6894</v>
      </c>
      <c r="O2113" s="16"/>
      <c r="P2113" s="16" t="s">
        <v>6894</v>
      </c>
      <c r="Q2113" s="17"/>
      <c r="R2113" s="12"/>
      <c r="S2113" s="12"/>
      <c r="T2113" s="18"/>
      <c r="U2113" s="19"/>
      <c r="V2113" s="20"/>
      <c r="W2113" s="12" t="s">
        <v>49</v>
      </c>
      <c r="X2113" s="20" t="s">
        <v>6560</v>
      </c>
      <c r="Y2113" s="20"/>
      <c r="Z2113" s="21">
        <v>83800.89</v>
      </c>
      <c r="AA2113" s="21">
        <v>97293.769456378111</v>
      </c>
      <c r="AB2113" s="22">
        <v>597</v>
      </c>
      <c r="AC2113" s="21">
        <v>140.37</v>
      </c>
      <c r="AD2113" s="21">
        <v>162.97113811788628</v>
      </c>
      <c r="AE2113" s="16" t="s">
        <v>6549</v>
      </c>
      <c r="AF2113" s="12"/>
      <c r="AG2113" s="12"/>
      <c r="AH2113" s="20"/>
      <c r="AI2113" s="12"/>
      <c r="AJ2113" s="12"/>
      <c r="AK2113" s="12"/>
      <c r="AL2113" s="12"/>
      <c r="AM2113" s="12"/>
      <c r="AN2113" s="20" t="s">
        <v>92</v>
      </c>
      <c r="AO2113" s="23"/>
      <c r="AP2113" s="24"/>
    </row>
    <row r="2114" spans="1:42" x14ac:dyDescent="0.25">
      <c r="A2114" s="12"/>
      <c r="B2114" s="13" t="s">
        <v>6425</v>
      </c>
      <c r="C2114" s="14">
        <v>45173</v>
      </c>
      <c r="D2114" s="12">
        <v>1</v>
      </c>
      <c r="E2114" s="12">
        <v>1</v>
      </c>
      <c r="F2114" s="12">
        <v>1</v>
      </c>
      <c r="G2114" s="12">
        <v>3</v>
      </c>
      <c r="H2114" s="12"/>
      <c r="I2114" s="15" t="s">
        <v>41</v>
      </c>
      <c r="J2114" s="15"/>
      <c r="K2114" s="15" t="s">
        <v>43</v>
      </c>
      <c r="L2114" s="15">
        <v>7</v>
      </c>
      <c r="M2114" s="15"/>
      <c r="N2114" s="16" t="s">
        <v>6894</v>
      </c>
      <c r="O2114" s="16"/>
      <c r="P2114" s="16" t="s">
        <v>6894</v>
      </c>
      <c r="Q2114" s="17"/>
      <c r="R2114" s="12"/>
      <c r="S2114" s="12"/>
      <c r="T2114" s="18" t="s">
        <v>6466</v>
      </c>
      <c r="U2114" s="19"/>
      <c r="V2114" s="20"/>
      <c r="W2114" s="12" t="s">
        <v>49</v>
      </c>
      <c r="X2114" s="20" t="s">
        <v>6560</v>
      </c>
      <c r="Y2114" s="20"/>
      <c r="Z2114" s="21">
        <v>86346.43</v>
      </c>
      <c r="AA2114" s="21">
        <v>99710.73188125575</v>
      </c>
      <c r="AB2114" s="22">
        <v>661</v>
      </c>
      <c r="AC2114" s="21">
        <v>130.63</v>
      </c>
      <c r="AD2114" s="21">
        <v>150.8483084436547</v>
      </c>
      <c r="AE2114" s="16" t="s">
        <v>6550</v>
      </c>
      <c r="AF2114" s="12"/>
      <c r="AG2114" s="12"/>
      <c r="AH2114" s="20"/>
      <c r="AI2114" s="12"/>
      <c r="AJ2114" s="12"/>
      <c r="AK2114" s="12"/>
      <c r="AL2114" s="12"/>
      <c r="AM2114" s="12"/>
      <c r="AN2114" s="20" t="s">
        <v>92</v>
      </c>
      <c r="AO2114" s="23"/>
      <c r="AP2114" s="24"/>
    </row>
    <row r="2115" spans="1:42" x14ac:dyDescent="0.25">
      <c r="A2115" s="12"/>
      <c r="B2115" s="13" t="s">
        <v>6426</v>
      </c>
      <c r="C2115" s="14">
        <v>45177</v>
      </c>
      <c r="D2115" s="12">
        <v>1</v>
      </c>
      <c r="E2115" s="12">
        <v>3</v>
      </c>
      <c r="F2115" s="12">
        <v>3</v>
      </c>
      <c r="G2115" s="12">
        <v>3</v>
      </c>
      <c r="H2115" s="12"/>
      <c r="I2115" s="15" t="s">
        <v>41</v>
      </c>
      <c r="J2115" s="15"/>
      <c r="K2115" s="15" t="s">
        <v>6559</v>
      </c>
      <c r="L2115" s="15">
        <v>5</v>
      </c>
      <c r="M2115" s="15"/>
      <c r="N2115" s="16" t="s">
        <v>6662</v>
      </c>
      <c r="O2115" s="16"/>
      <c r="P2115" s="16" t="s">
        <v>6662</v>
      </c>
      <c r="Q2115" s="17"/>
      <c r="R2115" s="12"/>
      <c r="S2115" s="12"/>
      <c r="T2115" s="18"/>
      <c r="U2115" s="19"/>
      <c r="V2115" s="20" t="s">
        <v>6474</v>
      </c>
      <c r="W2115" s="12" t="s">
        <v>49</v>
      </c>
      <c r="X2115" s="20" t="s">
        <v>6559</v>
      </c>
      <c r="Y2115" s="20"/>
      <c r="Z2115" s="21">
        <v>1400000</v>
      </c>
      <c r="AA2115" s="21">
        <v>1625415.6398449868</v>
      </c>
      <c r="AB2115" s="22">
        <v>578</v>
      </c>
      <c r="AC2115" s="21">
        <v>2422.1453287197232</v>
      </c>
      <c r="AD2115" s="21">
        <v>2812.1377851989391</v>
      </c>
      <c r="AE2115" s="16" t="s">
        <v>6551</v>
      </c>
      <c r="AF2115" s="12"/>
      <c r="AG2115" s="12"/>
      <c r="AH2115" s="20"/>
      <c r="AI2115" s="12"/>
      <c r="AJ2115" s="12"/>
      <c r="AK2115" s="12"/>
      <c r="AL2115" s="12"/>
      <c r="AM2115" s="12"/>
      <c r="AN2115" s="20" t="s">
        <v>92</v>
      </c>
      <c r="AO2115" s="23"/>
      <c r="AP2115" s="24"/>
    </row>
    <row r="2116" spans="1:42" x14ac:dyDescent="0.25">
      <c r="A2116" s="12"/>
      <c r="B2116" s="13" t="s">
        <v>6427</v>
      </c>
      <c r="C2116" s="14">
        <v>45188</v>
      </c>
      <c r="D2116" s="12">
        <v>1</v>
      </c>
      <c r="E2116" s="12">
        <v>1</v>
      </c>
      <c r="F2116" s="12">
        <v>1</v>
      </c>
      <c r="G2116" s="12">
        <v>3</v>
      </c>
      <c r="H2116" s="12"/>
      <c r="I2116" s="15" t="s">
        <v>41</v>
      </c>
      <c r="J2116" s="15"/>
      <c r="K2116" s="15" t="s">
        <v>43</v>
      </c>
      <c r="L2116" s="15">
        <v>7</v>
      </c>
      <c r="M2116" s="15"/>
      <c r="N2116" s="16" t="s">
        <v>6894</v>
      </c>
      <c r="O2116" s="16"/>
      <c r="P2116" s="16" t="s">
        <v>6894</v>
      </c>
      <c r="Q2116" s="17"/>
      <c r="R2116" s="12"/>
      <c r="S2116" s="12"/>
      <c r="T2116" s="18" t="s">
        <v>6467</v>
      </c>
      <c r="U2116" s="19"/>
      <c r="V2116" s="20"/>
      <c r="W2116" s="12" t="s">
        <v>49</v>
      </c>
      <c r="X2116" s="20" t="s">
        <v>6560</v>
      </c>
      <c r="Y2116" s="20"/>
      <c r="Z2116" s="21">
        <v>174877.2</v>
      </c>
      <c r="AA2116" s="21">
        <v>201943.88582532873</v>
      </c>
      <c r="AB2116" s="22">
        <v>1395</v>
      </c>
      <c r="AC2116" s="21">
        <v>125.36000000000001</v>
      </c>
      <c r="AD2116" s="21">
        <v>144.76264216869444</v>
      </c>
      <c r="AE2116" s="16" t="s">
        <v>6552</v>
      </c>
      <c r="AF2116" s="12"/>
      <c r="AG2116" s="12"/>
      <c r="AH2116" s="20"/>
      <c r="AI2116" s="12"/>
      <c r="AJ2116" s="12"/>
      <c r="AK2116" s="12"/>
      <c r="AL2116" s="12"/>
      <c r="AM2116" s="12"/>
      <c r="AN2116" s="20" t="s">
        <v>92</v>
      </c>
      <c r="AO2116" s="23"/>
      <c r="AP2116" s="24"/>
    </row>
    <row r="2117" spans="1:42" x14ac:dyDescent="0.25">
      <c r="A2117" s="12"/>
      <c r="B2117" s="13" t="s">
        <v>6428</v>
      </c>
      <c r="C2117" s="14">
        <v>45196</v>
      </c>
      <c r="D2117" s="12">
        <v>1</v>
      </c>
      <c r="E2117" s="12">
        <v>1</v>
      </c>
      <c r="F2117" s="12">
        <v>1</v>
      </c>
      <c r="G2117" s="12">
        <v>1</v>
      </c>
      <c r="H2117" s="12"/>
      <c r="I2117" s="15" t="s">
        <v>41</v>
      </c>
      <c r="J2117" s="15"/>
      <c r="K2117" s="15" t="s">
        <v>43</v>
      </c>
      <c r="L2117" s="15">
        <v>7</v>
      </c>
      <c r="M2117" s="15"/>
      <c r="N2117" s="16" t="s">
        <v>6894</v>
      </c>
      <c r="O2117" s="16"/>
      <c r="P2117" s="16" t="s">
        <v>6894</v>
      </c>
      <c r="Q2117" s="17"/>
      <c r="R2117" s="12"/>
      <c r="S2117" s="12"/>
      <c r="T2117" s="18" t="s">
        <v>6468</v>
      </c>
      <c r="U2117" s="19"/>
      <c r="V2117" s="20"/>
      <c r="W2117" s="12" t="s">
        <v>49</v>
      </c>
      <c r="X2117" s="20" t="s">
        <v>6565</v>
      </c>
      <c r="Y2117" s="20"/>
      <c r="Z2117" s="21">
        <v>400000</v>
      </c>
      <c r="AA2117" s="21">
        <v>461910.15369717433</v>
      </c>
      <c r="AB2117" s="22">
        <v>503</v>
      </c>
      <c r="AC2117" s="21">
        <v>795.22862823061632</v>
      </c>
      <c r="AD2117" s="21">
        <v>918.31044472599274</v>
      </c>
      <c r="AE2117" s="16" t="s">
        <v>6553</v>
      </c>
      <c r="AF2117" s="12"/>
      <c r="AG2117" s="12"/>
      <c r="AH2117" s="20"/>
      <c r="AI2117" s="12"/>
      <c r="AJ2117" s="12"/>
      <c r="AK2117" s="12"/>
      <c r="AL2117" s="12"/>
      <c r="AM2117" s="12"/>
      <c r="AN2117" s="20" t="s">
        <v>92</v>
      </c>
      <c r="AO2117" s="23"/>
      <c r="AP2117" s="24"/>
    </row>
    <row r="2118" spans="1:42" x14ac:dyDescent="0.25">
      <c r="A2118" s="12"/>
      <c r="B2118" s="13" t="s">
        <v>6429</v>
      </c>
      <c r="C2118" s="14">
        <v>45205</v>
      </c>
      <c r="D2118" s="12">
        <v>1</v>
      </c>
      <c r="E2118" s="12">
        <v>1</v>
      </c>
      <c r="F2118" s="12">
        <v>1</v>
      </c>
      <c r="G2118" s="12">
        <v>3</v>
      </c>
      <c r="H2118" s="12"/>
      <c r="I2118" s="15" t="s">
        <v>41</v>
      </c>
      <c r="J2118" s="15"/>
      <c r="K2118" s="15" t="s">
        <v>43</v>
      </c>
      <c r="L2118" s="15">
        <v>7</v>
      </c>
      <c r="M2118" s="15"/>
      <c r="N2118" s="16" t="s">
        <v>6894</v>
      </c>
      <c r="O2118" s="16"/>
      <c r="P2118" s="16" t="s">
        <v>6894</v>
      </c>
      <c r="Q2118" s="17"/>
      <c r="R2118" s="12"/>
      <c r="S2118" s="12"/>
      <c r="T2118" s="18" t="s">
        <v>117</v>
      </c>
      <c r="U2118" s="19"/>
      <c r="V2118" s="20"/>
      <c r="W2118" s="12" t="s">
        <v>49</v>
      </c>
      <c r="X2118" s="20" t="s">
        <v>6560</v>
      </c>
      <c r="Y2118" s="20"/>
      <c r="Z2118" s="21">
        <v>116897.4</v>
      </c>
      <c r="AA2118" s="21">
        <v>134025.25814336789</v>
      </c>
      <c r="AB2118" s="22">
        <v>909</v>
      </c>
      <c r="AC2118" s="21">
        <v>128.6</v>
      </c>
      <c r="AD2118" s="21">
        <v>147.44252821052572</v>
      </c>
      <c r="AE2118" s="16" t="s">
        <v>6554</v>
      </c>
      <c r="AF2118" s="12"/>
      <c r="AG2118" s="12"/>
      <c r="AH2118" s="20"/>
      <c r="AI2118" s="12"/>
      <c r="AJ2118" s="12"/>
      <c r="AK2118" s="12"/>
      <c r="AL2118" s="12"/>
      <c r="AM2118" s="12"/>
      <c r="AN2118" s="20" t="s">
        <v>92</v>
      </c>
      <c r="AO2118" s="23"/>
      <c r="AP2118" s="24"/>
    </row>
    <row r="2119" spans="1:42" x14ac:dyDescent="0.25">
      <c r="A2119" s="12"/>
      <c r="B2119" s="13" t="s">
        <v>6430</v>
      </c>
      <c r="C2119" s="14">
        <v>45213</v>
      </c>
      <c r="D2119" s="12">
        <v>1</v>
      </c>
      <c r="E2119" s="12">
        <v>1</v>
      </c>
      <c r="F2119" s="12">
        <v>1</v>
      </c>
      <c r="G2119" s="12">
        <v>3</v>
      </c>
      <c r="H2119" s="12"/>
      <c r="I2119" s="15" t="s">
        <v>41</v>
      </c>
      <c r="J2119" s="15"/>
      <c r="K2119" s="15" t="s">
        <v>43</v>
      </c>
      <c r="L2119" s="15">
        <v>7</v>
      </c>
      <c r="M2119" s="15"/>
      <c r="N2119" s="16" t="s">
        <v>6894</v>
      </c>
      <c r="O2119" s="16"/>
      <c r="P2119" s="16" t="s">
        <v>6894</v>
      </c>
      <c r="Q2119" s="17"/>
      <c r="R2119" s="12"/>
      <c r="S2119" s="12"/>
      <c r="T2119" s="18"/>
      <c r="U2119" s="19"/>
      <c r="V2119" s="20"/>
      <c r="W2119" s="12" t="s">
        <v>49</v>
      </c>
      <c r="X2119" s="20" t="s">
        <v>6560</v>
      </c>
      <c r="Y2119" s="20"/>
      <c r="Z2119" s="21">
        <v>143505.74</v>
      </c>
      <c r="AA2119" s="21">
        <v>164532.26375056274</v>
      </c>
      <c r="AB2119" s="22">
        <v>1087</v>
      </c>
      <c r="AC2119" s="21">
        <v>132.01999999999998</v>
      </c>
      <c r="AD2119" s="21">
        <v>151.3636281053935</v>
      </c>
      <c r="AE2119" s="16" t="s">
        <v>6555</v>
      </c>
      <c r="AF2119" s="12"/>
      <c r="AG2119" s="12"/>
      <c r="AH2119" s="20"/>
      <c r="AI2119" s="12"/>
      <c r="AJ2119" s="12"/>
      <c r="AK2119" s="12"/>
      <c r="AL2119" s="12"/>
      <c r="AM2119" s="12"/>
      <c r="AN2119" s="20" t="s">
        <v>92</v>
      </c>
      <c r="AO2119" s="23"/>
      <c r="AP2119" s="24"/>
    </row>
    <row r="2120" spans="1:42" x14ac:dyDescent="0.25">
      <c r="A2120" s="12"/>
      <c r="B2120" s="13" t="s">
        <v>6431</v>
      </c>
      <c r="C2120" s="14">
        <v>45216</v>
      </c>
      <c r="D2120" s="12">
        <v>1</v>
      </c>
      <c r="E2120" s="12">
        <v>1</v>
      </c>
      <c r="F2120" s="12">
        <v>1</v>
      </c>
      <c r="G2120" s="12">
        <v>3</v>
      </c>
      <c r="H2120" s="12"/>
      <c r="I2120" s="15" t="s">
        <v>41</v>
      </c>
      <c r="J2120" s="15"/>
      <c r="K2120" s="15" t="s">
        <v>43</v>
      </c>
      <c r="L2120" s="15">
        <v>7</v>
      </c>
      <c r="M2120" s="15"/>
      <c r="N2120" s="16" t="s">
        <v>6894</v>
      </c>
      <c r="O2120" s="16"/>
      <c r="P2120" s="16" t="s">
        <v>6894</v>
      </c>
      <c r="Q2120" s="17"/>
      <c r="R2120" s="12"/>
      <c r="S2120" s="12"/>
      <c r="T2120" s="18" t="s">
        <v>6466</v>
      </c>
      <c r="U2120" s="19"/>
      <c r="V2120" s="20"/>
      <c r="W2120" s="12" t="s">
        <v>49</v>
      </c>
      <c r="X2120" s="20" t="s">
        <v>6560</v>
      </c>
      <c r="Y2120" s="20"/>
      <c r="Z2120" s="21">
        <v>300000</v>
      </c>
      <c r="AA2120" s="21">
        <v>343956.13112875365</v>
      </c>
      <c r="AB2120" s="22">
        <v>1943</v>
      </c>
      <c r="AC2120" s="21">
        <v>154.40041173443129</v>
      </c>
      <c r="AD2120" s="21">
        <v>177.02322754953869</v>
      </c>
      <c r="AE2120" s="16" t="s">
        <v>6556</v>
      </c>
      <c r="AF2120" s="12"/>
      <c r="AG2120" s="12"/>
      <c r="AH2120" s="20"/>
      <c r="AI2120" s="12"/>
      <c r="AJ2120" s="12"/>
      <c r="AK2120" s="12"/>
      <c r="AL2120" s="12"/>
      <c r="AM2120" s="12"/>
      <c r="AN2120" s="20" t="s">
        <v>92</v>
      </c>
      <c r="AO2120" s="23"/>
      <c r="AP2120" s="24"/>
    </row>
    <row r="2121" spans="1:42" x14ac:dyDescent="0.25">
      <c r="A2121" s="12"/>
      <c r="B2121" s="13" t="s">
        <v>6432</v>
      </c>
      <c r="C2121" s="14">
        <v>45218</v>
      </c>
      <c r="D2121" s="12">
        <v>1</v>
      </c>
      <c r="E2121" s="12">
        <v>1</v>
      </c>
      <c r="F2121" s="12">
        <v>1</v>
      </c>
      <c r="G2121" s="12">
        <v>1</v>
      </c>
      <c r="H2121" s="12"/>
      <c r="I2121" s="15" t="s">
        <v>41</v>
      </c>
      <c r="J2121" s="15"/>
      <c r="K2121" s="15" t="s">
        <v>43</v>
      </c>
      <c r="L2121" s="15">
        <v>7</v>
      </c>
      <c r="M2121" s="15"/>
      <c r="N2121" s="16" t="s">
        <v>6651</v>
      </c>
      <c r="O2121" s="16"/>
      <c r="P2121" s="16" t="s">
        <v>244</v>
      </c>
      <c r="Q2121" s="17"/>
      <c r="R2121" s="12"/>
      <c r="S2121" s="12"/>
      <c r="T2121" s="18" t="s">
        <v>248</v>
      </c>
      <c r="U2121" s="19"/>
      <c r="V2121" s="20"/>
      <c r="W2121" s="12" t="s">
        <v>49</v>
      </c>
      <c r="X2121" s="20" t="s">
        <v>6560</v>
      </c>
      <c r="Y2121" s="20"/>
      <c r="Z2121" s="21">
        <v>200000</v>
      </c>
      <c r="AA2121" s="21">
        <v>229304.08741916911</v>
      </c>
      <c r="AB2121" s="22">
        <v>463</v>
      </c>
      <c r="AC2121" s="21">
        <v>431.96544276457882</v>
      </c>
      <c r="AD2121" s="21">
        <v>495.25720824874537</v>
      </c>
      <c r="AE2121" s="16" t="s">
        <v>250</v>
      </c>
      <c r="AF2121" s="12"/>
      <c r="AG2121" s="12"/>
      <c r="AH2121" s="20"/>
      <c r="AI2121" s="12"/>
      <c r="AJ2121" s="12"/>
      <c r="AK2121" s="12"/>
      <c r="AL2121" s="12"/>
      <c r="AM2121" s="12"/>
      <c r="AN2121" s="20" t="s">
        <v>92</v>
      </c>
      <c r="AO2121" s="23"/>
      <c r="AP2121" s="24"/>
    </row>
    <row r="2122" spans="1:42" x14ac:dyDescent="0.25">
      <c r="A2122" s="12"/>
      <c r="B2122" s="13" t="s">
        <v>6433</v>
      </c>
      <c r="C2122" s="14">
        <v>45223</v>
      </c>
      <c r="D2122" s="12">
        <v>3</v>
      </c>
      <c r="E2122" s="12">
        <v>3</v>
      </c>
      <c r="F2122" s="12">
        <v>3</v>
      </c>
      <c r="G2122" s="12">
        <v>3</v>
      </c>
      <c r="H2122" s="12"/>
      <c r="I2122" s="15" t="s">
        <v>41</v>
      </c>
      <c r="J2122" s="15"/>
      <c r="K2122" s="15" t="s">
        <v>43</v>
      </c>
      <c r="L2122" s="15">
        <v>7</v>
      </c>
      <c r="M2122" s="15"/>
      <c r="N2122" s="16" t="s">
        <v>6651</v>
      </c>
      <c r="O2122" s="16"/>
      <c r="P2122" s="16" t="s">
        <v>244</v>
      </c>
      <c r="Q2122" s="17"/>
      <c r="R2122" s="12"/>
      <c r="S2122" s="12"/>
      <c r="T2122" s="18" t="s">
        <v>3407</v>
      </c>
      <c r="U2122" s="19"/>
      <c r="V2122" s="20"/>
      <c r="W2122" s="12" t="s">
        <v>49</v>
      </c>
      <c r="X2122" s="20" t="s">
        <v>6560</v>
      </c>
      <c r="Y2122" s="20"/>
      <c r="Z2122" s="21">
        <v>1000000</v>
      </c>
      <c r="AA2122" s="21">
        <v>1146520.4370958456</v>
      </c>
      <c r="AB2122" s="22">
        <v>840</v>
      </c>
      <c r="AC2122" s="21">
        <v>1190.4761904761904</v>
      </c>
      <c r="AD2122" s="21">
        <v>1364.905282256959</v>
      </c>
      <c r="AE2122" s="16" t="s">
        <v>6557</v>
      </c>
      <c r="AF2122" s="12"/>
      <c r="AG2122" s="12"/>
      <c r="AH2122" s="20"/>
      <c r="AI2122" s="12"/>
      <c r="AJ2122" s="12"/>
      <c r="AK2122" s="12"/>
      <c r="AL2122" s="12"/>
      <c r="AM2122" s="12"/>
      <c r="AN2122" s="20" t="s">
        <v>92</v>
      </c>
      <c r="AO2122" s="23"/>
      <c r="AP2122" s="24"/>
    </row>
    <row r="2123" spans="1:42" x14ac:dyDescent="0.25">
      <c r="A2123" s="12"/>
      <c r="B2123" s="13" t="s">
        <v>6434</v>
      </c>
      <c r="C2123" s="14">
        <v>45244</v>
      </c>
      <c r="D2123" s="12">
        <v>1</v>
      </c>
      <c r="E2123" s="12">
        <v>1</v>
      </c>
      <c r="F2123" s="12">
        <v>1</v>
      </c>
      <c r="G2123" s="12">
        <v>1</v>
      </c>
      <c r="H2123" s="12"/>
      <c r="I2123" s="15" t="s">
        <v>41</v>
      </c>
      <c r="J2123" s="15"/>
      <c r="K2123" s="15" t="s">
        <v>43</v>
      </c>
      <c r="L2123" s="15">
        <v>6</v>
      </c>
      <c r="M2123" s="15"/>
      <c r="N2123" s="16" t="s">
        <v>6647</v>
      </c>
      <c r="O2123" s="16"/>
      <c r="P2123" s="16" t="s">
        <v>4247</v>
      </c>
      <c r="Q2123" s="17"/>
      <c r="R2123" s="12"/>
      <c r="S2123" s="12"/>
      <c r="T2123" s="18" t="s">
        <v>4288</v>
      </c>
      <c r="U2123" s="19"/>
      <c r="V2123" s="20"/>
      <c r="W2123" s="12" t="s">
        <v>49</v>
      </c>
      <c r="X2123" s="20" t="s">
        <v>6560</v>
      </c>
      <c r="Y2123" s="20"/>
      <c r="Z2123" s="21">
        <v>160182.57</v>
      </c>
      <c r="AA2123" s="21">
        <v>182720.7145274459</v>
      </c>
      <c r="AB2123" s="22">
        <v>460</v>
      </c>
      <c r="AC2123" s="21">
        <v>348.22297826086958</v>
      </c>
      <c r="AD2123" s="21">
        <v>397.2189446248824</v>
      </c>
      <c r="AE2123" s="16" t="s">
        <v>6558</v>
      </c>
      <c r="AF2123" s="12"/>
      <c r="AG2123" s="12"/>
      <c r="AH2123" s="20"/>
      <c r="AI2123" s="12"/>
      <c r="AJ2123" s="12"/>
      <c r="AK2123" s="12"/>
      <c r="AL2123" s="12"/>
      <c r="AM2123" s="12"/>
      <c r="AN2123" s="20"/>
      <c r="AO2123" s="23"/>
      <c r="AP2123" s="24"/>
    </row>
    <row r="2124" spans="1:42" x14ac:dyDescent="0.25">
      <c r="A2124" s="12"/>
      <c r="B2124" s="13"/>
      <c r="C2124" s="14">
        <v>44713</v>
      </c>
      <c r="D2124" s="12">
        <v>1</v>
      </c>
      <c r="E2124" s="12">
        <v>1</v>
      </c>
      <c r="F2124" s="12">
        <v>1</v>
      </c>
      <c r="G2124" s="12">
        <v>3</v>
      </c>
      <c r="H2124" s="12"/>
      <c r="I2124" s="15" t="s">
        <v>41</v>
      </c>
      <c r="J2124" s="15" t="s">
        <v>17</v>
      </c>
      <c r="K2124" s="15" t="s">
        <v>43</v>
      </c>
      <c r="L2124" s="15">
        <v>8</v>
      </c>
      <c r="M2124" s="15"/>
      <c r="N2124" s="16" t="s">
        <v>6646</v>
      </c>
      <c r="O2124" s="16"/>
      <c r="P2124" s="16" t="s">
        <v>6633</v>
      </c>
      <c r="Q2124" s="17"/>
      <c r="R2124" s="12"/>
      <c r="S2124" s="12"/>
      <c r="T2124" s="18"/>
      <c r="U2124" s="19"/>
      <c r="V2124" s="20"/>
      <c r="W2124" s="12" t="s">
        <v>49</v>
      </c>
      <c r="X2124" s="20"/>
      <c r="Y2124" s="20"/>
      <c r="Z2124" s="21"/>
      <c r="AA2124" s="21"/>
      <c r="AB2124" s="22">
        <v>1200</v>
      </c>
      <c r="AC2124" s="21"/>
      <c r="AD2124" s="21">
        <v>212.43477403281659</v>
      </c>
      <c r="AE2124" s="16"/>
      <c r="AF2124" s="12"/>
      <c r="AG2124" s="12"/>
      <c r="AH2124" s="20"/>
      <c r="AI2124" s="12"/>
      <c r="AJ2124" s="12"/>
      <c r="AK2124" s="12"/>
      <c r="AL2124" s="12"/>
      <c r="AM2124" s="12"/>
      <c r="AN2124" s="20"/>
      <c r="AO2124" s="23"/>
      <c r="AP2124" s="24"/>
    </row>
    <row r="2125" spans="1:42" x14ac:dyDescent="0.25">
      <c r="A2125" s="12"/>
      <c r="B2125" s="13"/>
      <c r="C2125" s="14">
        <v>44753</v>
      </c>
      <c r="D2125" s="12">
        <v>1</v>
      </c>
      <c r="E2125" s="12">
        <v>1</v>
      </c>
      <c r="F2125" s="12">
        <v>1</v>
      </c>
      <c r="G2125" s="12">
        <v>1</v>
      </c>
      <c r="H2125" s="12"/>
      <c r="I2125" s="15" t="s">
        <v>41</v>
      </c>
      <c r="J2125" s="15" t="s">
        <v>17</v>
      </c>
      <c r="K2125" s="15" t="s">
        <v>43</v>
      </c>
      <c r="L2125" s="15">
        <v>8</v>
      </c>
      <c r="M2125" s="15"/>
      <c r="N2125" s="16" t="s">
        <v>6646</v>
      </c>
      <c r="O2125" s="16"/>
      <c r="P2125" s="16" t="s">
        <v>6634</v>
      </c>
      <c r="Q2125" s="17"/>
      <c r="R2125" s="12"/>
      <c r="S2125" s="12"/>
      <c r="T2125" s="18"/>
      <c r="U2125" s="19"/>
      <c r="V2125" s="20"/>
      <c r="W2125" s="12" t="s">
        <v>49</v>
      </c>
      <c r="X2125" s="20"/>
      <c r="Y2125" s="20"/>
      <c r="Z2125" s="21"/>
      <c r="AA2125" s="21"/>
      <c r="AB2125" s="22">
        <v>800</v>
      </c>
      <c r="AC2125" s="21"/>
      <c r="AD2125" s="21">
        <v>432.46090017485631</v>
      </c>
      <c r="AE2125" s="16"/>
      <c r="AF2125" s="12"/>
      <c r="AG2125" s="12"/>
      <c r="AH2125" s="20"/>
      <c r="AI2125" s="12"/>
      <c r="AJ2125" s="12"/>
      <c r="AK2125" s="12"/>
      <c r="AL2125" s="12"/>
      <c r="AM2125" s="12"/>
      <c r="AN2125" s="20"/>
      <c r="AO2125" s="23"/>
      <c r="AP2125" s="24"/>
    </row>
    <row r="2126" spans="1:42" x14ac:dyDescent="0.25">
      <c r="G2126" s="48"/>
    </row>
  </sheetData>
  <autoFilter ref="A1:AP2125" xr:uid="{3B664BC9-A25D-46D8-A9B3-5C65F5D8A4E4}"/>
  <conditionalFormatting sqref="A1">
    <cfRule type="duplicateValues" dxfId="15" priority="1"/>
  </conditionalFormatting>
  <conditionalFormatting sqref="B1">
    <cfRule type="duplicateValues" dxfId="14" priority="2"/>
  </conditionalFormatting>
  <conditionalFormatting sqref="AE1:AG1">
    <cfRule type="cellIs" dxfId="13" priority="3" operator="equal">
      <formula>"не идентифицирован"</formula>
    </cfRule>
    <cfRule type="duplicateValues" dxfId="12" priority="4"/>
  </conditionalFormatting>
  <conditionalFormatting sqref="AE1:AG1">
    <cfRule type="duplicateValues" dxfId="11" priority="5"/>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E3699-C1DA-48EF-841C-EC94CD0A72F9}">
  <dimension ref="A1:H532"/>
  <sheetViews>
    <sheetView workbookViewId="0">
      <selection activeCell="E16" sqref="E16"/>
    </sheetView>
  </sheetViews>
  <sheetFormatPr defaultRowHeight="15" x14ac:dyDescent="0.25"/>
  <cols>
    <col min="1" max="1" width="29.42578125" bestFit="1" customWidth="1"/>
    <col min="2" max="2" width="59.28515625" bestFit="1" customWidth="1"/>
    <col min="3" max="3" width="62.85546875" bestFit="1" customWidth="1"/>
    <col min="4" max="4" width="11.85546875" bestFit="1" customWidth="1"/>
    <col min="5" max="5" width="61.7109375" bestFit="1" customWidth="1"/>
    <col min="6" max="6" width="25.140625" bestFit="1" customWidth="1"/>
    <col min="7" max="7" width="22.85546875" bestFit="1" customWidth="1"/>
    <col min="8" max="8" width="11.85546875" bestFit="1" customWidth="1"/>
  </cols>
  <sheetData>
    <row r="1" spans="1:8" x14ac:dyDescent="0.25">
      <c r="A1" s="36" t="s">
        <v>6668</v>
      </c>
      <c r="B1" s="37">
        <v>1</v>
      </c>
      <c r="E1" s="36" t="s">
        <v>6668</v>
      </c>
      <c r="F1" s="37">
        <v>1</v>
      </c>
    </row>
    <row r="2" spans="1:8" x14ac:dyDescent="0.25">
      <c r="A2" s="36" t="s">
        <v>9</v>
      </c>
      <c r="B2" t="s">
        <v>43</v>
      </c>
      <c r="E2" s="36" t="s">
        <v>9</v>
      </c>
      <c r="F2" t="s">
        <v>43</v>
      </c>
    </row>
    <row r="3" spans="1:8" x14ac:dyDescent="0.25">
      <c r="A3" s="36" t="s">
        <v>6632</v>
      </c>
      <c r="B3" t="s">
        <v>6954</v>
      </c>
      <c r="E3" s="36" t="s">
        <v>11</v>
      </c>
      <c r="F3" t="s">
        <v>6965</v>
      </c>
    </row>
    <row r="4" spans="1:8" x14ac:dyDescent="0.25">
      <c r="A4" s="36" t="s">
        <v>11</v>
      </c>
      <c r="B4" t="s">
        <v>6965</v>
      </c>
    </row>
    <row r="5" spans="1:8" x14ac:dyDescent="0.25">
      <c r="E5" s="45" t="s">
        <v>6669</v>
      </c>
      <c r="F5" s="45" t="s">
        <v>6642</v>
      </c>
      <c r="G5" s="33"/>
      <c r="H5" s="33"/>
    </row>
    <row r="6" spans="1:8" x14ac:dyDescent="0.25">
      <c r="A6" s="47" t="s">
        <v>6635</v>
      </c>
      <c r="B6" s="32" t="s">
        <v>6638</v>
      </c>
      <c r="C6" s="32" t="s">
        <v>6639</v>
      </c>
      <c r="E6" s="45" t="s">
        <v>6635</v>
      </c>
      <c r="F6" s="33" t="s">
        <v>58</v>
      </c>
      <c r="G6" s="33" t="s">
        <v>41</v>
      </c>
      <c r="H6" s="33" t="s">
        <v>6636</v>
      </c>
    </row>
    <row r="7" spans="1:8" x14ac:dyDescent="0.25">
      <c r="A7" s="37" t="s">
        <v>6645</v>
      </c>
      <c r="B7" s="46">
        <v>1657.2155772446997</v>
      </c>
      <c r="C7" s="38">
        <v>158</v>
      </c>
      <c r="E7" s="37" t="s">
        <v>6645</v>
      </c>
      <c r="F7" s="38">
        <v>127</v>
      </c>
      <c r="G7" s="38">
        <v>31</v>
      </c>
      <c r="H7" s="38">
        <v>158</v>
      </c>
    </row>
    <row r="8" spans="1:8" x14ac:dyDescent="0.25">
      <c r="A8" s="37" t="s">
        <v>6644</v>
      </c>
      <c r="B8" s="46">
        <v>712.90549015426825</v>
      </c>
      <c r="C8" s="38">
        <v>8</v>
      </c>
      <c r="E8" s="37" t="s">
        <v>6644</v>
      </c>
      <c r="F8" s="38">
        <v>7</v>
      </c>
      <c r="G8" s="38">
        <v>1</v>
      </c>
      <c r="H8" s="38">
        <v>8</v>
      </c>
    </row>
    <row r="9" spans="1:8" x14ac:dyDescent="0.25">
      <c r="A9" s="37" t="s">
        <v>6651</v>
      </c>
      <c r="B9" s="46">
        <v>530.91929449039753</v>
      </c>
      <c r="C9" s="38">
        <v>4</v>
      </c>
      <c r="E9" s="37" t="s">
        <v>6651</v>
      </c>
      <c r="F9" s="38"/>
      <c r="G9" s="38">
        <v>4</v>
      </c>
      <c r="H9" s="38">
        <v>4</v>
      </c>
    </row>
    <row r="10" spans="1:8" x14ac:dyDescent="0.25">
      <c r="A10" s="37" t="s">
        <v>6653</v>
      </c>
      <c r="B10" s="46">
        <v>517.834707282816</v>
      </c>
      <c r="C10" s="38">
        <v>4</v>
      </c>
      <c r="E10" s="37" t="s">
        <v>6653</v>
      </c>
      <c r="F10" s="38">
        <v>1</v>
      </c>
      <c r="G10" s="38">
        <v>3</v>
      </c>
      <c r="H10" s="38">
        <v>4</v>
      </c>
    </row>
    <row r="11" spans="1:8" x14ac:dyDescent="0.25">
      <c r="A11" s="37" t="s">
        <v>6652</v>
      </c>
      <c r="B11" s="46">
        <v>666.45733400152267</v>
      </c>
      <c r="C11" s="38">
        <v>8</v>
      </c>
      <c r="E11" s="37" t="s">
        <v>6652</v>
      </c>
      <c r="F11" s="38">
        <v>4</v>
      </c>
      <c r="G11" s="38">
        <v>4</v>
      </c>
      <c r="H11" s="38">
        <v>8</v>
      </c>
    </row>
    <row r="12" spans="1:8" x14ac:dyDescent="0.25">
      <c r="A12" s="37" t="s">
        <v>6648</v>
      </c>
      <c r="B12" s="46">
        <v>405.56293716386182</v>
      </c>
      <c r="C12" s="38">
        <v>5</v>
      </c>
      <c r="E12" s="37" t="s">
        <v>6648</v>
      </c>
      <c r="F12" s="38"/>
      <c r="G12" s="38">
        <v>5</v>
      </c>
      <c r="H12" s="38">
        <v>5</v>
      </c>
    </row>
    <row r="13" spans="1:8" x14ac:dyDescent="0.25">
      <c r="A13" s="37" t="s">
        <v>6647</v>
      </c>
      <c r="B13" s="46">
        <v>686.34110854465951</v>
      </c>
      <c r="C13" s="38">
        <v>25</v>
      </c>
      <c r="E13" s="37" t="s">
        <v>6647</v>
      </c>
      <c r="F13" s="38">
        <v>15</v>
      </c>
      <c r="G13" s="38">
        <v>10</v>
      </c>
      <c r="H13" s="38">
        <v>25</v>
      </c>
    </row>
    <row r="14" spans="1:8" x14ac:dyDescent="0.25">
      <c r="A14" s="37" t="s">
        <v>6650</v>
      </c>
      <c r="B14" s="46">
        <v>458.29514207149407</v>
      </c>
      <c r="C14" s="38">
        <v>1</v>
      </c>
      <c r="E14" s="37" t="s">
        <v>6650</v>
      </c>
      <c r="F14" s="38"/>
      <c r="G14" s="38">
        <v>1</v>
      </c>
      <c r="H14" s="38">
        <v>1</v>
      </c>
    </row>
    <row r="15" spans="1:8" x14ac:dyDescent="0.25">
      <c r="A15" s="37" t="s">
        <v>6649</v>
      </c>
      <c r="B15" s="46">
        <v>2255.034496405633</v>
      </c>
      <c r="C15" s="38">
        <v>148</v>
      </c>
      <c r="E15" s="37" t="s">
        <v>6649</v>
      </c>
      <c r="F15" s="38">
        <v>103</v>
      </c>
      <c r="G15" s="38">
        <v>45</v>
      </c>
      <c r="H15" s="38">
        <v>148</v>
      </c>
    </row>
    <row r="16" spans="1:8" x14ac:dyDescent="0.25">
      <c r="A16" s="37" t="s">
        <v>6894</v>
      </c>
      <c r="B16" s="46">
        <v>536.16793651059004</v>
      </c>
      <c r="C16" s="38">
        <v>4</v>
      </c>
      <c r="E16" s="37" t="s">
        <v>6894</v>
      </c>
      <c r="F16" s="38"/>
      <c r="G16" s="38">
        <v>4</v>
      </c>
      <c r="H16" s="38">
        <v>4</v>
      </c>
    </row>
    <row r="17" spans="1:8" x14ac:dyDescent="0.25">
      <c r="A17" s="37" t="s">
        <v>6662</v>
      </c>
      <c r="B17" s="46">
        <v>887.4816237590901</v>
      </c>
      <c r="C17" s="38">
        <v>2</v>
      </c>
      <c r="E17" s="37" t="s">
        <v>6662</v>
      </c>
      <c r="F17" s="38">
        <v>2</v>
      </c>
      <c r="G17" s="38"/>
      <c r="H17" s="38">
        <v>2</v>
      </c>
    </row>
    <row r="18" spans="1:8" x14ac:dyDescent="0.25">
      <c r="A18" s="37" t="s">
        <v>6643</v>
      </c>
      <c r="B18" s="46">
        <v>286.87908108707666</v>
      </c>
      <c r="C18" s="38">
        <v>1</v>
      </c>
      <c r="E18" s="37" t="s">
        <v>6643</v>
      </c>
      <c r="F18" s="38">
        <v>1</v>
      </c>
      <c r="G18" s="38"/>
      <c r="H18" s="38">
        <v>1</v>
      </c>
    </row>
    <row r="19" spans="1:8" x14ac:dyDescent="0.25">
      <c r="A19" s="37" t="s">
        <v>6646</v>
      </c>
      <c r="B19" s="46">
        <v>432.46090017485631</v>
      </c>
      <c r="C19" s="38">
        <v>1</v>
      </c>
      <c r="E19" s="37" t="s">
        <v>6646</v>
      </c>
      <c r="F19" s="38"/>
      <c r="G19" s="38">
        <v>1</v>
      </c>
      <c r="H19" s="38">
        <v>1</v>
      </c>
    </row>
    <row r="20" spans="1:8" x14ac:dyDescent="0.25">
      <c r="A20" s="37" t="s">
        <v>6636</v>
      </c>
      <c r="B20" s="38">
        <v>1721.1346823560029</v>
      </c>
      <c r="C20" s="38">
        <v>369</v>
      </c>
      <c r="E20" s="37" t="s">
        <v>6636</v>
      </c>
      <c r="F20" s="38">
        <v>260</v>
      </c>
      <c r="G20" s="38">
        <v>109</v>
      </c>
      <c r="H20" s="38">
        <v>369</v>
      </c>
    </row>
    <row r="21" spans="1:8" x14ac:dyDescent="0.25">
      <c r="A21" s="36" t="s">
        <v>6668</v>
      </c>
      <c r="B21" s="37">
        <v>1</v>
      </c>
      <c r="E21" s="36" t="s">
        <v>6668</v>
      </c>
      <c r="F21" s="37">
        <v>1</v>
      </c>
    </row>
    <row r="22" spans="1:8" x14ac:dyDescent="0.25">
      <c r="A22" s="36" t="s">
        <v>9</v>
      </c>
      <c r="B22" t="s">
        <v>43</v>
      </c>
      <c r="E22" s="36" t="s">
        <v>9</v>
      </c>
      <c r="F22" t="s">
        <v>43</v>
      </c>
    </row>
    <row r="23" spans="1:8" x14ac:dyDescent="0.25">
      <c r="A23" s="36" t="s">
        <v>6632</v>
      </c>
      <c r="B23" t="s">
        <v>6954</v>
      </c>
      <c r="E23" s="36" t="s">
        <v>6632</v>
      </c>
      <c r="F23" t="s">
        <v>6954</v>
      </c>
    </row>
    <row r="25" spans="1:8" x14ac:dyDescent="0.25">
      <c r="A25" s="45" t="s">
        <v>6635</v>
      </c>
      <c r="B25" s="33" t="s">
        <v>6638</v>
      </c>
      <c r="C25" s="33" t="s">
        <v>6639</v>
      </c>
      <c r="E25" s="36" t="s">
        <v>6669</v>
      </c>
      <c r="F25" s="36" t="s">
        <v>6642</v>
      </c>
    </row>
    <row r="26" spans="1:8" x14ac:dyDescent="0.25">
      <c r="A26" s="37" t="s">
        <v>6657</v>
      </c>
      <c r="B26" s="38">
        <v>610.17731083240903</v>
      </c>
      <c r="C26" s="38">
        <v>3</v>
      </c>
      <c r="E26" s="36" t="s">
        <v>6635</v>
      </c>
      <c r="F26" t="s">
        <v>58</v>
      </c>
      <c r="G26" t="s">
        <v>41</v>
      </c>
      <c r="H26" t="s">
        <v>6636</v>
      </c>
    </row>
    <row r="27" spans="1:8" x14ac:dyDescent="0.25">
      <c r="A27" s="37" t="s">
        <v>6658</v>
      </c>
      <c r="B27" s="38">
        <v>2041.0853392331019</v>
      </c>
      <c r="C27" s="38">
        <v>36</v>
      </c>
      <c r="E27" s="37" t="s">
        <v>6657</v>
      </c>
      <c r="F27" s="38">
        <v>1</v>
      </c>
      <c r="G27" s="38">
        <v>2</v>
      </c>
      <c r="H27" s="38">
        <v>3</v>
      </c>
    </row>
    <row r="28" spans="1:8" x14ac:dyDescent="0.25">
      <c r="A28" s="37" t="s">
        <v>6656</v>
      </c>
      <c r="B28" s="38">
        <v>1221.9411023208133</v>
      </c>
      <c r="C28" s="38">
        <v>7</v>
      </c>
      <c r="E28" s="37" t="s">
        <v>6658</v>
      </c>
      <c r="F28" s="38">
        <v>26</v>
      </c>
      <c r="G28" s="38">
        <v>10</v>
      </c>
      <c r="H28" s="38">
        <v>36</v>
      </c>
    </row>
    <row r="29" spans="1:8" x14ac:dyDescent="0.25">
      <c r="A29" s="37" t="s">
        <v>6655</v>
      </c>
      <c r="B29" s="38">
        <v>662.08875575412947</v>
      </c>
      <c r="C29" s="38">
        <v>4</v>
      </c>
      <c r="E29" s="37" t="s">
        <v>6656</v>
      </c>
      <c r="F29" s="38">
        <v>4</v>
      </c>
      <c r="G29" s="38">
        <v>3</v>
      </c>
      <c r="H29" s="38">
        <v>7</v>
      </c>
    </row>
    <row r="30" spans="1:8" x14ac:dyDescent="0.25">
      <c r="A30" s="37" t="s">
        <v>4637</v>
      </c>
      <c r="B30" s="38">
        <v>920.36317926605989</v>
      </c>
      <c r="C30" s="38">
        <v>17</v>
      </c>
      <c r="E30" s="37" t="s">
        <v>6655</v>
      </c>
      <c r="F30" s="38">
        <v>2</v>
      </c>
      <c r="G30" s="38">
        <v>2</v>
      </c>
      <c r="H30" s="38">
        <v>4</v>
      </c>
    </row>
    <row r="31" spans="1:8" x14ac:dyDescent="0.25">
      <c r="A31" s="37" t="s">
        <v>6660</v>
      </c>
      <c r="B31" s="38">
        <v>1441.357175863601</v>
      </c>
      <c r="C31" s="38">
        <v>8</v>
      </c>
      <c r="E31" s="37" t="s">
        <v>4637</v>
      </c>
      <c r="F31" s="38">
        <v>16</v>
      </c>
      <c r="G31" s="38">
        <v>1</v>
      </c>
      <c r="H31" s="38">
        <v>17</v>
      </c>
    </row>
    <row r="32" spans="1:8" x14ac:dyDescent="0.25">
      <c r="A32" s="37" t="s">
        <v>3975</v>
      </c>
      <c r="B32" s="38">
        <v>1963.5856329601797</v>
      </c>
      <c r="C32" s="38">
        <v>31</v>
      </c>
      <c r="E32" s="37" t="s">
        <v>6660</v>
      </c>
      <c r="F32" s="38">
        <v>6</v>
      </c>
      <c r="G32" s="38">
        <v>2</v>
      </c>
      <c r="H32" s="38">
        <v>8</v>
      </c>
    </row>
    <row r="33" spans="1:8" x14ac:dyDescent="0.25">
      <c r="A33" s="37" t="s">
        <v>6654</v>
      </c>
      <c r="B33" s="38">
        <v>1196.344425418898</v>
      </c>
      <c r="C33" s="38">
        <v>14</v>
      </c>
      <c r="E33" s="37" t="s">
        <v>3975</v>
      </c>
      <c r="F33" s="38">
        <v>26</v>
      </c>
      <c r="G33" s="38">
        <v>5</v>
      </c>
      <c r="H33" s="38">
        <v>31</v>
      </c>
    </row>
    <row r="34" spans="1:8" x14ac:dyDescent="0.25">
      <c r="A34" s="37" t="s">
        <v>6659</v>
      </c>
      <c r="B34" s="38">
        <v>2034.7771746512997</v>
      </c>
      <c r="C34" s="38">
        <v>34</v>
      </c>
      <c r="E34" s="37" t="s">
        <v>6654</v>
      </c>
      <c r="F34" s="38">
        <v>13</v>
      </c>
      <c r="G34" s="38">
        <v>1</v>
      </c>
      <c r="H34" s="38">
        <v>14</v>
      </c>
    </row>
    <row r="35" spans="1:8" x14ac:dyDescent="0.25">
      <c r="A35" s="37" t="s">
        <v>6967</v>
      </c>
      <c r="B35" s="38">
        <v>2242.2384644737485</v>
      </c>
      <c r="C35" s="38">
        <v>98</v>
      </c>
      <c r="E35" s="37" t="s">
        <v>6659</v>
      </c>
      <c r="F35" s="38">
        <v>29</v>
      </c>
      <c r="G35" s="38">
        <v>5</v>
      </c>
      <c r="H35" s="38">
        <v>34</v>
      </c>
    </row>
    <row r="36" spans="1:8" x14ac:dyDescent="0.25">
      <c r="A36" s="37" t="s">
        <v>6636</v>
      </c>
      <c r="B36" s="38">
        <v>1905.6759856062879</v>
      </c>
      <c r="C36" s="38">
        <v>252</v>
      </c>
      <c r="E36" s="37" t="s">
        <v>6967</v>
      </c>
      <c r="F36" s="38">
        <v>71</v>
      </c>
      <c r="G36" s="38">
        <v>27</v>
      </c>
      <c r="H36" s="38">
        <v>98</v>
      </c>
    </row>
    <row r="37" spans="1:8" x14ac:dyDescent="0.25">
      <c r="E37" s="37" t="s">
        <v>6636</v>
      </c>
      <c r="F37" s="38">
        <v>194</v>
      </c>
      <c r="G37" s="38">
        <v>58</v>
      </c>
      <c r="H37" s="38">
        <v>252</v>
      </c>
    </row>
    <row r="38" spans="1:8" x14ac:dyDescent="0.25">
      <c r="E38" s="37"/>
      <c r="F38" s="38"/>
      <c r="G38" s="38"/>
      <c r="H38" s="38"/>
    </row>
    <row r="39" spans="1:8" x14ac:dyDescent="0.25">
      <c r="E39" s="37"/>
      <c r="F39" s="38"/>
      <c r="G39" s="38"/>
      <c r="H39" s="38"/>
    </row>
    <row r="40" spans="1:8" x14ac:dyDescent="0.25">
      <c r="E40" s="37"/>
      <c r="F40" s="38"/>
      <c r="G40" s="38"/>
      <c r="H40" s="38"/>
    </row>
    <row r="41" spans="1:8" x14ac:dyDescent="0.25">
      <c r="E41" s="37"/>
      <c r="F41" s="38"/>
      <c r="G41" s="38"/>
      <c r="H41" s="38"/>
    </row>
    <row r="42" spans="1:8" x14ac:dyDescent="0.25">
      <c r="E42" s="36" t="s">
        <v>6668</v>
      </c>
      <c r="F42" s="37">
        <v>1</v>
      </c>
    </row>
    <row r="43" spans="1:8" x14ac:dyDescent="0.25">
      <c r="E43" s="36" t="s">
        <v>9</v>
      </c>
      <c r="F43" t="s">
        <v>43</v>
      </c>
    </row>
    <row r="44" spans="1:8" x14ac:dyDescent="0.25">
      <c r="A44" s="36" t="s">
        <v>6668</v>
      </c>
      <c r="B44" s="37">
        <v>1</v>
      </c>
      <c r="E44" s="36" t="s">
        <v>6632</v>
      </c>
      <c r="F44" t="s">
        <v>6954</v>
      </c>
    </row>
    <row r="45" spans="1:8" x14ac:dyDescent="0.25">
      <c r="A45" s="36" t="s">
        <v>9</v>
      </c>
      <c r="B45" t="s">
        <v>43</v>
      </c>
    </row>
    <row r="46" spans="1:8" x14ac:dyDescent="0.25">
      <c r="E46" s="36" t="s">
        <v>6635</v>
      </c>
      <c r="F46" t="s">
        <v>6638</v>
      </c>
    </row>
    <row r="47" spans="1:8" x14ac:dyDescent="0.25">
      <c r="A47" s="36" t="s">
        <v>6635</v>
      </c>
      <c r="B47" t="s">
        <v>6638</v>
      </c>
      <c r="E47" s="37" t="s">
        <v>6941</v>
      </c>
      <c r="F47" s="38">
        <v>2242.2384644737485</v>
      </c>
    </row>
    <row r="48" spans="1:8" x14ac:dyDescent="0.25">
      <c r="A48" s="37">
        <v>1</v>
      </c>
      <c r="B48" s="38">
        <v>2249.9368901888652</v>
      </c>
      <c r="E48" s="37" t="s">
        <v>6942</v>
      </c>
      <c r="F48" s="38">
        <v>2015.174760121796</v>
      </c>
    </row>
    <row r="49" spans="1:6" x14ac:dyDescent="0.25">
      <c r="A49" s="37">
        <v>2</v>
      </c>
      <c r="B49" s="38">
        <v>2015.174760121796</v>
      </c>
      <c r="E49" s="37" t="s">
        <v>6943</v>
      </c>
      <c r="F49" s="38">
        <v>1270.1126578972091</v>
      </c>
    </row>
    <row r="50" spans="1:6" x14ac:dyDescent="0.25">
      <c r="A50" s="37">
        <v>3</v>
      </c>
      <c r="B50" s="38">
        <v>337.27058757632653</v>
      </c>
      <c r="E50" s="37" t="s">
        <v>6944</v>
      </c>
      <c r="F50" s="38">
        <v>920.36317926605989</v>
      </c>
    </row>
    <row r="51" spans="1:6" x14ac:dyDescent="0.25">
      <c r="A51" s="37">
        <v>4</v>
      </c>
      <c r="B51" s="38">
        <v>1270.1126578972091</v>
      </c>
      <c r="E51" s="37" t="s">
        <v>6945</v>
      </c>
      <c r="F51" s="38">
        <v>639.84099364482063</v>
      </c>
    </row>
    <row r="52" spans="1:6" x14ac:dyDescent="0.25">
      <c r="A52" s="37">
        <v>5</v>
      </c>
      <c r="B52" s="38">
        <v>856.45856356575359</v>
      </c>
      <c r="E52" s="37" t="s">
        <v>6637</v>
      </c>
      <c r="F52" s="38">
        <v>1768.998277652619</v>
      </c>
    </row>
    <row r="53" spans="1:6" x14ac:dyDescent="0.25">
      <c r="A53" s="37">
        <v>6</v>
      </c>
      <c r="B53" s="38">
        <v>674.22683352856018</v>
      </c>
      <c r="E53" s="37" t="s">
        <v>6949</v>
      </c>
      <c r="F53" s="38">
        <v>337.27058757632653</v>
      </c>
    </row>
    <row r="54" spans="1:6" x14ac:dyDescent="0.25">
      <c r="A54" s="37">
        <v>7</v>
      </c>
      <c r="B54" s="38">
        <v>522.92176116974667</v>
      </c>
      <c r="E54" s="37" t="s">
        <v>6636</v>
      </c>
      <c r="F54" s="38">
        <v>1830.4883668261086</v>
      </c>
    </row>
    <row r="55" spans="1:6" x14ac:dyDescent="0.25">
      <c r="A55" s="37">
        <v>8</v>
      </c>
      <c r="B55" s="38">
        <v>392.45066672589172</v>
      </c>
    </row>
    <row r="56" spans="1:6" x14ac:dyDescent="0.25">
      <c r="A56" s="37" t="s">
        <v>6636</v>
      </c>
      <c r="B56" s="38">
        <v>1830.4883668261073</v>
      </c>
    </row>
    <row r="66" spans="1:6" x14ac:dyDescent="0.25">
      <c r="A66" s="36" t="s">
        <v>6668</v>
      </c>
      <c r="B66" t="s">
        <v>6954</v>
      </c>
    </row>
    <row r="67" spans="1:6" x14ac:dyDescent="0.25">
      <c r="A67" s="36" t="s">
        <v>10</v>
      </c>
      <c r="B67" t="s">
        <v>6954</v>
      </c>
    </row>
    <row r="69" spans="1:6" x14ac:dyDescent="0.25">
      <c r="A69" t="s">
        <v>6955</v>
      </c>
    </row>
    <row r="70" spans="1:6" x14ac:dyDescent="0.25">
      <c r="A70" s="38">
        <v>4069</v>
      </c>
    </row>
    <row r="74" spans="1:6" ht="15.75" thickBot="1" x14ac:dyDescent="0.3"/>
    <row r="75" spans="1:6" ht="28.5" x14ac:dyDescent="0.25">
      <c r="A75" s="8" t="s">
        <v>26</v>
      </c>
      <c r="C75">
        <v>200</v>
      </c>
      <c r="E75" s="134" t="s">
        <v>6956</v>
      </c>
      <c r="F75" s="134" t="s">
        <v>6957</v>
      </c>
    </row>
    <row r="76" spans="1:6" x14ac:dyDescent="0.25">
      <c r="A76" s="21">
        <v>556.84454756380512</v>
      </c>
      <c r="C76">
        <v>600</v>
      </c>
      <c r="E76" s="131" t="s">
        <v>6958</v>
      </c>
      <c r="F76" s="132">
        <v>1</v>
      </c>
    </row>
    <row r="77" spans="1:6" x14ac:dyDescent="0.25">
      <c r="A77" s="21">
        <v>1500</v>
      </c>
      <c r="C77">
        <v>1000</v>
      </c>
      <c r="E77" s="131" t="s">
        <v>6959</v>
      </c>
      <c r="F77" s="132">
        <v>9</v>
      </c>
    </row>
    <row r="78" spans="1:6" x14ac:dyDescent="0.25">
      <c r="A78" s="21">
        <v>1650.8875739644971</v>
      </c>
      <c r="C78">
        <v>1400</v>
      </c>
      <c r="E78" s="131" t="s">
        <v>6960</v>
      </c>
      <c r="F78" s="132">
        <v>12</v>
      </c>
    </row>
    <row r="79" spans="1:6" x14ac:dyDescent="0.25">
      <c r="A79" s="21">
        <v>1599.4082840236686</v>
      </c>
      <c r="C79">
        <v>1800</v>
      </c>
      <c r="E79" s="131" t="s">
        <v>6961</v>
      </c>
      <c r="F79" s="132">
        <v>28</v>
      </c>
    </row>
    <row r="80" spans="1:6" x14ac:dyDescent="0.25">
      <c r="A80" s="21">
        <v>1635.1118760757315</v>
      </c>
      <c r="C80">
        <v>2200</v>
      </c>
      <c r="E80" s="131" t="s">
        <v>6962</v>
      </c>
      <c r="F80" s="132">
        <v>110</v>
      </c>
    </row>
    <row r="81" spans="1:6" x14ac:dyDescent="0.25">
      <c r="A81" s="21">
        <v>1668.5185185185185</v>
      </c>
      <c r="E81" s="131" t="s">
        <v>6963</v>
      </c>
      <c r="F81" s="132">
        <v>141</v>
      </c>
    </row>
    <row r="82" spans="1:6" ht="15.75" thickBot="1" x14ac:dyDescent="0.3">
      <c r="A82" s="21">
        <v>1802</v>
      </c>
      <c r="E82" s="133" t="s">
        <v>6964</v>
      </c>
      <c r="F82" s="133">
        <v>156</v>
      </c>
    </row>
    <row r="83" spans="1:6" x14ac:dyDescent="0.25">
      <c r="A83" s="21">
        <v>1917.0212765957447</v>
      </c>
    </row>
    <row r="84" spans="1:6" x14ac:dyDescent="0.25">
      <c r="A84" s="21">
        <v>1976.2845849802372</v>
      </c>
    </row>
    <row r="85" spans="1:6" x14ac:dyDescent="0.25">
      <c r="A85" s="21">
        <v>2253.1798909751665</v>
      </c>
    </row>
    <row r="86" spans="1:6" x14ac:dyDescent="0.25">
      <c r="A86" s="21">
        <v>2351.2526096033403</v>
      </c>
    </row>
    <row r="87" spans="1:6" x14ac:dyDescent="0.25">
      <c r="A87" s="21">
        <v>2372.6333333333332</v>
      </c>
    </row>
    <row r="88" spans="1:6" x14ac:dyDescent="0.25">
      <c r="A88" s="21">
        <v>2380.9523809523807</v>
      </c>
    </row>
    <row r="89" spans="1:6" x14ac:dyDescent="0.25">
      <c r="A89" s="21">
        <v>2431.372549019608</v>
      </c>
    </row>
    <row r="90" spans="1:6" x14ac:dyDescent="0.25">
      <c r="A90" s="21">
        <v>2665.6804733727809</v>
      </c>
    </row>
    <row r="91" spans="1:6" x14ac:dyDescent="0.25">
      <c r="A91" s="21">
        <v>2670.9486166007905</v>
      </c>
    </row>
    <row r="92" spans="1:6" x14ac:dyDescent="0.25">
      <c r="A92" s="21">
        <v>2703</v>
      </c>
    </row>
    <row r="93" spans="1:6" x14ac:dyDescent="0.25">
      <c r="A93" s="21">
        <v>2738.3333333333335</v>
      </c>
    </row>
    <row r="94" spans="1:6" x14ac:dyDescent="0.25">
      <c r="A94" s="21">
        <v>2916.3763066202091</v>
      </c>
    </row>
    <row r="95" spans="1:6" x14ac:dyDescent="0.25">
      <c r="A95" s="21">
        <v>1126.25</v>
      </c>
    </row>
    <row r="96" spans="1:6" x14ac:dyDescent="0.25">
      <c r="A96" s="21">
        <v>1422.6315789473683</v>
      </c>
    </row>
    <row r="97" spans="1:1" x14ac:dyDescent="0.25">
      <c r="A97" s="21">
        <v>1628.2636085626912</v>
      </c>
    </row>
    <row r="98" spans="1:1" x14ac:dyDescent="0.25">
      <c r="A98" s="21">
        <v>1500</v>
      </c>
    </row>
    <row r="99" spans="1:1" x14ac:dyDescent="0.25">
      <c r="A99" s="21">
        <v>1505.6039850560398</v>
      </c>
    </row>
    <row r="100" spans="1:1" x14ac:dyDescent="0.25">
      <c r="A100" s="21">
        <v>1530.799</v>
      </c>
    </row>
    <row r="101" spans="1:1" x14ac:dyDescent="0.25">
      <c r="A101" s="21">
        <v>1531.7</v>
      </c>
    </row>
    <row r="102" spans="1:1" x14ac:dyDescent="0.25">
      <c r="A102" s="21">
        <v>1540.1709401709402</v>
      </c>
    </row>
    <row r="103" spans="1:1" x14ac:dyDescent="0.25">
      <c r="A103" s="21">
        <v>1546.3917525773195</v>
      </c>
    </row>
    <row r="104" spans="1:1" x14ac:dyDescent="0.25">
      <c r="A104" s="21">
        <v>1558.9080459770114</v>
      </c>
    </row>
    <row r="105" spans="1:1" x14ac:dyDescent="0.25">
      <c r="A105" s="21">
        <v>1559.094719195306</v>
      </c>
    </row>
    <row r="106" spans="1:1" x14ac:dyDescent="0.25">
      <c r="A106" s="21">
        <v>1561.7333333333333</v>
      </c>
    </row>
    <row r="107" spans="1:1" x14ac:dyDescent="0.25">
      <c r="A107" s="21">
        <v>1567.1641791044776</v>
      </c>
    </row>
    <row r="108" spans="1:1" x14ac:dyDescent="0.25">
      <c r="A108" s="21">
        <v>1576.75</v>
      </c>
    </row>
    <row r="109" spans="1:1" x14ac:dyDescent="0.25">
      <c r="A109" s="21">
        <v>1604.9046321525886</v>
      </c>
    </row>
    <row r="110" spans="1:1" x14ac:dyDescent="0.25">
      <c r="A110" s="21">
        <v>1635.678391959799</v>
      </c>
    </row>
    <row r="111" spans="1:1" x14ac:dyDescent="0.25">
      <c r="A111" s="21">
        <v>1636.8</v>
      </c>
    </row>
    <row r="112" spans="1:1" x14ac:dyDescent="0.25">
      <c r="A112" s="21">
        <v>1666.85</v>
      </c>
    </row>
    <row r="113" spans="1:1" x14ac:dyDescent="0.25">
      <c r="A113" s="21">
        <v>1681.8666666666666</v>
      </c>
    </row>
    <row r="114" spans="1:1" x14ac:dyDescent="0.25">
      <c r="A114" s="21">
        <v>1747.3939393939395</v>
      </c>
    </row>
    <row r="115" spans="1:1" x14ac:dyDescent="0.25">
      <c r="A115" s="21">
        <v>1756.824512534819</v>
      </c>
    </row>
    <row r="116" spans="1:1" x14ac:dyDescent="0.25">
      <c r="A116" s="21">
        <v>1760</v>
      </c>
    </row>
    <row r="117" spans="1:1" x14ac:dyDescent="0.25">
      <c r="A117" s="21">
        <v>1765.0186567164178</v>
      </c>
    </row>
    <row r="118" spans="1:1" x14ac:dyDescent="0.25">
      <c r="A118" s="21">
        <v>1771.4285714285713</v>
      </c>
    </row>
    <row r="119" spans="1:1" x14ac:dyDescent="0.25">
      <c r="A119" s="21">
        <v>1779.1255289139633</v>
      </c>
    </row>
    <row r="120" spans="1:1" x14ac:dyDescent="0.25">
      <c r="A120" s="21">
        <v>1801.9990990000001</v>
      </c>
    </row>
    <row r="121" spans="1:1" x14ac:dyDescent="0.25">
      <c r="A121" s="21">
        <v>1802</v>
      </c>
    </row>
    <row r="122" spans="1:1" x14ac:dyDescent="0.25">
      <c r="A122" s="21">
        <v>1802</v>
      </c>
    </row>
    <row r="123" spans="1:1" x14ac:dyDescent="0.25">
      <c r="A123" s="21">
        <v>1802</v>
      </c>
    </row>
    <row r="124" spans="1:1" x14ac:dyDescent="0.25">
      <c r="A124" s="21">
        <v>1816.40625</v>
      </c>
    </row>
    <row r="125" spans="1:1" x14ac:dyDescent="0.25">
      <c r="A125" s="21">
        <v>1821.8283582089553</v>
      </c>
    </row>
    <row r="126" spans="1:1" x14ac:dyDescent="0.25">
      <c r="A126" s="21">
        <v>1828.6516853932585</v>
      </c>
    </row>
    <row r="127" spans="1:1" x14ac:dyDescent="0.25">
      <c r="A127" s="21">
        <v>1838.2352941176471</v>
      </c>
    </row>
    <row r="128" spans="1:1" x14ac:dyDescent="0.25">
      <c r="A128" s="21">
        <v>1850</v>
      </c>
    </row>
    <row r="129" spans="1:1" x14ac:dyDescent="0.25">
      <c r="A129" s="21">
        <v>1856.5459610027856</v>
      </c>
    </row>
    <row r="130" spans="1:1" x14ac:dyDescent="0.25">
      <c r="A130" s="21">
        <v>1860</v>
      </c>
    </row>
    <row r="131" spans="1:1" x14ac:dyDescent="0.25">
      <c r="A131" s="21">
        <v>1860</v>
      </c>
    </row>
    <row r="132" spans="1:1" x14ac:dyDescent="0.25">
      <c r="A132" s="21">
        <v>1915.1690821256038</v>
      </c>
    </row>
    <row r="133" spans="1:1" x14ac:dyDescent="0.25">
      <c r="A133" s="21">
        <v>1934.8865478119935</v>
      </c>
    </row>
    <row r="134" spans="1:1" x14ac:dyDescent="0.25">
      <c r="A134" s="21">
        <v>1937.15</v>
      </c>
    </row>
    <row r="135" spans="1:1" x14ac:dyDescent="0.25">
      <c r="A135" s="21">
        <v>1952.1666666666667</v>
      </c>
    </row>
    <row r="136" spans="1:1" x14ac:dyDescent="0.25">
      <c r="A136" s="21">
        <v>1714.6017699115043</v>
      </c>
    </row>
    <row r="137" spans="1:1" x14ac:dyDescent="0.25">
      <c r="A137" s="21">
        <v>1953</v>
      </c>
    </row>
    <row r="138" spans="1:1" x14ac:dyDescent="0.25">
      <c r="A138" s="21">
        <v>1953</v>
      </c>
    </row>
    <row r="139" spans="1:1" x14ac:dyDescent="0.25">
      <c r="A139" s="21">
        <v>1954.8323471400395</v>
      </c>
    </row>
    <row r="140" spans="1:1" x14ac:dyDescent="0.25">
      <c r="A140" s="21">
        <v>1976.2711864406779</v>
      </c>
    </row>
    <row r="141" spans="1:1" x14ac:dyDescent="0.25">
      <c r="A141" s="21">
        <v>1982.2</v>
      </c>
    </row>
    <row r="142" spans="1:1" x14ac:dyDescent="0.25">
      <c r="A142" s="21">
        <v>2000</v>
      </c>
    </row>
    <row r="143" spans="1:1" x14ac:dyDescent="0.25">
      <c r="A143" s="21">
        <v>2007.8508341511285</v>
      </c>
    </row>
    <row r="144" spans="1:1" x14ac:dyDescent="0.25">
      <c r="A144" s="21">
        <v>2011.7994100294986</v>
      </c>
    </row>
    <row r="145" spans="1:1" x14ac:dyDescent="0.25">
      <c r="A145" s="21">
        <v>2031.6666666666667</v>
      </c>
    </row>
    <row r="146" spans="1:1" x14ac:dyDescent="0.25">
      <c r="A146" s="21">
        <v>2042.2666666666667</v>
      </c>
    </row>
    <row r="147" spans="1:1" x14ac:dyDescent="0.25">
      <c r="A147" s="21">
        <v>2050</v>
      </c>
    </row>
    <row r="148" spans="1:1" x14ac:dyDescent="0.25">
      <c r="A148" s="21">
        <v>2061.6101694915255</v>
      </c>
    </row>
    <row r="149" spans="1:1" x14ac:dyDescent="0.25">
      <c r="A149" s="21">
        <v>2072.3000000000002</v>
      </c>
    </row>
    <row r="150" spans="1:1" x14ac:dyDescent="0.25">
      <c r="A150" s="21">
        <v>2079.2307692307691</v>
      </c>
    </row>
    <row r="151" spans="1:1" x14ac:dyDescent="0.25">
      <c r="A151" s="21">
        <v>2105.1401869158876</v>
      </c>
    </row>
    <row r="152" spans="1:1" x14ac:dyDescent="0.25">
      <c r="A152" s="21">
        <v>2111.0169491525426</v>
      </c>
    </row>
    <row r="153" spans="1:1" x14ac:dyDescent="0.25">
      <c r="A153" s="21">
        <v>2135.8851674641151</v>
      </c>
    </row>
    <row r="154" spans="1:1" x14ac:dyDescent="0.25">
      <c r="A154" s="21">
        <v>2162.4</v>
      </c>
    </row>
    <row r="155" spans="1:1" x14ac:dyDescent="0.25">
      <c r="A155" s="21">
        <v>2182.8402366863907</v>
      </c>
    </row>
    <row r="156" spans="1:1" x14ac:dyDescent="0.25">
      <c r="A156" s="21">
        <v>1772.9096989966556</v>
      </c>
    </row>
    <row r="157" spans="1:1" x14ac:dyDescent="0.25">
      <c r="A157" s="21">
        <v>2184.242424242424</v>
      </c>
    </row>
    <row r="158" spans="1:1" x14ac:dyDescent="0.25">
      <c r="A158" s="21">
        <v>1695.8823529411766</v>
      </c>
    </row>
    <row r="159" spans="1:1" x14ac:dyDescent="0.25">
      <c r="A159" s="21">
        <v>2239.7017045454545</v>
      </c>
    </row>
    <row r="160" spans="1:1" x14ac:dyDescent="0.25">
      <c r="A160" s="21">
        <v>2252.5</v>
      </c>
    </row>
    <row r="161" spans="1:1" x14ac:dyDescent="0.25">
      <c r="A161" s="21">
        <v>2252.5</v>
      </c>
    </row>
    <row r="162" spans="1:1" x14ac:dyDescent="0.25">
      <c r="A162" s="21">
        <v>2252.5</v>
      </c>
    </row>
    <row r="163" spans="1:1" x14ac:dyDescent="0.25">
      <c r="A163" s="21">
        <v>2287.4471086036669</v>
      </c>
    </row>
    <row r="164" spans="1:1" x14ac:dyDescent="0.25">
      <c r="A164" s="21">
        <v>2289.9315738025416</v>
      </c>
    </row>
    <row r="165" spans="1:1" x14ac:dyDescent="0.25">
      <c r="A165" s="21">
        <v>2297.5500000000002</v>
      </c>
    </row>
    <row r="166" spans="1:1" x14ac:dyDescent="0.25">
      <c r="A166" s="21">
        <v>2315.7370517928289</v>
      </c>
    </row>
    <row r="167" spans="1:1" x14ac:dyDescent="0.25">
      <c r="A167" s="21">
        <v>2339.1337490384612</v>
      </c>
    </row>
    <row r="168" spans="1:1" x14ac:dyDescent="0.25">
      <c r="A168" s="21">
        <v>2342.6</v>
      </c>
    </row>
    <row r="169" spans="1:1" x14ac:dyDescent="0.25">
      <c r="A169" s="21">
        <v>2347.8827361563517</v>
      </c>
    </row>
    <row r="170" spans="1:1" x14ac:dyDescent="0.25">
      <c r="A170" s="21">
        <v>2372.974068071313</v>
      </c>
    </row>
    <row r="171" spans="1:1" x14ac:dyDescent="0.25">
      <c r="A171" s="21">
        <v>2396.9072164948452</v>
      </c>
    </row>
    <row r="172" spans="1:1" x14ac:dyDescent="0.25">
      <c r="A172" s="21">
        <v>2417.3170731707319</v>
      </c>
    </row>
    <row r="173" spans="1:1" x14ac:dyDescent="0.25">
      <c r="A173" s="21">
        <v>2418</v>
      </c>
    </row>
    <row r="174" spans="1:1" x14ac:dyDescent="0.25">
      <c r="A174" s="21">
        <v>2420.9112149532712</v>
      </c>
    </row>
    <row r="175" spans="1:1" x14ac:dyDescent="0.25">
      <c r="A175" s="21">
        <v>2423.4527687296418</v>
      </c>
    </row>
    <row r="176" spans="1:1" x14ac:dyDescent="0.25">
      <c r="A176" s="21">
        <v>2432.6999999999998</v>
      </c>
    </row>
    <row r="177" spans="1:1" x14ac:dyDescent="0.25">
      <c r="A177" s="21">
        <v>2477.75</v>
      </c>
    </row>
    <row r="178" spans="1:1" x14ac:dyDescent="0.25">
      <c r="A178" s="21">
        <v>2490.0398406374502</v>
      </c>
    </row>
    <row r="179" spans="1:1" x14ac:dyDescent="0.25">
      <c r="A179" s="21">
        <v>2493.0582524271845</v>
      </c>
    </row>
    <row r="180" spans="1:1" x14ac:dyDescent="0.25">
      <c r="A180" s="21">
        <v>2500</v>
      </c>
    </row>
    <row r="181" spans="1:1" x14ac:dyDescent="0.25">
      <c r="A181" s="21">
        <v>2511</v>
      </c>
    </row>
    <row r="182" spans="1:1" x14ac:dyDescent="0.25">
      <c r="A182" s="21">
        <v>2511</v>
      </c>
    </row>
    <row r="183" spans="1:1" x14ac:dyDescent="0.25">
      <c r="A183" s="21">
        <v>2511.878787878788</v>
      </c>
    </row>
    <row r="184" spans="1:1" x14ac:dyDescent="0.25">
      <c r="A184" s="21">
        <v>2530.3643724696358</v>
      </c>
    </row>
    <row r="185" spans="1:1" x14ac:dyDescent="0.25">
      <c r="A185" s="21">
        <v>2540.9836065573772</v>
      </c>
    </row>
    <row r="186" spans="1:1" x14ac:dyDescent="0.25">
      <c r="A186" s="21">
        <v>2544.0729483282676</v>
      </c>
    </row>
    <row r="187" spans="1:1" x14ac:dyDescent="0.25">
      <c r="A187" s="21">
        <v>2596.211365902293</v>
      </c>
    </row>
    <row r="188" spans="1:1" x14ac:dyDescent="0.25">
      <c r="A188" s="21">
        <v>1514.0218027888445</v>
      </c>
    </row>
    <row r="189" spans="1:1" x14ac:dyDescent="0.25">
      <c r="A189" s="21">
        <v>1517.9880079946702</v>
      </c>
    </row>
    <row r="190" spans="1:1" x14ac:dyDescent="0.25">
      <c r="A190" s="21">
        <v>1531.7</v>
      </c>
    </row>
    <row r="191" spans="1:1" x14ac:dyDescent="0.25">
      <c r="A191" s="21">
        <v>1532.3117921385742</v>
      </c>
    </row>
    <row r="192" spans="1:1" x14ac:dyDescent="0.25">
      <c r="A192" s="21">
        <v>2599.0384615384614</v>
      </c>
    </row>
    <row r="193" spans="1:1" x14ac:dyDescent="0.25">
      <c r="A193" s="21">
        <v>2600</v>
      </c>
    </row>
    <row r="194" spans="1:1" x14ac:dyDescent="0.25">
      <c r="A194" s="21">
        <v>2601.7857142857142</v>
      </c>
    </row>
    <row r="195" spans="1:1" x14ac:dyDescent="0.25">
      <c r="A195" s="21">
        <v>1558.6161011310712</v>
      </c>
    </row>
    <row r="196" spans="1:1" x14ac:dyDescent="0.25">
      <c r="A196" s="21">
        <v>2604</v>
      </c>
    </row>
    <row r="197" spans="1:1" x14ac:dyDescent="0.25">
      <c r="A197" s="21">
        <v>1578.9473684210527</v>
      </c>
    </row>
    <row r="198" spans="1:1" x14ac:dyDescent="0.25">
      <c r="A198" s="21">
        <v>1581</v>
      </c>
    </row>
    <row r="199" spans="1:1" x14ac:dyDescent="0.25">
      <c r="A199" s="21">
        <v>1595.4606141522029</v>
      </c>
    </row>
    <row r="200" spans="1:1" x14ac:dyDescent="0.25">
      <c r="A200" s="21">
        <v>2604</v>
      </c>
    </row>
    <row r="201" spans="1:1" x14ac:dyDescent="0.25">
      <c r="A201" s="21">
        <v>2611.5942028985505</v>
      </c>
    </row>
    <row r="202" spans="1:1" x14ac:dyDescent="0.25">
      <c r="A202" s="21">
        <v>1612</v>
      </c>
    </row>
    <row r="203" spans="1:1" x14ac:dyDescent="0.25">
      <c r="A203" s="21">
        <v>1618.5628742514971</v>
      </c>
    </row>
    <row r="204" spans="1:1" x14ac:dyDescent="0.25">
      <c r="A204" s="21">
        <v>2613.9053254437872</v>
      </c>
    </row>
    <row r="205" spans="1:1" x14ac:dyDescent="0.25">
      <c r="A205" s="21">
        <v>1635.7058823529412</v>
      </c>
    </row>
    <row r="206" spans="1:1" x14ac:dyDescent="0.25">
      <c r="A206" s="21">
        <v>2631.4252336448599</v>
      </c>
    </row>
    <row r="207" spans="1:1" x14ac:dyDescent="0.25">
      <c r="A207" s="21">
        <v>2650</v>
      </c>
    </row>
    <row r="208" spans="1:1" x14ac:dyDescent="0.25">
      <c r="A208" s="21">
        <v>1643</v>
      </c>
    </row>
    <row r="209" spans="1:1" x14ac:dyDescent="0.25">
      <c r="A209" s="21">
        <v>1651.8333333333333</v>
      </c>
    </row>
    <row r="210" spans="1:1" x14ac:dyDescent="0.25">
      <c r="A210" s="21">
        <v>1666.85</v>
      </c>
    </row>
    <row r="211" spans="1:1" x14ac:dyDescent="0.25">
      <c r="A211" s="21">
        <v>2650</v>
      </c>
    </row>
    <row r="212" spans="1:1" x14ac:dyDescent="0.25">
      <c r="A212" s="21">
        <v>2658.688524590164</v>
      </c>
    </row>
    <row r="213" spans="1:1" x14ac:dyDescent="0.25">
      <c r="A213" s="21">
        <v>2662.7218934911243</v>
      </c>
    </row>
    <row r="214" spans="1:1" x14ac:dyDescent="0.25">
      <c r="A214" s="21">
        <v>2668.6882933709448</v>
      </c>
    </row>
    <row r="215" spans="1:1" x14ac:dyDescent="0.25">
      <c r="A215" s="21">
        <v>2670.9401709401709</v>
      </c>
    </row>
    <row r="216" spans="1:1" x14ac:dyDescent="0.25">
      <c r="A216" s="21">
        <v>1698.8552188552189</v>
      </c>
    </row>
    <row r="217" spans="1:1" x14ac:dyDescent="0.25">
      <c r="A217" s="21">
        <v>1731.9745019920317</v>
      </c>
    </row>
    <row r="218" spans="1:1" x14ac:dyDescent="0.25">
      <c r="A218" s="21">
        <v>2700</v>
      </c>
    </row>
    <row r="219" spans="1:1" x14ac:dyDescent="0.25">
      <c r="A219" s="21">
        <v>2703</v>
      </c>
    </row>
    <row r="220" spans="1:1" x14ac:dyDescent="0.25">
      <c r="A220" s="21">
        <v>2705.8823529411766</v>
      </c>
    </row>
    <row r="221" spans="1:1" x14ac:dyDescent="0.25">
      <c r="A221" s="21">
        <v>1767</v>
      </c>
    </row>
    <row r="222" spans="1:1" x14ac:dyDescent="0.25">
      <c r="A222" s="21">
        <v>1784.5117845117845</v>
      </c>
    </row>
    <row r="223" spans="1:1" x14ac:dyDescent="0.25">
      <c r="A223" s="21">
        <v>2744.9822904368357</v>
      </c>
    </row>
    <row r="224" spans="1:1" x14ac:dyDescent="0.25">
      <c r="A224" s="21">
        <v>1799.6005326231691</v>
      </c>
    </row>
    <row r="225" spans="1:1" x14ac:dyDescent="0.25">
      <c r="A225" s="21">
        <v>2755.9055118110236</v>
      </c>
    </row>
    <row r="226" spans="1:1" x14ac:dyDescent="0.25">
      <c r="A226" s="21">
        <v>2833.3333333333335</v>
      </c>
    </row>
    <row r="227" spans="1:1" x14ac:dyDescent="0.25">
      <c r="A227" s="21">
        <v>2843.0866322432589</v>
      </c>
    </row>
    <row r="228" spans="1:1" x14ac:dyDescent="0.25">
      <c r="A228" s="21">
        <v>1802</v>
      </c>
    </row>
    <row r="229" spans="1:1" x14ac:dyDescent="0.25">
      <c r="A229" s="21">
        <v>1808.3333333333333</v>
      </c>
    </row>
    <row r="230" spans="1:1" x14ac:dyDescent="0.25">
      <c r="A230" s="21">
        <v>2860.3174603174602</v>
      </c>
    </row>
    <row r="231" spans="1:1" x14ac:dyDescent="0.25">
      <c r="A231" s="21">
        <v>1817.0515097690941</v>
      </c>
    </row>
    <row r="232" spans="1:1" x14ac:dyDescent="0.25">
      <c r="A232" s="21">
        <v>1832.0333333333333</v>
      </c>
    </row>
    <row r="233" spans="1:1" x14ac:dyDescent="0.25">
      <c r="A233" s="21">
        <v>1841.2806539509536</v>
      </c>
    </row>
    <row r="234" spans="1:1" x14ac:dyDescent="0.25">
      <c r="A234" s="21">
        <v>1845.2380952380952</v>
      </c>
    </row>
    <row r="235" spans="1:1" x14ac:dyDescent="0.25">
      <c r="A235" s="21">
        <v>1860</v>
      </c>
    </row>
    <row r="236" spans="1:1" x14ac:dyDescent="0.25">
      <c r="A236" s="21">
        <v>1862.0666666666666</v>
      </c>
    </row>
    <row r="237" spans="1:1" x14ac:dyDescent="0.25">
      <c r="A237" s="21">
        <v>1862.0666666666666</v>
      </c>
    </row>
    <row r="238" spans="1:1" x14ac:dyDescent="0.25">
      <c r="A238" s="21">
        <v>1868.2943143812709</v>
      </c>
    </row>
    <row r="239" spans="1:1" x14ac:dyDescent="0.25">
      <c r="A239" s="21">
        <v>1886.4406779661017</v>
      </c>
    </row>
    <row r="240" spans="1:1" x14ac:dyDescent="0.25">
      <c r="A240" s="21">
        <v>1920.852764823451</v>
      </c>
    </row>
    <row r="241" spans="1:1" x14ac:dyDescent="0.25">
      <c r="A241" s="21">
        <v>1922.1333333333334</v>
      </c>
    </row>
    <row r="242" spans="1:1" x14ac:dyDescent="0.25">
      <c r="A242" s="21">
        <v>1969.4117647058824</v>
      </c>
    </row>
    <row r="243" spans="1:1" x14ac:dyDescent="0.25">
      <c r="A243" s="21">
        <v>1976.2711864406779</v>
      </c>
    </row>
    <row r="244" spans="1:1" x14ac:dyDescent="0.25">
      <c r="A244" s="21">
        <v>1982.2</v>
      </c>
    </row>
    <row r="245" spans="1:1" x14ac:dyDescent="0.25">
      <c r="A245" s="21">
        <v>2018.24</v>
      </c>
    </row>
    <row r="246" spans="1:1" x14ac:dyDescent="0.25">
      <c r="A246" s="21">
        <v>2972.3711340206187</v>
      </c>
    </row>
    <row r="247" spans="1:1" x14ac:dyDescent="0.25">
      <c r="A247" s="21">
        <v>3000</v>
      </c>
    </row>
    <row r="248" spans="1:1" x14ac:dyDescent="0.25">
      <c r="A248" s="21">
        <v>2087.4187832250441</v>
      </c>
    </row>
    <row r="249" spans="1:1" x14ac:dyDescent="0.25">
      <c r="A249" s="21">
        <v>2098.1370592149037</v>
      </c>
    </row>
    <row r="250" spans="1:1" x14ac:dyDescent="0.25">
      <c r="A250" s="21">
        <v>2102.3333333333335</v>
      </c>
    </row>
    <row r="251" spans="1:1" x14ac:dyDescent="0.25">
      <c r="A251" s="21">
        <v>2102.3333333333335</v>
      </c>
    </row>
    <row r="252" spans="1:1" x14ac:dyDescent="0.25">
      <c r="A252" s="21">
        <v>2130.4780876494024</v>
      </c>
    </row>
    <row r="253" spans="1:1" x14ac:dyDescent="0.25">
      <c r="A253" s="21">
        <v>2177.4166666666665</v>
      </c>
    </row>
    <row r="254" spans="1:1" x14ac:dyDescent="0.25">
      <c r="A254" s="21">
        <v>2188.2352941176468</v>
      </c>
    </row>
    <row r="255" spans="1:1" x14ac:dyDescent="0.25">
      <c r="A255" s="21">
        <v>2246.376811594203</v>
      </c>
    </row>
    <row r="256" spans="1:1" x14ac:dyDescent="0.25">
      <c r="A256" s="21">
        <v>2247.5</v>
      </c>
    </row>
    <row r="257" spans="1:1" x14ac:dyDescent="0.25">
      <c r="A257" s="21">
        <v>2252.5</v>
      </c>
    </row>
    <row r="258" spans="1:1" x14ac:dyDescent="0.25">
      <c r="A258" s="21">
        <v>2256.9444444444443</v>
      </c>
    </row>
    <row r="259" spans="1:1" x14ac:dyDescent="0.25">
      <c r="A259" s="21">
        <v>2282.5333333333333</v>
      </c>
    </row>
    <row r="260" spans="1:1" x14ac:dyDescent="0.25">
      <c r="A260" s="21">
        <v>2325</v>
      </c>
    </row>
    <row r="261" spans="1:1" x14ac:dyDescent="0.25">
      <c r="A261" s="21">
        <v>2325</v>
      </c>
    </row>
    <row r="262" spans="1:1" x14ac:dyDescent="0.25">
      <c r="A262" s="21">
        <v>2342.6</v>
      </c>
    </row>
    <row r="263" spans="1:1" x14ac:dyDescent="0.25">
      <c r="A263" s="21">
        <v>2376.2637362637361</v>
      </c>
    </row>
    <row r="264" spans="1:1" x14ac:dyDescent="0.25">
      <c r="A264" s="21">
        <v>2477.75</v>
      </c>
    </row>
    <row r="265" spans="1:1" x14ac:dyDescent="0.25">
      <c r="A265" s="21">
        <v>2498.9462592202317</v>
      </c>
    </row>
    <row r="266" spans="1:1" x14ac:dyDescent="0.25">
      <c r="A266" s="21">
        <v>2753.0555555555557</v>
      </c>
    </row>
    <row r="267" spans="1:1" x14ac:dyDescent="0.25">
      <c r="A267" s="21">
        <v>2798.9644970414201</v>
      </c>
    </row>
    <row r="268" spans="1:1" x14ac:dyDescent="0.25">
      <c r="A268" s="21">
        <v>2858.3452471482892</v>
      </c>
    </row>
    <row r="269" spans="1:1" x14ac:dyDescent="0.25">
      <c r="A269" s="21">
        <v>2866.818181818182</v>
      </c>
    </row>
    <row r="270" spans="1:1" x14ac:dyDescent="0.25">
      <c r="A270" s="21">
        <v>2959.090909090909</v>
      </c>
    </row>
    <row r="271" spans="1:1" x14ac:dyDescent="0.25">
      <c r="A271" s="21">
        <v>1017.258064516129</v>
      </c>
    </row>
    <row r="272" spans="1:1" x14ac:dyDescent="0.25">
      <c r="A272" s="21">
        <v>1033.3333333333333</v>
      </c>
    </row>
    <row r="273" spans="1:1" x14ac:dyDescent="0.25">
      <c r="A273" s="21">
        <v>1050</v>
      </c>
    </row>
    <row r="274" spans="1:1" x14ac:dyDescent="0.25">
      <c r="A274" s="21">
        <v>1071.4285714285713</v>
      </c>
    </row>
    <row r="275" spans="1:1" x14ac:dyDescent="0.25">
      <c r="A275" s="21">
        <v>2752.2935779816512</v>
      </c>
    </row>
    <row r="276" spans="1:1" x14ac:dyDescent="0.25">
      <c r="A276" s="21">
        <v>1500.6662225183211</v>
      </c>
    </row>
    <row r="277" spans="1:1" x14ac:dyDescent="0.25">
      <c r="A277" s="21">
        <v>1500.6662225183211</v>
      </c>
    </row>
    <row r="278" spans="1:1" x14ac:dyDescent="0.25">
      <c r="A278" s="21">
        <v>1500.6662225183211</v>
      </c>
    </row>
    <row r="279" spans="1:1" x14ac:dyDescent="0.25">
      <c r="A279" s="21">
        <v>1501.6666666666667</v>
      </c>
    </row>
    <row r="280" spans="1:1" x14ac:dyDescent="0.25">
      <c r="A280" s="21">
        <v>1501.6666666666667</v>
      </c>
    </row>
    <row r="281" spans="1:1" x14ac:dyDescent="0.25">
      <c r="A281" s="21">
        <v>1501.6666666666667</v>
      </c>
    </row>
    <row r="282" spans="1:1" x14ac:dyDescent="0.25">
      <c r="A282" s="21">
        <v>1501.6666666666667</v>
      </c>
    </row>
    <row r="283" spans="1:1" x14ac:dyDescent="0.25">
      <c r="A283" s="21">
        <v>1501.6666666666667</v>
      </c>
    </row>
    <row r="284" spans="1:1" x14ac:dyDescent="0.25">
      <c r="A284" s="21">
        <v>1501.6666666666667</v>
      </c>
    </row>
    <row r="285" spans="1:1" x14ac:dyDescent="0.25">
      <c r="A285" s="21">
        <v>1533.3333333333333</v>
      </c>
    </row>
    <row r="286" spans="1:1" x14ac:dyDescent="0.25">
      <c r="A286" s="21">
        <v>1536.0083160083161</v>
      </c>
    </row>
    <row r="287" spans="1:1" x14ac:dyDescent="0.25">
      <c r="A287" s="21">
        <v>1539.9194503672115</v>
      </c>
    </row>
    <row r="288" spans="1:1" x14ac:dyDescent="0.25">
      <c r="A288" s="21">
        <v>1540.0183992640295</v>
      </c>
    </row>
    <row r="289" spans="1:1" x14ac:dyDescent="0.25">
      <c r="A289" s="21">
        <v>1555.7807807807808</v>
      </c>
    </row>
    <row r="290" spans="1:1" x14ac:dyDescent="0.25">
      <c r="A290" s="21">
        <v>1561.7333333333333</v>
      </c>
    </row>
    <row r="291" spans="1:1" x14ac:dyDescent="0.25">
      <c r="A291" s="21">
        <v>1581</v>
      </c>
    </row>
    <row r="292" spans="1:1" x14ac:dyDescent="0.25">
      <c r="A292" s="21">
        <v>1594.0769230769231</v>
      </c>
    </row>
    <row r="293" spans="1:1" x14ac:dyDescent="0.25">
      <c r="A293" s="21">
        <v>1620.7195203197869</v>
      </c>
    </row>
    <row r="294" spans="1:1" x14ac:dyDescent="0.25">
      <c r="A294" s="21">
        <v>1659.7510373443984</v>
      </c>
    </row>
    <row r="295" spans="1:1" x14ac:dyDescent="0.25">
      <c r="A295" s="21">
        <v>1743.75</v>
      </c>
    </row>
    <row r="296" spans="1:1" x14ac:dyDescent="0.25">
      <c r="A296" s="21">
        <v>1800.7994670219853</v>
      </c>
    </row>
    <row r="297" spans="1:1" x14ac:dyDescent="0.25">
      <c r="A297" s="21">
        <v>1822.80765625</v>
      </c>
    </row>
    <row r="298" spans="1:1" x14ac:dyDescent="0.25">
      <c r="A298" s="21">
        <v>1830.15625</v>
      </c>
    </row>
    <row r="299" spans="1:1" x14ac:dyDescent="0.25">
      <c r="A299" s="21">
        <v>1858.3499667332003</v>
      </c>
    </row>
    <row r="300" spans="1:1" x14ac:dyDescent="0.25">
      <c r="A300" s="21">
        <v>1863.3879781420765</v>
      </c>
    </row>
    <row r="301" spans="1:1" x14ac:dyDescent="0.25">
      <c r="A301" s="21">
        <v>1887.8095238095239</v>
      </c>
    </row>
    <row r="302" spans="1:1" x14ac:dyDescent="0.25">
      <c r="A302" s="21">
        <v>1922</v>
      </c>
    </row>
    <row r="303" spans="1:1" x14ac:dyDescent="0.25">
      <c r="A303" s="21">
        <v>1922.1333333333334</v>
      </c>
    </row>
    <row r="304" spans="1:1" x14ac:dyDescent="0.25">
      <c r="A304" s="21">
        <v>1978.770131771596</v>
      </c>
    </row>
    <row r="305" spans="1:1" x14ac:dyDescent="0.25">
      <c r="A305" s="21">
        <v>1982.2</v>
      </c>
    </row>
    <row r="306" spans="1:1" x14ac:dyDescent="0.25">
      <c r="A306" s="21">
        <v>1996.0079840319361</v>
      </c>
    </row>
    <row r="307" spans="1:1" x14ac:dyDescent="0.25">
      <c r="A307" s="21">
        <v>2003.6429872495446</v>
      </c>
    </row>
    <row r="308" spans="1:1" x14ac:dyDescent="0.25">
      <c r="A308" s="21">
        <v>2050.847619047619</v>
      </c>
    </row>
    <row r="309" spans="1:1" x14ac:dyDescent="0.25">
      <c r="A309" s="21">
        <v>2107.0375052675936</v>
      </c>
    </row>
    <row r="310" spans="1:1" x14ac:dyDescent="0.25">
      <c r="A310" s="21">
        <v>2116.8571428571427</v>
      </c>
    </row>
    <row r="311" spans="1:1" x14ac:dyDescent="0.25">
      <c r="A311" s="21">
        <v>2168.5542971352434</v>
      </c>
    </row>
    <row r="312" spans="1:1" x14ac:dyDescent="0.25">
      <c r="A312" s="21">
        <v>2325</v>
      </c>
    </row>
    <row r="313" spans="1:1" x14ac:dyDescent="0.25">
      <c r="A313" s="21">
        <v>2418</v>
      </c>
    </row>
    <row r="314" spans="1:1" x14ac:dyDescent="0.25">
      <c r="A314" s="21">
        <v>2418</v>
      </c>
    </row>
    <row r="315" spans="1:1" x14ac:dyDescent="0.25">
      <c r="A315" s="21">
        <v>2500</v>
      </c>
    </row>
    <row r="316" spans="1:1" x14ac:dyDescent="0.25">
      <c r="A316" s="21">
        <v>2546.304347826087</v>
      </c>
    </row>
    <row r="317" spans="1:1" x14ac:dyDescent="0.25">
      <c r="A317" s="21">
        <v>2916.3021289005542</v>
      </c>
    </row>
    <row r="318" spans="1:1" x14ac:dyDescent="0.25">
      <c r="A318" s="21">
        <v>1662.1983914209115</v>
      </c>
    </row>
    <row r="319" spans="1:1" x14ac:dyDescent="0.25">
      <c r="A319" s="21">
        <v>1520.2702702702702</v>
      </c>
    </row>
    <row r="320" spans="1:1" x14ac:dyDescent="0.25">
      <c r="A320" s="21">
        <v>1562.4</v>
      </c>
    </row>
    <row r="321" spans="1:1" x14ac:dyDescent="0.25">
      <c r="A321" s="21">
        <v>1610.3663985701519</v>
      </c>
    </row>
    <row r="322" spans="1:1" x14ac:dyDescent="0.25">
      <c r="A322" s="21">
        <v>1685.3932584269662</v>
      </c>
    </row>
    <row r="323" spans="1:1" x14ac:dyDescent="0.25">
      <c r="A323" s="21">
        <v>1732.6923076923076</v>
      </c>
    </row>
    <row r="324" spans="1:1" x14ac:dyDescent="0.25">
      <c r="A324" s="21">
        <v>1736.1461794019933</v>
      </c>
    </row>
    <row r="325" spans="1:1" x14ac:dyDescent="0.25">
      <c r="A325" s="21">
        <v>1775</v>
      </c>
    </row>
    <row r="326" spans="1:1" x14ac:dyDescent="0.25">
      <c r="A326" s="21">
        <v>1775.5681818181818</v>
      </c>
    </row>
    <row r="327" spans="1:1" x14ac:dyDescent="0.25">
      <c r="A327" s="21">
        <v>1788.4615384615386</v>
      </c>
    </row>
    <row r="328" spans="1:1" x14ac:dyDescent="0.25">
      <c r="A328" s="21">
        <v>1788.4615384615386</v>
      </c>
    </row>
    <row r="329" spans="1:1" x14ac:dyDescent="0.25">
      <c r="A329" s="21">
        <v>1793.388429752066</v>
      </c>
    </row>
    <row r="330" spans="1:1" x14ac:dyDescent="0.25">
      <c r="A330" s="21">
        <v>1802</v>
      </c>
    </row>
    <row r="331" spans="1:1" x14ac:dyDescent="0.25">
      <c r="A331" s="21">
        <v>1876.3325</v>
      </c>
    </row>
    <row r="332" spans="1:1" x14ac:dyDescent="0.25">
      <c r="A332" s="21">
        <v>1936.7249999999999</v>
      </c>
    </row>
    <row r="333" spans="1:1" x14ac:dyDescent="0.25">
      <c r="A333" s="21">
        <v>1975.6146179401994</v>
      </c>
    </row>
    <row r="334" spans="1:1" x14ac:dyDescent="0.25">
      <c r="A334" s="21">
        <v>2021.7391304347825</v>
      </c>
    </row>
    <row r="335" spans="1:1" x14ac:dyDescent="0.25">
      <c r="A335" s="21">
        <v>2150.5376344086021</v>
      </c>
    </row>
    <row r="336" spans="1:1" x14ac:dyDescent="0.25">
      <c r="A336" s="21">
        <v>2162.4</v>
      </c>
    </row>
    <row r="337" spans="1:1" x14ac:dyDescent="0.25">
      <c r="A337" s="21">
        <v>2234.1376228775694</v>
      </c>
    </row>
    <row r="338" spans="1:1" x14ac:dyDescent="0.25">
      <c r="A338" s="21">
        <v>2252.5</v>
      </c>
    </row>
    <row r="339" spans="1:1" x14ac:dyDescent="0.25">
      <c r="A339" s="21">
        <v>2309.4688221709007</v>
      </c>
    </row>
    <row r="340" spans="1:1" x14ac:dyDescent="0.25">
      <c r="A340" s="21">
        <v>2426.086956521739</v>
      </c>
    </row>
    <row r="341" spans="1:1" x14ac:dyDescent="0.25">
      <c r="A341" s="21">
        <v>2505.0100200400802</v>
      </c>
    </row>
    <row r="342" spans="1:1" x14ac:dyDescent="0.25">
      <c r="A342" s="21">
        <v>2892.1716344579104</v>
      </c>
    </row>
    <row r="343" spans="1:1" x14ac:dyDescent="0.25">
      <c r="A343" s="21">
        <v>1805.9656126482212</v>
      </c>
    </row>
    <row r="344" spans="1:1" x14ac:dyDescent="0.25">
      <c r="A344" s="21">
        <v>1860</v>
      </c>
    </row>
    <row r="345" spans="1:1" x14ac:dyDescent="0.25">
      <c r="A345" s="21">
        <v>2040.8163265306123</v>
      </c>
    </row>
    <row r="346" spans="1:1" x14ac:dyDescent="0.25">
      <c r="A346" s="21">
        <v>2240.0642312324367</v>
      </c>
    </row>
    <row r="347" spans="1:1" x14ac:dyDescent="0.25">
      <c r="A347" s="21">
        <v>2252.5</v>
      </c>
    </row>
    <row r="348" spans="1:1" x14ac:dyDescent="0.25">
      <c r="A348" s="21">
        <v>2252.5</v>
      </c>
    </row>
    <row r="349" spans="1:1" x14ac:dyDescent="0.25">
      <c r="A349" s="21">
        <v>2770.2781844802344</v>
      </c>
    </row>
    <row r="350" spans="1:1" x14ac:dyDescent="0.25">
      <c r="A350" s="21">
        <v>2845.9897959183672</v>
      </c>
    </row>
    <row r="351" spans="1:1" x14ac:dyDescent="0.25">
      <c r="A351" s="21">
        <v>3255</v>
      </c>
    </row>
    <row r="352" spans="1:1" x14ac:dyDescent="0.25">
      <c r="A352" s="21">
        <v>1000</v>
      </c>
    </row>
    <row r="353" spans="1:1" x14ac:dyDescent="0.25">
      <c r="A353" s="21">
        <v>1025.2758620689656</v>
      </c>
    </row>
    <row r="354" spans="1:1" x14ac:dyDescent="0.25">
      <c r="A354" s="21">
        <v>1051.1666666666667</v>
      </c>
    </row>
    <row r="355" spans="1:1" x14ac:dyDescent="0.25">
      <c r="A355" s="21">
        <v>1300</v>
      </c>
    </row>
    <row r="356" spans="1:1" x14ac:dyDescent="0.25">
      <c r="A356" s="21">
        <v>177.46969696969697</v>
      </c>
    </row>
    <row r="357" spans="1:1" x14ac:dyDescent="0.25">
      <c r="A357" s="21">
        <v>202.72479564032699</v>
      </c>
    </row>
    <row r="358" spans="1:1" x14ac:dyDescent="0.25">
      <c r="A358" s="21">
        <v>431.55452436194895</v>
      </c>
    </row>
    <row r="359" spans="1:1" x14ac:dyDescent="0.25">
      <c r="A359" s="21">
        <v>537.33333333333337</v>
      </c>
    </row>
    <row r="360" spans="1:1" x14ac:dyDescent="0.25">
      <c r="A360" s="21">
        <v>2225.3240279162515</v>
      </c>
    </row>
    <row r="361" spans="1:1" x14ac:dyDescent="0.25">
      <c r="A361" s="21">
        <v>400</v>
      </c>
    </row>
    <row r="362" spans="1:1" x14ac:dyDescent="0.25">
      <c r="A362" s="21">
        <v>1525.6776034236805</v>
      </c>
    </row>
    <row r="363" spans="1:1" x14ac:dyDescent="0.25">
      <c r="A363" s="21">
        <v>1527.8571428571429</v>
      </c>
    </row>
    <row r="364" spans="1:1" x14ac:dyDescent="0.25">
      <c r="A364" s="21">
        <v>1534.5</v>
      </c>
    </row>
    <row r="365" spans="1:1" x14ac:dyDescent="0.25">
      <c r="A365" s="21">
        <v>1543.4689507494647</v>
      </c>
    </row>
    <row r="366" spans="1:1" x14ac:dyDescent="0.25">
      <c r="A366" s="21">
        <v>1559.5594020456333</v>
      </c>
    </row>
    <row r="367" spans="1:1" x14ac:dyDescent="0.25">
      <c r="A367" s="21">
        <v>1594.2857142857142</v>
      </c>
    </row>
    <row r="368" spans="1:1" x14ac:dyDescent="0.25">
      <c r="A368" s="21">
        <v>1621.8</v>
      </c>
    </row>
    <row r="369" spans="1:1" x14ac:dyDescent="0.25">
      <c r="A369" s="21">
        <v>1627.5</v>
      </c>
    </row>
    <row r="370" spans="1:1" x14ac:dyDescent="0.25">
      <c r="A370" s="21">
        <v>1627.5</v>
      </c>
    </row>
    <row r="371" spans="1:1" x14ac:dyDescent="0.25">
      <c r="A371" s="21">
        <v>1674</v>
      </c>
    </row>
    <row r="372" spans="1:1" x14ac:dyDescent="0.25">
      <c r="A372" s="21">
        <v>1689.375</v>
      </c>
    </row>
    <row r="373" spans="1:1" x14ac:dyDescent="0.25">
      <c r="A373" s="21">
        <v>1711.9978284473398</v>
      </c>
    </row>
    <row r="374" spans="1:1" x14ac:dyDescent="0.25">
      <c r="A374" s="21">
        <v>1711.9978284473398</v>
      </c>
    </row>
    <row r="375" spans="1:1" x14ac:dyDescent="0.25">
      <c r="A375" s="21">
        <v>1689.375</v>
      </c>
    </row>
    <row r="376" spans="1:1" x14ac:dyDescent="0.25">
      <c r="A376" s="21">
        <v>2302.5555555555557</v>
      </c>
    </row>
    <row r="377" spans="1:1" x14ac:dyDescent="0.25">
      <c r="A377" s="21">
        <v>2480</v>
      </c>
    </row>
    <row r="378" spans="1:1" x14ac:dyDescent="0.25">
      <c r="A378" s="21">
        <v>3185.6785714285716</v>
      </c>
    </row>
    <row r="379" spans="1:1" x14ac:dyDescent="0.25">
      <c r="A379" s="21">
        <v>333.33333333333331</v>
      </c>
    </row>
    <row r="380" spans="1:1" x14ac:dyDescent="0.25">
      <c r="A380" s="21">
        <v>630.70000000000005</v>
      </c>
    </row>
    <row r="381" spans="1:1" x14ac:dyDescent="0.25">
      <c r="A381" s="21">
        <v>1284.3216896831843</v>
      </c>
    </row>
    <row r="382" spans="1:1" x14ac:dyDescent="0.25">
      <c r="A382" s="21">
        <v>572.42511284366026</v>
      </c>
    </row>
    <row r="383" spans="1:1" x14ac:dyDescent="0.25">
      <c r="A383" s="21">
        <v>701.26227208976161</v>
      </c>
    </row>
    <row r="384" spans="1:1" x14ac:dyDescent="0.25">
      <c r="A384" s="21">
        <v>1611.3861386138615</v>
      </c>
    </row>
    <row r="385" spans="1:1" x14ac:dyDescent="0.25">
      <c r="A385" s="21">
        <v>2500</v>
      </c>
    </row>
    <row r="386" spans="1:1" x14ac:dyDescent="0.25">
      <c r="A386" s="21">
        <v>2703</v>
      </c>
    </row>
    <row r="387" spans="1:1" x14ac:dyDescent="0.25">
      <c r="A387" s="21">
        <v>1501.6666666666667</v>
      </c>
    </row>
    <row r="388" spans="1:1" x14ac:dyDescent="0.25">
      <c r="A388" s="21">
        <v>1501.6666666666667</v>
      </c>
    </row>
    <row r="389" spans="1:1" x14ac:dyDescent="0.25">
      <c r="A389" s="21">
        <v>1523.8074588031222</v>
      </c>
    </row>
    <row r="390" spans="1:1" x14ac:dyDescent="0.25">
      <c r="A390" s="21">
        <v>1596.1027457927369</v>
      </c>
    </row>
    <row r="391" spans="1:1" x14ac:dyDescent="0.25">
      <c r="A391" s="21">
        <v>1645.4237804878048</v>
      </c>
    </row>
    <row r="392" spans="1:1" x14ac:dyDescent="0.25">
      <c r="A392" s="21">
        <v>1692.7134146341464</v>
      </c>
    </row>
    <row r="393" spans="1:1" x14ac:dyDescent="0.25">
      <c r="A393" s="21">
        <v>1802</v>
      </c>
    </row>
    <row r="394" spans="1:1" x14ac:dyDescent="0.25">
      <c r="A394" s="21">
        <v>2102.3333333333335</v>
      </c>
    </row>
    <row r="395" spans="1:1" x14ac:dyDescent="0.25">
      <c r="A395" s="21">
        <v>2282.5333333333333</v>
      </c>
    </row>
    <row r="396" spans="1:1" x14ac:dyDescent="0.25">
      <c r="A396" s="21">
        <v>2364.6873357856016</v>
      </c>
    </row>
    <row r="397" spans="1:1" x14ac:dyDescent="0.25">
      <c r="A397" s="21">
        <v>2783.3001988071569</v>
      </c>
    </row>
    <row r="398" spans="1:1" x14ac:dyDescent="0.25">
      <c r="A398" s="21">
        <v>3000</v>
      </c>
    </row>
    <row r="399" spans="1:1" x14ac:dyDescent="0.25">
      <c r="A399" s="21">
        <v>594.32717678100266</v>
      </c>
    </row>
    <row r="400" spans="1:1" x14ac:dyDescent="0.25">
      <c r="A400" s="21">
        <v>597.85714285714289</v>
      </c>
    </row>
    <row r="401" spans="1:1" x14ac:dyDescent="0.25">
      <c r="A401" s="21">
        <v>600.66666666666663</v>
      </c>
    </row>
    <row r="402" spans="1:1" x14ac:dyDescent="0.25">
      <c r="A402" s="21">
        <v>750.83333333333337</v>
      </c>
    </row>
    <row r="403" spans="1:1" x14ac:dyDescent="0.25">
      <c r="A403" s="21">
        <v>790.5</v>
      </c>
    </row>
    <row r="404" spans="1:1" x14ac:dyDescent="0.25">
      <c r="A404" s="21">
        <v>863.77708978328178</v>
      </c>
    </row>
    <row r="405" spans="1:1" x14ac:dyDescent="0.25">
      <c r="A405" s="21">
        <v>928.79256965944273</v>
      </c>
    </row>
    <row r="406" spans="1:1" x14ac:dyDescent="0.25">
      <c r="A406" s="21">
        <v>930</v>
      </c>
    </row>
    <row r="407" spans="1:1" x14ac:dyDescent="0.25">
      <c r="A407" s="21">
        <v>976.69376693766935</v>
      </c>
    </row>
    <row r="408" spans="1:1" x14ac:dyDescent="0.25">
      <c r="A408" s="21">
        <v>1008.130081300813</v>
      </c>
    </row>
    <row r="409" spans="1:1" x14ac:dyDescent="0.25">
      <c r="A409" s="21">
        <v>1014.5454545454545</v>
      </c>
    </row>
    <row r="410" spans="1:1" x14ac:dyDescent="0.25">
      <c r="A410" s="21">
        <v>1021.1333333333333</v>
      </c>
    </row>
    <row r="411" spans="1:1" x14ac:dyDescent="0.25">
      <c r="A411" s="21">
        <v>1081.2</v>
      </c>
    </row>
    <row r="412" spans="1:1" x14ac:dyDescent="0.25">
      <c r="A412" s="21">
        <v>1112.3456790123457</v>
      </c>
    </row>
    <row r="413" spans="1:1" x14ac:dyDescent="0.25">
      <c r="A413" s="21">
        <v>1521.9594594594594</v>
      </c>
    </row>
    <row r="414" spans="1:1" x14ac:dyDescent="0.25">
      <c r="A414" s="21">
        <v>1023</v>
      </c>
    </row>
    <row r="415" spans="1:1" x14ac:dyDescent="0.25">
      <c r="A415" s="21">
        <v>1375.2105263157894</v>
      </c>
    </row>
    <row r="416" spans="1:1" x14ac:dyDescent="0.25">
      <c r="A416" s="21">
        <v>2208.3333333333335</v>
      </c>
    </row>
    <row r="417" spans="1:1" x14ac:dyDescent="0.25">
      <c r="A417" s="21">
        <v>675.41229385307349</v>
      </c>
    </row>
    <row r="418" spans="1:1" x14ac:dyDescent="0.25">
      <c r="A418" s="21">
        <v>1178</v>
      </c>
    </row>
    <row r="419" spans="1:1" x14ac:dyDescent="0.25">
      <c r="A419" s="21">
        <v>1800</v>
      </c>
    </row>
    <row r="420" spans="1:1" x14ac:dyDescent="0.25">
      <c r="A420" s="21">
        <v>1800</v>
      </c>
    </row>
    <row r="421" spans="1:1" x14ac:dyDescent="0.25">
      <c r="A421" s="21">
        <v>1800</v>
      </c>
    </row>
    <row r="422" spans="1:1" x14ac:dyDescent="0.25">
      <c r="A422" s="21">
        <v>1802</v>
      </c>
    </row>
    <row r="423" spans="1:1" x14ac:dyDescent="0.25">
      <c r="A423" s="21">
        <v>1802</v>
      </c>
    </row>
    <row r="424" spans="1:1" x14ac:dyDescent="0.25">
      <c r="A424" s="21">
        <v>1802</v>
      </c>
    </row>
    <row r="425" spans="1:1" x14ac:dyDescent="0.25">
      <c r="A425" s="21">
        <v>1802</v>
      </c>
    </row>
    <row r="426" spans="1:1" x14ac:dyDescent="0.25">
      <c r="A426" s="21">
        <v>1802</v>
      </c>
    </row>
    <row r="427" spans="1:1" x14ac:dyDescent="0.25">
      <c r="A427" s="21">
        <v>1802</v>
      </c>
    </row>
    <row r="428" spans="1:1" x14ac:dyDescent="0.25">
      <c r="A428" s="21">
        <v>1802</v>
      </c>
    </row>
    <row r="429" spans="1:1" x14ac:dyDescent="0.25">
      <c r="A429" s="21">
        <v>1802</v>
      </c>
    </row>
    <row r="430" spans="1:1" x14ac:dyDescent="0.25">
      <c r="A430" s="21">
        <v>1806.7750677506774</v>
      </c>
    </row>
    <row r="431" spans="1:1" x14ac:dyDescent="0.25">
      <c r="A431" s="21">
        <v>1815.3153153153153</v>
      </c>
    </row>
    <row r="432" spans="1:1" x14ac:dyDescent="0.25">
      <c r="A432" s="21">
        <v>1818.1614349775784</v>
      </c>
    </row>
    <row r="433" spans="1:1" x14ac:dyDescent="0.25">
      <c r="A433" s="21">
        <v>1840.1664145234492</v>
      </c>
    </row>
    <row r="434" spans="1:1" x14ac:dyDescent="0.25">
      <c r="A434" s="21">
        <v>1848.2384823848238</v>
      </c>
    </row>
    <row r="435" spans="1:1" x14ac:dyDescent="0.25">
      <c r="A435" s="21">
        <v>1851.3698630136987</v>
      </c>
    </row>
    <row r="436" spans="1:1" x14ac:dyDescent="0.25">
      <c r="A436" s="21">
        <v>1851.851851851852</v>
      </c>
    </row>
    <row r="437" spans="1:1" x14ac:dyDescent="0.25">
      <c r="A437" s="21">
        <v>1860</v>
      </c>
    </row>
    <row r="438" spans="1:1" x14ac:dyDescent="0.25">
      <c r="A438" s="21">
        <v>1860</v>
      </c>
    </row>
    <row r="439" spans="1:1" x14ac:dyDescent="0.25">
      <c r="A439" s="21">
        <v>1860</v>
      </c>
    </row>
    <row r="440" spans="1:1" x14ac:dyDescent="0.25">
      <c r="A440" s="21">
        <v>1873.6889692585896</v>
      </c>
    </row>
    <row r="441" spans="1:1" x14ac:dyDescent="0.25">
      <c r="A441" s="21">
        <v>1875.5804643714971</v>
      </c>
    </row>
    <row r="442" spans="1:1" x14ac:dyDescent="0.25">
      <c r="A442" s="21">
        <v>1877.0833333333333</v>
      </c>
    </row>
    <row r="443" spans="1:1" x14ac:dyDescent="0.25">
      <c r="A443" s="21">
        <v>1892.1</v>
      </c>
    </row>
    <row r="444" spans="1:1" x14ac:dyDescent="0.25">
      <c r="A444" s="21">
        <v>1906.4124783362217</v>
      </c>
    </row>
    <row r="445" spans="1:1" x14ac:dyDescent="0.25">
      <c r="A445" s="21">
        <v>1922</v>
      </c>
    </row>
    <row r="446" spans="1:1" x14ac:dyDescent="0.25">
      <c r="A446" s="21">
        <v>1932.0943531093637</v>
      </c>
    </row>
    <row r="447" spans="1:1" x14ac:dyDescent="0.25">
      <c r="A447" s="21">
        <v>1932.6183431952663</v>
      </c>
    </row>
    <row r="448" spans="1:1" x14ac:dyDescent="0.25">
      <c r="A448" s="21">
        <v>1952.1666666666667</v>
      </c>
    </row>
    <row r="449" spans="1:1" x14ac:dyDescent="0.25">
      <c r="A449" s="21">
        <v>1973.6842105263158</v>
      </c>
    </row>
    <row r="450" spans="1:1" x14ac:dyDescent="0.25">
      <c r="A450" s="21">
        <v>1984</v>
      </c>
    </row>
    <row r="451" spans="1:1" x14ac:dyDescent="0.25">
      <c r="A451" s="21">
        <v>1984</v>
      </c>
    </row>
    <row r="452" spans="1:1" x14ac:dyDescent="0.25">
      <c r="A452" s="21">
        <v>2003.0769230769231</v>
      </c>
    </row>
    <row r="453" spans="1:1" x14ac:dyDescent="0.25">
      <c r="A453" s="21">
        <v>2015</v>
      </c>
    </row>
    <row r="454" spans="1:1" x14ac:dyDescent="0.25">
      <c r="A454" s="21">
        <v>2047.7272727272727</v>
      </c>
    </row>
    <row r="455" spans="1:1" x14ac:dyDescent="0.25">
      <c r="A455" s="21">
        <v>2074.6153846153848</v>
      </c>
    </row>
    <row r="456" spans="1:1" x14ac:dyDescent="0.25">
      <c r="A456" s="21">
        <v>2102.3333333333335</v>
      </c>
    </row>
    <row r="457" spans="1:1" x14ac:dyDescent="0.25">
      <c r="A457" s="21">
        <v>2102.3333333333335</v>
      </c>
    </row>
    <row r="458" spans="1:1" x14ac:dyDescent="0.25">
      <c r="A458" s="21">
        <v>2102.3333333333335</v>
      </c>
    </row>
    <row r="459" spans="1:1" x14ac:dyDescent="0.25">
      <c r="A459" s="21">
        <v>2133.3333333333335</v>
      </c>
    </row>
    <row r="460" spans="1:1" x14ac:dyDescent="0.25">
      <c r="A460" s="21">
        <v>2139.875</v>
      </c>
    </row>
    <row r="461" spans="1:1" x14ac:dyDescent="0.25">
      <c r="A461" s="21">
        <v>2139.875</v>
      </c>
    </row>
    <row r="462" spans="1:1" x14ac:dyDescent="0.25">
      <c r="A462" s="21">
        <v>2141.8383518225041</v>
      </c>
    </row>
    <row r="463" spans="1:1" x14ac:dyDescent="0.25">
      <c r="A463" s="21">
        <v>2146.25</v>
      </c>
    </row>
    <row r="464" spans="1:1" x14ac:dyDescent="0.25">
      <c r="A464" s="21">
        <v>2170</v>
      </c>
    </row>
    <row r="465" spans="1:1" x14ac:dyDescent="0.25">
      <c r="A465" s="21">
        <v>2170</v>
      </c>
    </row>
    <row r="466" spans="1:1" x14ac:dyDescent="0.25">
      <c r="A466" s="21">
        <v>2170</v>
      </c>
    </row>
    <row r="467" spans="1:1" x14ac:dyDescent="0.25">
      <c r="A467" s="21">
        <v>2173.913043478261</v>
      </c>
    </row>
    <row r="468" spans="1:1" x14ac:dyDescent="0.25">
      <c r="A468" s="21">
        <v>2184.0873634945397</v>
      </c>
    </row>
    <row r="469" spans="1:1" x14ac:dyDescent="0.25">
      <c r="A469" s="21">
        <v>2211.5454545454545</v>
      </c>
    </row>
    <row r="470" spans="1:1" x14ac:dyDescent="0.25">
      <c r="A470" s="21">
        <v>2222.8618421052633</v>
      </c>
    </row>
    <row r="471" spans="1:1" x14ac:dyDescent="0.25">
      <c r="A471" s="21">
        <v>2224.6941045606227</v>
      </c>
    </row>
    <row r="472" spans="1:1" x14ac:dyDescent="0.25">
      <c r="A472" s="21">
        <v>2237.5827814569539</v>
      </c>
    </row>
    <row r="473" spans="1:1" x14ac:dyDescent="0.25">
      <c r="A473" s="21">
        <v>2242.1383647798743</v>
      </c>
    </row>
    <row r="474" spans="1:1" x14ac:dyDescent="0.25">
      <c r="A474" s="21">
        <v>2245.0166112956813</v>
      </c>
    </row>
    <row r="475" spans="1:1" x14ac:dyDescent="0.25">
      <c r="A475" s="21">
        <v>2252.5</v>
      </c>
    </row>
    <row r="476" spans="1:1" x14ac:dyDescent="0.25">
      <c r="A476" s="21">
        <v>2290.6403940886698</v>
      </c>
    </row>
    <row r="477" spans="1:1" x14ac:dyDescent="0.25">
      <c r="A477" s="21">
        <v>2294.4078947368421</v>
      </c>
    </row>
    <row r="478" spans="1:1" x14ac:dyDescent="0.25">
      <c r="A478" s="21">
        <v>2297.5500000000002</v>
      </c>
    </row>
    <row r="479" spans="1:1" x14ac:dyDescent="0.25">
      <c r="A479" s="21">
        <v>2314.1094062708471</v>
      </c>
    </row>
    <row r="480" spans="1:1" x14ac:dyDescent="0.25">
      <c r="A480" s="21">
        <v>2325</v>
      </c>
    </row>
    <row r="481" spans="1:1" x14ac:dyDescent="0.25">
      <c r="A481" s="21">
        <v>2325</v>
      </c>
    </row>
    <row r="482" spans="1:1" x14ac:dyDescent="0.25">
      <c r="A482" s="21">
        <v>2325</v>
      </c>
    </row>
    <row r="483" spans="1:1" x14ac:dyDescent="0.25">
      <c r="A483" s="21">
        <v>2325</v>
      </c>
    </row>
    <row r="484" spans="1:1" x14ac:dyDescent="0.25">
      <c r="A484" s="21">
        <v>2375.9239704329461</v>
      </c>
    </row>
    <row r="485" spans="1:1" x14ac:dyDescent="0.25">
      <c r="A485" s="21">
        <v>2384.0627041149573</v>
      </c>
    </row>
    <row r="486" spans="1:1" x14ac:dyDescent="0.25">
      <c r="A486" s="21">
        <v>2400</v>
      </c>
    </row>
    <row r="487" spans="1:1" x14ac:dyDescent="0.25">
      <c r="A487" s="21">
        <v>2402.6666666666665</v>
      </c>
    </row>
    <row r="488" spans="1:1" x14ac:dyDescent="0.25">
      <c r="A488" s="21">
        <v>2402.6666666666665</v>
      </c>
    </row>
    <row r="489" spans="1:1" x14ac:dyDescent="0.25">
      <c r="A489" s="21">
        <v>2445.5714285714284</v>
      </c>
    </row>
    <row r="490" spans="1:1" x14ac:dyDescent="0.25">
      <c r="A490" s="21">
        <v>2466.8035592060232</v>
      </c>
    </row>
    <row r="491" spans="1:1" x14ac:dyDescent="0.25">
      <c r="A491" s="21">
        <v>2480</v>
      </c>
    </row>
    <row r="492" spans="1:1" x14ac:dyDescent="0.25">
      <c r="A492" s="21">
        <v>2480</v>
      </c>
    </row>
    <row r="493" spans="1:1" x14ac:dyDescent="0.25">
      <c r="A493" s="21">
        <v>2500</v>
      </c>
    </row>
    <row r="494" spans="1:1" x14ac:dyDescent="0.25">
      <c r="A494" s="21">
        <v>2604</v>
      </c>
    </row>
    <row r="495" spans="1:1" x14ac:dyDescent="0.25">
      <c r="A495" s="21">
        <v>2653.6930561698364</v>
      </c>
    </row>
    <row r="496" spans="1:1" x14ac:dyDescent="0.25">
      <c r="A496" s="21">
        <v>2697</v>
      </c>
    </row>
    <row r="497" spans="1:1" x14ac:dyDescent="0.25">
      <c r="A497" s="21">
        <v>2700</v>
      </c>
    </row>
    <row r="498" spans="1:1" x14ac:dyDescent="0.25">
      <c r="A498" s="21">
        <v>2703</v>
      </c>
    </row>
    <row r="499" spans="1:1" x14ac:dyDescent="0.25">
      <c r="A499" s="21">
        <v>2703</v>
      </c>
    </row>
    <row r="500" spans="1:1" x14ac:dyDescent="0.25">
      <c r="A500" s="21">
        <v>2714.9321266968327</v>
      </c>
    </row>
    <row r="501" spans="1:1" x14ac:dyDescent="0.25">
      <c r="A501" s="21">
        <v>2716.2258756254469</v>
      </c>
    </row>
    <row r="502" spans="1:1" x14ac:dyDescent="0.25">
      <c r="A502" s="21">
        <v>2785.7142857142858</v>
      </c>
    </row>
    <row r="503" spans="1:1" x14ac:dyDescent="0.25">
      <c r="A503" s="21">
        <v>2793.2960893854747</v>
      </c>
    </row>
    <row r="504" spans="1:1" x14ac:dyDescent="0.25">
      <c r="A504" s="21">
        <v>2794.2798070296349</v>
      </c>
    </row>
    <row r="505" spans="1:1" x14ac:dyDescent="0.25">
      <c r="A505" s="21">
        <v>2815.625</v>
      </c>
    </row>
    <row r="506" spans="1:1" x14ac:dyDescent="0.25">
      <c r="A506" s="21">
        <v>2838.6050283860504</v>
      </c>
    </row>
    <row r="507" spans="1:1" x14ac:dyDescent="0.25">
      <c r="A507" s="21">
        <v>2853.1666666666665</v>
      </c>
    </row>
    <row r="508" spans="1:1" x14ac:dyDescent="0.25">
      <c r="A508" s="21">
        <v>2854.122621564482</v>
      </c>
    </row>
    <row r="509" spans="1:1" x14ac:dyDescent="0.25">
      <c r="A509" s="21">
        <v>2884.6153846153848</v>
      </c>
    </row>
    <row r="510" spans="1:1" x14ac:dyDescent="0.25">
      <c r="A510" s="21">
        <v>2896.0714285714284</v>
      </c>
    </row>
    <row r="511" spans="1:1" x14ac:dyDescent="0.25">
      <c r="A511" s="21">
        <v>2920.1817001946788</v>
      </c>
    </row>
    <row r="512" spans="1:1" x14ac:dyDescent="0.25">
      <c r="A512" s="21">
        <v>2920.1817001946788</v>
      </c>
    </row>
    <row r="513" spans="1:1" x14ac:dyDescent="0.25">
      <c r="A513" s="21">
        <v>2930.0813008130081</v>
      </c>
    </row>
    <row r="514" spans="1:1" x14ac:dyDescent="0.25">
      <c r="A514" s="21">
        <v>2956.521739130435</v>
      </c>
    </row>
    <row r="515" spans="1:1" x14ac:dyDescent="0.25">
      <c r="A515" s="21">
        <v>2959.090909090909</v>
      </c>
    </row>
    <row r="516" spans="1:1" x14ac:dyDescent="0.25">
      <c r="A516" s="21">
        <v>1640</v>
      </c>
    </row>
    <row r="517" spans="1:1" x14ac:dyDescent="0.25">
      <c r="A517" s="21">
        <v>1802</v>
      </c>
    </row>
    <row r="518" spans="1:1" x14ac:dyDescent="0.25">
      <c r="A518" s="21">
        <v>1802</v>
      </c>
    </row>
    <row r="519" spans="1:1" x14ac:dyDescent="0.25">
      <c r="A519" s="21">
        <v>1000</v>
      </c>
    </row>
    <row r="520" spans="1:1" x14ac:dyDescent="0.25">
      <c r="A520" s="21">
        <v>1021.1333333333333</v>
      </c>
    </row>
    <row r="521" spans="1:1" x14ac:dyDescent="0.25">
      <c r="A521" s="21">
        <v>1021.8145430286858</v>
      </c>
    </row>
    <row r="522" spans="1:1" x14ac:dyDescent="0.25">
      <c r="A522" s="21">
        <v>1023</v>
      </c>
    </row>
    <row r="523" spans="1:1" x14ac:dyDescent="0.25">
      <c r="A523" s="21">
        <v>1081.2</v>
      </c>
    </row>
    <row r="524" spans="1:1" x14ac:dyDescent="0.25">
      <c r="A524" s="21">
        <v>1081.2</v>
      </c>
    </row>
    <row r="525" spans="1:1" x14ac:dyDescent="0.25">
      <c r="A525" s="21">
        <v>1081.2</v>
      </c>
    </row>
    <row r="526" spans="1:1" x14ac:dyDescent="0.25">
      <c r="A526" s="21">
        <v>1081.2</v>
      </c>
    </row>
    <row r="527" spans="1:1" x14ac:dyDescent="0.25">
      <c r="A527" s="21">
        <v>1200.5329780146569</v>
      </c>
    </row>
    <row r="528" spans="1:1" x14ac:dyDescent="0.25">
      <c r="A528" s="21">
        <v>1239.1738840772819</v>
      </c>
    </row>
    <row r="529" spans="1:1" x14ac:dyDescent="0.25">
      <c r="A529" s="21">
        <v>1239.1738840772819</v>
      </c>
    </row>
    <row r="530" spans="1:1" x14ac:dyDescent="0.25">
      <c r="A530" s="21">
        <v>1321.4666666666667</v>
      </c>
    </row>
    <row r="531" spans="1:1" x14ac:dyDescent="0.25">
      <c r="A531" s="21">
        <v>1495.66</v>
      </c>
    </row>
    <row r="532" spans="1:1" x14ac:dyDescent="0.25">
      <c r="A532" s="21">
        <v>1862.0666666666666</v>
      </c>
    </row>
  </sheetData>
  <sortState ref="E76:E81">
    <sortCondition ref="E76"/>
  </sortState>
  <pageMargins left="0.7" right="0.7" top="0.75" bottom="0.75" header="0.3" footer="0.3"/>
  <pageSetup paperSize="9" orientation="portrait"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662C-33E7-4A04-9627-07B175DD1A9A}">
  <dimension ref="A1:R25"/>
  <sheetViews>
    <sheetView workbookViewId="0">
      <selection activeCell="O9" sqref="O9"/>
    </sheetView>
  </sheetViews>
  <sheetFormatPr defaultRowHeight="15" x14ac:dyDescent="0.25"/>
  <cols>
    <col min="1" max="1" width="17.28515625" bestFit="1" customWidth="1"/>
    <col min="2" max="2" width="23.140625" customWidth="1"/>
    <col min="3" max="3" width="22.85546875" bestFit="1" customWidth="1"/>
    <col min="4" max="4" width="12" bestFit="1" customWidth="1"/>
    <col min="6" max="6" width="29" customWidth="1"/>
    <col min="10" max="10" width="23.28515625" customWidth="1"/>
    <col min="14" max="14" width="25.28515625" customWidth="1"/>
    <col min="17" max="17" width="20" customWidth="1"/>
  </cols>
  <sheetData>
    <row r="1" spans="1:18" ht="30" x14ac:dyDescent="0.25">
      <c r="A1" s="42" t="s">
        <v>6950</v>
      </c>
      <c r="B1" s="42" t="s">
        <v>6951</v>
      </c>
    </row>
    <row r="2" spans="1:18" ht="60" x14ac:dyDescent="0.25">
      <c r="A2" s="77">
        <v>1</v>
      </c>
      <c r="B2" s="78">
        <v>2249.9368901888652</v>
      </c>
      <c r="F2" s="42" t="s">
        <v>6640</v>
      </c>
      <c r="G2" s="42" t="s">
        <v>6641</v>
      </c>
      <c r="H2" s="42" t="s">
        <v>6661</v>
      </c>
      <c r="I2" s="43"/>
      <c r="J2" s="42" t="s">
        <v>6640</v>
      </c>
      <c r="K2" s="42" t="s">
        <v>28</v>
      </c>
      <c r="L2" s="42" t="s">
        <v>6661</v>
      </c>
      <c r="M2" s="43"/>
      <c r="N2" s="42" t="s">
        <v>6640</v>
      </c>
      <c r="O2" s="42" t="s">
        <v>58</v>
      </c>
      <c r="P2" s="42" t="s">
        <v>41</v>
      </c>
      <c r="Q2" s="42" t="s">
        <v>6663</v>
      </c>
      <c r="R2" s="42" t="s">
        <v>6661</v>
      </c>
    </row>
    <row r="3" spans="1:18" x14ac:dyDescent="0.25">
      <c r="A3" s="77">
        <v>2</v>
      </c>
      <c r="B3" s="78">
        <v>2015.174760121796</v>
      </c>
      <c r="F3" s="39" t="s">
        <v>6645</v>
      </c>
      <c r="G3" s="128">
        <v>1657.2155772446997</v>
      </c>
      <c r="H3" s="41">
        <f>IF(G3&gt;2240,1,IF(AND(G3&gt;=1960.01,G3&lt;=22400),2,IF(AND(G3&gt;=930,G3&lt;=1960),3,IF(AND(G3&gt;=850,G3&lt;=930),4,IF(AND(G3&gt;=610,G3&lt;=850), 5,IF(AND(G3&gt;=550,G3&lt;=610),6,IF(AND(G3&gt;=450,G3&lt;=550),7,IF(AND(G3&gt;=250,G3&lt;=450),8,"рынок отсутствует"))))))))</f>
        <v>3</v>
      </c>
      <c r="J3" s="39" t="s">
        <v>6645</v>
      </c>
      <c r="K3" s="40">
        <v>158</v>
      </c>
      <c r="L3" s="40">
        <f>IF(K3&gt;150.1,1,IF(AND(K3&gt;=50.1,K3&lt;=150),2,IF(AND(K3&gt;=20.1,K3&lt;=50),3,IF(AND(K3&gt;=10.1,K3&lt;=20),4,IF(AND(K3&gt;=5.1,K3&lt;=10), 5,IF(K3&lt;=5,6,"рынок отсутствует"))))))</f>
        <v>1</v>
      </c>
      <c r="N3" s="39" t="s">
        <v>6648</v>
      </c>
      <c r="O3" s="41"/>
      <c r="P3" s="41">
        <v>5</v>
      </c>
      <c r="Q3" s="71" t="s">
        <v>6664</v>
      </c>
      <c r="R3" s="41">
        <f t="shared" ref="R3:R25" si="0">IF(Q3="Баланс",1,IF(Q3="предложения преобладают",2,IF(Q3="сделки преобладают",3,IF(Q3="предложения отсутствуют",4))))</f>
        <v>4</v>
      </c>
    </row>
    <row r="4" spans="1:18" x14ac:dyDescent="0.25">
      <c r="A4" s="77">
        <v>3</v>
      </c>
      <c r="B4" s="128">
        <v>1657.2155772446997</v>
      </c>
      <c r="F4" s="39" t="s">
        <v>6644</v>
      </c>
      <c r="G4" s="44">
        <v>712.90549015426825</v>
      </c>
      <c r="H4" s="41">
        <f t="shared" ref="H4:H25" si="1">IF(G4&gt;2240,1,IF(AND(G4&gt;=1960.01,G4&lt;=22400),2,IF(AND(G4&gt;=930,G4&lt;=1960),3,IF(AND(G4&gt;=850,G4&lt;=930),4,IF(AND(G4&gt;=610,G4&lt;=850), 5,IF(AND(G4&gt;=550,G4&lt;=610),6,IF(AND(G4&gt;=450,G4&lt;=550),7,IF(AND(G4&gt;=250,G4&lt;=450),8,"рынок отсутствует"))))))))</f>
        <v>5</v>
      </c>
      <c r="J4" s="39" t="s">
        <v>6644</v>
      </c>
      <c r="K4" s="40">
        <v>8</v>
      </c>
      <c r="L4" s="40">
        <f t="shared" ref="L4:L25" si="2">IF(K4&gt;150.1,1,IF(AND(K4&gt;=50.1,K4&lt;=150),2,IF(AND(K4&gt;=20.1,K4&lt;=50),3,IF(AND(K4&gt;=10.1,K4&lt;=20),4,IF(AND(K4&gt;=5.1,K4&lt;=10), 5,IF(K4&lt;=5,6,"рынок отсутствует"))))))</f>
        <v>5</v>
      </c>
      <c r="N4" s="39" t="s">
        <v>6651</v>
      </c>
      <c r="O4" s="41"/>
      <c r="P4" s="41">
        <v>4</v>
      </c>
      <c r="Q4" s="71" t="s">
        <v>6664</v>
      </c>
      <c r="R4" s="41">
        <f t="shared" si="0"/>
        <v>4</v>
      </c>
    </row>
    <row r="5" spans="1:18" x14ac:dyDescent="0.25">
      <c r="A5" s="77">
        <v>4</v>
      </c>
      <c r="B5" s="78">
        <v>1270.1126578972091</v>
      </c>
      <c r="F5" s="39" t="s">
        <v>6651</v>
      </c>
      <c r="G5" s="44">
        <v>530.91929449039753</v>
      </c>
      <c r="H5" s="41">
        <f t="shared" si="1"/>
        <v>7</v>
      </c>
      <c r="J5" s="39" t="s">
        <v>6651</v>
      </c>
      <c r="K5" s="40">
        <v>4</v>
      </c>
      <c r="L5" s="40">
        <f t="shared" si="2"/>
        <v>6</v>
      </c>
      <c r="N5" s="39" t="s">
        <v>6894</v>
      </c>
      <c r="O5" s="40"/>
      <c r="P5" s="40">
        <v>4</v>
      </c>
      <c r="Q5" s="71" t="s">
        <v>6664</v>
      </c>
      <c r="R5" s="41">
        <f t="shared" si="0"/>
        <v>4</v>
      </c>
    </row>
    <row r="6" spans="1:18" x14ac:dyDescent="0.25">
      <c r="A6" s="77">
        <v>5</v>
      </c>
      <c r="B6" s="78">
        <v>856.45856356575359</v>
      </c>
      <c r="F6" s="39" t="s">
        <v>6653</v>
      </c>
      <c r="G6" s="44">
        <v>517.834707282816</v>
      </c>
      <c r="H6" s="41">
        <f t="shared" si="1"/>
        <v>7</v>
      </c>
      <c r="J6" s="39" t="s">
        <v>6653</v>
      </c>
      <c r="K6" s="41">
        <v>4</v>
      </c>
      <c r="L6" s="40">
        <f t="shared" si="2"/>
        <v>6</v>
      </c>
      <c r="N6" s="39" t="s">
        <v>6653</v>
      </c>
      <c r="O6" s="40">
        <v>1</v>
      </c>
      <c r="P6" s="40">
        <v>3</v>
      </c>
      <c r="Q6" s="71" t="s">
        <v>6665</v>
      </c>
      <c r="R6" s="41">
        <f t="shared" si="0"/>
        <v>3</v>
      </c>
    </row>
    <row r="7" spans="1:18" x14ac:dyDescent="0.25">
      <c r="A7" s="77">
        <v>6</v>
      </c>
      <c r="B7" s="78">
        <v>674.22683352856018</v>
      </c>
      <c r="F7" s="39" t="s">
        <v>6652</v>
      </c>
      <c r="G7" s="44">
        <v>666.45733400152267</v>
      </c>
      <c r="H7" s="41">
        <f t="shared" si="1"/>
        <v>5</v>
      </c>
      <c r="J7" s="39" t="s">
        <v>6652</v>
      </c>
      <c r="K7" s="41">
        <v>8</v>
      </c>
      <c r="L7" s="40">
        <f t="shared" si="2"/>
        <v>5</v>
      </c>
      <c r="N7" s="39" t="s">
        <v>6650</v>
      </c>
      <c r="O7" s="40"/>
      <c r="P7" s="40">
        <v>1</v>
      </c>
      <c r="Q7" s="71" t="s">
        <v>6664</v>
      </c>
      <c r="R7" s="41">
        <f t="shared" si="0"/>
        <v>4</v>
      </c>
    </row>
    <row r="8" spans="1:18" x14ac:dyDescent="0.25">
      <c r="A8" s="77">
        <v>7</v>
      </c>
      <c r="B8" s="78">
        <v>522.92176116974667</v>
      </c>
      <c r="F8" s="39" t="s">
        <v>6648</v>
      </c>
      <c r="G8" s="44">
        <v>405.56293716386182</v>
      </c>
      <c r="H8" s="41">
        <f t="shared" si="1"/>
        <v>8</v>
      </c>
      <c r="J8" s="39" t="s">
        <v>6648</v>
      </c>
      <c r="K8" s="41">
        <v>5</v>
      </c>
      <c r="L8" s="40">
        <f t="shared" si="2"/>
        <v>6</v>
      </c>
      <c r="N8" s="39" t="s">
        <v>6646</v>
      </c>
      <c r="O8" s="40"/>
      <c r="P8" s="40">
        <v>1</v>
      </c>
      <c r="Q8" s="71" t="s">
        <v>6664</v>
      </c>
      <c r="R8" s="41">
        <f t="shared" si="0"/>
        <v>4</v>
      </c>
    </row>
    <row r="9" spans="1:18" x14ac:dyDescent="0.25">
      <c r="A9" s="77">
        <v>8</v>
      </c>
      <c r="B9" s="78">
        <v>392.45066672589172</v>
      </c>
      <c r="F9" s="39" t="s">
        <v>6647</v>
      </c>
      <c r="G9" s="44">
        <v>686.34110854465951</v>
      </c>
      <c r="H9" s="41">
        <f t="shared" si="1"/>
        <v>5</v>
      </c>
      <c r="J9" s="39" t="s">
        <v>6647</v>
      </c>
      <c r="K9" s="41">
        <v>25</v>
      </c>
      <c r="L9" s="40">
        <f t="shared" si="2"/>
        <v>3</v>
      </c>
      <c r="N9" s="39" t="s">
        <v>6657</v>
      </c>
      <c r="O9" s="40">
        <v>1</v>
      </c>
      <c r="P9" s="40">
        <v>2</v>
      </c>
      <c r="Q9" s="71" t="s">
        <v>6667</v>
      </c>
      <c r="R9" s="41">
        <f t="shared" si="0"/>
        <v>1</v>
      </c>
    </row>
    <row r="10" spans="1:18" x14ac:dyDescent="0.25">
      <c r="A10" s="77"/>
      <c r="B10" s="78"/>
      <c r="F10" s="39" t="s">
        <v>6650</v>
      </c>
      <c r="G10" s="44">
        <v>458.29514207149407</v>
      </c>
      <c r="H10" s="41">
        <f t="shared" si="1"/>
        <v>7</v>
      </c>
      <c r="J10" s="39" t="s">
        <v>6650</v>
      </c>
      <c r="K10" s="40">
        <v>1</v>
      </c>
      <c r="L10" s="40">
        <f t="shared" si="2"/>
        <v>6</v>
      </c>
      <c r="N10" s="39" t="s">
        <v>6652</v>
      </c>
      <c r="O10" s="40">
        <v>4</v>
      </c>
      <c r="P10" s="40">
        <v>4</v>
      </c>
      <c r="Q10" s="71" t="s">
        <v>6667</v>
      </c>
      <c r="R10" s="41">
        <f t="shared" si="0"/>
        <v>1</v>
      </c>
    </row>
    <row r="11" spans="1:18" x14ac:dyDescent="0.25">
      <c r="B11" s="46"/>
      <c r="F11" s="39" t="s">
        <v>6649</v>
      </c>
      <c r="G11" s="44">
        <v>2255.034496405633</v>
      </c>
      <c r="H11" s="41">
        <f t="shared" si="1"/>
        <v>1</v>
      </c>
      <c r="J11" s="39" t="s">
        <v>6649</v>
      </c>
      <c r="K11" s="40">
        <v>148</v>
      </c>
      <c r="L11" s="40">
        <f t="shared" si="2"/>
        <v>2</v>
      </c>
      <c r="N11" s="39" t="s">
        <v>6655</v>
      </c>
      <c r="O11" s="40">
        <v>2</v>
      </c>
      <c r="P11" s="40">
        <v>2</v>
      </c>
      <c r="Q11" s="71" t="s">
        <v>6667</v>
      </c>
      <c r="R11" s="41">
        <f t="shared" si="0"/>
        <v>1</v>
      </c>
    </row>
    <row r="12" spans="1:18" x14ac:dyDescent="0.25">
      <c r="B12" s="46"/>
      <c r="F12" s="39" t="s">
        <v>6894</v>
      </c>
      <c r="G12" s="44">
        <v>536.16793651059004</v>
      </c>
      <c r="H12" s="41">
        <f t="shared" si="1"/>
        <v>7</v>
      </c>
      <c r="J12" s="39" t="s">
        <v>6894</v>
      </c>
      <c r="K12" s="40">
        <v>4</v>
      </c>
      <c r="L12" s="40">
        <f t="shared" si="2"/>
        <v>6</v>
      </c>
      <c r="N12" s="39" t="s">
        <v>6643</v>
      </c>
      <c r="O12" s="41">
        <v>1</v>
      </c>
      <c r="P12" s="41"/>
      <c r="Q12" s="71" t="s">
        <v>6666</v>
      </c>
      <c r="R12" s="41">
        <f t="shared" si="0"/>
        <v>2</v>
      </c>
    </row>
    <row r="13" spans="1:18" ht="30" x14ac:dyDescent="0.25">
      <c r="A13" s="42" t="s">
        <v>6950</v>
      </c>
      <c r="B13" s="79" t="s">
        <v>6951</v>
      </c>
      <c r="F13" s="39" t="s">
        <v>6662</v>
      </c>
      <c r="G13" s="44">
        <v>887.4816237590901</v>
      </c>
      <c r="H13" s="41">
        <f t="shared" si="1"/>
        <v>4</v>
      </c>
      <c r="J13" s="39" t="s">
        <v>6662</v>
      </c>
      <c r="K13" s="41">
        <v>2</v>
      </c>
      <c r="L13" s="40">
        <f t="shared" si="2"/>
        <v>6</v>
      </c>
      <c r="N13" s="39" t="s">
        <v>6656</v>
      </c>
      <c r="O13" s="41">
        <v>4</v>
      </c>
      <c r="P13" s="41">
        <v>3</v>
      </c>
      <c r="Q13" s="71" t="s">
        <v>6666</v>
      </c>
      <c r="R13" s="41">
        <f t="shared" si="0"/>
        <v>2</v>
      </c>
    </row>
    <row r="14" spans="1:18" x14ac:dyDescent="0.25">
      <c r="A14" s="77" t="s">
        <v>6941</v>
      </c>
      <c r="B14" s="78">
        <v>2242.2384644737485</v>
      </c>
      <c r="F14" s="39" t="s">
        <v>6643</v>
      </c>
      <c r="G14" s="44">
        <v>286.87908108707666</v>
      </c>
      <c r="H14" s="41">
        <f t="shared" si="1"/>
        <v>8</v>
      </c>
      <c r="J14" s="39" t="s">
        <v>6643</v>
      </c>
      <c r="K14" s="40">
        <v>1</v>
      </c>
      <c r="L14" s="40">
        <f t="shared" si="2"/>
        <v>6</v>
      </c>
      <c r="N14" s="39" t="s">
        <v>6662</v>
      </c>
      <c r="O14" s="41">
        <v>2</v>
      </c>
      <c r="P14" s="41"/>
      <c r="Q14" s="71" t="s">
        <v>6666</v>
      </c>
      <c r="R14" s="41">
        <f t="shared" si="0"/>
        <v>2</v>
      </c>
    </row>
    <row r="15" spans="1:18" x14ac:dyDescent="0.25">
      <c r="A15" s="77" t="s">
        <v>6942</v>
      </c>
      <c r="B15" s="78">
        <v>2015.174760121796</v>
      </c>
      <c r="F15" s="39" t="s">
        <v>6646</v>
      </c>
      <c r="G15" s="44">
        <v>432.46090017485631</v>
      </c>
      <c r="H15" s="41">
        <f t="shared" si="1"/>
        <v>8</v>
      </c>
      <c r="J15" s="39" t="s">
        <v>6646</v>
      </c>
      <c r="K15" s="41">
        <v>1</v>
      </c>
      <c r="L15" s="40">
        <f t="shared" si="2"/>
        <v>6</v>
      </c>
      <c r="N15" s="39" t="s">
        <v>6660</v>
      </c>
      <c r="O15" s="41">
        <v>6</v>
      </c>
      <c r="P15" s="41">
        <v>2</v>
      </c>
      <c r="Q15" s="71" t="s">
        <v>6666</v>
      </c>
      <c r="R15" s="41">
        <f t="shared" si="0"/>
        <v>2</v>
      </c>
    </row>
    <row r="16" spans="1:18" x14ac:dyDescent="0.25">
      <c r="A16" s="77" t="s">
        <v>6943</v>
      </c>
      <c r="B16" s="78">
        <v>1270.1126578972094</v>
      </c>
      <c r="F16" s="39" t="s">
        <v>6657</v>
      </c>
      <c r="G16" s="44">
        <v>610.17731083240903</v>
      </c>
      <c r="H16" s="41">
        <f t="shared" si="1"/>
        <v>5</v>
      </c>
      <c r="J16" s="39" t="s">
        <v>6657</v>
      </c>
      <c r="K16" s="40">
        <v>3</v>
      </c>
      <c r="L16" s="40">
        <f t="shared" si="2"/>
        <v>6</v>
      </c>
      <c r="N16" s="39" t="s">
        <v>6647</v>
      </c>
      <c r="O16" s="40">
        <v>15</v>
      </c>
      <c r="P16" s="40">
        <v>10</v>
      </c>
      <c r="Q16" s="71" t="s">
        <v>6666</v>
      </c>
      <c r="R16" s="41">
        <f t="shared" si="0"/>
        <v>2</v>
      </c>
    </row>
    <row r="17" spans="1:18" x14ac:dyDescent="0.25">
      <c r="A17" s="77" t="s">
        <v>6944</v>
      </c>
      <c r="B17" s="78">
        <v>920.36317926605989</v>
      </c>
      <c r="F17" s="39" t="s">
        <v>6658</v>
      </c>
      <c r="G17" s="44">
        <v>2041.0853392331019</v>
      </c>
      <c r="H17" s="41">
        <f t="shared" si="1"/>
        <v>2</v>
      </c>
      <c r="J17" s="39" t="s">
        <v>6658</v>
      </c>
      <c r="K17" s="41">
        <v>36</v>
      </c>
      <c r="L17" s="40">
        <f t="shared" si="2"/>
        <v>3</v>
      </c>
      <c r="N17" s="39" t="s">
        <v>6644</v>
      </c>
      <c r="O17" s="40">
        <v>7</v>
      </c>
      <c r="P17" s="40">
        <v>1</v>
      </c>
      <c r="Q17" s="71" t="s">
        <v>6666</v>
      </c>
      <c r="R17" s="41">
        <f t="shared" si="0"/>
        <v>2</v>
      </c>
    </row>
    <row r="18" spans="1:18" x14ac:dyDescent="0.25">
      <c r="A18" s="77" t="s">
        <v>6945</v>
      </c>
      <c r="B18" s="78">
        <v>639.84099364482063</v>
      </c>
      <c r="F18" s="39" t="s">
        <v>6656</v>
      </c>
      <c r="G18" s="44">
        <v>1221.9411023208133</v>
      </c>
      <c r="H18" s="41">
        <f t="shared" si="1"/>
        <v>3</v>
      </c>
      <c r="J18" s="39" t="s">
        <v>6656</v>
      </c>
      <c r="K18" s="40">
        <v>7</v>
      </c>
      <c r="L18" s="40">
        <f t="shared" si="2"/>
        <v>5</v>
      </c>
      <c r="N18" s="39" t="s">
        <v>6654</v>
      </c>
      <c r="O18" s="40">
        <v>13</v>
      </c>
      <c r="P18" s="40">
        <v>1</v>
      </c>
      <c r="Q18" s="71" t="s">
        <v>6666</v>
      </c>
      <c r="R18" s="41">
        <f t="shared" si="0"/>
        <v>2</v>
      </c>
    </row>
    <row r="19" spans="1:18" x14ac:dyDescent="0.25">
      <c r="F19" s="39" t="s">
        <v>6655</v>
      </c>
      <c r="G19" s="44">
        <v>662.08875575412947</v>
      </c>
      <c r="H19" s="41">
        <f t="shared" si="1"/>
        <v>5</v>
      </c>
      <c r="J19" s="39" t="s">
        <v>6655</v>
      </c>
      <c r="K19" s="40">
        <v>4</v>
      </c>
      <c r="L19" s="40">
        <f t="shared" si="2"/>
        <v>6</v>
      </c>
      <c r="N19" s="39" t="s">
        <v>4637</v>
      </c>
      <c r="O19" s="41">
        <v>16</v>
      </c>
      <c r="P19" s="41">
        <v>1</v>
      </c>
      <c r="Q19" s="71" t="s">
        <v>6666</v>
      </c>
      <c r="R19" s="41">
        <f t="shared" si="0"/>
        <v>2</v>
      </c>
    </row>
    <row r="20" spans="1:18" x14ac:dyDescent="0.25">
      <c r="B20" s="37"/>
      <c r="F20" s="39" t="s">
        <v>4637</v>
      </c>
      <c r="G20" s="44">
        <v>920.36317926605989</v>
      </c>
      <c r="H20" s="41">
        <f t="shared" si="1"/>
        <v>4</v>
      </c>
      <c r="J20" s="39" t="s">
        <v>4637</v>
      </c>
      <c r="K20" s="40">
        <v>17</v>
      </c>
      <c r="L20" s="40">
        <f t="shared" si="2"/>
        <v>4</v>
      </c>
      <c r="N20" s="39" t="s">
        <v>6658</v>
      </c>
      <c r="O20" s="41">
        <v>26</v>
      </c>
      <c r="P20" s="41">
        <v>10</v>
      </c>
      <c r="Q20" s="71" t="s">
        <v>6666</v>
      </c>
      <c r="R20" s="41">
        <f t="shared" si="0"/>
        <v>2</v>
      </c>
    </row>
    <row r="21" spans="1:18" x14ac:dyDescent="0.25">
      <c r="F21" s="39" t="s">
        <v>6660</v>
      </c>
      <c r="G21" s="44">
        <v>1441.357175863601</v>
      </c>
      <c r="H21" s="41">
        <f t="shared" si="1"/>
        <v>3</v>
      </c>
      <c r="J21" s="39" t="s">
        <v>6660</v>
      </c>
      <c r="K21" s="41">
        <v>8</v>
      </c>
      <c r="L21" s="40">
        <f t="shared" si="2"/>
        <v>5</v>
      </c>
      <c r="N21" s="39" t="s">
        <v>3975</v>
      </c>
      <c r="O21" s="41">
        <v>26</v>
      </c>
      <c r="P21" s="41">
        <v>5</v>
      </c>
      <c r="Q21" s="71" t="s">
        <v>6666</v>
      </c>
      <c r="R21" s="41">
        <f t="shared" si="0"/>
        <v>2</v>
      </c>
    </row>
    <row r="22" spans="1:18" x14ac:dyDescent="0.25">
      <c r="F22" s="39" t="s">
        <v>3975</v>
      </c>
      <c r="G22" s="44">
        <v>1963.5856329601797</v>
      </c>
      <c r="H22" s="41">
        <f t="shared" si="1"/>
        <v>2</v>
      </c>
      <c r="J22" s="39" t="s">
        <v>3975</v>
      </c>
      <c r="K22" s="40">
        <v>31</v>
      </c>
      <c r="L22" s="40">
        <f t="shared" si="2"/>
        <v>3</v>
      </c>
      <c r="N22" s="39" t="s">
        <v>6659</v>
      </c>
      <c r="O22" s="40">
        <v>29</v>
      </c>
      <c r="P22" s="40">
        <v>5</v>
      </c>
      <c r="Q22" s="71" t="s">
        <v>6666</v>
      </c>
      <c r="R22" s="41">
        <f t="shared" si="0"/>
        <v>2</v>
      </c>
    </row>
    <row r="23" spans="1:18" x14ac:dyDescent="0.25">
      <c r="F23" s="39" t="s">
        <v>6967</v>
      </c>
      <c r="G23" s="44">
        <v>2242.2384644737485</v>
      </c>
      <c r="H23" s="41">
        <f t="shared" si="1"/>
        <v>1</v>
      </c>
      <c r="J23" s="39" t="s">
        <v>6967</v>
      </c>
      <c r="K23" s="41">
        <v>98</v>
      </c>
      <c r="L23" s="40">
        <f t="shared" si="2"/>
        <v>2</v>
      </c>
      <c r="N23" s="39" t="s">
        <v>6967</v>
      </c>
      <c r="O23" s="41">
        <v>71</v>
      </c>
      <c r="P23" s="41">
        <v>27</v>
      </c>
      <c r="Q23" s="71" t="s">
        <v>6666</v>
      </c>
      <c r="R23" s="41">
        <f t="shared" si="0"/>
        <v>2</v>
      </c>
    </row>
    <row r="24" spans="1:18" x14ac:dyDescent="0.25">
      <c r="F24" s="39" t="s">
        <v>6654</v>
      </c>
      <c r="G24" s="44">
        <v>1196.344425418898</v>
      </c>
      <c r="H24" s="41">
        <f t="shared" si="1"/>
        <v>3</v>
      </c>
      <c r="J24" s="39" t="s">
        <v>6654</v>
      </c>
      <c r="K24" s="41">
        <v>14</v>
      </c>
      <c r="L24" s="40">
        <f t="shared" si="2"/>
        <v>4</v>
      </c>
      <c r="N24" s="39" t="s">
        <v>6649</v>
      </c>
      <c r="O24" s="40">
        <v>103</v>
      </c>
      <c r="P24" s="40">
        <v>45</v>
      </c>
      <c r="Q24" s="71" t="s">
        <v>6666</v>
      </c>
      <c r="R24" s="41">
        <f t="shared" si="0"/>
        <v>2</v>
      </c>
    </row>
    <row r="25" spans="1:18" x14ac:dyDescent="0.25">
      <c r="F25" s="39" t="s">
        <v>6659</v>
      </c>
      <c r="G25" s="44">
        <v>2034.7771746512997</v>
      </c>
      <c r="H25" s="41">
        <f t="shared" si="1"/>
        <v>2</v>
      </c>
      <c r="J25" s="39" t="s">
        <v>6659</v>
      </c>
      <c r="K25" s="40">
        <v>34</v>
      </c>
      <c r="L25" s="40">
        <f t="shared" si="2"/>
        <v>3</v>
      </c>
      <c r="N25" s="39" t="s">
        <v>6645</v>
      </c>
      <c r="O25" s="40">
        <v>127</v>
      </c>
      <c r="P25" s="40">
        <v>31</v>
      </c>
      <c r="Q25" s="71" t="s">
        <v>6666</v>
      </c>
      <c r="R25" s="41">
        <f t="shared" si="0"/>
        <v>2</v>
      </c>
    </row>
  </sheetData>
  <sortState ref="N3:R25">
    <sortCondition ref="Q3:Q25"/>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FBA52-DC07-434B-8FD3-F1FC4BE2E487}">
  <dimension ref="A1:W1048529"/>
  <sheetViews>
    <sheetView workbookViewId="0">
      <selection activeCell="B28" sqref="B28"/>
    </sheetView>
  </sheetViews>
  <sheetFormatPr defaultRowHeight="15" x14ac:dyDescent="0.25"/>
  <cols>
    <col min="1" max="1" width="25" style="33" bestFit="1" customWidth="1"/>
    <col min="2" max="2" width="68.140625" style="33" bestFit="1" customWidth="1"/>
    <col min="3" max="5" width="72" style="33" customWidth="1"/>
    <col min="6" max="6" width="71.7109375" style="33" bestFit="1" customWidth="1"/>
    <col min="7" max="7" width="62.85546875" style="33" bestFit="1" customWidth="1"/>
    <col min="8" max="8" width="76.5703125" style="33" bestFit="1" customWidth="1"/>
    <col min="9" max="9" width="71.7109375" style="33" bestFit="1" customWidth="1"/>
    <col min="10" max="10" width="71.5703125" style="33" bestFit="1" customWidth="1"/>
    <col min="11" max="11" width="77" style="33" bestFit="1" customWidth="1"/>
    <col min="12" max="12" width="46.5703125" style="33" bestFit="1" customWidth="1"/>
    <col min="13" max="13" width="72" style="33" customWidth="1"/>
    <col min="14" max="14" width="77.42578125" style="33" bestFit="1" customWidth="1"/>
    <col min="15" max="15" width="72.140625" style="33" bestFit="1" customWidth="1"/>
    <col min="16" max="16" width="77.140625" style="33" bestFit="1" customWidth="1"/>
    <col min="17" max="17" width="42" style="33" bestFit="1" customWidth="1"/>
    <col min="18" max="18" width="68.5703125" style="33" bestFit="1" customWidth="1"/>
    <col min="19" max="19" width="67.85546875" style="33" bestFit="1" customWidth="1"/>
    <col min="20" max="20" width="71.7109375" style="33" bestFit="1" customWidth="1"/>
    <col min="21" max="23" width="9.140625" style="32"/>
  </cols>
  <sheetData>
    <row r="1" spans="1:20" s="152" customFormat="1" ht="15.75" thickBot="1" x14ac:dyDescent="0.3">
      <c r="A1" s="154" t="s">
        <v>6997</v>
      </c>
      <c r="B1" s="154" t="s">
        <v>6998</v>
      </c>
      <c r="C1" s="155" t="s">
        <v>6999</v>
      </c>
      <c r="D1" s="155" t="s">
        <v>7000</v>
      </c>
      <c r="E1" s="155" t="s">
        <v>7001</v>
      </c>
      <c r="F1" s="155" t="s">
        <v>7002</v>
      </c>
      <c r="G1" s="156" t="s">
        <v>7003</v>
      </c>
      <c r="H1" s="156" t="s">
        <v>7004</v>
      </c>
      <c r="I1" s="156" t="s">
        <v>7005</v>
      </c>
      <c r="J1" s="156" t="s">
        <v>7006</v>
      </c>
      <c r="K1" s="155" t="s">
        <v>7007</v>
      </c>
      <c r="L1" s="156" t="s">
        <v>7008</v>
      </c>
      <c r="M1" s="157" t="s">
        <v>7009</v>
      </c>
      <c r="N1" s="156" t="s">
        <v>7010</v>
      </c>
      <c r="O1" s="156" t="s">
        <v>7011</v>
      </c>
      <c r="P1" s="156" t="s">
        <v>7012</v>
      </c>
      <c r="Q1" s="156" t="s">
        <v>7013</v>
      </c>
      <c r="R1" s="156" t="s">
        <v>7014</v>
      </c>
      <c r="S1" s="156" t="s">
        <v>7015</v>
      </c>
      <c r="T1" s="156"/>
    </row>
    <row r="2" spans="1:20" ht="15.75" thickBot="1" x14ac:dyDescent="0.3">
      <c r="A2" s="158">
        <v>1</v>
      </c>
      <c r="B2" s="159" t="s">
        <v>6649</v>
      </c>
      <c r="C2" s="160">
        <v>1</v>
      </c>
      <c r="D2" s="160">
        <v>1</v>
      </c>
      <c r="E2" s="160">
        <v>1</v>
      </c>
      <c r="F2" s="160">
        <v>1</v>
      </c>
      <c r="G2" s="160">
        <v>1</v>
      </c>
      <c r="H2" s="160">
        <v>4</v>
      </c>
      <c r="I2" s="160">
        <v>4</v>
      </c>
      <c r="J2" s="160">
        <v>6</v>
      </c>
      <c r="K2" s="160">
        <v>6</v>
      </c>
      <c r="L2" s="160">
        <v>5</v>
      </c>
      <c r="M2" s="160">
        <v>1</v>
      </c>
      <c r="N2" s="160">
        <v>1</v>
      </c>
      <c r="O2" s="160">
        <v>3</v>
      </c>
      <c r="P2" s="160">
        <v>3</v>
      </c>
      <c r="Q2" s="160">
        <v>2</v>
      </c>
      <c r="R2" s="160">
        <v>1</v>
      </c>
      <c r="S2" s="160">
        <v>2</v>
      </c>
      <c r="T2" s="161"/>
    </row>
    <row r="3" spans="1:20" ht="15.75" thickBot="1" x14ac:dyDescent="0.3">
      <c r="A3" s="158">
        <v>1</v>
      </c>
      <c r="B3" s="159" t="s">
        <v>6649</v>
      </c>
      <c r="C3" s="160" t="s">
        <v>7024</v>
      </c>
      <c r="D3" s="160" t="s">
        <v>7025</v>
      </c>
      <c r="E3" s="160" t="s">
        <v>7026</v>
      </c>
      <c r="F3" s="160" t="s">
        <v>7027</v>
      </c>
      <c r="G3" s="160" t="s">
        <v>7028</v>
      </c>
      <c r="H3" s="160" t="s">
        <v>7029</v>
      </c>
      <c r="I3" s="160" t="s">
        <v>7030</v>
      </c>
      <c r="J3" s="160" t="s">
        <v>7031</v>
      </c>
      <c r="K3" s="160" t="s">
        <v>7032</v>
      </c>
      <c r="L3" s="160" t="s">
        <v>6995</v>
      </c>
      <c r="M3" s="160" t="s">
        <v>7033</v>
      </c>
      <c r="N3" s="160" t="s">
        <v>7034</v>
      </c>
      <c r="O3" s="160" t="s">
        <v>7035</v>
      </c>
      <c r="P3" s="160" t="s">
        <v>7036</v>
      </c>
      <c r="Q3" s="160" t="s">
        <v>7037</v>
      </c>
      <c r="R3" s="160" t="s">
        <v>7038</v>
      </c>
      <c r="S3" s="160" t="s">
        <v>6666</v>
      </c>
      <c r="T3" s="162"/>
    </row>
    <row r="4" spans="1:20" ht="15.75" thickBot="1" x14ac:dyDescent="0.3">
      <c r="A4" s="158">
        <v>1</v>
      </c>
      <c r="B4" s="163" t="s">
        <v>6967</v>
      </c>
      <c r="C4" s="160">
        <v>6</v>
      </c>
      <c r="D4" s="160">
        <v>1</v>
      </c>
      <c r="E4" s="160">
        <v>1</v>
      </c>
      <c r="F4" s="160">
        <v>1</v>
      </c>
      <c r="G4" s="160">
        <v>1</v>
      </c>
      <c r="H4" s="160">
        <v>4</v>
      </c>
      <c r="I4" s="160">
        <v>2</v>
      </c>
      <c r="J4" s="160">
        <v>6</v>
      </c>
      <c r="K4" s="160">
        <v>5</v>
      </c>
      <c r="L4" s="160">
        <v>5</v>
      </c>
      <c r="M4" s="160">
        <v>1</v>
      </c>
      <c r="N4" s="160">
        <v>1</v>
      </c>
      <c r="O4" s="160">
        <v>2</v>
      </c>
      <c r="P4" s="160">
        <v>5</v>
      </c>
      <c r="Q4" s="160">
        <v>2</v>
      </c>
      <c r="R4" s="160">
        <v>1</v>
      </c>
      <c r="S4" s="160">
        <v>2</v>
      </c>
      <c r="T4" s="160"/>
    </row>
    <row r="5" spans="1:20" x14ac:dyDescent="0.25">
      <c r="A5" s="158">
        <v>1</v>
      </c>
      <c r="B5" s="163" t="s">
        <v>6967</v>
      </c>
      <c r="C5" s="160" t="s">
        <v>7039</v>
      </c>
      <c r="D5" s="160" t="s">
        <v>7040</v>
      </c>
      <c r="E5" s="160" t="s">
        <v>7041</v>
      </c>
      <c r="F5" s="160" t="s">
        <v>7027</v>
      </c>
      <c r="G5" s="160" t="s">
        <v>7028</v>
      </c>
      <c r="H5" s="160" t="s">
        <v>7029</v>
      </c>
      <c r="I5" s="160" t="s">
        <v>7042</v>
      </c>
      <c r="J5" s="160" t="s">
        <v>7031</v>
      </c>
      <c r="K5" s="160" t="s">
        <v>7043</v>
      </c>
      <c r="L5" s="160" t="s">
        <v>6995</v>
      </c>
      <c r="M5" s="160" t="s">
        <v>7033</v>
      </c>
      <c r="N5" s="160" t="s">
        <v>7034</v>
      </c>
      <c r="O5" s="160" t="s">
        <v>7044</v>
      </c>
      <c r="P5" s="160" t="s">
        <v>7045</v>
      </c>
      <c r="Q5" s="160" t="s">
        <v>7037</v>
      </c>
      <c r="R5" s="160" t="s">
        <v>7038</v>
      </c>
      <c r="S5" s="160" t="s">
        <v>6666</v>
      </c>
      <c r="T5" s="162"/>
    </row>
    <row r="6" spans="1:20" x14ac:dyDescent="0.25">
      <c r="A6" s="164">
        <v>2</v>
      </c>
      <c r="B6" s="163" t="s">
        <v>6659</v>
      </c>
      <c r="C6" s="160">
        <v>7</v>
      </c>
      <c r="D6" s="160">
        <v>1</v>
      </c>
      <c r="E6" s="160">
        <v>3</v>
      </c>
      <c r="F6" s="160">
        <v>2</v>
      </c>
      <c r="G6" s="160">
        <v>1</v>
      </c>
      <c r="H6" s="160">
        <v>4</v>
      </c>
      <c r="I6" s="160">
        <v>5</v>
      </c>
      <c r="J6" s="160">
        <v>3</v>
      </c>
      <c r="K6" s="160">
        <v>5</v>
      </c>
      <c r="L6" s="160">
        <v>5</v>
      </c>
      <c r="M6" s="160">
        <v>4</v>
      </c>
      <c r="N6" s="160">
        <v>1</v>
      </c>
      <c r="O6" s="160">
        <v>2</v>
      </c>
      <c r="P6" s="160">
        <v>5</v>
      </c>
      <c r="Q6" s="160">
        <v>3</v>
      </c>
      <c r="R6" s="160">
        <v>2</v>
      </c>
      <c r="S6" s="160">
        <v>2</v>
      </c>
      <c r="T6" s="162"/>
    </row>
    <row r="7" spans="1:20" x14ac:dyDescent="0.25">
      <c r="A7" s="164">
        <v>2</v>
      </c>
      <c r="B7" s="163" t="s">
        <v>6659</v>
      </c>
      <c r="C7" s="160" t="s">
        <v>7046</v>
      </c>
      <c r="D7" s="160" t="s">
        <v>7040</v>
      </c>
      <c r="E7" s="160" t="s">
        <v>7047</v>
      </c>
      <c r="F7" s="160" t="s">
        <v>7048</v>
      </c>
      <c r="G7" s="160" t="s">
        <v>7028</v>
      </c>
      <c r="H7" s="160" t="s">
        <v>7029</v>
      </c>
      <c r="I7" s="160" t="s">
        <v>7049</v>
      </c>
      <c r="J7" s="160" t="s">
        <v>7050</v>
      </c>
      <c r="K7" s="160" t="s">
        <v>7043</v>
      </c>
      <c r="L7" s="160" t="s">
        <v>6995</v>
      </c>
      <c r="M7" s="160" t="s">
        <v>7051</v>
      </c>
      <c r="N7" s="160" t="s">
        <v>7034</v>
      </c>
      <c r="O7" s="160" t="s">
        <v>7044</v>
      </c>
      <c r="P7" s="160" t="s">
        <v>7045</v>
      </c>
      <c r="Q7" s="160" t="s">
        <v>7052</v>
      </c>
      <c r="R7" s="160" t="s">
        <v>7053</v>
      </c>
      <c r="S7" s="160" t="s">
        <v>6666</v>
      </c>
      <c r="T7" s="162"/>
    </row>
    <row r="8" spans="1:20" x14ac:dyDescent="0.25">
      <c r="A8" s="164">
        <v>2</v>
      </c>
      <c r="B8" s="163" t="s">
        <v>6658</v>
      </c>
      <c r="C8" s="160">
        <v>7</v>
      </c>
      <c r="D8" s="160">
        <v>2</v>
      </c>
      <c r="E8" s="160">
        <v>1</v>
      </c>
      <c r="F8" s="160">
        <v>1</v>
      </c>
      <c r="G8" s="160">
        <v>3</v>
      </c>
      <c r="H8" s="160">
        <v>4</v>
      </c>
      <c r="I8" s="160">
        <v>4</v>
      </c>
      <c r="J8" s="160">
        <v>6</v>
      </c>
      <c r="K8" s="160">
        <v>5</v>
      </c>
      <c r="L8" s="160">
        <v>5</v>
      </c>
      <c r="M8" s="160">
        <v>2</v>
      </c>
      <c r="N8" s="160">
        <v>1</v>
      </c>
      <c r="O8" s="160">
        <v>2</v>
      </c>
      <c r="P8" s="160">
        <v>2</v>
      </c>
      <c r="Q8" s="160">
        <v>3</v>
      </c>
      <c r="R8" s="160">
        <v>2</v>
      </c>
      <c r="S8" s="160">
        <v>2</v>
      </c>
      <c r="T8" s="162"/>
    </row>
    <row r="9" spans="1:20" ht="15.75" thickBot="1" x14ac:dyDescent="0.3">
      <c r="A9" s="164">
        <v>2</v>
      </c>
      <c r="B9" s="163" t="s">
        <v>6658</v>
      </c>
      <c r="C9" s="160" t="s">
        <v>7046</v>
      </c>
      <c r="D9" s="160" t="s">
        <v>7040</v>
      </c>
      <c r="E9" s="160" t="s">
        <v>7054</v>
      </c>
      <c r="F9" s="160" t="s">
        <v>7027</v>
      </c>
      <c r="G9" s="160" t="s">
        <v>7055</v>
      </c>
      <c r="H9" s="160" t="s">
        <v>7029</v>
      </c>
      <c r="I9" s="160" t="s">
        <v>7030</v>
      </c>
      <c r="J9" s="160" t="s">
        <v>7031</v>
      </c>
      <c r="K9" s="160" t="s">
        <v>7043</v>
      </c>
      <c r="L9" s="160" t="s">
        <v>6995</v>
      </c>
      <c r="M9" s="160" t="s">
        <v>7056</v>
      </c>
      <c r="N9" s="160" t="s">
        <v>7034</v>
      </c>
      <c r="O9" s="160" t="s">
        <v>7044</v>
      </c>
      <c r="P9" s="160" t="s">
        <v>7057</v>
      </c>
      <c r="Q9" s="160" t="s">
        <v>7052</v>
      </c>
      <c r="R9" s="160" t="s">
        <v>7053</v>
      </c>
      <c r="S9" s="160" t="s">
        <v>6666</v>
      </c>
      <c r="T9" s="165"/>
    </row>
    <row r="10" spans="1:20" x14ac:dyDescent="0.25">
      <c r="A10" s="166">
        <v>2</v>
      </c>
      <c r="B10" s="167" t="s">
        <v>3975</v>
      </c>
      <c r="C10" s="160">
        <v>7</v>
      </c>
      <c r="D10" s="160">
        <v>2</v>
      </c>
      <c r="E10" s="160">
        <v>3</v>
      </c>
      <c r="F10" s="160">
        <v>1</v>
      </c>
      <c r="G10" s="160">
        <v>2</v>
      </c>
      <c r="H10" s="160">
        <v>4</v>
      </c>
      <c r="I10" s="160">
        <v>4</v>
      </c>
      <c r="J10" s="160">
        <v>3</v>
      </c>
      <c r="K10" s="160">
        <v>5</v>
      </c>
      <c r="L10" s="160">
        <v>5</v>
      </c>
      <c r="M10" s="160">
        <v>2</v>
      </c>
      <c r="N10" s="160">
        <v>1</v>
      </c>
      <c r="O10" s="160">
        <v>2</v>
      </c>
      <c r="P10" s="160">
        <v>5</v>
      </c>
      <c r="Q10" s="160">
        <v>3</v>
      </c>
      <c r="R10" s="160">
        <v>2</v>
      </c>
      <c r="S10" s="160">
        <v>2</v>
      </c>
      <c r="T10" s="32"/>
    </row>
    <row r="11" spans="1:20" ht="15.75" thickBot="1" x14ac:dyDescent="0.3">
      <c r="A11" s="166">
        <v>2</v>
      </c>
      <c r="B11" s="167" t="s">
        <v>3975</v>
      </c>
      <c r="C11" s="160" t="s">
        <v>7046</v>
      </c>
      <c r="D11" s="160" t="s">
        <v>7040</v>
      </c>
      <c r="E11" s="160" t="s">
        <v>7047</v>
      </c>
      <c r="F11" s="160" t="s">
        <v>7027</v>
      </c>
      <c r="G11" s="160" t="s">
        <v>7058</v>
      </c>
      <c r="H11" s="160" t="s">
        <v>7029</v>
      </c>
      <c r="I11" s="160" t="s">
        <v>7030</v>
      </c>
      <c r="J11" s="160" t="s">
        <v>7050</v>
      </c>
      <c r="K11" s="160" t="s">
        <v>7043</v>
      </c>
      <c r="L11" s="160" t="s">
        <v>6995</v>
      </c>
      <c r="M11" s="160" t="s">
        <v>7056</v>
      </c>
      <c r="N11" s="160" t="s">
        <v>7034</v>
      </c>
      <c r="O11" s="160" t="s">
        <v>7044</v>
      </c>
      <c r="P11" s="160" t="s">
        <v>7045</v>
      </c>
      <c r="Q11" s="160" t="s">
        <v>7052</v>
      </c>
      <c r="R11" s="160" t="s">
        <v>7053</v>
      </c>
      <c r="S11" s="160" t="s">
        <v>6666</v>
      </c>
      <c r="T11" s="32"/>
    </row>
    <row r="12" spans="1:20" ht="15.75" thickBot="1" x14ac:dyDescent="0.3">
      <c r="A12" s="168">
        <v>3</v>
      </c>
      <c r="B12" s="169" t="s">
        <v>6645</v>
      </c>
      <c r="C12" s="160">
        <v>3</v>
      </c>
      <c r="D12" s="160">
        <v>2</v>
      </c>
      <c r="E12" s="160">
        <v>1</v>
      </c>
      <c r="F12" s="160">
        <v>1</v>
      </c>
      <c r="G12" s="160">
        <v>3</v>
      </c>
      <c r="H12" s="160">
        <v>4</v>
      </c>
      <c r="I12" s="160">
        <v>4</v>
      </c>
      <c r="J12" s="160">
        <v>1</v>
      </c>
      <c r="K12" s="160">
        <v>5</v>
      </c>
      <c r="L12" s="160">
        <v>5</v>
      </c>
      <c r="M12" s="160">
        <v>2</v>
      </c>
      <c r="N12" s="160">
        <v>1</v>
      </c>
      <c r="O12" s="160">
        <v>2</v>
      </c>
      <c r="P12" s="160">
        <v>4</v>
      </c>
      <c r="Q12" s="160">
        <v>1</v>
      </c>
      <c r="R12" s="160">
        <v>3</v>
      </c>
      <c r="S12" s="160">
        <v>2</v>
      </c>
      <c r="T12" s="32"/>
    </row>
    <row r="13" spans="1:20" ht="15.75" thickBot="1" x14ac:dyDescent="0.3">
      <c r="A13" s="168">
        <v>3</v>
      </c>
      <c r="B13" s="169" t="s">
        <v>6645</v>
      </c>
      <c r="C13" s="160" t="s">
        <v>7059</v>
      </c>
      <c r="D13" s="160" t="s">
        <v>7060</v>
      </c>
      <c r="E13" s="160" t="s">
        <v>7061</v>
      </c>
      <c r="F13" s="160" t="s">
        <v>7027</v>
      </c>
      <c r="G13" s="160" t="s">
        <v>7055</v>
      </c>
      <c r="H13" s="160" t="s">
        <v>7029</v>
      </c>
      <c r="I13" s="160" t="s">
        <v>7030</v>
      </c>
      <c r="J13" s="160" t="s">
        <v>7062</v>
      </c>
      <c r="K13" s="160" t="s">
        <v>7063</v>
      </c>
      <c r="L13" s="160" t="s">
        <v>6995</v>
      </c>
      <c r="M13" s="160" t="s">
        <v>7056</v>
      </c>
      <c r="N13" s="160" t="s">
        <v>7034</v>
      </c>
      <c r="O13" s="160" t="s">
        <v>7044</v>
      </c>
      <c r="P13" s="160" t="s">
        <v>7064</v>
      </c>
      <c r="Q13" s="160" t="s">
        <v>7065</v>
      </c>
      <c r="R13" s="160" t="s">
        <v>7066</v>
      </c>
      <c r="S13" s="160" t="s">
        <v>6666</v>
      </c>
      <c r="T13" s="32"/>
    </row>
    <row r="14" spans="1:20" x14ac:dyDescent="0.25">
      <c r="A14" s="170">
        <v>4</v>
      </c>
      <c r="B14" s="171" t="s">
        <v>6660</v>
      </c>
      <c r="C14" s="160">
        <v>7</v>
      </c>
      <c r="D14" s="160">
        <v>2</v>
      </c>
      <c r="E14" s="160">
        <v>2</v>
      </c>
      <c r="F14" s="160">
        <v>1</v>
      </c>
      <c r="G14" s="160">
        <v>3</v>
      </c>
      <c r="H14" s="160">
        <v>4</v>
      </c>
      <c r="I14" s="160">
        <v>5</v>
      </c>
      <c r="J14" s="160">
        <v>6</v>
      </c>
      <c r="K14" s="160">
        <v>5</v>
      </c>
      <c r="L14" s="160">
        <v>5</v>
      </c>
      <c r="M14" s="160">
        <v>2</v>
      </c>
      <c r="N14" s="160">
        <v>1</v>
      </c>
      <c r="O14" s="160">
        <v>2</v>
      </c>
      <c r="P14" s="160">
        <v>5</v>
      </c>
      <c r="Q14" s="160">
        <v>5</v>
      </c>
      <c r="R14" s="160">
        <v>3</v>
      </c>
      <c r="S14" s="160">
        <v>2</v>
      </c>
      <c r="T14" s="32"/>
    </row>
    <row r="15" spans="1:20" x14ac:dyDescent="0.25">
      <c r="A15" s="170">
        <v>4</v>
      </c>
      <c r="B15" s="171" t="s">
        <v>6660</v>
      </c>
      <c r="C15" s="160" t="s">
        <v>7046</v>
      </c>
      <c r="D15" s="160" t="s">
        <v>7040</v>
      </c>
      <c r="E15" s="160" t="s">
        <v>7067</v>
      </c>
      <c r="F15" s="160" t="s">
        <v>7027</v>
      </c>
      <c r="G15" s="160" t="s">
        <v>7055</v>
      </c>
      <c r="H15" s="160" t="s">
        <v>7029</v>
      </c>
      <c r="I15" s="160" t="s">
        <v>7049</v>
      </c>
      <c r="J15" s="160" t="s">
        <v>7031</v>
      </c>
      <c r="K15" s="160" t="s">
        <v>7043</v>
      </c>
      <c r="L15" s="160" t="s">
        <v>6995</v>
      </c>
      <c r="M15" s="160" t="s">
        <v>7056</v>
      </c>
      <c r="N15" s="160" t="s">
        <v>7034</v>
      </c>
      <c r="O15" s="160" t="s">
        <v>7044</v>
      </c>
      <c r="P15" s="160" t="s">
        <v>7045</v>
      </c>
      <c r="Q15" s="160" t="s">
        <v>7068</v>
      </c>
      <c r="R15" s="160" t="s">
        <v>7066</v>
      </c>
      <c r="S15" s="160" t="s">
        <v>6666</v>
      </c>
      <c r="T15" s="32"/>
    </row>
    <row r="16" spans="1:20" x14ac:dyDescent="0.25">
      <c r="A16" s="170">
        <v>4</v>
      </c>
      <c r="B16" s="163" t="s">
        <v>6656</v>
      </c>
      <c r="C16" s="160">
        <v>7</v>
      </c>
      <c r="D16" s="160">
        <v>2</v>
      </c>
      <c r="E16" s="160">
        <v>2</v>
      </c>
      <c r="F16" s="160">
        <v>1</v>
      </c>
      <c r="G16" s="160">
        <v>2</v>
      </c>
      <c r="H16" s="160">
        <v>4</v>
      </c>
      <c r="I16" s="160">
        <v>4</v>
      </c>
      <c r="J16" s="160">
        <v>6</v>
      </c>
      <c r="K16" s="160">
        <v>5</v>
      </c>
      <c r="L16" s="160">
        <v>5</v>
      </c>
      <c r="M16" s="160">
        <v>4</v>
      </c>
      <c r="N16" s="160">
        <v>1</v>
      </c>
      <c r="O16" s="160">
        <v>2</v>
      </c>
      <c r="P16" s="160">
        <v>5</v>
      </c>
      <c r="Q16" s="160">
        <v>5</v>
      </c>
      <c r="R16" s="160">
        <v>3</v>
      </c>
      <c r="S16" s="160">
        <v>2</v>
      </c>
      <c r="T16" s="32"/>
    </row>
    <row r="17" spans="1:20" x14ac:dyDescent="0.25">
      <c r="A17" s="170">
        <v>4</v>
      </c>
      <c r="B17" s="163" t="s">
        <v>6656</v>
      </c>
      <c r="C17" s="160" t="s">
        <v>7046</v>
      </c>
      <c r="D17" s="160" t="s">
        <v>7040</v>
      </c>
      <c r="E17" s="160" t="s">
        <v>7067</v>
      </c>
      <c r="F17" s="160" t="s">
        <v>7027</v>
      </c>
      <c r="G17" s="160" t="s">
        <v>7058</v>
      </c>
      <c r="H17" s="160" t="s">
        <v>7029</v>
      </c>
      <c r="I17" s="160" t="s">
        <v>7030</v>
      </c>
      <c r="J17" s="160" t="s">
        <v>7031</v>
      </c>
      <c r="K17" s="160" t="s">
        <v>7043</v>
      </c>
      <c r="L17" s="160" t="s">
        <v>6995</v>
      </c>
      <c r="M17" s="160" t="s">
        <v>7051</v>
      </c>
      <c r="N17" s="160" t="s">
        <v>7034</v>
      </c>
      <c r="O17" s="160" t="s">
        <v>7044</v>
      </c>
      <c r="P17" s="160" t="s">
        <v>7045</v>
      </c>
      <c r="Q17" s="160" t="s">
        <v>7068</v>
      </c>
      <c r="R17" s="160" t="s">
        <v>7066</v>
      </c>
      <c r="S17" s="160" t="s">
        <v>6666</v>
      </c>
      <c r="T17" s="32"/>
    </row>
    <row r="18" spans="1:20" x14ac:dyDescent="0.25">
      <c r="A18" s="170">
        <v>4</v>
      </c>
      <c r="B18" s="163" t="s">
        <v>6654</v>
      </c>
      <c r="C18" s="160">
        <v>6</v>
      </c>
      <c r="D18" s="160">
        <v>2</v>
      </c>
      <c r="E18" s="160">
        <v>4</v>
      </c>
      <c r="F18" s="160">
        <v>2</v>
      </c>
      <c r="G18" s="160">
        <v>1</v>
      </c>
      <c r="H18" s="160">
        <v>4</v>
      </c>
      <c r="I18" s="160">
        <v>5</v>
      </c>
      <c r="J18" s="160">
        <v>6</v>
      </c>
      <c r="K18" s="160">
        <v>5</v>
      </c>
      <c r="L18" s="160">
        <v>5</v>
      </c>
      <c r="M18" s="160">
        <v>4</v>
      </c>
      <c r="N18" s="160">
        <v>1</v>
      </c>
      <c r="O18" s="160">
        <v>2</v>
      </c>
      <c r="P18" s="160">
        <v>5</v>
      </c>
      <c r="Q18" s="160">
        <v>4</v>
      </c>
      <c r="R18" s="160">
        <v>3</v>
      </c>
      <c r="S18" s="160">
        <v>2</v>
      </c>
      <c r="T18" s="32"/>
    </row>
    <row r="19" spans="1:20" x14ac:dyDescent="0.25">
      <c r="A19" s="170">
        <v>4</v>
      </c>
      <c r="B19" s="163" t="s">
        <v>6654</v>
      </c>
      <c r="C19" s="160" t="s">
        <v>7039</v>
      </c>
      <c r="D19" s="160" t="s">
        <v>7040</v>
      </c>
      <c r="E19" s="160" t="s">
        <v>7069</v>
      </c>
      <c r="F19" s="160" t="s">
        <v>7048</v>
      </c>
      <c r="G19" s="160" t="s">
        <v>7028</v>
      </c>
      <c r="H19" s="160" t="s">
        <v>7029</v>
      </c>
      <c r="I19" s="160" t="s">
        <v>7049</v>
      </c>
      <c r="J19" s="160" t="s">
        <v>7031</v>
      </c>
      <c r="K19" s="160" t="s">
        <v>7043</v>
      </c>
      <c r="L19" s="160" t="s">
        <v>6995</v>
      </c>
      <c r="M19" s="160" t="s">
        <v>7051</v>
      </c>
      <c r="N19" s="160" t="s">
        <v>7034</v>
      </c>
      <c r="O19" s="160" t="s">
        <v>7044</v>
      </c>
      <c r="P19" s="160" t="s">
        <v>7045</v>
      </c>
      <c r="Q19" s="160" t="s">
        <v>7070</v>
      </c>
      <c r="R19" s="160" t="s">
        <v>7066</v>
      </c>
      <c r="S19" s="160" t="s">
        <v>6666</v>
      </c>
      <c r="T19" s="32"/>
    </row>
    <row r="20" spans="1:20" x14ac:dyDescent="0.25">
      <c r="A20" s="164">
        <v>5</v>
      </c>
      <c r="B20" s="163" t="s">
        <v>4637</v>
      </c>
      <c r="C20" s="160">
        <v>7</v>
      </c>
      <c r="D20" s="160">
        <v>2</v>
      </c>
      <c r="E20" s="160">
        <v>4</v>
      </c>
      <c r="F20" s="160">
        <v>2</v>
      </c>
      <c r="G20" s="160">
        <v>2</v>
      </c>
      <c r="H20" s="160">
        <v>4</v>
      </c>
      <c r="I20" s="160">
        <v>4</v>
      </c>
      <c r="J20" s="160">
        <v>6</v>
      </c>
      <c r="K20" s="160">
        <v>5</v>
      </c>
      <c r="L20" s="160">
        <v>5</v>
      </c>
      <c r="M20" s="160">
        <v>2</v>
      </c>
      <c r="N20" s="160">
        <v>1</v>
      </c>
      <c r="O20" s="160">
        <v>2</v>
      </c>
      <c r="P20" s="160">
        <v>5</v>
      </c>
      <c r="Q20" s="160">
        <v>4</v>
      </c>
      <c r="R20" s="160">
        <v>4</v>
      </c>
      <c r="S20" s="160">
        <v>2</v>
      </c>
      <c r="T20" s="32"/>
    </row>
    <row r="21" spans="1:20" x14ac:dyDescent="0.25">
      <c r="A21" s="164">
        <v>5</v>
      </c>
      <c r="B21" s="163" t="s">
        <v>4637</v>
      </c>
      <c r="C21" s="160" t="s">
        <v>7046</v>
      </c>
      <c r="D21" s="160" t="s">
        <v>7040</v>
      </c>
      <c r="E21" s="160" t="s">
        <v>7071</v>
      </c>
      <c r="F21" s="160" t="s">
        <v>7048</v>
      </c>
      <c r="G21" s="160" t="s">
        <v>7058</v>
      </c>
      <c r="H21" s="160" t="s">
        <v>7029</v>
      </c>
      <c r="I21" s="160" t="s">
        <v>7030</v>
      </c>
      <c r="J21" s="160" t="s">
        <v>7031</v>
      </c>
      <c r="K21" s="160" t="s">
        <v>7043</v>
      </c>
      <c r="L21" s="160" t="s">
        <v>6995</v>
      </c>
      <c r="M21" s="160" t="s">
        <v>7056</v>
      </c>
      <c r="N21" s="160" t="s">
        <v>7034</v>
      </c>
      <c r="O21" s="160" t="s">
        <v>7044</v>
      </c>
      <c r="P21" s="160" t="s">
        <v>7045</v>
      </c>
      <c r="Q21" s="160" t="s">
        <v>7070</v>
      </c>
      <c r="R21" s="160" t="s">
        <v>7072</v>
      </c>
      <c r="S21" s="160" t="s">
        <v>6666</v>
      </c>
      <c r="T21" s="32"/>
    </row>
    <row r="22" spans="1:20" x14ac:dyDescent="0.25">
      <c r="A22" s="164">
        <v>5</v>
      </c>
      <c r="B22" s="163" t="s">
        <v>6662</v>
      </c>
      <c r="C22" s="160">
        <v>2</v>
      </c>
      <c r="D22" s="160">
        <v>3</v>
      </c>
      <c r="E22" s="160">
        <v>8</v>
      </c>
      <c r="F22" s="160">
        <v>2</v>
      </c>
      <c r="G22" s="160">
        <v>2</v>
      </c>
      <c r="H22" s="160">
        <v>6</v>
      </c>
      <c r="I22" s="160">
        <v>4</v>
      </c>
      <c r="J22" s="160">
        <v>3</v>
      </c>
      <c r="K22" s="160">
        <v>2</v>
      </c>
      <c r="L22" s="160">
        <v>5</v>
      </c>
      <c r="M22" s="160">
        <v>4</v>
      </c>
      <c r="N22" s="160">
        <v>5</v>
      </c>
      <c r="O22" s="160">
        <v>3</v>
      </c>
      <c r="P22" s="160">
        <v>5</v>
      </c>
      <c r="Q22" s="160">
        <v>6</v>
      </c>
      <c r="R22" s="160">
        <v>4</v>
      </c>
      <c r="S22" s="160">
        <v>2</v>
      </c>
      <c r="T22" s="32"/>
    </row>
    <row r="23" spans="1:20" x14ac:dyDescent="0.25">
      <c r="A23" s="164">
        <v>5</v>
      </c>
      <c r="B23" s="163" t="s">
        <v>6662</v>
      </c>
      <c r="C23" s="160" t="s">
        <v>7073</v>
      </c>
      <c r="D23" s="160" t="s">
        <v>7074</v>
      </c>
      <c r="E23" s="160" t="s">
        <v>7075</v>
      </c>
      <c r="F23" s="160" t="s">
        <v>7048</v>
      </c>
      <c r="G23" s="160" t="s">
        <v>7058</v>
      </c>
      <c r="H23" s="160" t="s">
        <v>7076</v>
      </c>
      <c r="I23" s="160" t="s">
        <v>7030</v>
      </c>
      <c r="J23" s="160" t="s">
        <v>7050</v>
      </c>
      <c r="K23" s="160" t="s">
        <v>7077</v>
      </c>
      <c r="L23" s="160" t="s">
        <v>6995</v>
      </c>
      <c r="M23" s="160" t="s">
        <v>7051</v>
      </c>
      <c r="N23" s="160" t="s">
        <v>7078</v>
      </c>
      <c r="O23" s="160" t="s">
        <v>7035</v>
      </c>
      <c r="P23" s="160" t="s">
        <v>7045</v>
      </c>
      <c r="Q23" s="160" t="s">
        <v>7079</v>
      </c>
      <c r="R23" s="160" t="s">
        <v>7072</v>
      </c>
      <c r="S23" s="160" t="s">
        <v>6666</v>
      </c>
      <c r="T23" s="32"/>
    </row>
    <row r="24" spans="1:20" x14ac:dyDescent="0.25">
      <c r="A24" s="164">
        <v>5</v>
      </c>
      <c r="B24" s="163" t="s">
        <v>6644</v>
      </c>
      <c r="C24" s="160">
        <v>3</v>
      </c>
      <c r="D24" s="160">
        <v>5</v>
      </c>
      <c r="E24" s="160">
        <v>3</v>
      </c>
      <c r="F24" s="160">
        <v>1</v>
      </c>
      <c r="G24" s="160">
        <v>4</v>
      </c>
      <c r="H24" s="160">
        <v>3</v>
      </c>
      <c r="I24" s="160">
        <v>2</v>
      </c>
      <c r="J24" s="160">
        <v>2</v>
      </c>
      <c r="K24" s="160">
        <v>5</v>
      </c>
      <c r="L24" s="160">
        <v>4</v>
      </c>
      <c r="M24" s="160">
        <v>2</v>
      </c>
      <c r="N24" s="160">
        <v>5</v>
      </c>
      <c r="O24" s="160">
        <v>2</v>
      </c>
      <c r="P24" s="160">
        <v>3</v>
      </c>
      <c r="Q24" s="160">
        <v>5</v>
      </c>
      <c r="R24" s="160">
        <v>5</v>
      </c>
      <c r="S24" s="160">
        <v>2</v>
      </c>
      <c r="T24" s="32"/>
    </row>
    <row r="25" spans="1:20" x14ac:dyDescent="0.25">
      <c r="A25" s="164">
        <v>5</v>
      </c>
      <c r="B25" s="163" t="s">
        <v>6644</v>
      </c>
      <c r="C25" s="160" t="s">
        <v>7080</v>
      </c>
      <c r="D25" s="160" t="s">
        <v>7081</v>
      </c>
      <c r="E25" s="160" t="s">
        <v>7082</v>
      </c>
      <c r="F25" s="160" t="s">
        <v>7027</v>
      </c>
      <c r="G25" s="160" t="s">
        <v>7083</v>
      </c>
      <c r="H25" s="160" t="s">
        <v>7084</v>
      </c>
      <c r="I25" s="160" t="s">
        <v>7042</v>
      </c>
      <c r="J25" s="160" t="s">
        <v>7085</v>
      </c>
      <c r="K25" s="160" t="s">
        <v>7063</v>
      </c>
      <c r="L25" s="160" t="s">
        <v>6994</v>
      </c>
      <c r="M25" s="160" t="s">
        <v>7056</v>
      </c>
      <c r="N25" s="160" t="s">
        <v>7078</v>
      </c>
      <c r="O25" s="160" t="s">
        <v>7044</v>
      </c>
      <c r="P25" s="160" t="s">
        <v>7036</v>
      </c>
      <c r="Q25" s="160" t="s">
        <v>7068</v>
      </c>
      <c r="R25" s="160" t="s">
        <v>7086</v>
      </c>
      <c r="S25" s="160" t="s">
        <v>6666</v>
      </c>
      <c r="T25" s="32"/>
    </row>
    <row r="26" spans="1:20" x14ac:dyDescent="0.25">
      <c r="A26" s="164">
        <v>6</v>
      </c>
      <c r="B26" s="163" t="s">
        <v>6655</v>
      </c>
      <c r="C26" s="160">
        <v>7</v>
      </c>
      <c r="D26" s="160">
        <v>2</v>
      </c>
      <c r="E26" s="160">
        <v>3</v>
      </c>
      <c r="F26" s="160">
        <v>2</v>
      </c>
      <c r="G26" s="160">
        <v>3</v>
      </c>
      <c r="H26" s="160">
        <v>4</v>
      </c>
      <c r="I26" s="160">
        <v>5</v>
      </c>
      <c r="J26" s="160">
        <v>6</v>
      </c>
      <c r="K26" s="160">
        <v>5</v>
      </c>
      <c r="L26" s="160">
        <v>5</v>
      </c>
      <c r="M26" s="160">
        <v>4</v>
      </c>
      <c r="N26" s="160">
        <v>1</v>
      </c>
      <c r="O26" s="160">
        <v>2</v>
      </c>
      <c r="P26" s="160">
        <v>5</v>
      </c>
      <c r="Q26" s="160">
        <v>6</v>
      </c>
      <c r="R26" s="160">
        <v>5</v>
      </c>
      <c r="S26" s="160">
        <v>1</v>
      </c>
      <c r="T26" s="32"/>
    </row>
    <row r="27" spans="1:20" x14ac:dyDescent="0.25">
      <c r="A27" s="164">
        <v>6</v>
      </c>
      <c r="B27" s="163" t="s">
        <v>6655</v>
      </c>
      <c r="C27" s="160" t="s">
        <v>7046</v>
      </c>
      <c r="D27" s="160" t="s">
        <v>7040</v>
      </c>
      <c r="E27" s="160" t="s">
        <v>7047</v>
      </c>
      <c r="F27" s="160" t="s">
        <v>7048</v>
      </c>
      <c r="G27" s="160" t="s">
        <v>7055</v>
      </c>
      <c r="H27" s="160" t="s">
        <v>7029</v>
      </c>
      <c r="I27" s="160" t="s">
        <v>7049</v>
      </c>
      <c r="J27" s="160" t="s">
        <v>7031</v>
      </c>
      <c r="K27" s="160" t="s">
        <v>7043</v>
      </c>
      <c r="L27" s="160" t="s">
        <v>6995</v>
      </c>
      <c r="M27" s="160" t="s">
        <v>7051</v>
      </c>
      <c r="N27" s="160" t="s">
        <v>7034</v>
      </c>
      <c r="O27" s="160" t="s">
        <v>7044</v>
      </c>
      <c r="P27" s="160" t="s">
        <v>7045</v>
      </c>
      <c r="Q27" s="160" t="s">
        <v>7079</v>
      </c>
      <c r="R27" s="160" t="s">
        <v>7086</v>
      </c>
      <c r="S27" s="160" t="s">
        <v>6667</v>
      </c>
      <c r="T27" s="32"/>
    </row>
    <row r="28" spans="1:20" x14ac:dyDescent="0.25">
      <c r="A28" s="164">
        <v>6</v>
      </c>
      <c r="B28" s="163" t="s">
        <v>6657</v>
      </c>
      <c r="C28" s="160">
        <v>7</v>
      </c>
      <c r="D28" s="160">
        <v>2</v>
      </c>
      <c r="E28" s="160">
        <v>4</v>
      </c>
      <c r="F28" s="160">
        <v>2</v>
      </c>
      <c r="G28" s="160">
        <v>2</v>
      </c>
      <c r="H28" s="160">
        <v>4</v>
      </c>
      <c r="I28" s="160">
        <v>5</v>
      </c>
      <c r="J28" s="160">
        <v>6</v>
      </c>
      <c r="K28" s="160">
        <v>5</v>
      </c>
      <c r="L28" s="160">
        <v>5</v>
      </c>
      <c r="M28" s="160">
        <v>2</v>
      </c>
      <c r="N28" s="160">
        <v>1</v>
      </c>
      <c r="O28" s="160">
        <v>2</v>
      </c>
      <c r="P28" s="160">
        <v>5</v>
      </c>
      <c r="Q28" s="160">
        <v>6</v>
      </c>
      <c r="R28" s="160">
        <v>5</v>
      </c>
      <c r="S28" s="160">
        <v>1</v>
      </c>
      <c r="T28" s="32"/>
    </row>
    <row r="29" spans="1:20" x14ac:dyDescent="0.25">
      <c r="A29" s="164">
        <v>6</v>
      </c>
      <c r="B29" s="163" t="s">
        <v>6657</v>
      </c>
      <c r="C29" s="160" t="s">
        <v>7046</v>
      </c>
      <c r="D29" s="160" t="s">
        <v>7040</v>
      </c>
      <c r="E29" s="160" t="s">
        <v>7071</v>
      </c>
      <c r="F29" s="160" t="s">
        <v>7048</v>
      </c>
      <c r="G29" s="160" t="s">
        <v>7058</v>
      </c>
      <c r="H29" s="160" t="s">
        <v>7029</v>
      </c>
      <c r="I29" s="160" t="s">
        <v>7049</v>
      </c>
      <c r="J29" s="160" t="s">
        <v>7031</v>
      </c>
      <c r="K29" s="160" t="s">
        <v>7043</v>
      </c>
      <c r="L29" s="160" t="s">
        <v>6995</v>
      </c>
      <c r="M29" s="160" t="s">
        <v>7056</v>
      </c>
      <c r="N29" s="160" t="s">
        <v>7034</v>
      </c>
      <c r="O29" s="160" t="s">
        <v>7044</v>
      </c>
      <c r="P29" s="160" t="s">
        <v>7045</v>
      </c>
      <c r="Q29" s="160" t="s">
        <v>7079</v>
      </c>
      <c r="R29" s="160" t="s">
        <v>7086</v>
      </c>
      <c r="S29" s="160" t="s">
        <v>6667</v>
      </c>
      <c r="T29" s="32"/>
    </row>
    <row r="30" spans="1:20" x14ac:dyDescent="0.25">
      <c r="A30" s="164">
        <v>6</v>
      </c>
      <c r="B30" s="163" t="s">
        <v>6647</v>
      </c>
      <c r="C30" s="160">
        <v>4</v>
      </c>
      <c r="D30" s="160">
        <v>4</v>
      </c>
      <c r="E30" s="160">
        <v>4</v>
      </c>
      <c r="F30" s="160">
        <v>1</v>
      </c>
      <c r="G30" s="160">
        <v>4</v>
      </c>
      <c r="H30" s="160">
        <v>5</v>
      </c>
      <c r="I30" s="160">
        <v>3</v>
      </c>
      <c r="J30" s="160">
        <v>3</v>
      </c>
      <c r="K30" s="160">
        <v>4</v>
      </c>
      <c r="L30" s="160">
        <v>4</v>
      </c>
      <c r="M30" s="160">
        <v>2</v>
      </c>
      <c r="N30" s="160">
        <v>2</v>
      </c>
      <c r="O30" s="160">
        <v>2</v>
      </c>
      <c r="P30" s="160">
        <v>2</v>
      </c>
      <c r="Q30" s="160">
        <v>3</v>
      </c>
      <c r="R30" s="160">
        <v>5</v>
      </c>
      <c r="S30" s="160">
        <v>2</v>
      </c>
      <c r="T30" s="32"/>
    </row>
    <row r="31" spans="1:20" x14ac:dyDescent="0.25">
      <c r="A31" s="164">
        <v>6</v>
      </c>
      <c r="B31" s="163" t="s">
        <v>6647</v>
      </c>
      <c r="C31" s="160" t="s">
        <v>7080</v>
      </c>
      <c r="D31" s="160" t="s">
        <v>7087</v>
      </c>
      <c r="E31" s="160" t="s">
        <v>7088</v>
      </c>
      <c r="F31" s="160" t="s">
        <v>7027</v>
      </c>
      <c r="G31" s="160" t="s">
        <v>7083</v>
      </c>
      <c r="H31" s="160" t="s">
        <v>7089</v>
      </c>
      <c r="I31" s="160" t="s">
        <v>7090</v>
      </c>
      <c r="J31" s="160" t="s">
        <v>7050</v>
      </c>
      <c r="K31" s="160" t="s">
        <v>7091</v>
      </c>
      <c r="L31" s="160" t="s">
        <v>6994</v>
      </c>
      <c r="M31" s="160" t="s">
        <v>7056</v>
      </c>
      <c r="N31" s="160" t="s">
        <v>7092</v>
      </c>
      <c r="O31" s="160" t="s">
        <v>7044</v>
      </c>
      <c r="P31" s="160" t="s">
        <v>7057</v>
      </c>
      <c r="Q31" s="160" t="s">
        <v>7052</v>
      </c>
      <c r="R31" s="160" t="s">
        <v>7086</v>
      </c>
      <c r="S31" s="160" t="s">
        <v>6666</v>
      </c>
      <c r="T31" s="32"/>
    </row>
    <row r="32" spans="1:20" x14ac:dyDescent="0.25">
      <c r="A32" s="164">
        <v>6</v>
      </c>
      <c r="B32" s="163" t="s">
        <v>6652</v>
      </c>
      <c r="C32" s="160">
        <v>4</v>
      </c>
      <c r="D32" s="160">
        <v>4</v>
      </c>
      <c r="E32" s="160">
        <v>5</v>
      </c>
      <c r="F32" s="160">
        <v>1</v>
      </c>
      <c r="G32" s="160">
        <v>4</v>
      </c>
      <c r="H32" s="160">
        <v>4</v>
      </c>
      <c r="I32" s="160">
        <v>3</v>
      </c>
      <c r="J32" s="160">
        <v>2</v>
      </c>
      <c r="K32" s="160">
        <v>6</v>
      </c>
      <c r="L32" s="160">
        <v>4</v>
      </c>
      <c r="M32" s="160">
        <v>4</v>
      </c>
      <c r="N32" s="160">
        <v>5</v>
      </c>
      <c r="O32" s="160">
        <v>1</v>
      </c>
      <c r="P32" s="160">
        <v>2</v>
      </c>
      <c r="Q32" s="160">
        <v>5</v>
      </c>
      <c r="R32" s="160">
        <v>5</v>
      </c>
      <c r="S32" s="160">
        <v>1</v>
      </c>
      <c r="T32" s="32"/>
    </row>
    <row r="33" spans="1:20" x14ac:dyDescent="0.25">
      <c r="A33" s="164">
        <v>6</v>
      </c>
      <c r="B33" s="163" t="s">
        <v>6652</v>
      </c>
      <c r="C33" s="160" t="s">
        <v>7080</v>
      </c>
      <c r="D33" s="160" t="s">
        <v>7093</v>
      </c>
      <c r="E33" s="160" t="s">
        <v>7094</v>
      </c>
      <c r="F33" s="160" t="s">
        <v>7027</v>
      </c>
      <c r="G33" s="160" t="s">
        <v>7083</v>
      </c>
      <c r="H33" s="160" t="s">
        <v>7029</v>
      </c>
      <c r="I33" s="160" t="s">
        <v>7090</v>
      </c>
      <c r="J33" s="160" t="s">
        <v>7085</v>
      </c>
      <c r="K33" s="160" t="s">
        <v>7032</v>
      </c>
      <c r="L33" s="160" t="s">
        <v>6994</v>
      </c>
      <c r="M33" s="160" t="s">
        <v>7051</v>
      </c>
      <c r="N33" s="160" t="s">
        <v>7078</v>
      </c>
      <c r="O33" s="160" t="s">
        <v>7095</v>
      </c>
      <c r="P33" s="160" t="s">
        <v>7057</v>
      </c>
      <c r="Q33" s="160" t="s">
        <v>7068</v>
      </c>
      <c r="R33" s="160" t="s">
        <v>7086</v>
      </c>
      <c r="S33" s="160" t="s">
        <v>6667</v>
      </c>
      <c r="T33" s="32"/>
    </row>
    <row r="34" spans="1:20" x14ac:dyDescent="0.25">
      <c r="A34" s="164">
        <v>7</v>
      </c>
      <c r="B34" s="163" t="s">
        <v>6894</v>
      </c>
      <c r="C34" s="160">
        <v>2</v>
      </c>
      <c r="D34" s="160">
        <v>8</v>
      </c>
      <c r="E34" s="160">
        <v>9</v>
      </c>
      <c r="F34" s="160">
        <v>2</v>
      </c>
      <c r="G34" s="160">
        <v>2</v>
      </c>
      <c r="H34" s="160">
        <v>5</v>
      </c>
      <c r="I34" s="160">
        <v>5</v>
      </c>
      <c r="J34" s="160">
        <v>4</v>
      </c>
      <c r="K34" s="160">
        <v>1</v>
      </c>
      <c r="L34" s="160">
        <v>2</v>
      </c>
      <c r="M34" s="160">
        <v>2</v>
      </c>
      <c r="N34" s="160">
        <v>5</v>
      </c>
      <c r="O34" s="160">
        <v>2</v>
      </c>
      <c r="P34" s="160">
        <v>5</v>
      </c>
      <c r="Q34" s="160">
        <v>6</v>
      </c>
      <c r="R34" s="160">
        <v>7</v>
      </c>
      <c r="S34" s="160">
        <v>4</v>
      </c>
      <c r="T34" s="32"/>
    </row>
    <row r="35" spans="1:20" x14ac:dyDescent="0.25">
      <c r="A35" s="164">
        <v>7</v>
      </c>
      <c r="B35" s="163" t="s">
        <v>6894</v>
      </c>
      <c r="C35" s="160" t="s">
        <v>7096</v>
      </c>
      <c r="D35" s="160" t="s">
        <v>7097</v>
      </c>
      <c r="E35" s="160" t="s">
        <v>7098</v>
      </c>
      <c r="F35" s="160" t="s">
        <v>7048</v>
      </c>
      <c r="G35" s="160" t="s">
        <v>7058</v>
      </c>
      <c r="H35" s="160" t="s">
        <v>7089</v>
      </c>
      <c r="I35" s="160" t="s">
        <v>7049</v>
      </c>
      <c r="J35" s="160" t="s">
        <v>7099</v>
      </c>
      <c r="K35" s="160" t="s">
        <v>7100</v>
      </c>
      <c r="L35" s="160" t="s">
        <v>6992</v>
      </c>
      <c r="M35" s="160" t="s">
        <v>7056</v>
      </c>
      <c r="N35" s="160" t="s">
        <v>7078</v>
      </c>
      <c r="O35" s="160" t="s">
        <v>7044</v>
      </c>
      <c r="P35" s="160" t="s">
        <v>7045</v>
      </c>
      <c r="Q35" s="160" t="s">
        <v>7079</v>
      </c>
      <c r="R35" s="160" t="s">
        <v>7101</v>
      </c>
      <c r="S35" s="160" t="s">
        <v>6664</v>
      </c>
      <c r="T35" s="32"/>
    </row>
    <row r="36" spans="1:20" x14ac:dyDescent="0.25">
      <c r="A36" s="164">
        <v>7</v>
      </c>
      <c r="B36" s="163" t="s">
        <v>6651</v>
      </c>
      <c r="C36" s="160">
        <v>4</v>
      </c>
      <c r="D36" s="160">
        <v>8</v>
      </c>
      <c r="E36" s="160">
        <v>9</v>
      </c>
      <c r="F36" s="160">
        <v>1</v>
      </c>
      <c r="G36" s="160">
        <v>4</v>
      </c>
      <c r="H36" s="160">
        <v>5</v>
      </c>
      <c r="I36" s="160">
        <v>2</v>
      </c>
      <c r="J36" s="160">
        <v>4</v>
      </c>
      <c r="K36" s="160">
        <v>6</v>
      </c>
      <c r="L36" s="160">
        <v>3</v>
      </c>
      <c r="M36" s="160">
        <v>3</v>
      </c>
      <c r="N36" s="160">
        <v>5</v>
      </c>
      <c r="O36" s="160">
        <v>1</v>
      </c>
      <c r="P36" s="160">
        <v>5</v>
      </c>
      <c r="Q36" s="160">
        <v>6</v>
      </c>
      <c r="R36" s="160">
        <v>7</v>
      </c>
      <c r="S36" s="160">
        <v>4</v>
      </c>
      <c r="T36" s="32"/>
    </row>
    <row r="37" spans="1:20" x14ac:dyDescent="0.25">
      <c r="A37" s="164">
        <v>7</v>
      </c>
      <c r="B37" s="163" t="s">
        <v>6651</v>
      </c>
      <c r="C37" s="160" t="s">
        <v>7080</v>
      </c>
      <c r="D37" s="160" t="s">
        <v>7102</v>
      </c>
      <c r="E37" s="160" t="s">
        <v>7103</v>
      </c>
      <c r="F37" s="160" t="s">
        <v>7027</v>
      </c>
      <c r="G37" s="160" t="s">
        <v>7083</v>
      </c>
      <c r="H37" s="160" t="s">
        <v>7089</v>
      </c>
      <c r="I37" s="160" t="s">
        <v>7042</v>
      </c>
      <c r="J37" s="160" t="s">
        <v>7099</v>
      </c>
      <c r="K37" s="160" t="s">
        <v>7032</v>
      </c>
      <c r="L37" s="160" t="s">
        <v>6993</v>
      </c>
      <c r="M37" s="160" t="s">
        <v>7104</v>
      </c>
      <c r="N37" s="160" t="s">
        <v>7078</v>
      </c>
      <c r="O37" s="160" t="s">
        <v>7095</v>
      </c>
      <c r="P37" s="160" t="s">
        <v>7045</v>
      </c>
      <c r="Q37" s="160" t="s">
        <v>7079</v>
      </c>
      <c r="R37" s="160" t="s">
        <v>7101</v>
      </c>
      <c r="S37" s="160" t="s">
        <v>6664</v>
      </c>
      <c r="T37" s="32"/>
    </row>
    <row r="38" spans="1:20" x14ac:dyDescent="0.25">
      <c r="A38" s="164">
        <v>7</v>
      </c>
      <c r="B38" s="163" t="s">
        <v>6653</v>
      </c>
      <c r="C38" s="160">
        <v>6</v>
      </c>
      <c r="D38" s="160">
        <v>6</v>
      </c>
      <c r="E38" s="160">
        <v>3</v>
      </c>
      <c r="F38" s="160">
        <v>1</v>
      </c>
      <c r="G38" s="160">
        <v>4</v>
      </c>
      <c r="H38" s="160">
        <v>5</v>
      </c>
      <c r="I38" s="160">
        <v>2</v>
      </c>
      <c r="J38" s="160">
        <v>3</v>
      </c>
      <c r="K38" s="160">
        <v>1</v>
      </c>
      <c r="L38" s="160">
        <v>6</v>
      </c>
      <c r="M38" s="160">
        <v>2</v>
      </c>
      <c r="N38" s="160">
        <v>4</v>
      </c>
      <c r="O38" s="160">
        <v>1</v>
      </c>
      <c r="P38" s="160">
        <v>1</v>
      </c>
      <c r="Q38" s="160">
        <v>6</v>
      </c>
      <c r="R38" s="160">
        <v>7</v>
      </c>
      <c r="S38" s="160">
        <v>3</v>
      </c>
      <c r="T38" s="32"/>
    </row>
    <row r="39" spans="1:20" x14ac:dyDescent="0.25">
      <c r="A39" s="164">
        <v>7</v>
      </c>
      <c r="B39" s="163" t="s">
        <v>6653</v>
      </c>
      <c r="C39" s="160" t="s">
        <v>7080</v>
      </c>
      <c r="D39" s="160" t="s">
        <v>7105</v>
      </c>
      <c r="E39" s="160" t="s">
        <v>7106</v>
      </c>
      <c r="F39" s="160" t="s">
        <v>7027</v>
      </c>
      <c r="G39" s="160" t="s">
        <v>7083</v>
      </c>
      <c r="H39" s="160" t="s">
        <v>7089</v>
      </c>
      <c r="I39" s="160" t="s">
        <v>7042</v>
      </c>
      <c r="J39" s="160" t="s">
        <v>7050</v>
      </c>
      <c r="K39" s="160" t="s">
        <v>7100</v>
      </c>
      <c r="L39" s="160" t="s">
        <v>6996</v>
      </c>
      <c r="M39" s="160" t="s">
        <v>7056</v>
      </c>
      <c r="N39" s="160" t="s">
        <v>7107</v>
      </c>
      <c r="O39" s="160" t="s">
        <v>7095</v>
      </c>
      <c r="P39" s="160" t="s">
        <v>7108</v>
      </c>
      <c r="Q39" s="160" t="s">
        <v>7079</v>
      </c>
      <c r="R39" s="160" t="s">
        <v>7101</v>
      </c>
      <c r="S39" s="160" t="s">
        <v>6665</v>
      </c>
      <c r="T39" s="32"/>
    </row>
    <row r="40" spans="1:20" x14ac:dyDescent="0.25">
      <c r="A40" s="164">
        <v>7</v>
      </c>
      <c r="B40" s="163" t="s">
        <v>6650</v>
      </c>
      <c r="C40" s="160">
        <v>4</v>
      </c>
      <c r="D40" s="160">
        <v>7</v>
      </c>
      <c r="E40" s="160">
        <v>6</v>
      </c>
      <c r="F40" s="160">
        <v>1</v>
      </c>
      <c r="G40" s="160">
        <v>4</v>
      </c>
      <c r="H40" s="160">
        <v>1</v>
      </c>
      <c r="I40" s="160">
        <v>1</v>
      </c>
      <c r="J40" s="160">
        <v>2</v>
      </c>
      <c r="K40" s="160">
        <v>2</v>
      </c>
      <c r="L40" s="160">
        <v>2</v>
      </c>
      <c r="M40" s="160">
        <v>4</v>
      </c>
      <c r="N40" s="160">
        <v>4</v>
      </c>
      <c r="O40" s="160">
        <v>1</v>
      </c>
      <c r="P40" s="160">
        <v>2</v>
      </c>
      <c r="Q40" s="160">
        <v>6</v>
      </c>
      <c r="R40" s="160">
        <v>7</v>
      </c>
      <c r="S40" s="160">
        <v>4</v>
      </c>
      <c r="T40" s="32"/>
    </row>
    <row r="41" spans="1:20" x14ac:dyDescent="0.25">
      <c r="A41" s="164">
        <v>7</v>
      </c>
      <c r="B41" s="163" t="s">
        <v>6650</v>
      </c>
      <c r="C41" s="160" t="s">
        <v>7080</v>
      </c>
      <c r="D41" s="160" t="s">
        <v>7109</v>
      </c>
      <c r="E41" s="160" t="s">
        <v>7110</v>
      </c>
      <c r="F41" s="160" t="s">
        <v>7027</v>
      </c>
      <c r="G41" s="160" t="s">
        <v>7083</v>
      </c>
      <c r="H41" s="160" t="s">
        <v>7111</v>
      </c>
      <c r="I41" s="160" t="s">
        <v>7112</v>
      </c>
      <c r="J41" s="160" t="s">
        <v>7085</v>
      </c>
      <c r="K41" s="160" t="s">
        <v>7077</v>
      </c>
      <c r="L41" s="160" t="s">
        <v>6992</v>
      </c>
      <c r="M41" s="160" t="s">
        <v>7051</v>
      </c>
      <c r="N41" s="160" t="s">
        <v>7107</v>
      </c>
      <c r="O41" s="160" t="s">
        <v>7095</v>
      </c>
      <c r="P41" s="160" t="s">
        <v>7057</v>
      </c>
      <c r="Q41" s="160" t="s">
        <v>7079</v>
      </c>
      <c r="R41" s="160" t="s">
        <v>7101</v>
      </c>
      <c r="S41" s="160" t="s">
        <v>6664</v>
      </c>
      <c r="T41" s="32"/>
    </row>
    <row r="42" spans="1:20" x14ac:dyDescent="0.25">
      <c r="A42" s="164">
        <v>8</v>
      </c>
      <c r="B42" s="163" t="s">
        <v>6646</v>
      </c>
      <c r="C42" s="160">
        <v>5</v>
      </c>
      <c r="D42" s="160">
        <v>8</v>
      </c>
      <c r="E42" s="160">
        <v>9</v>
      </c>
      <c r="F42" s="160">
        <v>1</v>
      </c>
      <c r="G42" s="160">
        <v>4</v>
      </c>
      <c r="H42" s="160">
        <v>2</v>
      </c>
      <c r="I42" s="160">
        <v>1</v>
      </c>
      <c r="J42" s="160">
        <v>6</v>
      </c>
      <c r="K42" s="160">
        <v>2</v>
      </c>
      <c r="L42" s="160">
        <v>3</v>
      </c>
      <c r="M42" s="160">
        <v>4</v>
      </c>
      <c r="N42" s="160">
        <v>5</v>
      </c>
      <c r="O42" s="160">
        <v>2</v>
      </c>
      <c r="P42" s="160">
        <v>1</v>
      </c>
      <c r="Q42" s="160">
        <v>6</v>
      </c>
      <c r="R42" s="160">
        <v>8</v>
      </c>
      <c r="S42" s="160">
        <v>4</v>
      </c>
      <c r="T42" s="32"/>
    </row>
    <row r="43" spans="1:20" x14ac:dyDescent="0.25">
      <c r="A43" s="164">
        <v>8</v>
      </c>
      <c r="B43" s="163" t="s">
        <v>6646</v>
      </c>
      <c r="C43" s="160" t="s">
        <v>7113</v>
      </c>
      <c r="D43" s="160" t="s">
        <v>7114</v>
      </c>
      <c r="E43" s="160" t="s">
        <v>7115</v>
      </c>
      <c r="F43" s="160" t="s">
        <v>7027</v>
      </c>
      <c r="G43" s="160" t="s">
        <v>7083</v>
      </c>
      <c r="H43" s="160" t="s">
        <v>7116</v>
      </c>
      <c r="I43" s="160" t="s">
        <v>7112</v>
      </c>
      <c r="J43" s="160" t="s">
        <v>7031</v>
      </c>
      <c r="K43" s="160" t="s">
        <v>7077</v>
      </c>
      <c r="L43" s="160" t="s">
        <v>6993</v>
      </c>
      <c r="M43" s="160" t="s">
        <v>7051</v>
      </c>
      <c r="N43" s="160" t="s">
        <v>7078</v>
      </c>
      <c r="O43" s="160" t="s">
        <v>7044</v>
      </c>
      <c r="P43" s="160" t="s">
        <v>7108</v>
      </c>
      <c r="Q43" s="160" t="s">
        <v>7079</v>
      </c>
      <c r="R43" s="160" t="s">
        <v>7117</v>
      </c>
      <c r="S43" s="160" t="s">
        <v>6664</v>
      </c>
      <c r="T43" s="32"/>
    </row>
    <row r="44" spans="1:20" x14ac:dyDescent="0.25">
      <c r="A44" s="164">
        <v>8</v>
      </c>
      <c r="B44" s="163" t="s">
        <v>6648</v>
      </c>
      <c r="C44" s="160">
        <v>5</v>
      </c>
      <c r="D44" s="160">
        <v>8</v>
      </c>
      <c r="E44" s="160">
        <v>9</v>
      </c>
      <c r="F44" s="160">
        <v>1</v>
      </c>
      <c r="G44" s="160">
        <v>4</v>
      </c>
      <c r="H44" s="160">
        <v>5</v>
      </c>
      <c r="I44" s="160">
        <v>2</v>
      </c>
      <c r="J44" s="160">
        <v>6</v>
      </c>
      <c r="K44" s="160">
        <v>1</v>
      </c>
      <c r="L44" s="160">
        <v>3</v>
      </c>
      <c r="M44" s="160">
        <v>3</v>
      </c>
      <c r="N44" s="160">
        <v>5</v>
      </c>
      <c r="O44" s="160">
        <v>2</v>
      </c>
      <c r="P44" s="160">
        <v>4</v>
      </c>
      <c r="Q44" s="160">
        <v>6</v>
      </c>
      <c r="R44" s="160">
        <v>8</v>
      </c>
      <c r="S44" s="160">
        <v>4</v>
      </c>
      <c r="T44" s="32"/>
    </row>
    <row r="45" spans="1:20" x14ac:dyDescent="0.25">
      <c r="A45" s="164">
        <v>8</v>
      </c>
      <c r="B45" s="163" t="s">
        <v>6648</v>
      </c>
      <c r="C45" s="160" t="s">
        <v>7113</v>
      </c>
      <c r="D45" s="160" t="s">
        <v>7118</v>
      </c>
      <c r="E45" s="160" t="s">
        <v>7119</v>
      </c>
      <c r="F45" s="160" t="s">
        <v>7027</v>
      </c>
      <c r="G45" s="160" t="s">
        <v>7083</v>
      </c>
      <c r="H45" s="160" t="s">
        <v>7089</v>
      </c>
      <c r="I45" s="160" t="s">
        <v>7042</v>
      </c>
      <c r="J45" s="160" t="s">
        <v>7031</v>
      </c>
      <c r="K45" s="160" t="s">
        <v>7100</v>
      </c>
      <c r="L45" s="160" t="s">
        <v>6993</v>
      </c>
      <c r="M45" s="160" t="s">
        <v>7104</v>
      </c>
      <c r="N45" s="160" t="s">
        <v>7078</v>
      </c>
      <c r="O45" s="160" t="s">
        <v>7044</v>
      </c>
      <c r="P45" s="160" t="s">
        <v>7064</v>
      </c>
      <c r="Q45" s="160" t="s">
        <v>7079</v>
      </c>
      <c r="R45" s="160" t="s">
        <v>7117</v>
      </c>
      <c r="S45" s="160" t="s">
        <v>6664</v>
      </c>
      <c r="T45" s="32"/>
    </row>
    <row r="46" spans="1:20" x14ac:dyDescent="0.25">
      <c r="A46" s="164">
        <v>8</v>
      </c>
      <c r="B46" s="163" t="s">
        <v>6643</v>
      </c>
      <c r="C46" s="160">
        <v>4</v>
      </c>
      <c r="D46" s="160">
        <v>8</v>
      </c>
      <c r="E46" s="160">
        <v>7</v>
      </c>
      <c r="F46" s="160">
        <v>2</v>
      </c>
      <c r="G46" s="160">
        <v>4</v>
      </c>
      <c r="H46" s="160">
        <v>5</v>
      </c>
      <c r="I46" s="160">
        <v>1</v>
      </c>
      <c r="J46" s="160">
        <v>5</v>
      </c>
      <c r="K46" s="160">
        <v>3</v>
      </c>
      <c r="L46" s="160">
        <v>6</v>
      </c>
      <c r="M46" s="160">
        <v>4</v>
      </c>
      <c r="N46" s="160">
        <v>5</v>
      </c>
      <c r="O46" s="160">
        <v>2</v>
      </c>
      <c r="P46" s="160">
        <v>2</v>
      </c>
      <c r="Q46" s="160">
        <v>6</v>
      </c>
      <c r="R46" s="160">
        <v>8</v>
      </c>
      <c r="S46" s="160">
        <v>2</v>
      </c>
      <c r="T46" s="32"/>
    </row>
    <row r="47" spans="1:20" x14ac:dyDescent="0.25">
      <c r="A47" s="164">
        <v>8</v>
      </c>
      <c r="B47" s="163" t="s">
        <v>6643</v>
      </c>
      <c r="C47" s="160" t="s">
        <v>7080</v>
      </c>
      <c r="D47" s="160" t="s">
        <v>7120</v>
      </c>
      <c r="E47" s="160" t="s">
        <v>7121</v>
      </c>
      <c r="F47" s="160" t="s">
        <v>7048</v>
      </c>
      <c r="G47" s="160" t="s">
        <v>7083</v>
      </c>
      <c r="H47" s="160" t="s">
        <v>7089</v>
      </c>
      <c r="I47" s="160" t="s">
        <v>7112</v>
      </c>
      <c r="J47" s="160" t="s">
        <v>7122</v>
      </c>
      <c r="K47" s="160" t="s">
        <v>7123</v>
      </c>
      <c r="L47" s="160" t="s">
        <v>6996</v>
      </c>
      <c r="M47" s="160" t="s">
        <v>7051</v>
      </c>
      <c r="N47" s="160" t="s">
        <v>7078</v>
      </c>
      <c r="O47" s="160" t="s">
        <v>7044</v>
      </c>
      <c r="P47" s="160" t="s">
        <v>7057</v>
      </c>
      <c r="Q47" s="160" t="s">
        <v>7079</v>
      </c>
      <c r="R47" s="160" t="s">
        <v>7117</v>
      </c>
      <c r="S47" s="160" t="s">
        <v>6666</v>
      </c>
      <c r="T47" s="32"/>
    </row>
    <row r="48" spans="1:20" ht="15.75" thickBot="1" x14ac:dyDescent="0.3">
      <c r="A48" s="164">
        <v>8</v>
      </c>
      <c r="B48" s="172" t="s">
        <v>6946</v>
      </c>
      <c r="C48" s="160">
        <v>5</v>
      </c>
      <c r="D48" s="160">
        <v>9</v>
      </c>
      <c r="E48" s="160">
        <v>9</v>
      </c>
      <c r="F48" s="160">
        <v>1</v>
      </c>
      <c r="G48" s="160">
        <v>4</v>
      </c>
      <c r="H48" s="160">
        <v>3</v>
      </c>
      <c r="I48" s="160">
        <v>4</v>
      </c>
      <c r="J48" s="160">
        <v>6</v>
      </c>
      <c r="K48" s="160">
        <v>5</v>
      </c>
      <c r="L48" s="160">
        <v>1</v>
      </c>
      <c r="M48" s="160">
        <v>4</v>
      </c>
      <c r="N48" s="160">
        <v>4</v>
      </c>
      <c r="O48" s="160">
        <v>2</v>
      </c>
      <c r="P48" s="160">
        <v>4</v>
      </c>
      <c r="Q48" s="160">
        <v>7</v>
      </c>
      <c r="R48" s="160">
        <v>9</v>
      </c>
      <c r="S48" s="160">
        <v>5</v>
      </c>
      <c r="T48" s="32"/>
    </row>
    <row r="49" spans="1:20" ht="15.75" thickBot="1" x14ac:dyDescent="0.3">
      <c r="A49" s="173">
        <v>8</v>
      </c>
      <c r="B49" s="174" t="s">
        <v>6946</v>
      </c>
      <c r="C49" s="175" t="s">
        <v>7113</v>
      </c>
      <c r="D49" s="176" t="s">
        <v>7124</v>
      </c>
      <c r="E49" s="176" t="s">
        <v>7125</v>
      </c>
      <c r="F49" s="176" t="s">
        <v>7027</v>
      </c>
      <c r="G49" s="160" t="s">
        <v>7083</v>
      </c>
      <c r="H49" s="160" t="s">
        <v>7084</v>
      </c>
      <c r="I49" s="160" t="s">
        <v>7030</v>
      </c>
      <c r="J49" s="160" t="s">
        <v>7031</v>
      </c>
      <c r="K49" s="160" t="s">
        <v>7063</v>
      </c>
      <c r="L49" s="160" t="s">
        <v>6991</v>
      </c>
      <c r="M49" s="160" t="s">
        <v>7051</v>
      </c>
      <c r="N49" s="160" t="s">
        <v>7107</v>
      </c>
      <c r="O49" s="160" t="s">
        <v>7044</v>
      </c>
      <c r="P49" s="160" t="s">
        <v>7064</v>
      </c>
      <c r="Q49" s="160" t="s">
        <v>7126</v>
      </c>
      <c r="R49" s="160" t="s">
        <v>7126</v>
      </c>
      <c r="S49" s="160" t="s">
        <v>7126</v>
      </c>
      <c r="T49" s="32"/>
    </row>
    <row r="50" spans="1:20" x14ac:dyDescent="0.25">
      <c r="A50" s="177">
        <v>1</v>
      </c>
      <c r="B50" s="178" t="str">
        <f>_xlfn.CONCAT(B3,". ",B5)</f>
        <v>Петропавловск-Камчатский ГО. г. Елизово</v>
      </c>
      <c r="C50" s="179" t="str">
        <f>_xlfn.CONCAT(C3,". ",C5)</f>
        <v>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 краевой центр.. Городское поселение в составе Елизовского муниципального округа</v>
      </c>
      <c r="D50" s="179" t="str">
        <f t="shared" ref="D50:S50" si="0">_xlfn.CONCAT(D3,". ",D5)</f>
        <v>наличие автомобильных дорог общего пользования регионального или межмуниципального значения преимущественно с асфальтобетонным покрытием;  краевой центр..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v>
      </c>
      <c r="E50" s="179" t="str">
        <f t="shared" si="0"/>
        <v>Концентрация достопримечательностей: высокая концентрация культурно-досуговых учреждений,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Ядро туристической системы края, точка входа для всех направлений.. Концентрация достопримечательностей: высокая концентрация культурно-досуговых учреждений,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Важный транспортный и культурно-познавательный центр.</v>
      </c>
      <c r="F50" s="179" t="str">
        <f t="shared" si="0"/>
        <v>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0" s="179" t="str">
        <f t="shared" si="0"/>
        <v>свыше 100 чел./кв.км.. свыше 100 чел./кв.км.</v>
      </c>
      <c r="H50" s="179" t="str">
        <f t="shared" si="0"/>
        <v>от 150 000 до 500 000 руб./чел.. от 150 000 до 500 000 руб./чел.</v>
      </c>
      <c r="I50" s="179" t="str">
        <f t="shared" si="0"/>
        <v>от 50 до 200 тыс. руб./чел.. от 300 до 600  тыс. руб./чел.</v>
      </c>
      <c r="J50" s="179" t="str">
        <f t="shared" si="0"/>
        <v>менее 50 руб./чел.. менее 50 руб./чел.</v>
      </c>
      <c r="K50" s="179" t="str">
        <f t="shared" si="0"/>
        <v>Комплексная химическая нагрузка на население; Биологическая нагрузка на население; Физические факторы воздействия на население. Комплексная химическая нагрузка на население; Биологическая нагрузка на население.</v>
      </c>
      <c r="L50" s="179" t="str">
        <f t="shared" si="0"/>
        <v>9;10;10 баллов. 9;10;10 баллов</v>
      </c>
      <c r="M50" s="179" t="str">
        <f t="shared" si="0"/>
        <v xml:space="preserve"> Вовлечение в оборот свыше 50% неиспользуемых земель..  Вовлечение в оборот свыше 50% неиспользуемых земель.</v>
      </c>
      <c r="N50" s="179" t="str">
        <f t="shared" si="0"/>
        <v>свыше 10 га/чел.. свыше 10 га/чел.</v>
      </c>
      <c r="O50" s="179" t="str">
        <f t="shared" si="0"/>
        <v>от 20% до 29,9%. от 30% до 40%</v>
      </c>
      <c r="P50" s="179" t="str">
        <f t="shared" si="0"/>
        <v>от 28 до 30 м2/чел.. менее 27 м2/чел.</v>
      </c>
      <c r="Q50" s="179" t="str">
        <f t="shared" si="0"/>
        <v>от 50 до 140 шт.. от 50 до 140 шт.</v>
      </c>
      <c r="R50" s="179" t="str">
        <f t="shared" si="0"/>
        <v>свыше 2240 руб./м2. свыше 2240 руб./м2</v>
      </c>
      <c r="S50" s="180" t="str">
        <f t="shared" si="0"/>
        <v>предложения преобладают. предложения преобладают</v>
      </c>
      <c r="T50" s="181" t="s">
        <v>7016</v>
      </c>
    </row>
    <row r="51" spans="1:20" ht="15.75" thickBot="1" x14ac:dyDescent="0.3">
      <c r="A51" s="182">
        <v>2</v>
      </c>
      <c r="B51" s="183" t="str">
        <f>_xlfn.CONCAT(B7,". ",B9,". ",B11)</f>
        <v>Пионерское СП. Паратунское СП. Новоавачинское СП</v>
      </c>
      <c r="C51" s="184" t="str">
        <f t="shared" ref="C51:S51" si="1">_xlfn.CONCAT(C7,". ",C9,". ",C11)</f>
        <v>Сельское поселение в составе Елизовского муниципального округа. Сельское поселение в составе Елизовского муниципального округа. Сельское поселение в составе Елизовского муниципального округа</v>
      </c>
      <c r="D51" s="184" t="str">
        <f t="shared" si="1"/>
        <v>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v>
      </c>
      <c r="E51" s="184" t="str">
        <f t="shared" si="1"/>
        <v>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1 часа. Главный бальнеологический курорт края.. 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v>
      </c>
      <c r="F51" s="184" t="str">
        <f t="shared" si="1"/>
        <v>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1" s="184" t="str">
        <f t="shared" si="1"/>
        <v>свыше 100 чел./кв.км.. от 1 до 10 чел./кв.км.. от 10 до 100 чел./кв.км.</v>
      </c>
      <c r="H51" s="184" t="str">
        <f t="shared" si="1"/>
        <v>от 150 000 до 500 000 руб./чел.. от 150 000 до 500 000 руб./чел.. от 150 000 до 500 000 руб./чел.</v>
      </c>
      <c r="I51" s="184" t="str">
        <f t="shared" si="1"/>
        <v>менее 50 тыс. руб./чел... от 50 до 200 тыс. руб./чел.. от 50 до 200 тыс. руб./чел.</v>
      </c>
      <c r="J51" s="184" t="str">
        <f t="shared" si="1"/>
        <v>от 500 до 700 руб./чел.. менее 50 руб./чел.. от 500 до 700 руб./чел.</v>
      </c>
      <c r="K51" s="184" t="str">
        <f t="shared" si="1"/>
        <v>Комплексная химическая нагрузка на население; Биологическая нагрузка на население.. Комплексная химическая нагрузка на население; Биологическая нагрузка на население.. Комплексная химическая нагрузка на население; Биологическая нагрузка на население.</v>
      </c>
      <c r="L51" s="184" t="str">
        <f t="shared" si="1"/>
        <v>9;10;10 баллов. 9;10;10 баллов. 9;10;10 баллов</v>
      </c>
      <c r="M51" s="184" t="str">
        <f t="shared" si="1"/>
        <v>На территории муниципального образования не проводятся ККР..  Вовлечение в оборот до 50% неиспользуемых земель..  Вовлечение в оборот до 50% неиспользуемых земель.</v>
      </c>
      <c r="N51" s="184" t="str">
        <f t="shared" si="1"/>
        <v>свыше 10 га/чел.. свыше 10 га/чел.. свыше 10 га/чел.</v>
      </c>
      <c r="O51" s="184" t="str">
        <f t="shared" si="1"/>
        <v>от 30% до 40%. от 30% до 40%. от 30% до 40%</v>
      </c>
      <c r="P51" s="184" t="str">
        <f t="shared" si="1"/>
        <v>менее 27 м2/чел.. от 30 до 35 м2/чел.. менее 27 м2/чел.</v>
      </c>
      <c r="Q51" s="184" t="str">
        <f t="shared" si="1"/>
        <v>от 20 до 50 шт.. от 20 до 50 шт.. от 20 до 50 шт.</v>
      </c>
      <c r="R51" s="184" t="str">
        <f t="shared" si="1"/>
        <v>от 1970 до 2240 руб./м2. от 1970 до 2240 руб./м2. от 1970 до 2240 руб./м2</v>
      </c>
      <c r="S51" s="185" t="str">
        <f t="shared" si="1"/>
        <v>предложения преобладают. предложения преобладают. предложения преобладают</v>
      </c>
      <c r="T51" s="186" t="s">
        <v>7017</v>
      </c>
    </row>
    <row r="52" spans="1:20" ht="15.75" thickBot="1" x14ac:dyDescent="0.3">
      <c r="A52" s="168">
        <v>3</v>
      </c>
      <c r="B52" s="183" t="s">
        <v>6645</v>
      </c>
      <c r="C52" s="160" t="str">
        <f>C13</f>
        <v>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В муниципальномокруге присутствует населенный пункт, наделенный статусом города краевого подчинения.</v>
      </c>
      <c r="D52" s="160" t="str">
        <f t="shared" ref="D52:S52" si="2">D13</f>
        <v>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максимальное  удаление населенных пунктов муниципального образования от краевого центра составляет 172 км. (с.Ганалы).</v>
      </c>
      <c r="E52" s="160" t="str">
        <f t="shared" si="2"/>
        <v>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высокоразвитая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«Ворота» к вулканам, пригородная зона отдыха и горнолыжного туризма.</v>
      </c>
      <c r="F52" s="160" t="str">
        <f t="shared" si="2"/>
        <v>на территории муниципального образования создана территория опережающего социально-экономического развития "Камчатка"</v>
      </c>
      <c r="G52" s="160" t="str">
        <f t="shared" si="2"/>
        <v>от 1 до 10 чел./кв.км.</v>
      </c>
      <c r="H52" s="160" t="str">
        <f t="shared" si="2"/>
        <v>от 150 000 до 500 000 руб./чел.</v>
      </c>
      <c r="I52" s="160" t="str">
        <f t="shared" si="2"/>
        <v>от 50 до 200 тыс. руб./чел.</v>
      </c>
      <c r="J52" s="160" t="str">
        <f t="shared" si="2"/>
        <v>свыше 1 000 руб./чел.</v>
      </c>
      <c r="K52" s="160" t="str">
        <f t="shared" si="2"/>
        <v>Комплексная химическая нагрузка на население; Физические факторы воздействия на население</v>
      </c>
      <c r="L52" s="160" t="str">
        <f t="shared" si="2"/>
        <v>9;10;10 баллов</v>
      </c>
      <c r="M52" s="160" t="str">
        <f t="shared" si="2"/>
        <v xml:space="preserve"> Вовлечение в оборот до 50% неиспользуемых земель.</v>
      </c>
      <c r="N52" s="160" t="str">
        <f t="shared" si="2"/>
        <v>свыше 10 га/чел.</v>
      </c>
      <c r="O52" s="160" t="str">
        <f t="shared" si="2"/>
        <v>от 30% до 40%</v>
      </c>
      <c r="P52" s="160" t="str">
        <f t="shared" si="2"/>
        <v>от 27 до 28 м2/чел.</v>
      </c>
      <c r="Q52" s="160" t="str">
        <f t="shared" si="2"/>
        <v>свыше 140 шт.</v>
      </c>
      <c r="R52" s="160" t="str">
        <f t="shared" si="2"/>
        <v>от 930 до 1970 руб./м2</v>
      </c>
      <c r="S52" s="160" t="str">
        <f t="shared" si="2"/>
        <v>предложения преобладают</v>
      </c>
      <c r="T52" s="187" t="s">
        <v>7018</v>
      </c>
    </row>
    <row r="53" spans="1:20" x14ac:dyDescent="0.25">
      <c r="A53" s="182">
        <v>4</v>
      </c>
      <c r="B53" s="183" t="str">
        <f>_xlfn.CONCAT(B15,". ",B17,". ",B19)</f>
        <v>Раздольненское СП. Николаевское СП. Вулканное ГП</v>
      </c>
      <c r="C53" s="184" t="str">
        <f t="shared" ref="C53:S53" si="3">_xlfn.CONCAT(C15,". ",C17,". ",C19)</f>
        <v>Сельское поселение в составе Елизовского муниципального округа. Сельское поселение в составе Елизовского муниципального округа. Городское поселение в составе Елизовского муниципального округа</v>
      </c>
      <c r="D53" s="184" t="str">
        <f t="shared" si="3"/>
        <v>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v>
      </c>
      <c r="E53" s="184" t="str">
        <f t="shared" si="3"/>
        <v>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Концентрация достопримечательностей: высокая концентрация природных и этнографических достопримечательностей; Развитость туристической инфраструктуры: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Точка интереса для коротких остановок в пути.</v>
      </c>
      <c r="F53" s="184" t="str">
        <f t="shared" si="3"/>
        <v>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не создана территория опережающего социально-экономического развития "Камчатка"</v>
      </c>
      <c r="G53" s="184" t="str">
        <f t="shared" si="3"/>
        <v>от 1 до 10 чел./кв.км.. от 10 до 100 чел./кв.км.. свыше 100 чел./кв.км.</v>
      </c>
      <c r="H53" s="184" t="str">
        <f t="shared" si="3"/>
        <v>от 150 000 до 500 000 руб./чел.. от 150 000 до 500 000 руб./чел.. от 150 000 до 500 000 руб./чел.</v>
      </c>
      <c r="I53" s="184" t="str">
        <f t="shared" si="3"/>
        <v>менее 50 тыс. руб./чел... от 50 до 200 тыс. руб./чел.. менее 50 тыс. руб./чел..</v>
      </c>
      <c r="J53" s="184" t="str">
        <f t="shared" si="3"/>
        <v>менее 50 руб./чел.. менее 50 руб./чел.. менее 50 руб./чел.</v>
      </c>
      <c r="K53" s="184" t="str">
        <f t="shared" si="3"/>
        <v>Комплексная химическая нагрузка на население; Биологическая нагрузка на население.. Комплексная химическая нагрузка на население; Биологическая нагрузка на население.. Комплексная химическая нагрузка на население; Биологическая нагрузка на население.</v>
      </c>
      <c r="L53" s="184" t="str">
        <f t="shared" si="3"/>
        <v>9;10;10 баллов. 9;10;10 баллов. 9;10;10 баллов</v>
      </c>
      <c r="M53" s="184" t="str">
        <f t="shared" si="3"/>
        <v xml:space="preserve"> Вовлечение в оборот до 50% неиспользуемых земель.. На территории муниципального образования не проводятся ККР.. На территории муниципального образования не проводятся ККР.</v>
      </c>
      <c r="N53" s="184" t="str">
        <f t="shared" si="3"/>
        <v>свыше 10 га/чел.. свыше 10 га/чел.. свыше 10 га/чел.</v>
      </c>
      <c r="O53" s="184" t="str">
        <f t="shared" si="3"/>
        <v>от 30% до 40%. от 30% до 40%. от 30% до 40%</v>
      </c>
      <c r="P53" s="184" t="str">
        <f t="shared" si="3"/>
        <v>менее 27 м2/чел.. менее 27 м2/чел.. менее 27 м2/чел.</v>
      </c>
      <c r="Q53" s="184" t="str">
        <f t="shared" si="3"/>
        <v>от 5 до 10 шт.. от 5 до 10 шт.. от 10 до 20 шт.</v>
      </c>
      <c r="R53" s="184" t="str">
        <f t="shared" si="3"/>
        <v>от 930 до 1970 руб./м2. от 930 до 1970 руб./м2. от 930 до 1970 руб./м2</v>
      </c>
      <c r="S53" s="185" t="str">
        <f t="shared" si="3"/>
        <v>предложения преобладают. предложения преобладают. предложения преобладают</v>
      </c>
      <c r="T53" s="186" t="s">
        <v>7019</v>
      </c>
    </row>
    <row r="54" spans="1:20" x14ac:dyDescent="0.25">
      <c r="A54" s="182">
        <v>5</v>
      </c>
      <c r="B54" s="183" t="str">
        <f>_xlfn.CONCAT(B21,". ",B23,". ",B25)</f>
        <v>Корякское СП. Вилючинский ГО. Быстринский МнО</v>
      </c>
      <c r="C54" s="184" t="str">
        <f t="shared" ref="C54:S54" si="4">_xlfn.CONCAT(C21,". ",C23,". ",C25)</f>
        <v>Сельское поселение в составе Елизовского муниципального округа. 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v>
      </c>
      <c r="D54" s="184" t="str">
        <f t="shared" si="4"/>
        <v>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(не менее 12 рейсов в день);   удаленность от краевого центра 62 км, закрытое административно-территориальное образование.. 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три рейса в неделю;  максимальное  удаление населенных пунктов муниципального образования от краевого центра составляет 520 км. (с.Эссо).</v>
      </c>
      <c r="E54" s="184" t="str">
        <f t="shared" si="4"/>
        <v>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Закрытое административно-территориальное образование.. 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8 часов. Сильный этнографический и природный кластер, перспективный для организованного туризма.</v>
      </c>
      <c r="F54" s="184" t="str">
        <f t="shared" si="4"/>
        <v>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4" s="184" t="str">
        <f t="shared" si="4"/>
        <v>от 10 до 100 чел./кв.км.. от 10 до 100 чел./кв.км.. менее 1 чел./кв.км.</v>
      </c>
      <c r="H54" s="184" t="str">
        <f t="shared" si="4"/>
        <v>от 150 000 до 500 000 руб./чел.. менее 4 000 руб./чел.. от 500 000 до 1 000 000 руб./чел.</v>
      </c>
      <c r="I54" s="184" t="str">
        <f t="shared" si="4"/>
        <v>от 50 до 200 тыс. руб./чел.. от 50 до 200 тыс. руб./чел.. от 300 до 600  тыс. руб./чел.</v>
      </c>
      <c r="J54" s="184" t="str">
        <f t="shared" si="4"/>
        <v>менее 50 руб./чел.. от 500 до 700 руб./чел.. от 700 до 1 000 руб./чел.</v>
      </c>
      <c r="K54" s="184" t="str">
        <f t="shared" si="4"/>
        <v>Комплексная химическая нагрузка на население; Биологическая нагрузка на население.. Комплексная химическая нагрузка на население . Комплексная химическая нагрузка на население; Физические факторы воздействия на население</v>
      </c>
      <c r="L54" s="184" t="str">
        <f t="shared" si="4"/>
        <v>9;10;10 баллов. 9;10;10 баллов. 8;9;10 баллов</v>
      </c>
      <c r="M54" s="184" t="str">
        <f t="shared" si="4"/>
        <v xml:space="preserve"> Вовлечение в оборот до 50% неиспользуемых земель.. На территории муниципального образования не проводятся ККР..  Вовлечение в оборот до 50% неиспользуемых земель.</v>
      </c>
      <c r="N54" s="184" t="str">
        <f t="shared" si="4"/>
        <v>свыше 10 га/чел.. не предоставлялись. не предоставлялись</v>
      </c>
      <c r="O54" s="184" t="str">
        <f t="shared" si="4"/>
        <v>от 30% до 40%. от 20% до 29,9%. от 30% до 40%</v>
      </c>
      <c r="P54" s="184" t="str">
        <f t="shared" si="4"/>
        <v>менее 27 м2/чел.. менее 27 м2/чел.. от 28 до 30 м2/чел.</v>
      </c>
      <c r="Q54" s="184" t="str">
        <f t="shared" si="4"/>
        <v>от 10 до 20 шт.. менее 5 шт.. от 5 до 10 шт.</v>
      </c>
      <c r="R54" s="184" t="str">
        <f t="shared" si="4"/>
        <v>от 850 до 930 руб./м2. от 850 до 930 руб./м2. от 610 до 850 руб./м2</v>
      </c>
      <c r="S54" s="185" t="str">
        <f t="shared" si="4"/>
        <v>предложения преобладают. предложения преобладают. предложения преобладают</v>
      </c>
      <c r="T54" s="186" t="s">
        <v>7020</v>
      </c>
    </row>
    <row r="55" spans="1:20" x14ac:dyDescent="0.25">
      <c r="A55" s="182">
        <v>6</v>
      </c>
      <c r="B55" s="183" t="str">
        <f>_xlfn.CONCAT(B27,". ",B29,". ",B31,". ",B33)</f>
        <v>Начикинское СП. Новолесновское СП. Мильковский МнО. Усть-Большерецкий МнО</v>
      </c>
      <c r="C55" s="184" t="str">
        <f t="shared" ref="C55:S55" si="5">_xlfn.CONCAT(C27,". ",C29,". ",C31,". ",C33)</f>
        <v>Сельское поселение в составе Елизовского муниципального округа. Сельское поселение в составе Елизовского муниципального округа.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v>
      </c>
      <c r="D55" s="184" t="str">
        <f t="shared" si="5"/>
        <v>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(преимущественно более десяти рейсов в день);  удаленность от краевого центра не более 100 км.. наличие автомобильных дорог общего пользования регионального или межмуниципального значения преимущественно с асфальтобетонным покрытием;   наличие регулярного общественного автомобильного пассажирского сообщения с краевым центром - два рейса в день;  максимальное  удаление населенных пунктов муниципального образования от краевого центра составляет 456 км. (п.Лазо); транзитная территория - доступ к Усть-Камчатскому и Быстринскому округам осуществляется по территории данного муниципального образования.. 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два рейса в день;  максимальное  удаление населенных пунктов муниципального образования от краевого центра составляет 220 км. (п. Октябрьский).</v>
      </c>
      <c r="E55" s="184" t="str">
        <f t="shared" si="5"/>
        <v>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до 3 часов. В основном транзитные территории с локальным природным потенциалом.. 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Район активного и экстремального туризма, потенциал ограничен логистикой..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Ключевой район «медвежьего» и природного туризма, требует развития инфраструктуры.</v>
      </c>
      <c r="F55" s="184" t="str">
        <f t="shared" si="5"/>
        <v>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5" s="184" t="str">
        <f t="shared" si="5"/>
        <v>от 1 до 10 чел./кв.км.. от 10 до 100 чел./кв.км.. менее 1 чел./кв.км.. менее 1 чел./кв.км.</v>
      </c>
      <c r="H55" s="184" t="str">
        <f t="shared" si="5"/>
        <v>от 150 000 до 500 000 руб./чел.. от 150 000 до 500 000 руб./чел.. от 4 000 до 150 000 руб./чел.. от 150 000 до 500 000 руб./чел.</v>
      </c>
      <c r="I55" s="184" t="str">
        <f t="shared" si="5"/>
        <v>менее 50 тыс. руб./чел... менее 50 тыс. руб./чел... от 200 до 300  тыс. руб./чел.. от 200 до 300  тыс. руб./чел.</v>
      </c>
      <c r="J55" s="184" t="str">
        <f t="shared" si="5"/>
        <v>менее 50 руб./чел.. менее 50 руб./чел.. от 500 до 700 руб./чел.. от 700 до 1 000 руб./чел.</v>
      </c>
      <c r="K55" s="184" t="str">
        <f t="shared" si="5"/>
        <v>Комплексная химическая нагрузка на население; Биологическая нагрузка на население.. Комплексная химическая нагрузка на население; Биологическая нагрузка на население..  Физические факторы воздействия на население. Комплексная химическая нагрузка на население; Биологическая нагрузка на население; Физические факторы воздействия на население</v>
      </c>
      <c r="L55" s="184" t="str">
        <f t="shared" si="5"/>
        <v>9;10;10 баллов. 9;10;10 баллов. 8;9;10 баллов. 8;9;10 баллов</v>
      </c>
      <c r="M55" s="184" t="str">
        <f t="shared" si="5"/>
        <v>На территории муниципального образования не проводятся ККР..  Вовлечение в оборот до 50% неиспользуемых земель..  Вовлечение в оборот до 50% неиспользуемых земель.. На территории муниципального образования не проводятся ККР.</v>
      </c>
      <c r="N55" s="184" t="str">
        <f t="shared" si="5"/>
        <v>свыше 10 га/чел.. свыше 10 га/чел.. от 6 до 10 га/чел.. не предоставлялись</v>
      </c>
      <c r="O55" s="184" t="str">
        <f t="shared" si="5"/>
        <v>от 30% до 40%. от 30% до 40%. от 30% до 40%. свыше 40%</v>
      </c>
      <c r="P55" s="184" t="str">
        <f t="shared" si="5"/>
        <v>менее 27 м2/чел.. менее 27 м2/чел.. от 30 до 35 м2/чел.. от 30 до 35 м2/чел.</v>
      </c>
      <c r="Q55" s="184" t="str">
        <f t="shared" si="5"/>
        <v>менее 5 шт.. менее 5 шт.. от 20 до 50 шт.. от 5 до 10 шт.</v>
      </c>
      <c r="R55" s="184" t="str">
        <f t="shared" si="5"/>
        <v>от 610 до 850 руб./м2. от 610 до 850 руб./м2. от 610 до 850 руб./м2. от 610 до 850 руб./м2</v>
      </c>
      <c r="S55" s="185" t="str">
        <f t="shared" si="5"/>
        <v>Баланс. Баланс. предложения преобладают. Баланс</v>
      </c>
      <c r="T55" s="186" t="s">
        <v>7021</v>
      </c>
    </row>
    <row r="56" spans="1:20" x14ac:dyDescent="0.25">
      <c r="A56" s="182">
        <v>7</v>
      </c>
      <c r="B56" s="183" t="str">
        <f>_xlfn.CONCAT(B35,". ",B37,". ",B39,". ",B41)</f>
        <v>ГО "поселок Палана". Тигильский МнО. Усть-Камчатский МнО. Соболевский МнО</v>
      </c>
      <c r="C56" s="184" t="str">
        <f t="shared" ref="C56:S56" si="6">_xlfn.CONCAT(C35,". ",C37,". ",C39,". ",C41)</f>
        <v>городской округ: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при этом не менее двух третей населения такого муниципального образования проживает в городах и (или) иных городских населенных пунктах;.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v>
      </c>
      <c r="D56" s="184" t="str">
        <f t="shared" si="6"/>
        <v>наличие регулярного авиасообщения с краевым центром (№ рейса PTK-251);. наличие регулярного авиасообщения с краевым центром (№ рейса PTK-191);. наличие автомобильных дорог общего пользования регионального или межмуниципального значения с асфальтобетонным и переходным (гравийным) покрытием;   наличие регулярного общественного автомобильного пассажирского сообщения с краевым центром - один рейс в день;  максимальное  удаление населенных пунктов муниципального образования от краевого центра составляет 737 км. (п. Усть-Камчатск).. отсутствие автомобильных дорог общего пользования регионального или межмуниципального значения с асфальтобетонным и (или)переходным (гравийным) покрытием;   отсутствие регулярного общественного автомобильного пассажирского сообщения с краевым центром;  наличие возможности доступа к населенным пунктам по технологическим проездам необщего пользования (технологический проезд специализированного автотранспорта по обслуживанию газопровода); максимальное  удаление населенных пунктов муниципального образования от краевого центра составляет 489 км. (п. Крутогоровский); авиационная доступность (местные авиалинии).</v>
      </c>
      <c r="E56" s="184" t="str">
        <f t="shared" si="6"/>
        <v>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Этнографический центр с потенциалом, но изолирован из-за транспортной недоступности..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Слабо освоенная территория с потенциалом этнографического туризма.. Концентрация достопримечательностей: средняя концентрация природных и этнографических достопримечательностей. Развитость туристической инфраструктуры: умеренно развитая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8 часов. Центр вулканического и экстремального туризма, сложен для массового посещения..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транзитная туристическая инфраструктура (базы отдыха, гостиницы, турфирмы и т.п.). Время доступа от краевого центра (Петропавловск-Камчатский): время доступа от краевого центра до туристических достопримечательностей от 6 часов. Зона транзита и специализированного рыболовного туризма.</v>
      </c>
      <c r="F56" s="184" t="str">
        <f t="shared" si="6"/>
        <v>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6" s="184" t="str">
        <f t="shared" si="6"/>
        <v>от 10 до 100 чел./кв.км.. менее 1 чел./кв.км.. менее 1 чел./кв.км.. менее 1 чел./кв.км.</v>
      </c>
      <c r="H56" s="184" t="str">
        <f t="shared" si="6"/>
        <v>от 4 000 до 150 000 руб./чел.. от 4 000 до 150 000 руб./чел.. от 4 000 до 150 000 руб./чел.. более 2 000 000 руб./чел.</v>
      </c>
      <c r="I56" s="184" t="str">
        <f t="shared" si="6"/>
        <v>менее 50 тыс. руб./чел... от 300 до 600  тыс. руб./чел.. от 300 до 600  тыс. руб./чел.. свыше 600  тыс. руб./чел.</v>
      </c>
      <c r="J56" s="184" t="str">
        <f t="shared" si="6"/>
        <v>от 300 до 500 руб./чел.. от 300 до 500 руб./чел.. от 500 до 700 руб./чел.. от 700 до 1 000 руб./чел.</v>
      </c>
      <c r="K56" s="184" t="str">
        <f t="shared" si="6"/>
        <v xml:space="preserve">В пределах средних значений. Комплексная химическая нагрузка на население; Биологическая нагрузка на население; Физические факторы воздействия на население. В пределах средних значений. Комплексная химическая нагрузка на население </v>
      </c>
      <c r="L56" s="184" t="str">
        <f t="shared" si="6"/>
        <v>7;8;8 баллов. 8;8;9 баллов. 10;10;10 баллов. 7;8;8 баллов</v>
      </c>
      <c r="M56" s="184" t="str">
        <f t="shared" si="6"/>
        <v xml:space="preserve"> Вовлечение в оборот до 50% неиспользуемых земель..  Вовлечение в оборот до 0,5% неиспользуемых земель..  Вовлечение в оборот до 50% неиспользуемых земель.. На территории муниципального образования не проводятся ККР.</v>
      </c>
      <c r="N56" s="184" t="str">
        <f t="shared" si="6"/>
        <v>не предоставлялись. не предоставлялись. менее 1 га/чел.. менее 1 га/чел.</v>
      </c>
      <c r="O56" s="184" t="str">
        <f t="shared" si="6"/>
        <v>от 30% до 40%. свыше 40%. свыше 40%. свыше 40%</v>
      </c>
      <c r="P56" s="184" t="str">
        <f t="shared" si="6"/>
        <v>менее 27 м2/чел.. менее 27 м2/чел.. свыше 35 м2/чел.. от 30 до 35 м2/чел.</v>
      </c>
      <c r="Q56" s="184" t="str">
        <f t="shared" si="6"/>
        <v>менее 5 шт.. менее 5 шт.. менее 5 шт.. менее 5 шт.</v>
      </c>
      <c r="R56" s="184" t="str">
        <f t="shared" si="6"/>
        <v>от 450 до 550 руб./м2. от 450 до 550 руб./м2. от 450 до 550 руб./м2. от 450 до 550 руб./м2</v>
      </c>
      <c r="S56" s="185" t="str">
        <f t="shared" si="6"/>
        <v>предложения отсутствуют. предложения отсутствуют. сделки преобладают. предложения отсутствуют</v>
      </c>
      <c r="T56" s="186" t="s">
        <v>7022</v>
      </c>
    </row>
    <row r="57" spans="1:20" ht="15.75" thickBot="1" x14ac:dyDescent="0.3">
      <c r="A57" s="188">
        <v>8</v>
      </c>
      <c r="B57" s="189" t="str">
        <f>_xlfn.CONCAT(B43,". ",B45,". ",B47,". ",B49)</f>
        <v>Карагинский МР. Олюторский МР. Алеутский МнО. Пенжинский МР</v>
      </c>
      <c r="C57" s="190" t="str">
        <f t="shared" ref="C57:S57" si="7">_xlfn.CONCAT(C43,". ",C45,". ",C47,". ",C49)</f>
        <v>в муниципальном районе отсутствуют населенные пункты, наделенные статусом городское поселение.. в муниципальном районе отсутствуют населенные пункты, наделенные статусом городское поселение.. муниципальный округ: несколько объединенных общей территорией населенных пунктов (за исключением случая, предусмотренного настоящим Федеральным законом), не являющихся муниципальными образованиями, в которых местное самоуправление осуществляется населением непосредственно и (или) через выборные и иные органы местного самоуправления, которые могут осуществлять отдельные государственные полномочия, передаваемые органам местного самоуправления федеральными законами и законами субъектов Российской Федерации.. в муниципальном районе отсутствуют населенные пункты, наделенные статусом городское поселение.</v>
      </c>
      <c r="D57" s="190" t="str">
        <f t="shared" si="7"/>
        <v xml:space="preserve">наличие регулярного авиасообщения с краевым центром (№ рейса PTK-123);. наличие регулярного авиасообщения с краевым центром (№ рейса PTK-107);. наличие регулярного авиасообщения с краевым центром (№ рейса ДЕ-139); . исключительно авиационная доступность, отсутствие регулярного авиасообщения с краевым центром; </v>
      </c>
      <c r="E57" s="190" t="str">
        <f t="shared" si="7"/>
        <v>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Зона специализированного морского и орнитологического туризма..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Уникальная территория для эко- и научного туризма, крайне труднодоступная..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слабо развитая туристическая инфраструктура (базы отдыха, гостиницы, турфирмы и т.п.). Время доступа от краевого центра (Петропавловск-Камчатский): исключительно авиационная доступность от краевого центра до туристических достопримечательностей. Эксклюзивный природный и историко-этнографический кластер с высокой логистической сложностью.. Концентрация достопримечательностей: низкая концентрация природных и этнографических достопримечательностей. Развитость туристической инфраструктуры: отсутствие  туристической инфраструктуры (базы отдыха, гостиницы, турфирмы и т.п.). Время доступа от краевого центра (Петропавловск-Камчатский): исключительно авиационная доступность (местные авиалинии). Территория дикой природы, туризм только в формате экспедиций.</v>
      </c>
      <c r="F57" s="190" t="str">
        <f t="shared" si="7"/>
        <v>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 на территории муниципального образования не создана территория опережающего социально-экономического развития "Камчатка". на территории муниципального образования создана территория опережающего социально-экономического развития "Камчатка"</v>
      </c>
      <c r="G57" s="190" t="str">
        <f t="shared" si="7"/>
        <v>менее 1 чел./кв.км.. менее 1 чел./кв.км.. менее 1 чел./кв.км.. менее 1 чел./кв.км.</v>
      </c>
      <c r="H57" s="190" t="str">
        <f t="shared" si="7"/>
        <v>от 1 000 000 до 2 000 000 руб./чел.. от 4 000 до 150 000 руб./чел.. от 4 000 до 150 000 руб./чел.. от 500 000 до 1 000 000 руб./чел.</v>
      </c>
      <c r="I57" s="190" t="str">
        <f t="shared" si="7"/>
        <v>свыше 600  тыс. руб./чел.. от 300 до 600  тыс. руб./чел.. свыше 600  тыс. руб./чел.. от 50 до 200 тыс. руб./чел.</v>
      </c>
      <c r="J57" s="190" t="str">
        <f t="shared" si="7"/>
        <v>менее 50 руб./чел.. менее 50 руб./чел.. от 50 до 300 руб./чел.. менее 50 руб./чел.</v>
      </c>
      <c r="K57" s="190" t="str">
        <f t="shared" si="7"/>
        <v>Комплексная химическая нагрузка на население . В пределах средних значений. Комплексная химическая нагрузка на население; Биологическая нагрузка на население. Комплексная химическая нагрузка на население; Физические факторы воздействия на население</v>
      </c>
      <c r="L57" s="190" t="str">
        <f t="shared" si="7"/>
        <v>8;8;9 баллов. 8;8;9 баллов. 10;10;10 баллов. 6;7;8 баллов</v>
      </c>
      <c r="M57" s="190" t="str">
        <f t="shared" si="7"/>
        <v>На территории муниципального образования не проводятся ККР..  Вовлечение в оборот до 0,5% неиспользуемых земель.. На территории муниципального образования не проводятся ККР.. На территории муниципального образования не проводятся ККР.</v>
      </c>
      <c r="N57" s="190" t="str">
        <f t="shared" si="7"/>
        <v>не предоставлялись. не предоставлялись. не предоставлялись. менее 1 га/чел.</v>
      </c>
      <c r="O57" s="190" t="str">
        <f t="shared" si="7"/>
        <v>от 30% до 40%. от 30% до 40%. от 30% до 40%. от 30% до 40%</v>
      </c>
      <c r="P57" s="190" t="str">
        <f t="shared" si="7"/>
        <v>свыше 35 м2/чел.. от 27 до 28 м2/чел.. от 30 до 35 м2/чел.. от 27 до 28 м2/чел.</v>
      </c>
      <c r="Q57" s="190" t="str">
        <f t="shared" si="7"/>
        <v>менее 5 шт.. менее 5 шт.. менее 5 шт.. рынок отсутствует</v>
      </c>
      <c r="R57" s="190" t="str">
        <f t="shared" si="7"/>
        <v>от 250 до 450 руб./м3. от 250 до 450 руб./м3. от 250 до 450 руб./м3. рынок отсутствует</v>
      </c>
      <c r="S57" s="191" t="str">
        <f t="shared" si="7"/>
        <v>предложения отсутствуют. предложения отсутствуют. предложения преобладают. рынок отсутствует</v>
      </c>
      <c r="T57" s="192" t="s">
        <v>7023</v>
      </c>
    </row>
    <row r="1048528" ht="15.75" thickBot="1" x14ac:dyDescent="0.3"/>
    <row r="1048529" spans="20:20" ht="15.75" thickBot="1" x14ac:dyDescent="0.3">
      <c r="T1048529" s="153"/>
    </row>
  </sheetData>
  <autoFilter ref="A1:S57" xr:uid="{89022705-06F4-4B34-95E8-D4AAD5314B9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показатели оценочных зон</vt:lpstr>
      <vt:lpstr>база</vt:lpstr>
      <vt:lpstr>сводные</vt:lpstr>
      <vt:lpstr>Данные для рыночных ЦФ</vt:lpstr>
      <vt:lpstr>границы ОЦ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Ванькова Оксана Сергеевна</dc:creator>
  <cp:lastModifiedBy>Ванькова Оксана Сергеевна</cp:lastModifiedBy>
  <dcterms:created xsi:type="dcterms:W3CDTF">2015-06-05T18:19:34Z</dcterms:created>
  <dcterms:modified xsi:type="dcterms:W3CDTF">2026-06-08T02:49:28Z</dcterms:modified>
</cp:coreProperties>
</file>